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29"/>
  <workbookPr filterPrivacy="1" defaultThemeVersion="124226"/>
  <xr:revisionPtr revIDLastSave="0" documentId="13_ncr:1_{B8AC46D2-87FC-4AE9-9569-B1DE581F818C}" xr6:coauthVersionLast="43" xr6:coauthVersionMax="43" xr10:uidLastSave="{00000000-0000-0000-0000-000000000000}"/>
  <bookViews>
    <workbookView xWindow="-103" yWindow="-103" windowWidth="16663" windowHeight="8863" xr2:uid="{00000000-000D-0000-FFFF-FFFF00000000}"/>
  </bookViews>
  <sheets>
    <sheet name="Table S1 Samples" sheetId="5" r:id="rId1"/>
    <sheet name="Table S2 HM" sheetId="6" r:id="rId2"/>
    <sheet name="Table S3 Amphibole" sheetId="1" r:id="rId3"/>
    <sheet name="Table S4 Garnet" sheetId="2" r:id="rId4"/>
    <sheet name="Table S5 Epidote" sheetId="3" r:id="rId5"/>
    <sheet name="Table S6 Pyroxene" sheetId="4" r:id="rId6"/>
    <sheet name="Table S7 Amp Summary" sheetId="7" r:id="rId7"/>
    <sheet name="Table S8 Grt summary" sheetId="8" r:id="rId8"/>
    <sheet name="Table S9 Ep summary" sheetId="9" r:id="rId9"/>
    <sheet name="Table S10 Px summary" sheetId="10" r:id="rId10"/>
  </sheets>
  <calcPr calcId="181029" concurrentCalc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Q3" i="10" l="1"/>
  <c r="AQ4" i="10"/>
  <c r="AQ5" i="10"/>
  <c r="AQ6" i="10"/>
  <c r="AQ7" i="10"/>
  <c r="AQ8" i="10"/>
  <c r="AQ9" i="10"/>
  <c r="AQ10" i="10"/>
  <c r="AQ11" i="10"/>
  <c r="AQ12" i="10"/>
  <c r="AQ14" i="10"/>
  <c r="AQ15" i="10"/>
  <c r="AQ16" i="10"/>
  <c r="AQ17" i="10"/>
  <c r="AQ19" i="10"/>
  <c r="AQ20" i="10"/>
  <c r="AQ21" i="10"/>
  <c r="AQ22" i="10"/>
  <c r="AQ23" i="10"/>
  <c r="AQ24" i="10"/>
  <c r="AQ2" i="10"/>
  <c r="J24" i="9"/>
  <c r="J23" i="9"/>
  <c r="J22" i="9"/>
  <c r="J21" i="9"/>
  <c r="J20" i="9"/>
  <c r="J19" i="9"/>
  <c r="J17" i="9"/>
  <c r="J16" i="9"/>
  <c r="J15" i="9"/>
  <c r="J14" i="9"/>
  <c r="J12" i="9"/>
  <c r="J11" i="9"/>
  <c r="J10" i="9"/>
  <c r="J9" i="9"/>
  <c r="J8" i="9"/>
  <c r="J7" i="9"/>
  <c r="J6" i="9"/>
  <c r="J5" i="9"/>
  <c r="J4" i="9"/>
  <c r="J3" i="9"/>
  <c r="J2" i="9"/>
  <c r="J19" i="8"/>
  <c r="J20" i="8"/>
  <c r="J21" i="8"/>
  <c r="J22" i="8"/>
  <c r="J23" i="8"/>
  <c r="J24" i="8"/>
  <c r="J14" i="8"/>
  <c r="J15" i="8"/>
  <c r="J16" i="8"/>
  <c r="J17" i="8"/>
  <c r="J12" i="8"/>
  <c r="J11" i="8"/>
  <c r="J10" i="8"/>
  <c r="J9" i="8"/>
  <c r="J8" i="8"/>
  <c r="J7" i="8"/>
  <c r="J3" i="8"/>
  <c r="J4" i="8"/>
  <c r="J5" i="8"/>
  <c r="J2" i="8"/>
  <c r="AJ3" i="7"/>
  <c r="AJ4" i="7"/>
  <c r="AJ5" i="7"/>
  <c r="AJ6" i="7"/>
  <c r="AJ7" i="7"/>
  <c r="AJ8" i="7"/>
  <c r="AJ9" i="7"/>
  <c r="AJ10" i="7"/>
  <c r="AJ11" i="7"/>
  <c r="AJ12" i="7"/>
  <c r="AJ14" i="7"/>
  <c r="AJ15" i="7"/>
  <c r="AJ16" i="7"/>
  <c r="AJ17" i="7"/>
  <c r="AJ19" i="7"/>
  <c r="AJ20" i="7"/>
  <c r="AJ21" i="7"/>
  <c r="AJ22" i="7"/>
  <c r="AJ23" i="7"/>
  <c r="AJ24" i="7"/>
  <c r="AJ2" i="7"/>
  <c r="G5" i="6"/>
  <c r="G6" i="6"/>
  <c r="G7" i="6"/>
  <c r="G8" i="6"/>
  <c r="G9" i="6"/>
  <c r="G10" i="6"/>
  <c r="G11" i="6"/>
  <c r="G12" i="6"/>
  <c r="G13" i="6"/>
  <c r="G14" i="6"/>
  <c r="G16" i="6"/>
  <c r="G17" i="6"/>
  <c r="G18" i="6"/>
  <c r="G19" i="6"/>
  <c r="G4" i="6"/>
  <c r="N46" i="3"/>
  <c r="BZ11" i="6"/>
  <c r="BZ16" i="6"/>
  <c r="BZ13" i="6"/>
  <c r="N1147" i="3"/>
  <c r="N1146" i="3"/>
  <c r="N1145" i="3"/>
  <c r="N1144" i="3"/>
  <c r="N1143" i="3"/>
  <c r="N1142" i="3"/>
  <c r="N1141" i="3"/>
  <c r="N1140" i="3"/>
  <c r="N1139" i="3"/>
  <c r="N1138" i="3"/>
  <c r="N1137" i="3"/>
  <c r="N1136" i="3"/>
  <c r="N1135" i="3"/>
  <c r="N1134" i="3"/>
  <c r="N1133" i="3"/>
  <c r="N1132" i="3"/>
  <c r="N1131" i="3"/>
  <c r="N1130" i="3"/>
  <c r="N1129" i="3"/>
  <c r="N1128" i="3"/>
  <c r="N1127" i="3"/>
  <c r="N1126" i="3"/>
  <c r="N1125" i="3"/>
  <c r="N1124" i="3"/>
  <c r="N1123" i="3"/>
  <c r="N1122" i="3"/>
  <c r="N1121" i="3"/>
  <c r="N1120" i="3"/>
  <c r="N1119" i="3"/>
  <c r="N1118" i="3"/>
  <c r="N1117" i="3"/>
  <c r="N1116" i="3"/>
  <c r="N1115" i="3"/>
  <c r="N1114" i="3"/>
  <c r="N1113" i="3"/>
  <c r="N1112" i="3"/>
  <c r="N1111" i="3"/>
  <c r="N1110" i="3"/>
  <c r="N1109" i="3"/>
  <c r="N1108" i="3"/>
  <c r="N1107" i="3"/>
  <c r="N1106" i="3"/>
  <c r="N1105" i="3"/>
  <c r="N1104" i="3"/>
  <c r="N1103" i="3"/>
  <c r="N1102" i="3"/>
  <c r="N1101" i="3"/>
  <c r="N1100" i="3"/>
  <c r="N1099" i="3"/>
  <c r="N1098" i="3"/>
  <c r="N1097" i="3"/>
  <c r="N1096" i="3"/>
  <c r="N1095" i="3"/>
  <c r="N1094" i="3"/>
  <c r="N1093" i="3"/>
  <c r="N1092" i="3"/>
  <c r="N1091" i="3"/>
  <c r="N1090" i="3"/>
  <c r="N1089" i="3"/>
  <c r="N1088" i="3"/>
  <c r="N1087" i="3"/>
  <c r="N1086" i="3"/>
  <c r="N1085" i="3"/>
  <c r="N1084" i="3"/>
  <c r="N1083" i="3"/>
  <c r="N1082" i="3"/>
  <c r="N1081" i="3"/>
  <c r="N1080" i="3"/>
  <c r="N1079" i="3"/>
  <c r="N1078" i="3"/>
  <c r="N1077" i="3"/>
  <c r="N1076" i="3"/>
  <c r="N1075" i="3"/>
  <c r="N1074" i="3"/>
  <c r="N1073" i="3"/>
  <c r="N1072" i="3"/>
  <c r="N1071" i="3"/>
  <c r="N1070" i="3"/>
  <c r="N1069" i="3"/>
  <c r="N1068" i="3"/>
  <c r="N1067" i="3"/>
  <c r="N1066" i="3"/>
  <c r="N1065" i="3"/>
  <c r="N1064" i="3"/>
  <c r="N1063" i="3"/>
  <c r="N1062" i="3"/>
  <c r="N1061" i="3"/>
  <c r="N1060" i="3"/>
  <c r="N1059" i="3"/>
  <c r="N1058" i="3"/>
  <c r="N1057" i="3"/>
  <c r="N1056" i="3"/>
  <c r="N1055" i="3"/>
  <c r="N1054" i="3"/>
  <c r="N1053" i="3"/>
  <c r="N1052" i="3"/>
  <c r="N1051" i="3"/>
  <c r="N1050" i="3"/>
  <c r="N1049" i="3"/>
  <c r="N1048" i="3"/>
  <c r="N1046" i="3"/>
  <c r="N1045" i="3"/>
  <c r="N1044" i="3"/>
  <c r="N1043" i="3"/>
  <c r="N1042" i="3"/>
  <c r="N1041" i="3"/>
  <c r="N1040" i="3"/>
  <c r="N1039" i="3"/>
  <c r="N1038" i="3"/>
  <c r="N1037" i="3"/>
  <c r="N1036" i="3"/>
  <c r="N1035" i="3"/>
  <c r="N1034" i="3"/>
  <c r="N1033" i="3"/>
  <c r="N1032" i="3"/>
  <c r="N1031" i="3"/>
  <c r="N1030" i="3"/>
  <c r="N1029" i="3"/>
  <c r="N1028" i="3"/>
  <c r="N1027" i="3"/>
  <c r="N1026" i="3"/>
  <c r="N1025" i="3"/>
  <c r="N1024" i="3"/>
  <c r="N1023" i="3"/>
  <c r="N1022" i="3"/>
  <c r="N1021" i="3"/>
  <c r="N1020" i="3"/>
  <c r="N1019" i="3"/>
  <c r="N1018" i="3"/>
  <c r="N1017" i="3"/>
  <c r="N1016" i="3"/>
  <c r="N1015" i="3"/>
  <c r="N1014" i="3"/>
  <c r="N1013" i="3"/>
  <c r="N1012" i="3"/>
  <c r="N1011" i="3"/>
  <c r="N1010" i="3"/>
  <c r="N1009" i="3"/>
  <c r="N1008" i="3"/>
  <c r="N1007" i="3"/>
  <c r="N1006" i="3"/>
  <c r="N1005" i="3"/>
  <c r="N1004" i="3"/>
  <c r="N1003" i="3"/>
  <c r="N1002" i="3"/>
  <c r="N1001" i="3"/>
  <c r="N1000" i="3"/>
  <c r="N999" i="3"/>
  <c r="N998" i="3"/>
  <c r="N997" i="3"/>
  <c r="N996" i="3"/>
  <c r="N995" i="3"/>
  <c r="N994" i="3"/>
  <c r="N993" i="3"/>
  <c r="N992" i="3"/>
  <c r="N991" i="3"/>
  <c r="N990" i="3"/>
  <c r="N989" i="3"/>
  <c r="N988" i="3"/>
  <c r="N987" i="3"/>
  <c r="N986" i="3"/>
  <c r="N985" i="3"/>
  <c r="N984" i="3"/>
  <c r="N983" i="3"/>
  <c r="N982" i="3"/>
  <c r="N981" i="3"/>
  <c r="N980" i="3"/>
  <c r="N979" i="3"/>
  <c r="N978" i="3"/>
  <c r="N977" i="3"/>
  <c r="N976" i="3"/>
  <c r="N975" i="3"/>
  <c r="N974" i="3"/>
  <c r="N973" i="3"/>
  <c r="N972" i="3"/>
  <c r="N971" i="3"/>
  <c r="N970" i="3"/>
  <c r="N969" i="3"/>
  <c r="N968" i="3"/>
  <c r="N967" i="3"/>
  <c r="N966" i="3"/>
  <c r="N965" i="3"/>
  <c r="N964" i="3"/>
  <c r="N963" i="3"/>
  <c r="N962" i="3"/>
  <c r="N961" i="3"/>
  <c r="N960" i="3"/>
  <c r="N959" i="3"/>
  <c r="N958" i="3"/>
  <c r="N957" i="3"/>
  <c r="N956" i="3"/>
  <c r="N955" i="3"/>
  <c r="N954" i="3"/>
  <c r="N953" i="3"/>
  <c r="N952" i="3"/>
  <c r="N951" i="3"/>
  <c r="N950" i="3"/>
  <c r="N949" i="3"/>
  <c r="N948" i="3"/>
  <c r="N946" i="3"/>
  <c r="N945" i="3"/>
  <c r="N944" i="3"/>
  <c r="N943" i="3"/>
  <c r="N942" i="3"/>
  <c r="N941" i="3"/>
  <c r="N940" i="3"/>
  <c r="N939" i="3"/>
  <c r="N938" i="3"/>
  <c r="N937" i="3"/>
  <c r="N936" i="3"/>
  <c r="N935" i="3"/>
  <c r="N934" i="3"/>
  <c r="N933" i="3"/>
  <c r="N932" i="3"/>
  <c r="N931" i="3"/>
  <c r="N930" i="3"/>
  <c r="N929" i="3"/>
  <c r="N928" i="3"/>
  <c r="N927" i="3"/>
  <c r="N926" i="3"/>
  <c r="N925" i="3"/>
  <c r="N924" i="3"/>
  <c r="N923" i="3"/>
  <c r="N922" i="3"/>
  <c r="N921" i="3"/>
  <c r="N920" i="3"/>
  <c r="N919" i="3"/>
  <c r="N918" i="3"/>
  <c r="N917" i="3"/>
  <c r="N916" i="3"/>
  <c r="N915" i="3"/>
  <c r="N914" i="3"/>
  <c r="N913" i="3"/>
  <c r="N912" i="3"/>
  <c r="N911" i="3"/>
  <c r="N910" i="3"/>
  <c r="N909" i="3"/>
  <c r="N908" i="3"/>
  <c r="N907" i="3"/>
  <c r="N906" i="3"/>
  <c r="N905" i="3"/>
  <c r="N904" i="3"/>
  <c r="N903" i="3"/>
  <c r="N902" i="3"/>
  <c r="N901" i="3"/>
  <c r="N900" i="3"/>
  <c r="N899" i="3"/>
  <c r="N898" i="3"/>
  <c r="N897" i="3"/>
  <c r="N896" i="3"/>
  <c r="N895" i="3"/>
  <c r="N894" i="3"/>
  <c r="N893" i="3"/>
  <c r="N892" i="3"/>
  <c r="N891" i="3"/>
  <c r="N890" i="3"/>
  <c r="N889" i="3"/>
  <c r="N888" i="3"/>
  <c r="N887" i="3"/>
  <c r="N886" i="3"/>
  <c r="N885" i="3"/>
  <c r="N884" i="3"/>
  <c r="N883" i="3"/>
  <c r="N882" i="3"/>
  <c r="N881" i="3"/>
  <c r="N880" i="3"/>
  <c r="N879" i="3"/>
  <c r="N878" i="3"/>
  <c r="N877" i="3"/>
  <c r="N876" i="3"/>
  <c r="N875" i="3"/>
  <c r="N874" i="3"/>
  <c r="N873" i="3"/>
  <c r="N872" i="3"/>
  <c r="N871" i="3"/>
  <c r="N870" i="3"/>
  <c r="N869" i="3"/>
  <c r="N868" i="3"/>
  <c r="N867" i="3"/>
  <c r="N866" i="3"/>
  <c r="N865" i="3"/>
  <c r="N864" i="3"/>
  <c r="N863" i="3"/>
  <c r="N862" i="3"/>
  <c r="N861" i="3"/>
  <c r="N860" i="3"/>
  <c r="N859" i="3"/>
  <c r="N858" i="3"/>
  <c r="N857" i="3"/>
  <c r="N856" i="3"/>
  <c r="N855" i="3"/>
  <c r="N854" i="3"/>
  <c r="N853" i="3"/>
  <c r="N852" i="3"/>
  <c r="N851" i="3"/>
  <c r="N850" i="3"/>
  <c r="N849" i="3"/>
  <c r="N848" i="3"/>
  <c r="N846" i="3"/>
  <c r="N845" i="3"/>
  <c r="N844" i="3"/>
  <c r="N843" i="3"/>
  <c r="N842" i="3"/>
  <c r="N841" i="3"/>
  <c r="N840" i="3"/>
  <c r="N839" i="3"/>
  <c r="N838" i="3"/>
  <c r="N837" i="3"/>
  <c r="N836" i="3"/>
  <c r="N835" i="3"/>
  <c r="N834" i="3"/>
  <c r="N833" i="3"/>
  <c r="N832" i="3"/>
  <c r="N831" i="3"/>
  <c r="N830" i="3"/>
  <c r="N829" i="3"/>
  <c r="N828" i="3"/>
  <c r="N827" i="3"/>
  <c r="N826" i="3"/>
  <c r="N825" i="3"/>
  <c r="N824" i="3"/>
  <c r="N823" i="3"/>
  <c r="N822" i="3"/>
  <c r="N821" i="3"/>
  <c r="N820" i="3"/>
  <c r="N819" i="3"/>
  <c r="N818" i="3"/>
  <c r="N817" i="3"/>
  <c r="N816" i="3"/>
  <c r="N815" i="3"/>
  <c r="N814" i="3"/>
  <c r="N813" i="3"/>
  <c r="N812" i="3"/>
  <c r="N811" i="3"/>
  <c r="N810" i="3"/>
  <c r="N809" i="3"/>
  <c r="N808" i="3"/>
  <c r="N807" i="3"/>
  <c r="N806" i="3"/>
  <c r="N805" i="3"/>
  <c r="N804" i="3"/>
  <c r="N803" i="3"/>
  <c r="N802" i="3"/>
  <c r="N801" i="3"/>
  <c r="N800" i="3"/>
  <c r="N799" i="3"/>
  <c r="N798" i="3"/>
  <c r="N797" i="3"/>
  <c r="N796" i="3"/>
  <c r="N795" i="3"/>
  <c r="N794" i="3"/>
  <c r="N793" i="3"/>
  <c r="N792" i="3"/>
  <c r="N791" i="3"/>
  <c r="N790" i="3"/>
  <c r="N789" i="3"/>
  <c r="N788" i="3"/>
  <c r="N787" i="3"/>
  <c r="N786" i="3"/>
  <c r="N785" i="3"/>
  <c r="N784" i="3"/>
  <c r="N783" i="3"/>
  <c r="N782" i="3"/>
  <c r="N781" i="3"/>
  <c r="N780" i="3"/>
  <c r="N779" i="3"/>
  <c r="N778" i="3"/>
  <c r="N777" i="3"/>
  <c r="N776" i="3"/>
  <c r="N775" i="3"/>
  <c r="N774" i="3"/>
  <c r="N773" i="3"/>
  <c r="N772" i="3"/>
  <c r="N771" i="3"/>
  <c r="N770" i="3"/>
  <c r="N769" i="3"/>
  <c r="N768" i="3"/>
  <c r="N767" i="3"/>
  <c r="N766" i="3"/>
  <c r="N765" i="3"/>
  <c r="N764" i="3"/>
  <c r="N763" i="3"/>
  <c r="N762" i="3"/>
  <c r="N761" i="3"/>
  <c r="N760" i="3"/>
  <c r="N759" i="3"/>
  <c r="N758" i="3"/>
  <c r="N757" i="3"/>
  <c r="N756" i="3"/>
  <c r="N755" i="3"/>
  <c r="N754" i="3"/>
  <c r="N753" i="3"/>
  <c r="N752" i="3"/>
  <c r="N751" i="3"/>
  <c r="N750" i="3"/>
  <c r="N749" i="3"/>
  <c r="N748" i="3"/>
  <c r="N747" i="3"/>
  <c r="N657" i="3"/>
  <c r="N656" i="3"/>
  <c r="N655" i="3"/>
  <c r="N654" i="3"/>
  <c r="N653" i="3"/>
  <c r="N652" i="3"/>
  <c r="N651" i="3"/>
  <c r="N650" i="3"/>
  <c r="N649" i="3"/>
  <c r="N648" i="3"/>
  <c r="N647" i="3"/>
  <c r="N646" i="3"/>
  <c r="N645" i="3"/>
  <c r="N644" i="3"/>
  <c r="N643" i="3"/>
  <c r="N642" i="3"/>
  <c r="N641" i="3"/>
  <c r="N639" i="3"/>
  <c r="N638" i="3"/>
  <c r="N637" i="3"/>
  <c r="N636" i="3"/>
  <c r="N635" i="3"/>
  <c r="N634" i="3"/>
  <c r="N633" i="3"/>
  <c r="N632" i="3"/>
  <c r="N631" i="3"/>
  <c r="N630" i="3"/>
  <c r="N629" i="3"/>
  <c r="N628" i="3"/>
  <c r="N627" i="3"/>
  <c r="N626" i="3"/>
  <c r="N625" i="3"/>
  <c r="N624" i="3"/>
  <c r="N623" i="3"/>
  <c r="N622" i="3"/>
  <c r="N621" i="3"/>
  <c r="N620" i="3"/>
  <c r="N619" i="3"/>
  <c r="N618" i="3"/>
  <c r="N617" i="3"/>
  <c r="N616" i="3"/>
  <c r="N615" i="3"/>
  <c r="N614" i="3"/>
  <c r="N613" i="3"/>
  <c r="N612" i="3"/>
  <c r="N611" i="3"/>
  <c r="N610" i="3"/>
  <c r="N609" i="3"/>
  <c r="N608" i="3"/>
  <c r="N607" i="3"/>
  <c r="N606" i="3"/>
  <c r="N605" i="3"/>
  <c r="N604" i="3"/>
  <c r="N603" i="3"/>
  <c r="N602" i="3"/>
  <c r="N601" i="3"/>
  <c r="N600" i="3"/>
  <c r="N599" i="3"/>
  <c r="N598" i="3"/>
  <c r="N597" i="3"/>
  <c r="N596" i="3"/>
  <c r="N595" i="3"/>
  <c r="N594" i="3"/>
  <c r="N593" i="3"/>
  <c r="N592" i="3"/>
  <c r="N591" i="3"/>
  <c r="N590" i="3"/>
  <c r="N589" i="3"/>
  <c r="N588" i="3"/>
  <c r="N587" i="3"/>
  <c r="N586" i="3"/>
  <c r="N585" i="3"/>
  <c r="N584" i="3"/>
  <c r="N583" i="3"/>
  <c r="N582" i="3"/>
  <c r="N581" i="3"/>
  <c r="N580" i="3"/>
  <c r="N579" i="3"/>
  <c r="N578" i="3"/>
  <c r="N577" i="3"/>
  <c r="N576" i="3"/>
  <c r="N575" i="3"/>
  <c r="N574" i="3"/>
  <c r="N573" i="3"/>
  <c r="N572" i="3"/>
  <c r="N571" i="3"/>
  <c r="N570" i="3"/>
  <c r="N568" i="3"/>
  <c r="N567" i="3"/>
  <c r="N566" i="3"/>
  <c r="N565" i="3"/>
  <c r="N564" i="3"/>
  <c r="N563" i="3"/>
  <c r="N562" i="3"/>
  <c r="N561" i="3"/>
  <c r="N560" i="3"/>
  <c r="N559" i="3"/>
  <c r="N558" i="3"/>
  <c r="N557" i="3"/>
  <c r="N556" i="3"/>
  <c r="N555" i="3"/>
  <c r="N554" i="3"/>
  <c r="N553" i="3"/>
  <c r="N552" i="3"/>
  <c r="N551" i="3"/>
  <c r="N550" i="3"/>
  <c r="N549" i="3"/>
  <c r="N548" i="3"/>
  <c r="N547" i="3"/>
  <c r="N546" i="3"/>
  <c r="N545" i="3"/>
  <c r="N544" i="3"/>
  <c r="N543" i="3"/>
  <c r="N542" i="3"/>
  <c r="N541" i="3"/>
  <c r="N540" i="3"/>
  <c r="N538" i="3"/>
  <c r="N537" i="3"/>
  <c r="N536" i="3"/>
  <c r="N535" i="3"/>
  <c r="N534" i="3"/>
  <c r="N533" i="3"/>
  <c r="N532" i="3"/>
  <c r="N531" i="3"/>
  <c r="N530" i="3"/>
  <c r="N529" i="3"/>
  <c r="N528" i="3"/>
  <c r="N527" i="3"/>
  <c r="N526" i="3"/>
  <c r="N525" i="3"/>
  <c r="N524" i="3"/>
  <c r="N523" i="3"/>
  <c r="N522" i="3"/>
  <c r="N521" i="3"/>
  <c r="N520" i="3"/>
  <c r="N519" i="3"/>
  <c r="N518" i="3"/>
  <c r="N517" i="3"/>
  <c r="N516" i="3"/>
  <c r="N515" i="3"/>
  <c r="N514" i="3"/>
  <c r="N513" i="3"/>
  <c r="N512" i="3"/>
  <c r="N511" i="3"/>
  <c r="N510" i="3"/>
  <c r="N509" i="3"/>
  <c r="N508" i="3"/>
  <c r="N507" i="3"/>
  <c r="N506" i="3"/>
  <c r="N505" i="3"/>
  <c r="N504" i="3"/>
  <c r="N503" i="3"/>
  <c r="N502" i="3"/>
  <c r="N501" i="3"/>
  <c r="N500" i="3"/>
  <c r="N499" i="3"/>
  <c r="N498" i="3"/>
  <c r="N497" i="3"/>
  <c r="N496" i="3"/>
  <c r="N495" i="3"/>
  <c r="N494" i="3"/>
  <c r="N493" i="3"/>
  <c r="N492" i="3"/>
  <c r="N491" i="3"/>
  <c r="N490" i="3"/>
  <c r="N489" i="3"/>
  <c r="N488" i="3"/>
  <c r="N487" i="3"/>
  <c r="N486" i="3"/>
  <c r="N485" i="3"/>
  <c r="N484" i="3"/>
  <c r="N483" i="3"/>
  <c r="N482" i="3"/>
  <c r="N481" i="3"/>
  <c r="N480" i="3"/>
  <c r="N479" i="3"/>
  <c r="N478" i="3"/>
  <c r="N477" i="3"/>
  <c r="N476" i="3"/>
  <c r="N475" i="3"/>
  <c r="N474" i="3"/>
  <c r="N473" i="3"/>
  <c r="N472" i="3"/>
  <c r="N471" i="3"/>
  <c r="N470" i="3"/>
  <c r="N469" i="3"/>
  <c r="N468" i="3"/>
  <c r="N467" i="3"/>
  <c r="N466" i="3"/>
  <c r="N465" i="3"/>
  <c r="N464" i="3"/>
  <c r="N463" i="3"/>
  <c r="N462" i="3"/>
  <c r="N461" i="3"/>
  <c r="N460" i="3"/>
  <c r="N459" i="3"/>
  <c r="N458" i="3"/>
  <c r="N457" i="3"/>
  <c r="N456" i="3"/>
  <c r="N455" i="3"/>
  <c r="N454" i="3"/>
  <c r="N453" i="3"/>
  <c r="N452" i="3"/>
  <c r="N451" i="3"/>
  <c r="N450" i="3"/>
  <c r="N449" i="3"/>
  <c r="N448" i="3"/>
  <c r="N447" i="3"/>
  <c r="N446" i="3"/>
  <c r="N445" i="3"/>
  <c r="N444" i="3"/>
  <c r="N443" i="3"/>
  <c r="N442" i="3"/>
  <c r="N441" i="3"/>
  <c r="N440" i="3"/>
  <c r="N438" i="3"/>
  <c r="N437" i="3"/>
  <c r="N436" i="3"/>
  <c r="N435" i="3"/>
  <c r="N434" i="3"/>
  <c r="N433" i="3"/>
  <c r="N432" i="3"/>
  <c r="N431" i="3"/>
  <c r="N430" i="3"/>
  <c r="N429" i="3"/>
  <c r="N428" i="3"/>
  <c r="N427" i="3"/>
  <c r="N426" i="3"/>
  <c r="N425" i="3"/>
  <c r="N424" i="3"/>
  <c r="N423" i="3"/>
  <c r="N422" i="3"/>
  <c r="N421" i="3"/>
  <c r="N420" i="3"/>
  <c r="N419" i="3"/>
  <c r="N418" i="3"/>
  <c r="N417" i="3"/>
  <c r="N416" i="3"/>
  <c r="N415" i="3"/>
  <c r="N414" i="3"/>
  <c r="N412" i="3"/>
  <c r="N406" i="3"/>
  <c r="N409" i="3"/>
  <c r="N408" i="3"/>
  <c r="N411" i="3"/>
  <c r="N410" i="3"/>
  <c r="N407" i="3"/>
  <c r="N404" i="3"/>
  <c r="N403" i="3"/>
  <c r="N402" i="3"/>
  <c r="N401" i="3"/>
  <c r="N400" i="3"/>
  <c r="N399" i="3"/>
  <c r="N398" i="3"/>
  <c r="N397" i="3"/>
  <c r="N396" i="3"/>
  <c r="N395" i="3"/>
  <c r="N394" i="3"/>
  <c r="N393" i="3"/>
  <c r="N392" i="3"/>
  <c r="N391" i="3"/>
  <c r="N390" i="3"/>
  <c r="N389" i="3"/>
  <c r="N388" i="3"/>
  <c r="N387" i="3"/>
  <c r="N386" i="3"/>
  <c r="N385" i="3"/>
  <c r="N384" i="3"/>
  <c r="N383" i="3"/>
  <c r="N382" i="3"/>
  <c r="N381" i="3"/>
  <c r="N380" i="3"/>
  <c r="N379" i="3"/>
  <c r="N378" i="3"/>
  <c r="N377" i="3"/>
  <c r="N376" i="3"/>
  <c r="N375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93" i="3"/>
  <c r="N92" i="3"/>
  <c r="N86" i="3"/>
  <c r="N85" i="3"/>
  <c r="N84" i="3"/>
  <c r="N83" i="3"/>
  <c r="N7" i="3"/>
  <c r="N82" i="3"/>
  <c r="N81" i="3"/>
  <c r="N80" i="3"/>
  <c r="N79" i="3"/>
  <c r="N78" i="3"/>
  <c r="N77" i="3"/>
  <c r="N76" i="3"/>
  <c r="N44" i="3"/>
  <c r="N75" i="3"/>
  <c r="N74" i="3"/>
  <c r="N73" i="3"/>
  <c r="N72" i="3"/>
  <c r="N71" i="3"/>
  <c r="N70" i="3"/>
  <c r="N38" i="3"/>
  <c r="N69" i="3"/>
  <c r="N68" i="3"/>
  <c r="N37" i="3"/>
  <c r="N36" i="3"/>
  <c r="N35" i="3"/>
  <c r="N43" i="3"/>
  <c r="N34" i="3"/>
  <c r="N67" i="3"/>
  <c r="N33" i="3"/>
  <c r="N32" i="3"/>
  <c r="N31" i="3"/>
  <c r="N42" i="3"/>
  <c r="N66" i="3"/>
  <c r="N30" i="3"/>
  <c r="N29" i="3"/>
  <c r="N28" i="3"/>
  <c r="N39" i="3"/>
  <c r="N65" i="3"/>
  <c r="N27" i="3"/>
  <c r="N6" i="3"/>
  <c r="N26" i="3"/>
  <c r="N25" i="3"/>
  <c r="N64" i="3"/>
  <c r="N24" i="3"/>
  <c r="N63" i="3"/>
  <c r="N62" i="3"/>
  <c r="N61" i="3"/>
  <c r="N60" i="3"/>
  <c r="N59" i="3"/>
  <c r="N23" i="3"/>
  <c r="N22" i="3"/>
  <c r="N41" i="3"/>
  <c r="N58" i="3"/>
  <c r="N5" i="3"/>
  <c r="N21" i="3"/>
  <c r="N20" i="3"/>
  <c r="N57" i="3"/>
  <c r="N19" i="3"/>
  <c r="N56" i="3"/>
  <c r="N18" i="3"/>
  <c r="N55" i="3"/>
  <c r="N4" i="3"/>
  <c r="N17" i="3"/>
  <c r="N16" i="3"/>
  <c r="N15" i="3"/>
  <c r="N40" i="3"/>
  <c r="N54" i="3"/>
  <c r="N14" i="3"/>
  <c r="N53" i="3"/>
  <c r="N13" i="3"/>
  <c r="N52" i="3"/>
  <c r="N12" i="3"/>
  <c r="N51" i="3"/>
  <c r="N3" i="3"/>
  <c r="N11" i="3"/>
  <c r="N50" i="3"/>
  <c r="N49" i="3"/>
  <c r="N48" i="3"/>
  <c r="N47" i="3"/>
  <c r="N10" i="3"/>
  <c r="N9" i="3"/>
  <c r="N45" i="3"/>
  <c r="N8" i="3"/>
  <c r="AI877" i="4"/>
  <c r="AI876" i="4"/>
  <c r="AI875" i="4"/>
  <c r="AI874" i="4"/>
  <c r="AI873" i="4"/>
  <c r="AI872" i="4"/>
  <c r="AI871" i="4"/>
  <c r="AI870" i="4"/>
  <c r="AI869" i="4"/>
  <c r="AI868" i="4"/>
  <c r="AI867" i="4"/>
  <c r="AI866" i="4"/>
  <c r="AI865" i="4"/>
  <c r="AI864" i="4"/>
  <c r="AI863" i="4"/>
  <c r="AI862" i="4"/>
  <c r="AI861" i="4"/>
  <c r="AI860" i="4"/>
  <c r="AI859" i="4"/>
  <c r="AI858" i="4"/>
  <c r="AI857" i="4"/>
  <c r="AI856" i="4"/>
  <c r="AI855" i="4"/>
  <c r="AI854" i="4"/>
  <c r="AI853" i="4"/>
  <c r="AI852" i="4"/>
  <c r="AI851" i="4"/>
  <c r="AI850" i="4"/>
  <c r="AI849" i="4"/>
  <c r="AI848" i="4"/>
  <c r="AI847" i="4"/>
  <c r="AI846" i="4"/>
  <c r="AI845" i="4"/>
  <c r="AI844" i="4"/>
  <c r="AI843" i="4"/>
  <c r="AI842" i="4"/>
  <c r="AI841" i="4"/>
  <c r="AI840" i="4"/>
  <c r="AI839" i="4"/>
  <c r="AI838" i="4"/>
  <c r="AI837" i="4"/>
  <c r="AI836" i="4"/>
  <c r="AI835" i="4"/>
  <c r="AI834" i="4"/>
  <c r="AI833" i="4"/>
  <c r="AI832" i="4"/>
  <c r="AI831" i="4"/>
  <c r="AI830" i="4"/>
  <c r="AI829" i="4"/>
  <c r="AI828" i="4"/>
  <c r="AI827" i="4"/>
  <c r="AI826" i="4"/>
  <c r="AI825" i="4"/>
  <c r="AI824" i="4"/>
  <c r="AI823" i="4"/>
  <c r="AI822" i="4"/>
  <c r="AI821" i="4"/>
  <c r="AI820" i="4"/>
  <c r="AI819" i="4"/>
  <c r="AI818" i="4"/>
  <c r="AI817" i="4"/>
  <c r="AI816" i="4"/>
  <c r="AI815" i="4"/>
  <c r="AI814" i="4"/>
  <c r="AI813" i="4"/>
  <c r="AI812" i="4"/>
  <c r="AI811" i="4"/>
  <c r="AI810" i="4"/>
  <c r="AI809" i="4"/>
  <c r="AI808" i="4"/>
  <c r="AI807" i="4"/>
  <c r="AI806" i="4"/>
  <c r="AI804" i="4"/>
  <c r="AI803" i="4"/>
  <c r="AI802" i="4"/>
  <c r="AI801" i="4"/>
  <c r="AI800" i="4"/>
  <c r="AI799" i="4"/>
  <c r="AI798" i="4"/>
  <c r="AI797" i="4"/>
  <c r="AI796" i="4"/>
  <c r="AI795" i="4"/>
  <c r="AI794" i="4"/>
  <c r="AI793" i="4"/>
  <c r="AI792" i="4"/>
  <c r="AI791" i="4"/>
  <c r="AI790" i="4"/>
  <c r="AI789" i="4"/>
  <c r="AI788" i="4"/>
  <c r="AI787" i="4"/>
  <c r="AI786" i="4"/>
  <c r="AI785" i="4"/>
  <c r="AI784" i="4"/>
  <c r="AI783" i="4"/>
  <c r="AI782" i="4"/>
  <c r="AI781" i="4"/>
  <c r="AI780" i="4"/>
  <c r="AI779" i="4"/>
  <c r="AI778" i="4"/>
  <c r="AI776" i="4"/>
  <c r="AI775" i="4"/>
  <c r="AI774" i="4"/>
  <c r="AI773" i="4"/>
  <c r="AI772" i="4"/>
  <c r="AI771" i="4"/>
  <c r="AI770" i="4"/>
  <c r="AI769" i="4"/>
  <c r="AI768" i="4"/>
  <c r="AI767" i="4"/>
  <c r="AI766" i="4"/>
  <c r="AI765" i="4"/>
  <c r="AI764" i="4"/>
  <c r="AI763" i="4"/>
  <c r="AI762" i="4"/>
  <c r="AI761" i="4"/>
  <c r="AI760" i="4"/>
  <c r="AI759" i="4"/>
  <c r="AI758" i="4"/>
  <c r="AI757" i="4"/>
  <c r="AI756" i="4"/>
  <c r="AI755" i="4"/>
  <c r="AI754" i="4"/>
  <c r="AI753" i="4"/>
  <c r="AI752" i="4"/>
  <c r="AI751" i="4"/>
  <c r="AI750" i="4"/>
  <c r="AI749" i="4"/>
  <c r="AI748" i="4"/>
  <c r="AI747" i="4"/>
  <c r="AI746" i="4"/>
  <c r="AI745" i="4"/>
  <c r="AI744" i="4"/>
  <c r="AI743" i="4"/>
  <c r="AI742" i="4"/>
  <c r="AI741" i="4"/>
  <c r="AI740" i="4"/>
  <c r="AI739" i="4"/>
  <c r="AI738" i="4"/>
  <c r="AI737" i="4"/>
  <c r="AI736" i="4"/>
  <c r="AI735" i="4"/>
  <c r="AI734" i="4"/>
  <c r="AI733" i="4"/>
  <c r="AI732" i="4"/>
  <c r="AI731" i="4"/>
  <c r="AI730" i="4"/>
  <c r="AI729" i="4"/>
  <c r="AI728" i="4"/>
  <c r="AI727" i="4"/>
  <c r="AI726" i="4"/>
  <c r="AI725" i="4"/>
  <c r="AI724" i="4"/>
  <c r="AI723" i="4"/>
  <c r="AI722" i="4"/>
  <c r="AI721" i="4"/>
  <c r="AI720" i="4"/>
  <c r="AI719" i="4"/>
  <c r="AI718" i="4"/>
  <c r="AI717" i="4"/>
  <c r="AI716" i="4"/>
  <c r="AI715" i="4"/>
  <c r="AI714" i="4"/>
  <c r="AI713" i="4"/>
  <c r="AI712" i="4"/>
  <c r="AI711" i="4"/>
  <c r="AI710" i="4"/>
  <c r="AI709" i="4"/>
  <c r="AI708" i="4"/>
  <c r="AI707" i="4"/>
  <c r="AI706" i="4"/>
  <c r="AI705" i="4"/>
  <c r="AI704" i="4"/>
  <c r="AI703" i="4"/>
  <c r="AI702" i="4"/>
  <c r="AI701" i="4"/>
  <c r="AI700" i="4"/>
  <c r="AI699" i="4"/>
  <c r="AI698" i="4"/>
  <c r="AI697" i="4"/>
  <c r="AI696" i="4"/>
  <c r="AI695" i="4"/>
  <c r="AI694" i="4"/>
  <c r="AI693" i="4"/>
  <c r="AI692" i="4"/>
  <c r="AI691" i="4"/>
  <c r="AI690" i="4"/>
  <c r="AI689" i="4"/>
  <c r="AI688" i="4"/>
  <c r="AI687" i="4"/>
  <c r="AI684" i="4"/>
  <c r="AI683" i="4"/>
  <c r="AI682" i="4"/>
  <c r="AI681" i="4"/>
  <c r="AI680" i="4"/>
  <c r="AI679" i="4"/>
  <c r="AI678" i="4"/>
  <c r="AI677" i="4"/>
  <c r="AI676" i="4"/>
  <c r="AI675" i="4"/>
  <c r="AI674" i="4"/>
  <c r="AI673" i="4"/>
  <c r="AI672" i="4"/>
  <c r="AI671" i="4"/>
  <c r="AI670" i="4"/>
  <c r="AI669" i="4"/>
  <c r="AI668" i="4"/>
  <c r="AI667" i="4"/>
  <c r="AI666" i="4"/>
  <c r="AI665" i="4"/>
  <c r="AI664" i="4"/>
  <c r="AI663" i="4"/>
  <c r="AI662" i="4"/>
  <c r="AI661" i="4"/>
  <c r="AI660" i="4"/>
  <c r="AI659" i="4"/>
  <c r="AI658" i="4"/>
  <c r="AI657" i="4"/>
  <c r="AI656" i="4"/>
  <c r="AI655" i="4"/>
  <c r="AI654" i="4"/>
  <c r="AI653" i="4"/>
  <c r="AI652" i="4"/>
  <c r="AI651" i="4"/>
  <c r="AI650" i="4"/>
  <c r="AI649" i="4"/>
  <c r="AI648" i="4"/>
  <c r="AI647" i="4"/>
  <c r="AI646" i="4"/>
  <c r="AI645" i="4"/>
  <c r="AI644" i="4"/>
  <c r="AI643" i="4"/>
  <c r="AI642" i="4"/>
  <c r="AI641" i="4"/>
  <c r="AI640" i="4"/>
  <c r="AI639" i="4"/>
  <c r="AI638" i="4"/>
  <c r="AI637" i="4"/>
  <c r="AI636" i="4"/>
  <c r="AI635" i="4"/>
  <c r="AI634" i="4"/>
  <c r="AI633" i="4"/>
  <c r="AI632" i="4"/>
  <c r="AI631" i="4"/>
  <c r="AI630" i="4"/>
  <c r="AI629" i="4"/>
  <c r="AI628" i="4"/>
  <c r="AI627" i="4"/>
  <c r="AI626" i="4"/>
  <c r="AI625" i="4"/>
  <c r="AI624" i="4"/>
  <c r="AI623" i="4"/>
  <c r="AI622" i="4"/>
  <c r="AI620" i="4"/>
  <c r="AI619" i="4"/>
  <c r="AI618" i="4"/>
  <c r="AI617" i="4"/>
  <c r="AI616" i="4"/>
  <c r="AI615" i="4"/>
  <c r="AI614" i="4"/>
  <c r="AI613" i="4"/>
  <c r="AI612" i="4"/>
  <c r="AI611" i="4"/>
  <c r="AI610" i="4"/>
  <c r="AI609" i="4"/>
  <c r="AI608" i="4"/>
  <c r="AI607" i="4"/>
  <c r="AI606" i="4"/>
  <c r="AI605" i="4"/>
  <c r="AI604" i="4"/>
  <c r="AI603" i="4"/>
  <c r="AI602" i="4"/>
  <c r="AI601" i="4"/>
  <c r="AI600" i="4"/>
  <c r="AI599" i="4"/>
  <c r="AI598" i="4"/>
  <c r="AI597" i="4"/>
  <c r="AI596" i="4"/>
  <c r="AI595" i="4"/>
  <c r="AI594" i="4"/>
  <c r="AI593" i="4"/>
  <c r="AI592" i="4"/>
  <c r="AI591" i="4"/>
  <c r="AI590" i="4"/>
  <c r="AI589" i="4"/>
  <c r="AI588" i="4"/>
  <c r="AI587" i="4"/>
  <c r="AI586" i="4"/>
  <c r="AI585" i="4"/>
  <c r="AI584" i="4"/>
  <c r="AI583" i="4"/>
  <c r="AI582" i="4"/>
  <c r="AI581" i="4"/>
  <c r="AI580" i="4"/>
  <c r="AI579" i="4"/>
  <c r="AI578" i="4"/>
  <c r="AI577" i="4"/>
  <c r="AI576" i="4"/>
  <c r="AI575" i="4"/>
  <c r="AI574" i="4"/>
  <c r="AI573" i="4"/>
  <c r="AI572" i="4"/>
  <c r="AI571" i="4"/>
  <c r="AI570" i="4"/>
  <c r="AI569" i="4"/>
  <c r="AI568" i="4"/>
  <c r="AI567" i="4"/>
  <c r="AI566" i="4"/>
  <c r="AI565" i="4"/>
  <c r="AI564" i="4"/>
  <c r="AI563" i="4"/>
  <c r="AI562" i="4"/>
  <c r="AI561" i="4"/>
  <c r="AI560" i="4"/>
  <c r="AI559" i="4"/>
  <c r="AI558" i="4"/>
  <c r="AI557" i="4"/>
  <c r="AI556" i="4"/>
  <c r="AI555" i="4"/>
  <c r="AI519" i="4"/>
  <c r="AI518" i="4"/>
  <c r="AI517" i="4"/>
  <c r="AI516" i="4"/>
  <c r="AI515" i="4"/>
  <c r="AI514" i="4"/>
  <c r="AI512" i="4"/>
  <c r="AI511" i="4"/>
  <c r="AI510" i="4"/>
  <c r="AI509" i="4"/>
  <c r="AI508" i="4"/>
  <c r="AI507" i="4"/>
  <c r="AI506" i="4"/>
  <c r="AI505" i="4"/>
  <c r="AI504" i="4"/>
  <c r="AI503" i="4"/>
  <c r="AI501" i="4"/>
  <c r="AI500" i="4"/>
  <c r="AI499" i="4"/>
  <c r="AI498" i="4"/>
  <c r="AI497" i="4"/>
  <c r="AI496" i="4"/>
  <c r="AI495" i="4"/>
  <c r="AI494" i="4"/>
  <c r="AI493" i="4"/>
  <c r="AI491" i="4"/>
  <c r="AI490" i="4"/>
  <c r="AI489" i="4"/>
  <c r="AI487" i="4"/>
  <c r="AI486" i="4"/>
  <c r="AI485" i="4"/>
  <c r="AI484" i="4"/>
  <c r="AI483" i="4"/>
  <c r="AI482" i="4"/>
  <c r="AI481" i="4"/>
  <c r="AI480" i="4"/>
  <c r="AI479" i="4"/>
  <c r="AI478" i="4"/>
  <c r="AI476" i="4"/>
  <c r="AI475" i="4"/>
  <c r="AI474" i="4"/>
  <c r="AI473" i="4"/>
  <c r="AI472" i="4"/>
  <c r="AI471" i="4"/>
  <c r="AI470" i="4"/>
  <c r="AI469" i="4"/>
  <c r="AI468" i="4"/>
  <c r="AI467" i="4"/>
  <c r="AI466" i="4"/>
  <c r="AI465" i="4"/>
  <c r="AI464" i="4"/>
  <c r="AI463" i="4"/>
  <c r="AI462" i="4"/>
  <c r="AI461" i="4"/>
  <c r="AI460" i="4"/>
  <c r="AI459" i="4"/>
  <c r="AI458" i="4"/>
  <c r="AI457" i="4"/>
  <c r="AI456" i="4"/>
  <c r="AI455" i="4"/>
  <c r="AI453" i="4"/>
  <c r="AI452" i="4"/>
  <c r="AI451" i="4"/>
  <c r="AI450" i="4"/>
  <c r="AI449" i="4"/>
  <c r="AI448" i="4"/>
  <c r="AI447" i="4"/>
  <c r="AI446" i="4"/>
  <c r="AI445" i="4"/>
  <c r="AI444" i="4"/>
  <c r="AI443" i="4"/>
  <c r="AI442" i="4"/>
  <c r="AI441" i="4"/>
  <c r="AI440" i="4"/>
  <c r="AI439" i="4"/>
  <c r="AI438" i="4"/>
  <c r="AI437" i="4"/>
  <c r="AI436" i="4"/>
  <c r="AI435" i="4"/>
  <c r="AI434" i="4"/>
  <c r="AI433" i="4"/>
  <c r="AI432" i="4"/>
  <c r="AI431" i="4"/>
  <c r="AI430" i="4"/>
  <c r="AI429" i="4"/>
  <c r="AI428" i="4"/>
  <c r="AI427" i="4"/>
  <c r="AI426" i="4"/>
  <c r="AI425" i="4"/>
  <c r="AI424" i="4"/>
  <c r="AI423" i="4"/>
  <c r="AI422" i="4"/>
  <c r="AI421" i="4"/>
  <c r="AI420" i="4"/>
  <c r="AI419" i="4"/>
  <c r="AI418" i="4"/>
  <c r="AI417" i="4"/>
  <c r="AI416" i="4"/>
  <c r="AI415" i="4"/>
  <c r="AI414" i="4"/>
  <c r="AI413" i="4"/>
  <c r="AI412" i="4"/>
  <c r="AI411" i="4"/>
  <c r="AI410" i="4"/>
  <c r="AI409" i="4"/>
  <c r="AI408" i="4"/>
  <c r="AI407" i="4"/>
  <c r="AI406" i="4"/>
  <c r="AI405" i="4"/>
  <c r="AI404" i="4"/>
  <c r="AI403" i="4"/>
  <c r="AI402" i="4"/>
  <c r="AI401" i="4"/>
  <c r="AI400" i="4"/>
  <c r="AI399" i="4"/>
  <c r="AI398" i="4"/>
  <c r="AI397" i="4"/>
  <c r="AI396" i="4"/>
  <c r="AI394" i="4"/>
  <c r="AI393" i="4"/>
  <c r="AI392" i="4"/>
  <c r="AI391" i="4"/>
  <c r="AI390" i="4"/>
  <c r="AI389" i="4"/>
  <c r="AI388" i="4"/>
  <c r="AI387" i="4"/>
  <c r="AI386" i="4"/>
  <c r="AI385" i="4"/>
  <c r="AI384" i="4"/>
  <c r="AI382" i="4"/>
  <c r="AI381" i="4"/>
  <c r="AI380" i="4"/>
  <c r="AI379" i="4"/>
  <c r="AI378" i="4"/>
  <c r="AI377" i="4"/>
  <c r="AI376" i="4"/>
  <c r="AI375" i="4"/>
  <c r="AI374" i="4"/>
  <c r="AI373" i="4"/>
  <c r="AI372" i="4"/>
  <c r="AI371" i="4"/>
  <c r="AI370" i="4"/>
  <c r="AI369" i="4"/>
  <c r="AI368" i="4"/>
  <c r="AI367" i="4"/>
  <c r="AI366" i="4"/>
  <c r="AI365" i="4"/>
  <c r="AI364" i="4"/>
  <c r="AI363" i="4"/>
  <c r="AI362" i="4"/>
  <c r="AI361" i="4"/>
  <c r="AI360" i="4"/>
  <c r="AI359" i="4"/>
  <c r="AI358" i="4"/>
  <c r="AI357" i="4"/>
  <c r="AI356" i="4"/>
  <c r="AI355" i="4"/>
  <c r="AI354" i="4"/>
  <c r="AI353" i="4"/>
  <c r="AI352" i="4"/>
  <c r="AI351" i="4"/>
  <c r="AI350" i="4"/>
  <c r="AI349" i="4"/>
  <c r="AI348" i="4"/>
  <c r="AI347" i="4"/>
  <c r="AI346" i="4"/>
  <c r="AI345" i="4"/>
  <c r="AI344" i="4"/>
  <c r="AI343" i="4"/>
  <c r="AI342" i="4"/>
  <c r="AI341" i="4"/>
  <c r="AI340" i="4"/>
  <c r="AI339" i="4"/>
  <c r="AI338" i="4"/>
  <c r="AI337" i="4"/>
  <c r="AI336" i="4"/>
  <c r="AI335" i="4"/>
  <c r="AI334" i="4"/>
  <c r="AI333" i="4"/>
  <c r="AI332" i="4"/>
  <c r="AI331" i="4"/>
  <c r="AI330" i="4"/>
  <c r="AI329" i="4"/>
  <c r="AI328" i="4"/>
  <c r="AI327" i="4"/>
  <c r="AI326" i="4"/>
  <c r="AI325" i="4"/>
  <c r="AI324" i="4"/>
  <c r="AI323" i="4"/>
  <c r="AI322" i="4"/>
  <c r="AI321" i="4"/>
  <c r="AI320" i="4"/>
  <c r="AI319" i="4"/>
  <c r="AI318" i="4"/>
  <c r="AI317" i="4"/>
  <c r="AI316" i="4"/>
  <c r="AI315" i="4"/>
  <c r="AI314" i="4"/>
  <c r="AI313" i="4"/>
  <c r="AI312" i="4"/>
  <c r="AI311" i="4"/>
  <c r="AI310" i="4"/>
  <c r="AI309" i="4"/>
  <c r="AI308" i="4"/>
  <c r="AI307" i="4"/>
  <c r="AI306" i="4"/>
  <c r="AI305" i="4"/>
  <c r="AI304" i="4"/>
  <c r="AI303" i="4"/>
  <c r="AI302" i="4"/>
  <c r="AI301" i="4"/>
  <c r="AI300" i="4"/>
  <c r="AI299" i="4"/>
  <c r="AI298" i="4"/>
  <c r="AI297" i="4"/>
  <c r="AI296" i="4"/>
  <c r="AI295" i="4"/>
  <c r="AI294" i="4"/>
  <c r="AI293" i="4"/>
  <c r="AI292" i="4"/>
  <c r="AI291" i="4"/>
  <c r="AI290" i="4"/>
  <c r="AI289" i="4"/>
  <c r="AI288" i="4"/>
  <c r="AI287" i="4"/>
  <c r="AI286" i="4"/>
  <c r="AI285" i="4"/>
  <c r="AI284" i="4"/>
  <c r="AI283" i="4"/>
  <c r="AI281" i="4"/>
  <c r="AI280" i="4"/>
  <c r="AI279" i="4"/>
  <c r="AI278" i="4"/>
  <c r="AI277" i="4"/>
  <c r="AI276" i="4"/>
  <c r="AI275" i="4"/>
  <c r="AI274" i="4"/>
  <c r="AI273" i="4"/>
  <c r="AI272" i="4"/>
  <c r="AI271" i="4"/>
  <c r="AI270" i="4"/>
  <c r="AI269" i="4"/>
  <c r="AI268" i="4"/>
  <c r="AI267" i="4"/>
  <c r="AI553" i="4"/>
  <c r="AI552" i="4"/>
  <c r="AI551" i="4"/>
  <c r="AI549" i="4"/>
  <c r="AI548" i="4"/>
  <c r="AI547" i="4"/>
  <c r="AI546" i="4"/>
  <c r="AI545" i="4"/>
  <c r="AI544" i="4"/>
  <c r="AI543" i="4"/>
  <c r="AI542" i="4"/>
  <c r="AI541" i="4"/>
  <c r="AI540" i="4"/>
  <c r="AI539" i="4"/>
  <c r="AI538" i="4"/>
  <c r="AI537" i="4"/>
  <c r="AI536" i="4"/>
  <c r="AI535" i="4"/>
  <c r="AI533" i="4"/>
  <c r="AI532" i="4"/>
  <c r="AI531" i="4"/>
  <c r="AI530" i="4"/>
  <c r="AI529" i="4"/>
  <c r="AI528" i="4"/>
  <c r="AI526" i="4"/>
  <c r="AI525" i="4"/>
  <c r="AI524" i="4"/>
  <c r="AI523" i="4"/>
  <c r="AI522" i="4"/>
  <c r="AI521" i="4"/>
  <c r="AI225" i="4"/>
  <c r="AI224" i="4"/>
  <c r="AI223" i="4"/>
  <c r="AI222" i="4"/>
  <c r="AI221" i="4"/>
  <c r="AI220" i="4"/>
  <c r="AI219" i="4"/>
  <c r="AI218" i="4"/>
  <c r="AI217" i="4"/>
  <c r="AI216" i="4"/>
  <c r="AI215" i="4"/>
  <c r="AI214" i="4"/>
  <c r="AI213" i="4"/>
  <c r="AI212" i="4"/>
  <c r="AI211" i="4"/>
  <c r="AI210" i="4"/>
  <c r="AI209" i="4"/>
  <c r="AI208" i="4"/>
  <c r="AI207" i="4"/>
  <c r="AI206" i="4"/>
  <c r="AI205" i="4"/>
  <c r="AI204" i="4"/>
  <c r="AI202" i="4"/>
  <c r="AI201" i="4"/>
  <c r="AI200" i="4"/>
  <c r="AI199" i="4"/>
  <c r="AI198" i="4"/>
  <c r="AI197" i="4"/>
  <c r="AI196" i="4"/>
  <c r="AI195" i="4"/>
  <c r="AI194" i="4"/>
  <c r="AI193" i="4"/>
  <c r="AI192" i="4"/>
  <c r="AI191" i="4"/>
  <c r="AI190" i="4"/>
  <c r="AI189" i="4"/>
  <c r="AI188" i="4"/>
  <c r="AI187" i="4"/>
  <c r="AI186" i="4"/>
  <c r="AI185" i="4"/>
  <c r="AI184" i="4"/>
  <c r="AI183" i="4"/>
  <c r="AI182" i="4"/>
  <c r="AI181" i="4"/>
  <c r="AI180" i="4"/>
  <c r="AI179" i="4"/>
  <c r="AI178" i="4"/>
  <c r="AI177" i="4"/>
  <c r="AI176" i="4"/>
  <c r="AI175" i="4"/>
  <c r="AI174" i="4"/>
  <c r="AI173" i="4"/>
  <c r="AI172" i="4"/>
  <c r="AI171" i="4"/>
  <c r="AI170" i="4"/>
  <c r="AI169" i="4"/>
  <c r="AI168" i="4"/>
  <c r="AI167" i="4"/>
  <c r="AI166" i="4"/>
  <c r="AI165" i="4"/>
  <c r="AI164" i="4"/>
  <c r="AI163" i="4"/>
  <c r="AI162" i="4"/>
  <c r="AI161" i="4"/>
  <c r="AI160" i="4"/>
  <c r="AI159" i="4"/>
  <c r="AI156" i="4"/>
  <c r="AI155" i="4"/>
  <c r="AI154" i="4"/>
  <c r="AI153" i="4"/>
  <c r="AI152" i="4"/>
  <c r="AI151" i="4"/>
  <c r="AI150" i="4"/>
  <c r="AI149" i="4"/>
  <c r="AI148" i="4"/>
  <c r="AI147" i="4"/>
  <c r="AI146" i="4"/>
  <c r="AI145" i="4"/>
  <c r="AI144" i="4"/>
  <c r="AI143" i="4"/>
  <c r="AI142" i="4"/>
  <c r="AI141" i="4"/>
  <c r="AI140" i="4"/>
  <c r="AI139" i="4"/>
  <c r="AI138" i="4"/>
  <c r="AI137" i="4"/>
  <c r="AI136" i="4"/>
  <c r="AI135" i="4"/>
  <c r="AI134" i="4"/>
  <c r="AI133" i="4"/>
  <c r="AI132" i="4"/>
  <c r="AI131" i="4"/>
  <c r="AI130" i="4"/>
  <c r="AI129" i="4"/>
  <c r="AI128" i="4"/>
  <c r="AI127" i="4"/>
  <c r="AI126" i="4"/>
  <c r="AI125" i="4"/>
  <c r="AI124" i="4"/>
  <c r="AI123" i="4"/>
  <c r="AI122" i="4"/>
  <c r="AI121" i="4"/>
  <c r="AI120" i="4"/>
  <c r="AI119" i="4"/>
  <c r="AI118" i="4"/>
  <c r="AI117" i="4"/>
  <c r="AI116" i="4"/>
  <c r="AI115" i="4"/>
  <c r="AI114" i="4"/>
  <c r="AI113" i="4"/>
  <c r="AI112" i="4"/>
  <c r="AI111" i="4"/>
  <c r="AI110" i="4"/>
  <c r="AI109" i="4"/>
  <c r="AI108" i="4"/>
  <c r="AI106" i="4"/>
  <c r="AI105" i="4"/>
  <c r="AI104" i="4"/>
  <c r="AI103" i="4"/>
  <c r="AI102" i="4"/>
  <c r="AI101" i="4"/>
  <c r="AI100" i="4"/>
  <c r="AI99" i="4"/>
  <c r="AI98" i="4"/>
  <c r="AI97" i="4"/>
  <c r="AI96" i="4"/>
  <c r="AI95" i="4"/>
  <c r="AI94" i="4"/>
  <c r="AI93" i="4"/>
  <c r="AI92" i="4"/>
  <c r="AI91" i="4"/>
  <c r="AI90" i="4"/>
  <c r="AI89" i="4"/>
  <c r="AI88" i="4"/>
  <c r="AI87" i="4"/>
  <c r="AI86" i="4"/>
  <c r="AI85" i="4"/>
  <c r="AI84" i="4"/>
  <c r="AI83" i="4"/>
  <c r="AI82" i="4"/>
  <c r="AI81" i="4"/>
  <c r="AI80" i="4"/>
  <c r="AI79" i="4"/>
  <c r="AI78" i="4"/>
  <c r="AI77" i="4"/>
  <c r="AI76" i="4"/>
  <c r="AI75" i="4"/>
  <c r="AI74" i="4"/>
  <c r="AI73" i="4"/>
  <c r="AI72" i="4"/>
  <c r="AI71" i="4"/>
  <c r="AI70" i="4"/>
  <c r="AI69" i="4"/>
  <c r="AI68" i="4"/>
  <c r="AI67" i="4"/>
  <c r="AI66" i="4"/>
  <c r="AI64" i="4"/>
  <c r="AI63" i="4"/>
  <c r="AI62" i="4"/>
  <c r="AI61" i="4"/>
  <c r="AI60" i="4"/>
  <c r="AI59" i="4"/>
  <c r="AI58" i="4"/>
  <c r="AI57" i="4"/>
  <c r="AI56" i="4"/>
  <c r="AI54" i="4"/>
  <c r="AI53" i="4"/>
  <c r="AI52" i="4"/>
  <c r="AI50" i="4"/>
  <c r="AI49" i="4"/>
  <c r="AI48" i="4"/>
  <c r="AI47" i="4"/>
  <c r="AI46" i="4"/>
  <c r="AI43" i="4"/>
  <c r="AI42" i="4"/>
  <c r="AI41" i="4"/>
  <c r="AI40" i="4"/>
  <c r="AI39" i="4"/>
  <c r="AI38" i="4"/>
  <c r="AI37" i="4"/>
  <c r="AI36" i="4"/>
  <c r="AI35" i="4"/>
  <c r="AI34" i="4"/>
  <c r="AI33" i="4"/>
  <c r="AI31" i="4"/>
  <c r="AI30" i="4"/>
  <c r="AI29" i="4"/>
  <c r="AI28" i="4"/>
  <c r="AI27" i="4"/>
  <c r="AI26" i="4"/>
  <c r="AI25" i="4"/>
  <c r="AI24" i="4"/>
  <c r="AI23" i="4"/>
  <c r="AI22" i="4"/>
  <c r="AI21" i="4"/>
  <c r="AI20" i="4"/>
  <c r="AI19" i="4"/>
  <c r="AI18" i="4"/>
  <c r="AI17" i="4"/>
  <c r="AI16" i="4"/>
  <c r="AI15" i="4"/>
  <c r="AI14" i="4"/>
  <c r="AI13" i="4"/>
  <c r="AI12" i="4"/>
  <c r="AI11" i="4"/>
  <c r="AI10" i="4"/>
  <c r="AI9" i="4"/>
  <c r="AI7" i="4"/>
  <c r="AI6" i="4"/>
  <c r="AI5" i="4"/>
  <c r="AI4" i="4"/>
  <c r="AI3" i="4"/>
  <c r="AI265" i="4"/>
  <c r="AI264" i="4"/>
  <c r="AI263" i="4"/>
  <c r="AI262" i="4"/>
  <c r="AI261" i="4"/>
  <c r="AI260" i="4"/>
  <c r="AI259" i="4"/>
  <c r="AI258" i="4"/>
  <c r="AI257" i="4"/>
  <c r="AI256" i="4"/>
  <c r="AI255" i="4"/>
  <c r="AI253" i="4"/>
  <c r="AI252" i="4"/>
  <c r="AI251" i="4"/>
  <c r="AI250" i="4"/>
  <c r="AI249" i="4"/>
  <c r="AI248" i="4"/>
  <c r="AI247" i="4"/>
  <c r="AI246" i="4"/>
  <c r="AI245" i="4"/>
  <c r="AI244" i="4"/>
  <c r="AI243" i="4"/>
  <c r="AI241" i="4"/>
  <c r="AI240" i="4"/>
  <c r="AI239" i="4"/>
  <c r="AI238" i="4"/>
  <c r="AI237" i="4"/>
  <c r="AI236" i="4"/>
  <c r="AI235" i="4"/>
  <c r="AI234" i="4"/>
  <c r="AI233" i="4"/>
  <c r="AI232" i="4"/>
  <c r="AI231" i="4"/>
  <c r="AI230" i="4"/>
  <c r="AI229" i="4"/>
  <c r="AI228" i="4"/>
  <c r="AI227" i="4"/>
  <c r="BZ18" i="6"/>
  <c r="BZ8" i="6"/>
  <c r="BZ6" i="6"/>
  <c r="BZ4" i="6"/>
  <c r="BZ19" i="6"/>
  <c r="BZ14" i="6"/>
  <c r="BZ12" i="6"/>
  <c r="BZ9" i="6"/>
  <c r="BZ7" i="6"/>
  <c r="BZ5" i="6"/>
  <c r="BZ10" i="6"/>
  <c r="BZ17" i="6"/>
  <c r="T770" i="2"/>
  <c r="T769" i="2"/>
  <c r="T768" i="2"/>
  <c r="T767" i="2"/>
  <c r="T766" i="2"/>
  <c r="T765" i="2"/>
  <c r="T764" i="2"/>
  <c r="T763" i="2"/>
  <c r="T762" i="2"/>
  <c r="T761" i="2"/>
  <c r="T760" i="2"/>
  <c r="T759" i="2"/>
  <c r="T758" i="2"/>
  <c r="T757" i="2"/>
  <c r="T756" i="2"/>
  <c r="T755" i="2"/>
  <c r="T754" i="2"/>
  <c r="T753" i="2"/>
  <c r="T752" i="2"/>
  <c r="T751" i="2"/>
  <c r="T750" i="2"/>
  <c r="T749" i="2"/>
  <c r="T748" i="2"/>
  <c r="T747" i="2"/>
  <c r="T746" i="2"/>
  <c r="T745" i="2"/>
  <c r="T744" i="2"/>
  <c r="T743" i="2"/>
  <c r="T742" i="2"/>
  <c r="T741" i="2"/>
  <c r="T740" i="2"/>
  <c r="T739" i="2"/>
  <c r="T738" i="2"/>
  <c r="T737" i="2"/>
  <c r="T736" i="2"/>
  <c r="T735" i="2"/>
  <c r="T734" i="2"/>
  <c r="T733" i="2"/>
  <c r="T732" i="2"/>
  <c r="T731" i="2"/>
  <c r="T730" i="2"/>
  <c r="T729" i="2"/>
  <c r="T728" i="2"/>
  <c r="T727" i="2"/>
  <c r="T726" i="2"/>
  <c r="T725" i="2"/>
  <c r="T724" i="2"/>
  <c r="T723" i="2"/>
  <c r="T722" i="2"/>
  <c r="T721" i="2"/>
  <c r="T720" i="2"/>
  <c r="T719" i="2"/>
  <c r="T718" i="2"/>
  <c r="T717" i="2"/>
  <c r="T716" i="2"/>
  <c r="T715" i="2"/>
  <c r="T714" i="2"/>
  <c r="T713" i="2"/>
  <c r="T712" i="2"/>
  <c r="T711" i="2"/>
  <c r="T710" i="2"/>
  <c r="T709" i="2"/>
  <c r="T708" i="2"/>
  <c r="T707" i="2"/>
  <c r="T706" i="2"/>
  <c r="T705" i="2"/>
  <c r="T704" i="2"/>
  <c r="T703" i="2"/>
  <c r="T702" i="2"/>
  <c r="T701" i="2"/>
  <c r="T700" i="2"/>
  <c r="T698" i="2"/>
  <c r="T697" i="2"/>
  <c r="T696" i="2"/>
  <c r="T695" i="2"/>
  <c r="T694" i="2"/>
  <c r="T693" i="2"/>
  <c r="T692" i="2"/>
  <c r="T691" i="2"/>
  <c r="T690" i="2"/>
  <c r="T689" i="2"/>
  <c r="T688" i="2"/>
  <c r="T687" i="2"/>
  <c r="T686" i="2"/>
  <c r="T685" i="2"/>
  <c r="T684" i="2"/>
  <c r="T683" i="2"/>
  <c r="T682" i="2"/>
  <c r="T681" i="2"/>
  <c r="T680" i="2"/>
  <c r="T679" i="2"/>
  <c r="T678" i="2"/>
  <c r="T677" i="2"/>
  <c r="T676" i="2"/>
  <c r="T675" i="2"/>
  <c r="T674" i="2"/>
  <c r="T673" i="2"/>
  <c r="T672" i="2"/>
  <c r="T671" i="2"/>
  <c r="T670" i="2"/>
  <c r="T669" i="2"/>
  <c r="T668" i="2"/>
  <c r="T667" i="2"/>
  <c r="T666" i="2"/>
  <c r="T665" i="2"/>
  <c r="T664" i="2"/>
  <c r="T663" i="2"/>
  <c r="T662" i="2"/>
  <c r="T661" i="2"/>
  <c r="T660" i="2"/>
  <c r="T659" i="2"/>
  <c r="T658" i="2"/>
  <c r="T657" i="2"/>
  <c r="T656" i="2"/>
  <c r="T655" i="2"/>
  <c r="T654" i="2"/>
  <c r="T653" i="2"/>
  <c r="T652" i="2"/>
  <c r="T651" i="2"/>
  <c r="T650" i="2"/>
  <c r="T649" i="2"/>
  <c r="T648" i="2"/>
  <c r="T647" i="2"/>
  <c r="T646" i="2"/>
  <c r="T645" i="2"/>
  <c r="T644" i="2"/>
  <c r="T643" i="2"/>
  <c r="T642" i="2"/>
  <c r="T641" i="2"/>
  <c r="T640" i="2"/>
  <c r="T639" i="2"/>
  <c r="T638" i="2"/>
  <c r="T637" i="2"/>
  <c r="T636" i="2"/>
  <c r="T635" i="2"/>
  <c r="T634" i="2"/>
  <c r="T633" i="2"/>
  <c r="T632" i="2"/>
  <c r="T630" i="2"/>
  <c r="T629" i="2"/>
  <c r="T628" i="2"/>
  <c r="T627" i="2"/>
  <c r="T626" i="2"/>
  <c r="T625" i="2"/>
  <c r="T624" i="2"/>
  <c r="T623" i="2"/>
  <c r="T622" i="2"/>
  <c r="T621" i="2"/>
  <c r="T620" i="2"/>
  <c r="T619" i="2"/>
  <c r="T618" i="2"/>
  <c r="T617" i="2"/>
  <c r="T616" i="2"/>
  <c r="T615" i="2"/>
  <c r="T614" i="2"/>
  <c r="T613" i="2"/>
  <c r="T612" i="2"/>
  <c r="T611" i="2"/>
  <c r="T610" i="2"/>
  <c r="T609" i="2"/>
  <c r="T608" i="2"/>
  <c r="T607" i="2"/>
  <c r="T606" i="2"/>
  <c r="T605" i="2"/>
  <c r="T604" i="2"/>
  <c r="T603" i="2"/>
  <c r="T602" i="2"/>
  <c r="T601" i="2"/>
  <c r="T600" i="2"/>
  <c r="T599" i="2"/>
  <c r="T598" i="2"/>
  <c r="T597" i="2"/>
  <c r="T596" i="2"/>
  <c r="T595" i="2"/>
  <c r="T594" i="2"/>
  <c r="T593" i="2"/>
  <c r="T592" i="2"/>
  <c r="T591" i="2"/>
  <c r="T590" i="2"/>
  <c r="T589" i="2"/>
  <c r="T588" i="2"/>
  <c r="T587" i="2"/>
  <c r="T586" i="2"/>
  <c r="T585" i="2"/>
  <c r="T584" i="2"/>
  <c r="T583" i="2"/>
  <c r="T582" i="2"/>
  <c r="T581" i="2"/>
  <c r="T580" i="2"/>
  <c r="T579" i="2"/>
  <c r="T578" i="2"/>
  <c r="T577" i="2"/>
  <c r="T576" i="2"/>
  <c r="T575" i="2"/>
  <c r="T574" i="2"/>
  <c r="T573" i="2"/>
  <c r="T572" i="2"/>
  <c r="T571" i="2"/>
  <c r="T569" i="2"/>
  <c r="T568" i="2"/>
  <c r="T567" i="2"/>
  <c r="T566" i="2"/>
  <c r="T565" i="2"/>
  <c r="T564" i="2"/>
  <c r="T563" i="2"/>
  <c r="T562" i="2"/>
  <c r="T561" i="2"/>
  <c r="T560" i="2"/>
  <c r="T559" i="2"/>
  <c r="T558" i="2"/>
  <c r="T557" i="2"/>
  <c r="T556" i="2"/>
  <c r="T555" i="2"/>
  <c r="T554" i="2"/>
  <c r="T553" i="2"/>
  <c r="T552" i="2"/>
  <c r="T551" i="2"/>
  <c r="T550" i="2"/>
  <c r="T549" i="2"/>
  <c r="T548" i="2"/>
  <c r="T547" i="2"/>
  <c r="T546" i="2"/>
  <c r="T545" i="2"/>
  <c r="T544" i="2"/>
  <c r="T543" i="2"/>
  <c r="T542" i="2"/>
  <c r="T541" i="2"/>
  <c r="T540" i="2"/>
  <c r="T539" i="2"/>
  <c r="T538" i="2"/>
  <c r="T537" i="2"/>
  <c r="T536" i="2"/>
  <c r="T535" i="2"/>
  <c r="T534" i="2"/>
  <c r="T533" i="2"/>
  <c r="T532" i="2"/>
  <c r="T531" i="2"/>
  <c r="T530" i="2"/>
  <c r="T529" i="2"/>
  <c r="T528" i="2"/>
  <c r="T527" i="2"/>
  <c r="T526" i="2"/>
  <c r="T525" i="2"/>
  <c r="T524" i="2"/>
  <c r="T523" i="2"/>
  <c r="T522" i="2"/>
  <c r="T521" i="2"/>
  <c r="T520" i="2"/>
  <c r="T519" i="2"/>
  <c r="T518" i="2"/>
  <c r="T517" i="2"/>
  <c r="T516" i="2"/>
  <c r="T515" i="2"/>
  <c r="T514" i="2"/>
  <c r="T513" i="2"/>
  <c r="T512" i="2"/>
  <c r="T511" i="2"/>
  <c r="T510" i="2"/>
  <c r="T509" i="2"/>
  <c r="T508" i="2"/>
  <c r="T507" i="2"/>
  <c r="T506" i="2"/>
  <c r="T505" i="2"/>
  <c r="T504" i="2"/>
  <c r="T503" i="2"/>
  <c r="T502" i="2"/>
  <c r="T501" i="2"/>
  <c r="T500" i="2"/>
  <c r="T499" i="2"/>
  <c r="T498" i="2"/>
  <c r="T497" i="2"/>
  <c r="T496" i="2"/>
  <c r="T495" i="2"/>
  <c r="T494" i="2"/>
  <c r="T493" i="2"/>
  <c r="T492" i="2"/>
  <c r="T491" i="2"/>
  <c r="T490" i="2"/>
  <c r="T489" i="2"/>
  <c r="T488" i="2"/>
  <c r="T487" i="2"/>
  <c r="T486" i="2"/>
  <c r="T485" i="2"/>
  <c r="T210" i="2"/>
  <c r="T209" i="2"/>
  <c r="T225" i="2"/>
  <c r="T224" i="2"/>
  <c r="T223" i="2"/>
  <c r="T222" i="2"/>
  <c r="T220" i="2"/>
  <c r="T219" i="2"/>
  <c r="T218" i="2"/>
  <c r="T217" i="2"/>
  <c r="T216" i="2"/>
  <c r="T215" i="2"/>
  <c r="T214" i="2"/>
  <c r="T213" i="2"/>
  <c r="T212" i="2"/>
  <c r="T37" i="2"/>
  <c r="T36" i="2"/>
  <c r="T35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4" i="2"/>
  <c r="T13" i="2"/>
  <c r="T12" i="2"/>
  <c r="T11" i="2"/>
  <c r="T10" i="2"/>
  <c r="T9" i="2"/>
  <c r="T8" i="2"/>
  <c r="T7" i="2"/>
  <c r="T6" i="2"/>
  <c r="T5" i="2"/>
  <c r="T4" i="2"/>
  <c r="T3" i="2"/>
  <c r="T99" i="2"/>
  <c r="T98" i="2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T42" i="2"/>
  <c r="T41" i="2"/>
  <c r="T40" i="2"/>
  <c r="T39" i="2"/>
  <c r="T207" i="2"/>
  <c r="T206" i="2"/>
  <c r="T205" i="2"/>
  <c r="T204" i="2"/>
  <c r="T203" i="2"/>
  <c r="T202" i="2"/>
  <c r="T201" i="2"/>
  <c r="T200" i="2"/>
  <c r="T199" i="2"/>
  <c r="T198" i="2"/>
  <c r="T197" i="2"/>
  <c r="T196" i="2"/>
  <c r="T195" i="2"/>
  <c r="T194" i="2"/>
  <c r="T193" i="2"/>
  <c r="T192" i="2"/>
  <c r="T191" i="2"/>
  <c r="T190" i="2"/>
  <c r="T189" i="2"/>
  <c r="T188" i="2"/>
  <c r="T187" i="2"/>
  <c r="T186" i="2"/>
  <c r="T185" i="2"/>
  <c r="T184" i="2"/>
  <c r="T183" i="2"/>
  <c r="T182" i="2"/>
  <c r="T181" i="2"/>
  <c r="T180" i="2"/>
  <c r="T179" i="2"/>
  <c r="T178" i="2"/>
  <c r="T177" i="2"/>
  <c r="T176" i="2"/>
  <c r="T175" i="2"/>
  <c r="T174" i="2"/>
  <c r="T173" i="2"/>
  <c r="T172" i="2"/>
  <c r="T171" i="2"/>
  <c r="T170" i="2"/>
  <c r="T169" i="2"/>
  <c r="T168" i="2"/>
  <c r="T167" i="2"/>
  <c r="T166" i="2"/>
  <c r="T165" i="2"/>
  <c r="T164" i="2"/>
  <c r="T163" i="2"/>
  <c r="T162" i="2"/>
  <c r="T161" i="2"/>
  <c r="T160" i="2"/>
  <c r="T159" i="2"/>
  <c r="T158" i="2"/>
  <c r="T157" i="2"/>
  <c r="T156" i="2"/>
  <c r="T155" i="2"/>
  <c r="T154" i="2"/>
  <c r="T153" i="2"/>
  <c r="T152" i="2"/>
  <c r="T151" i="2"/>
  <c r="T150" i="2"/>
  <c r="T149" i="2"/>
  <c r="T148" i="2"/>
  <c r="T147" i="2"/>
  <c r="T146" i="2"/>
  <c r="T145" i="2"/>
  <c r="T144" i="2"/>
  <c r="T143" i="2"/>
  <c r="T142" i="2"/>
  <c r="T141" i="2"/>
  <c r="T140" i="2"/>
  <c r="T139" i="2"/>
  <c r="T138" i="2"/>
  <c r="T137" i="2"/>
  <c r="T136" i="2"/>
  <c r="T135" i="2"/>
  <c r="T134" i="2"/>
  <c r="T133" i="2"/>
  <c r="T132" i="2"/>
  <c r="T131" i="2"/>
  <c r="T130" i="2"/>
  <c r="T129" i="2"/>
  <c r="T128" i="2"/>
  <c r="T127" i="2"/>
  <c r="T126" i="2"/>
  <c r="T125" i="2"/>
  <c r="T124" i="2"/>
  <c r="T123" i="2"/>
  <c r="T122" i="2"/>
  <c r="T121" i="2"/>
  <c r="T120" i="2"/>
  <c r="T119" i="2"/>
  <c r="T118" i="2"/>
  <c r="T117" i="2"/>
  <c r="T116" i="2"/>
  <c r="T115" i="2"/>
  <c r="T114" i="2"/>
  <c r="T113" i="2"/>
  <c r="T112" i="2"/>
  <c r="T111" i="2"/>
  <c r="T110" i="2"/>
  <c r="T108" i="2"/>
  <c r="T107" i="2"/>
  <c r="T106" i="2"/>
  <c r="T105" i="2"/>
  <c r="T104" i="2"/>
  <c r="T103" i="2"/>
  <c r="T102" i="2"/>
  <c r="T101" i="2"/>
  <c r="T483" i="2"/>
  <c r="T482" i="2"/>
  <c r="T481" i="2"/>
  <c r="T480" i="2"/>
  <c r="T479" i="2"/>
  <c r="T478" i="2"/>
  <c r="T477" i="2"/>
  <c r="T476" i="2"/>
  <c r="T475" i="2"/>
  <c r="T474" i="2"/>
  <c r="T473" i="2"/>
  <c r="T472" i="2"/>
  <c r="T471" i="2"/>
  <c r="T470" i="2"/>
  <c r="T469" i="2"/>
  <c r="T468" i="2"/>
  <c r="T467" i="2"/>
  <c r="T466" i="2"/>
  <c r="T465" i="2"/>
  <c r="T464" i="2"/>
  <c r="T463" i="2"/>
  <c r="T462" i="2"/>
  <c r="T461" i="2"/>
  <c r="T460" i="2"/>
  <c r="T459" i="2"/>
  <c r="T458" i="2"/>
  <c r="T457" i="2"/>
  <c r="T456" i="2"/>
  <c r="T455" i="2"/>
  <c r="T454" i="2"/>
  <c r="T453" i="2"/>
  <c r="T452" i="2"/>
  <c r="T451" i="2"/>
  <c r="T450" i="2"/>
  <c r="T449" i="2"/>
  <c r="T448" i="2"/>
  <c r="T447" i="2"/>
  <c r="T446" i="2"/>
  <c r="T445" i="2"/>
  <c r="T444" i="2"/>
  <c r="T443" i="2"/>
  <c r="T442" i="2"/>
  <c r="T441" i="2"/>
  <c r="T440" i="2"/>
  <c r="T439" i="2"/>
  <c r="T438" i="2"/>
  <c r="T437" i="2"/>
  <c r="T436" i="2"/>
  <c r="T435" i="2"/>
  <c r="T434" i="2"/>
  <c r="T433" i="2"/>
  <c r="T432" i="2"/>
  <c r="T431" i="2"/>
  <c r="T430" i="2"/>
  <c r="T429" i="2"/>
  <c r="T428" i="2"/>
  <c r="T427" i="2"/>
  <c r="T426" i="2"/>
  <c r="T325" i="2"/>
  <c r="T324" i="2"/>
  <c r="T323" i="2"/>
  <c r="T322" i="2"/>
  <c r="T321" i="2"/>
  <c r="T320" i="2"/>
  <c r="T319" i="2"/>
  <c r="T318" i="2"/>
  <c r="T317" i="2"/>
  <c r="T316" i="2"/>
  <c r="T315" i="2"/>
  <c r="T314" i="2"/>
  <c r="T313" i="2"/>
  <c r="T312" i="2"/>
  <c r="T311" i="2"/>
  <c r="T310" i="2"/>
  <c r="T309" i="2"/>
  <c r="T308" i="2"/>
  <c r="T307" i="2"/>
  <c r="T306" i="2"/>
  <c r="T305" i="2"/>
  <c r="T304" i="2"/>
  <c r="T303" i="2"/>
  <c r="T302" i="2"/>
  <c r="T301" i="2"/>
  <c r="T300" i="2"/>
  <c r="T299" i="2"/>
  <c r="T298" i="2"/>
  <c r="T297" i="2"/>
  <c r="T296" i="2"/>
  <c r="T295" i="2"/>
  <c r="T294" i="2"/>
  <c r="T293" i="2"/>
  <c r="T292" i="2"/>
  <c r="T291" i="2"/>
  <c r="T290" i="2"/>
  <c r="T289" i="2"/>
  <c r="T288" i="2"/>
  <c r="T287" i="2"/>
  <c r="T286" i="2"/>
  <c r="T285" i="2"/>
  <c r="T284" i="2"/>
  <c r="T283" i="2"/>
  <c r="T282" i="2"/>
  <c r="T281" i="2"/>
  <c r="T280" i="2"/>
  <c r="T279" i="2"/>
  <c r="T278" i="2"/>
  <c r="T277" i="2"/>
  <c r="T276" i="2"/>
  <c r="T275" i="2"/>
  <c r="T274" i="2"/>
  <c r="T273" i="2"/>
  <c r="T272" i="2"/>
  <c r="T271" i="2"/>
  <c r="T270" i="2"/>
  <c r="T269" i="2"/>
  <c r="T268" i="2"/>
  <c r="T267" i="2"/>
  <c r="T266" i="2"/>
  <c r="T265" i="2"/>
  <c r="T264" i="2"/>
  <c r="T263" i="2"/>
  <c r="T262" i="2"/>
  <c r="T261" i="2"/>
  <c r="T260" i="2"/>
  <c r="T259" i="2"/>
  <c r="T258" i="2"/>
  <c r="T257" i="2"/>
  <c r="T256" i="2"/>
  <c r="T255" i="2"/>
  <c r="T254" i="2"/>
  <c r="T253" i="2"/>
  <c r="T252" i="2"/>
  <c r="T251" i="2"/>
  <c r="T250" i="2"/>
  <c r="T249" i="2"/>
  <c r="T248" i="2"/>
  <c r="T247" i="2"/>
  <c r="T246" i="2"/>
  <c r="T245" i="2"/>
  <c r="T244" i="2"/>
  <c r="T243" i="2"/>
  <c r="T242" i="2"/>
  <c r="T241" i="2"/>
  <c r="T240" i="2"/>
  <c r="T239" i="2"/>
  <c r="T238" i="2"/>
  <c r="T237" i="2"/>
  <c r="T236" i="2"/>
  <c r="T235" i="2"/>
  <c r="T234" i="2"/>
  <c r="T233" i="2"/>
  <c r="T232" i="2"/>
  <c r="T231" i="2"/>
  <c r="T230" i="2"/>
  <c r="T229" i="2"/>
  <c r="T228" i="2"/>
  <c r="T227" i="2"/>
  <c r="T424" i="2"/>
  <c r="T423" i="2"/>
  <c r="T422" i="2"/>
  <c r="T421" i="2"/>
  <c r="T420" i="2"/>
  <c r="T419" i="2"/>
  <c r="T418" i="2"/>
  <c r="T417" i="2"/>
  <c r="T416" i="2"/>
  <c r="T415" i="2"/>
  <c r="T414" i="2"/>
  <c r="T413" i="2"/>
  <c r="T412" i="2"/>
  <c r="T411" i="2"/>
  <c r="T410" i="2"/>
  <c r="T409" i="2"/>
  <c r="T408" i="2"/>
  <c r="T407" i="2"/>
  <c r="T406" i="2"/>
  <c r="T405" i="2"/>
  <c r="T404" i="2"/>
  <c r="T403" i="2"/>
  <c r="T402" i="2"/>
  <c r="T401" i="2"/>
  <c r="T400" i="2"/>
  <c r="T399" i="2"/>
  <c r="T398" i="2"/>
  <c r="T397" i="2"/>
  <c r="T396" i="2"/>
  <c r="T395" i="2"/>
  <c r="T394" i="2"/>
  <c r="T393" i="2"/>
  <c r="T392" i="2"/>
  <c r="T391" i="2"/>
  <c r="T390" i="2"/>
  <c r="T389" i="2"/>
  <c r="T388" i="2"/>
  <c r="T387" i="2"/>
  <c r="T386" i="2"/>
  <c r="T385" i="2"/>
  <c r="T384" i="2"/>
  <c r="T383" i="2"/>
  <c r="T382" i="2"/>
  <c r="T381" i="2"/>
  <c r="T380" i="2"/>
  <c r="T379" i="2"/>
  <c r="T378" i="2"/>
  <c r="T377" i="2"/>
  <c r="T376" i="2"/>
  <c r="T375" i="2"/>
  <c r="T374" i="2"/>
  <c r="T373" i="2"/>
  <c r="T372" i="2"/>
  <c r="T371" i="2"/>
  <c r="T370" i="2"/>
  <c r="T369" i="2"/>
  <c r="T368" i="2"/>
  <c r="T367" i="2"/>
  <c r="T366" i="2"/>
  <c r="T365" i="2"/>
  <c r="T364" i="2"/>
  <c r="T363" i="2"/>
  <c r="T362" i="2"/>
  <c r="T361" i="2"/>
  <c r="T360" i="2"/>
  <c r="T359" i="2"/>
  <c r="T358" i="2"/>
  <c r="T357" i="2"/>
  <c r="T356" i="2"/>
  <c r="T355" i="2"/>
  <c r="T354" i="2"/>
  <c r="T353" i="2"/>
  <c r="T352" i="2"/>
  <c r="T351" i="2"/>
  <c r="T350" i="2"/>
  <c r="T349" i="2"/>
  <c r="T348" i="2"/>
  <c r="T347" i="2"/>
  <c r="T346" i="2"/>
  <c r="T345" i="2"/>
  <c r="T344" i="2"/>
  <c r="T343" i="2"/>
  <c r="T342" i="2"/>
  <c r="T341" i="2"/>
  <c r="T340" i="2"/>
  <c r="T339" i="2"/>
  <c r="T338" i="2"/>
  <c r="T337" i="2"/>
  <c r="T336" i="2"/>
  <c r="T335" i="2"/>
  <c r="T334" i="2"/>
  <c r="T333" i="2"/>
  <c r="T332" i="2"/>
  <c r="T331" i="2"/>
  <c r="T330" i="2"/>
  <c r="T329" i="2"/>
  <c r="T328" i="2"/>
  <c r="T327" i="2"/>
</calcChain>
</file>

<file path=xl/sharedStrings.xml><?xml version="1.0" encoding="utf-8"?>
<sst xmlns="http://schemas.openxmlformats.org/spreadsheetml/2006/main" count="36283" uniqueCount="1768">
  <si>
    <t>Sample</t>
  </si>
  <si>
    <t>Location</t>
  </si>
  <si>
    <t xml:space="preserve"> MgO</t>
  </si>
  <si>
    <t xml:space="preserve"> CaO</t>
  </si>
  <si>
    <t xml:space="preserve"> MnO</t>
  </si>
  <si>
    <t xml:space="preserve"> FeO</t>
  </si>
  <si>
    <t xml:space="preserve"> Total</t>
  </si>
  <si>
    <t>2-1</t>
  </si>
  <si>
    <t>Stagmo</t>
  </si>
  <si>
    <t>Ladakh</t>
  </si>
  <si>
    <t>20s</t>
  </si>
  <si>
    <t>9-1</t>
  </si>
  <si>
    <t>12-1</t>
  </si>
  <si>
    <t>13-1</t>
  </si>
  <si>
    <t>15-1</t>
  </si>
  <si>
    <t>17-1</t>
  </si>
  <si>
    <t>20-1</t>
  </si>
  <si>
    <t>21-1</t>
  </si>
  <si>
    <t>22-1</t>
  </si>
  <si>
    <t>24-1</t>
  </si>
  <si>
    <t>47-1</t>
  </si>
  <si>
    <t>53-1</t>
  </si>
  <si>
    <t>59-1</t>
  </si>
  <si>
    <t>60-1</t>
  </si>
  <si>
    <t>63-1</t>
  </si>
  <si>
    <t>64-1</t>
  </si>
  <si>
    <t>65-1</t>
  </si>
  <si>
    <t>66-1</t>
  </si>
  <si>
    <t>87-1</t>
  </si>
  <si>
    <t>88-1</t>
  </si>
  <si>
    <t>89-1</t>
  </si>
  <si>
    <t>91-1</t>
  </si>
  <si>
    <t>94-1</t>
  </si>
  <si>
    <t>96-1</t>
  </si>
  <si>
    <t>101-1</t>
  </si>
  <si>
    <t>113-1</t>
  </si>
  <si>
    <t>114-1</t>
  </si>
  <si>
    <t>115-1</t>
  </si>
  <si>
    <t>119-1</t>
  </si>
  <si>
    <t>120-1</t>
  </si>
  <si>
    <t>122-1</t>
  </si>
  <si>
    <t>128-1</t>
  </si>
  <si>
    <t>129-1</t>
  </si>
  <si>
    <t>135-1</t>
  </si>
  <si>
    <t>136-1</t>
  </si>
  <si>
    <t>142-1</t>
  </si>
  <si>
    <t>144-1</t>
  </si>
  <si>
    <t>152-1</t>
  </si>
  <si>
    <t>154-1</t>
  </si>
  <si>
    <t>161-1</t>
  </si>
  <si>
    <t>165-1</t>
  </si>
  <si>
    <t>166-1</t>
  </si>
  <si>
    <t>167-1</t>
  </si>
  <si>
    <t>171-1</t>
  </si>
  <si>
    <t>174-1</t>
  </si>
  <si>
    <t>177-1</t>
  </si>
  <si>
    <t>183-1</t>
  </si>
  <si>
    <t>192-1</t>
  </si>
  <si>
    <t>195-1</t>
  </si>
  <si>
    <t>206-1</t>
  </si>
  <si>
    <t>208-1</t>
  </si>
  <si>
    <t>210-1</t>
  </si>
  <si>
    <t>212-1</t>
  </si>
  <si>
    <t>218-1</t>
  </si>
  <si>
    <t>227-1</t>
  </si>
  <si>
    <t>230-1</t>
  </si>
  <si>
    <t>233-1</t>
  </si>
  <si>
    <t>234-1</t>
  </si>
  <si>
    <t>238-1</t>
  </si>
  <si>
    <t>243-1</t>
  </si>
  <si>
    <t>251-1</t>
  </si>
  <si>
    <t>255-1</t>
  </si>
  <si>
    <t>259-1</t>
  </si>
  <si>
    <t>261-1</t>
  </si>
  <si>
    <t>267-1</t>
  </si>
  <si>
    <t>269-1</t>
  </si>
  <si>
    <t>277-1</t>
  </si>
  <si>
    <t>287-1</t>
  </si>
  <si>
    <t>295-1</t>
  </si>
  <si>
    <t>297-1</t>
  </si>
  <si>
    <t>298-1</t>
  </si>
  <si>
    <t>299-1</t>
  </si>
  <si>
    <t>300-1</t>
  </si>
  <si>
    <t>310-1</t>
  </si>
  <si>
    <t>313-1</t>
  </si>
  <si>
    <t>315-1</t>
  </si>
  <si>
    <t>316-1</t>
  </si>
  <si>
    <t>318-1</t>
  </si>
  <si>
    <t>327-1</t>
  </si>
  <si>
    <t>332-1</t>
  </si>
  <si>
    <t>334-1</t>
  </si>
  <si>
    <t>335-1</t>
  </si>
  <si>
    <t>340-1</t>
  </si>
  <si>
    <t>341-1</t>
  </si>
  <si>
    <t>344-1</t>
  </si>
  <si>
    <t>348-1</t>
  </si>
  <si>
    <t>354-1</t>
  </si>
  <si>
    <t>355-1</t>
  </si>
  <si>
    <t>359-1</t>
  </si>
  <si>
    <t>48-2</t>
  </si>
  <si>
    <t>59-2</t>
  </si>
  <si>
    <t>61-2</t>
  </si>
  <si>
    <t>62-2</t>
  </si>
  <si>
    <t>63-2</t>
  </si>
  <si>
    <t>64-2</t>
  </si>
  <si>
    <t>69-2</t>
  </si>
  <si>
    <t>84-2</t>
  </si>
  <si>
    <t>85-2</t>
  </si>
  <si>
    <t>94-2</t>
  </si>
  <si>
    <t>241-2</t>
  </si>
  <si>
    <t>34-1</t>
  </si>
  <si>
    <t>Domkar</t>
  </si>
  <si>
    <t>39-1</t>
  </si>
  <si>
    <t>40-1</t>
  </si>
  <si>
    <t>44-1</t>
  </si>
  <si>
    <t>50-1</t>
  </si>
  <si>
    <t>52-1</t>
  </si>
  <si>
    <t>55-1</t>
  </si>
  <si>
    <t>56-1</t>
  </si>
  <si>
    <t>62-1</t>
  </si>
  <si>
    <t>69-1</t>
  </si>
  <si>
    <t>73-1</t>
  </si>
  <si>
    <t>75-1</t>
  </si>
  <si>
    <t>77-1</t>
  </si>
  <si>
    <t>79-1</t>
  </si>
  <si>
    <t>84-1</t>
  </si>
  <si>
    <t>193-1</t>
  </si>
  <si>
    <t>194-1</t>
  </si>
  <si>
    <t>196-1</t>
  </si>
  <si>
    <t>198-1</t>
  </si>
  <si>
    <t>200-1</t>
  </si>
  <si>
    <t>211-1</t>
  </si>
  <si>
    <t>214-1</t>
  </si>
  <si>
    <t>220-1</t>
  </si>
  <si>
    <t>224-1</t>
  </si>
  <si>
    <t>225-1</t>
  </si>
  <si>
    <t>226-1</t>
  </si>
  <si>
    <t>228-1</t>
  </si>
  <si>
    <t>231-1</t>
  </si>
  <si>
    <t>235-1</t>
  </si>
  <si>
    <t>236-1</t>
  </si>
  <si>
    <t>239-1</t>
  </si>
  <si>
    <t>242-1</t>
  </si>
  <si>
    <t>328-1</t>
  </si>
  <si>
    <t>329-1</t>
  </si>
  <si>
    <t>333-1</t>
  </si>
  <si>
    <t>338-1</t>
  </si>
  <si>
    <t>342-1</t>
  </si>
  <si>
    <t>343-1</t>
  </si>
  <si>
    <t>43-2</t>
  </si>
  <si>
    <t>50-2</t>
  </si>
  <si>
    <t>52-2</t>
  </si>
  <si>
    <t>54-2</t>
  </si>
  <si>
    <t>56-2</t>
  </si>
  <si>
    <t>57-2</t>
  </si>
  <si>
    <t>60-2</t>
  </si>
  <si>
    <t>65-2</t>
  </si>
  <si>
    <t>67-2</t>
  </si>
  <si>
    <t>70-2</t>
  </si>
  <si>
    <t>72-2</t>
  </si>
  <si>
    <t>73-2</t>
  </si>
  <si>
    <t>74-2</t>
  </si>
  <si>
    <t>75-2</t>
  </si>
  <si>
    <t>79-2</t>
  </si>
  <si>
    <t>80-2</t>
  </si>
  <si>
    <t>216-2</t>
  </si>
  <si>
    <t>220-2</t>
  </si>
  <si>
    <t>222-2</t>
  </si>
  <si>
    <t>225-2</t>
  </si>
  <si>
    <t>226-2</t>
  </si>
  <si>
    <t>227-2</t>
  </si>
  <si>
    <t>229-2</t>
  </si>
  <si>
    <t>232-2</t>
  </si>
  <si>
    <t>235-2</t>
  </si>
  <si>
    <t>236-2</t>
  </si>
  <si>
    <t>239-2</t>
  </si>
  <si>
    <t>240-2</t>
  </si>
  <si>
    <t>245-2</t>
  </si>
  <si>
    <t>248-2</t>
  </si>
  <si>
    <t>250-2</t>
  </si>
  <si>
    <t>253-2</t>
  </si>
  <si>
    <t>257-2</t>
  </si>
  <si>
    <t>262-2</t>
  </si>
  <si>
    <t>264-2</t>
  </si>
  <si>
    <t>267-2</t>
  </si>
  <si>
    <t>269-2</t>
  </si>
  <si>
    <t>273-2</t>
  </si>
  <si>
    <t>274-2</t>
  </si>
  <si>
    <t>277-2</t>
  </si>
  <si>
    <t>278-2</t>
  </si>
  <si>
    <t>280-2</t>
  </si>
  <si>
    <t>329-2</t>
  </si>
  <si>
    <t>332-2</t>
  </si>
  <si>
    <t>333-2</t>
  </si>
  <si>
    <t>7-1</t>
  </si>
  <si>
    <t>Hushe</t>
  </si>
  <si>
    <t>Karakorum</t>
  </si>
  <si>
    <t>10-1</t>
  </si>
  <si>
    <t>14-1</t>
  </si>
  <si>
    <t>16-1</t>
  </si>
  <si>
    <t>207-1</t>
  </si>
  <si>
    <t>209-1</t>
  </si>
  <si>
    <t>216-1</t>
  </si>
  <si>
    <t>221-1</t>
  </si>
  <si>
    <t>237-1</t>
  </si>
  <si>
    <t>246-1</t>
  </si>
  <si>
    <t>250-1</t>
  </si>
  <si>
    <t>253-1</t>
  </si>
  <si>
    <t>254-1</t>
  </si>
  <si>
    <t>258-1</t>
  </si>
  <si>
    <t>263-1</t>
  </si>
  <si>
    <t>268-1</t>
  </si>
  <si>
    <t>270-1</t>
  </si>
  <si>
    <t>271-1</t>
  </si>
  <si>
    <t>273-1</t>
  </si>
  <si>
    <t>274-1</t>
  </si>
  <si>
    <t>537-1</t>
  </si>
  <si>
    <t>539-1</t>
  </si>
  <si>
    <t>540-1</t>
  </si>
  <si>
    <t>549-1</t>
  </si>
  <si>
    <t>551-1</t>
  </si>
  <si>
    <t>552-1</t>
  </si>
  <si>
    <t>554-1</t>
  </si>
  <si>
    <t>559-1</t>
  </si>
  <si>
    <t>567-1</t>
  </si>
  <si>
    <t>569-1</t>
  </si>
  <si>
    <t>570-1</t>
  </si>
  <si>
    <t>576-1</t>
  </si>
  <si>
    <t>579-1</t>
  </si>
  <si>
    <t>580-1</t>
  </si>
  <si>
    <t>583-1</t>
  </si>
  <si>
    <t>593-1</t>
  </si>
  <si>
    <t>598-1</t>
  </si>
  <si>
    <t>2-2</t>
  </si>
  <si>
    <t>4-2</t>
  </si>
  <si>
    <t>6-2</t>
  </si>
  <si>
    <t>10-2</t>
  </si>
  <si>
    <t>11-2</t>
  </si>
  <si>
    <t>13-2</t>
  </si>
  <si>
    <t>18-2</t>
  </si>
  <si>
    <t>30-2</t>
  </si>
  <si>
    <t>31-2</t>
  </si>
  <si>
    <t>32-2</t>
  </si>
  <si>
    <t>33-2</t>
  </si>
  <si>
    <t>252-2</t>
  </si>
  <si>
    <t>254-2</t>
  </si>
  <si>
    <t>255-2</t>
  </si>
  <si>
    <t>256-2</t>
  </si>
  <si>
    <t>258-2</t>
  </si>
  <si>
    <t>263-2</t>
  </si>
  <si>
    <t>284-2</t>
  </si>
  <si>
    <t>286-2</t>
  </si>
  <si>
    <t>291-2</t>
  </si>
  <si>
    <t>294-2</t>
  </si>
  <si>
    <t>296-2</t>
  </si>
  <si>
    <t>297-2</t>
  </si>
  <si>
    <t>298-2</t>
  </si>
  <si>
    <t>299-2</t>
  </si>
  <si>
    <t>300-2</t>
  </si>
  <si>
    <t>303-2</t>
  </si>
  <si>
    <t>304-2</t>
  </si>
  <si>
    <t>306-2</t>
  </si>
  <si>
    <t>307-2</t>
  </si>
  <si>
    <t>309-2</t>
  </si>
  <si>
    <t>310-2</t>
  </si>
  <si>
    <t>319-2</t>
  </si>
  <si>
    <t>322-2</t>
  </si>
  <si>
    <t>323-2</t>
  </si>
  <si>
    <t>324-2</t>
  </si>
  <si>
    <t>326-2</t>
  </si>
  <si>
    <t>327-2</t>
  </si>
  <si>
    <t>334-2</t>
  </si>
  <si>
    <t>338-2</t>
  </si>
  <si>
    <t>339-2</t>
  </si>
  <si>
    <t>340-2</t>
  </si>
  <si>
    <t>341-2</t>
  </si>
  <si>
    <t>342-2</t>
  </si>
  <si>
    <t>344-2</t>
  </si>
  <si>
    <t>718-2</t>
  </si>
  <si>
    <t>719-2</t>
  </si>
  <si>
    <t>725-2</t>
  </si>
  <si>
    <t>730-2</t>
  </si>
  <si>
    <t>Braldu</t>
  </si>
  <si>
    <t>26-1</t>
  </si>
  <si>
    <t>27-1</t>
  </si>
  <si>
    <t>28-1</t>
  </si>
  <si>
    <t>30-1</t>
  </si>
  <si>
    <t>31-1</t>
  </si>
  <si>
    <t>33-1</t>
  </si>
  <si>
    <t>35-1</t>
  </si>
  <si>
    <t>36-1</t>
  </si>
  <si>
    <t>37-1</t>
  </si>
  <si>
    <t>48-1</t>
  </si>
  <si>
    <t>54-1</t>
  </si>
  <si>
    <t>70-1</t>
  </si>
  <si>
    <t>78-1</t>
  </si>
  <si>
    <t>80-1</t>
  </si>
  <si>
    <t>82-1</t>
  </si>
  <si>
    <t>86-1</t>
  </si>
  <si>
    <t>95-1</t>
  </si>
  <si>
    <t>109-1</t>
  </si>
  <si>
    <t>116-1</t>
  </si>
  <si>
    <t>117-1</t>
  </si>
  <si>
    <t>123-1</t>
  </si>
  <si>
    <t>124-1</t>
  </si>
  <si>
    <t>127-1</t>
  </si>
  <si>
    <t>130-1</t>
  </si>
  <si>
    <t>131-1</t>
  </si>
  <si>
    <t>137-1</t>
  </si>
  <si>
    <t>139-1</t>
  </si>
  <si>
    <t>145-1</t>
  </si>
  <si>
    <t>153-1</t>
  </si>
  <si>
    <t>157-1</t>
  </si>
  <si>
    <t>169-1</t>
  </si>
  <si>
    <t>213-1</t>
  </si>
  <si>
    <t>215-1</t>
  </si>
  <si>
    <t>223-1</t>
  </si>
  <si>
    <t>240-1</t>
  </si>
  <si>
    <t>241-1</t>
  </si>
  <si>
    <t>245-1</t>
  </si>
  <si>
    <t>248-1</t>
  </si>
  <si>
    <t>260-1</t>
  </si>
  <si>
    <t>262-1</t>
  </si>
  <si>
    <t>266-1</t>
  </si>
  <si>
    <t>285-1</t>
  </si>
  <si>
    <t>289-1</t>
  </si>
  <si>
    <t>294-1</t>
  </si>
  <si>
    <t>302-1</t>
  </si>
  <si>
    <t>303-1</t>
  </si>
  <si>
    <t>311-1</t>
  </si>
  <si>
    <t>319-1</t>
  </si>
  <si>
    <t>320-1</t>
  </si>
  <si>
    <t>358-1</t>
  </si>
  <si>
    <t>360-1</t>
  </si>
  <si>
    <t>365-1</t>
  </si>
  <si>
    <t>368-1</t>
  </si>
  <si>
    <t>371-1</t>
  </si>
  <si>
    <t>374-1</t>
  </si>
  <si>
    <t>375-1</t>
  </si>
  <si>
    <t>380-1</t>
  </si>
  <si>
    <t>386-1</t>
  </si>
  <si>
    <t>398-1</t>
  </si>
  <si>
    <t>399-1</t>
  </si>
  <si>
    <t>401-1</t>
  </si>
  <si>
    <t>405-1</t>
  </si>
  <si>
    <t>415-1</t>
  </si>
  <si>
    <t>426-1</t>
  </si>
  <si>
    <t>446-1</t>
  </si>
  <si>
    <t>5-1</t>
  </si>
  <si>
    <t>Upper Hunza</t>
  </si>
  <si>
    <t>11-1</t>
  </si>
  <si>
    <t>19-1</t>
  </si>
  <si>
    <t>29-1</t>
  </si>
  <si>
    <t>38-1</t>
  </si>
  <si>
    <t>43-1</t>
  </si>
  <si>
    <t>46-1</t>
  </si>
  <si>
    <t>61-1</t>
  </si>
  <si>
    <t>76-1</t>
  </si>
  <si>
    <t>85-1</t>
  </si>
  <si>
    <t>90-1</t>
  </si>
  <si>
    <t>92-1</t>
  </si>
  <si>
    <t>98-1</t>
  </si>
  <si>
    <t>99-1</t>
  </si>
  <si>
    <t>105-1</t>
  </si>
  <si>
    <t>112-1</t>
  </si>
  <si>
    <t>121-1</t>
  </si>
  <si>
    <t>132-1</t>
  </si>
  <si>
    <t>134-1</t>
  </si>
  <si>
    <t>138-1</t>
  </si>
  <si>
    <t>148-1</t>
  </si>
  <si>
    <t>150-1</t>
  </si>
  <si>
    <t>151-1</t>
  </si>
  <si>
    <t>159-1</t>
  </si>
  <si>
    <t>163-1</t>
  </si>
  <si>
    <t>164-1</t>
  </si>
  <si>
    <t>172-1</t>
  </si>
  <si>
    <t>175-1</t>
  </si>
  <si>
    <t>179-1</t>
  </si>
  <si>
    <t>180-1</t>
  </si>
  <si>
    <t>181-1</t>
  </si>
  <si>
    <t>187-1</t>
  </si>
  <si>
    <t>265-1</t>
  </si>
  <si>
    <t>272-1</t>
  </si>
  <si>
    <t>276-1</t>
  </si>
  <si>
    <t>279-1</t>
  </si>
  <si>
    <t>282-1</t>
  </si>
  <si>
    <t>283-1</t>
  </si>
  <si>
    <t>286-1</t>
  </si>
  <si>
    <t>291-1</t>
  </si>
  <si>
    <t>293-1</t>
  </si>
  <si>
    <t>301-1</t>
  </si>
  <si>
    <t>306-1</t>
  </si>
  <si>
    <t>307-1</t>
  </si>
  <si>
    <t>308-1</t>
  </si>
  <si>
    <t>345-1</t>
  </si>
  <si>
    <t>349-1</t>
  </si>
  <si>
    <t>352-1</t>
  </si>
  <si>
    <t>366-1</t>
  </si>
  <si>
    <t>395-1</t>
  </si>
  <si>
    <t>Hispar</t>
  </si>
  <si>
    <t>50s</t>
  </si>
  <si>
    <t>23-1</t>
  </si>
  <si>
    <t>51-1</t>
  </si>
  <si>
    <t>57-1</t>
  </si>
  <si>
    <t>104-1</t>
  </si>
  <si>
    <t>118-1</t>
  </si>
  <si>
    <t>125-1</t>
  </si>
  <si>
    <t>126-1</t>
  </si>
  <si>
    <t>133-1</t>
  </si>
  <si>
    <t>140-1</t>
  </si>
  <si>
    <t>146-1</t>
  </si>
  <si>
    <t>162-1</t>
  </si>
  <si>
    <t>7-2</t>
  </si>
  <si>
    <t>8-2</t>
  </si>
  <si>
    <t>15-2</t>
  </si>
  <si>
    <t>22-2</t>
  </si>
  <si>
    <t>23-2</t>
  </si>
  <si>
    <t>24-2</t>
  </si>
  <si>
    <t>25-2</t>
  </si>
  <si>
    <t>34-2</t>
  </si>
  <si>
    <t>35-2</t>
  </si>
  <si>
    <t>39-2</t>
  </si>
  <si>
    <t>44-2</t>
  </si>
  <si>
    <t>46-2</t>
  </si>
  <si>
    <t>68-2</t>
  </si>
  <si>
    <t>77-2</t>
  </si>
  <si>
    <t>83-2</t>
  </si>
  <si>
    <t>113-2</t>
  </si>
  <si>
    <t>119-2</t>
  </si>
  <si>
    <t>130-2</t>
  </si>
  <si>
    <t>132-2</t>
  </si>
  <si>
    <t>133-2</t>
  </si>
  <si>
    <t>147-2</t>
  </si>
  <si>
    <t>152-2</t>
  </si>
  <si>
    <t>153-2</t>
  </si>
  <si>
    <t>166-2</t>
  </si>
  <si>
    <t>176-2</t>
  </si>
  <si>
    <t>181-2</t>
  </si>
  <si>
    <t>186-2</t>
  </si>
  <si>
    <t>190-2</t>
  </si>
  <si>
    <t>196-2</t>
  </si>
  <si>
    <t>210-2</t>
  </si>
  <si>
    <t>211-2</t>
  </si>
  <si>
    <t>217-2</t>
  </si>
  <si>
    <t>238-2</t>
  </si>
  <si>
    <t>242-2</t>
  </si>
  <si>
    <t>244-2</t>
  </si>
  <si>
    <t>247-2</t>
  </si>
  <si>
    <t>251-2</t>
  </si>
  <si>
    <t>260-2</t>
  </si>
  <si>
    <t>265-2</t>
  </si>
  <si>
    <t>1-3</t>
  </si>
  <si>
    <t>2-3</t>
  </si>
  <si>
    <t>4-3</t>
  </si>
  <si>
    <t>7-3</t>
  </si>
  <si>
    <t>9-3</t>
  </si>
  <si>
    <t>13-3</t>
  </si>
  <si>
    <t>35-3</t>
  </si>
  <si>
    <t>40-3</t>
  </si>
  <si>
    <t>41-3</t>
  </si>
  <si>
    <t>42-3</t>
  </si>
  <si>
    <t>50-3</t>
  </si>
  <si>
    <t>57-3</t>
  </si>
  <si>
    <t>58-3</t>
  </si>
  <si>
    <t>59-3</t>
  </si>
  <si>
    <t>70-3</t>
  </si>
  <si>
    <t>71-3</t>
  </si>
  <si>
    <t>83-3</t>
  </si>
  <si>
    <t>96-3</t>
  </si>
  <si>
    <t>109-3</t>
  </si>
  <si>
    <t>Astor</t>
  </si>
  <si>
    <t>Nanga Parbat</t>
  </si>
  <si>
    <t>107-1</t>
  </si>
  <si>
    <t>108-1</t>
  </si>
  <si>
    <t>110-1</t>
  </si>
  <si>
    <t>111-1</t>
  </si>
  <si>
    <t>143-1</t>
  </si>
  <si>
    <t>147-1</t>
  </si>
  <si>
    <t>149-1</t>
  </si>
  <si>
    <t>155-1</t>
  </si>
  <si>
    <t>160-1</t>
  </si>
  <si>
    <t>168-1</t>
  </si>
  <si>
    <t>170-1</t>
  </si>
  <si>
    <t>173-1</t>
  </si>
  <si>
    <t>296-1</t>
  </si>
  <si>
    <t>323-1</t>
  </si>
  <si>
    <t>324-1</t>
  </si>
  <si>
    <t>330-1</t>
  </si>
  <si>
    <t>331-1</t>
  </si>
  <si>
    <t>336-1</t>
  </si>
  <si>
    <t>346-1</t>
  </si>
  <si>
    <t>350-1</t>
  </si>
  <si>
    <t>356-1</t>
  </si>
  <si>
    <t>362-1</t>
  </si>
  <si>
    <t>364-1</t>
  </si>
  <si>
    <t>367-1</t>
  </si>
  <si>
    <t>373-1</t>
  </si>
  <si>
    <t>376-1</t>
  </si>
  <si>
    <t>377-1</t>
  </si>
  <si>
    <t>378-1</t>
  </si>
  <si>
    <t>382-1</t>
  </si>
  <si>
    <t>383-1</t>
  </si>
  <si>
    <t>388-1</t>
  </si>
  <si>
    <t>389-1</t>
  </si>
  <si>
    <t>390-1</t>
  </si>
  <si>
    <t>392-1</t>
  </si>
  <si>
    <t>393-1</t>
  </si>
  <si>
    <t>394-1</t>
  </si>
  <si>
    <t>400-1</t>
  </si>
  <si>
    <t>410-1</t>
  </si>
  <si>
    <t>411-1</t>
  </si>
  <si>
    <t>521-1</t>
  </si>
  <si>
    <t>522-1</t>
  </si>
  <si>
    <t>Kandia</t>
  </si>
  <si>
    <t>Kohistan</t>
  </si>
  <si>
    <t>32-1</t>
  </si>
  <si>
    <t>204-1</t>
  </si>
  <si>
    <t>219-1</t>
  </si>
  <si>
    <t>256-1</t>
  </si>
  <si>
    <t>264-1</t>
  </si>
  <si>
    <t>275-1</t>
  </si>
  <si>
    <t>288-1</t>
  </si>
  <si>
    <t>290-1</t>
  </si>
  <si>
    <t>292-1</t>
  </si>
  <si>
    <t>26-2</t>
  </si>
  <si>
    <t>28-2</t>
  </si>
  <si>
    <t>29-2</t>
  </si>
  <si>
    <t>38-2</t>
  </si>
  <si>
    <t>40-2</t>
  </si>
  <si>
    <t>41-2</t>
  </si>
  <si>
    <t>42-2</t>
  </si>
  <si>
    <t>51-2</t>
  </si>
  <si>
    <t>53-2</t>
  </si>
  <si>
    <t>58-2</t>
  </si>
  <si>
    <t>78-2</t>
  </si>
  <si>
    <t>81-2</t>
  </si>
  <si>
    <t>86-2</t>
  </si>
  <si>
    <t>87-2</t>
  </si>
  <si>
    <t>88-2</t>
  </si>
  <si>
    <t>96-2</t>
  </si>
  <si>
    <t>99-2</t>
  </si>
  <si>
    <t>100-2</t>
  </si>
  <si>
    <t>101-2</t>
  </si>
  <si>
    <t>106-2</t>
  </si>
  <si>
    <t>108-2</t>
  </si>
  <si>
    <t>109-2</t>
  </si>
  <si>
    <t>110-2</t>
  </si>
  <si>
    <t>114-2</t>
  </si>
  <si>
    <t>178-2</t>
  </si>
  <si>
    <t>179-2</t>
  </si>
  <si>
    <t>182-2</t>
  </si>
  <si>
    <t>184-2</t>
  </si>
  <si>
    <t>191-2</t>
  </si>
  <si>
    <t>195-2</t>
  </si>
  <si>
    <t>203-2</t>
  </si>
  <si>
    <t>204-2</t>
  </si>
  <si>
    <t>207-2</t>
  </si>
  <si>
    <t>213-2</t>
  </si>
  <si>
    <t>215-2</t>
  </si>
  <si>
    <t>218-2</t>
  </si>
  <si>
    <t>223-2</t>
  </si>
  <si>
    <t>228-2</t>
  </si>
  <si>
    <t>234-2</t>
  </si>
  <si>
    <t>1-1</t>
  </si>
  <si>
    <t>Swat</t>
  </si>
  <si>
    <t>3-1</t>
  </si>
  <si>
    <t>4-1</t>
  </si>
  <si>
    <t>8-1</t>
  </si>
  <si>
    <t>72-1</t>
  </si>
  <si>
    <t>74-1</t>
  </si>
  <si>
    <t>100-1</t>
  </si>
  <si>
    <t>102-1</t>
  </si>
  <si>
    <t>103-1</t>
  </si>
  <si>
    <t>106-1</t>
  </si>
  <si>
    <t>217-1</t>
  </si>
  <si>
    <t>249-1</t>
  </si>
  <si>
    <t>5-2</t>
  </si>
  <si>
    <t>9-2</t>
  </si>
  <si>
    <t>12-2</t>
  </si>
  <si>
    <t>98-2</t>
  </si>
  <si>
    <t>102-2</t>
  </si>
  <si>
    <t>103-2</t>
  </si>
  <si>
    <t>105-2</t>
  </si>
  <si>
    <t>107-2</t>
  </si>
  <si>
    <t>111-2</t>
  </si>
  <si>
    <t>112-2</t>
  </si>
  <si>
    <t>116-2</t>
  </si>
  <si>
    <t>117-2</t>
  </si>
  <si>
    <t>121-2</t>
  </si>
  <si>
    <t>123-2</t>
  </si>
  <si>
    <t>124-2</t>
  </si>
  <si>
    <t>127-2</t>
  </si>
  <si>
    <t>131-2</t>
  </si>
  <si>
    <t>139-2</t>
  </si>
  <si>
    <t>141-2</t>
  </si>
  <si>
    <t>142-2</t>
  </si>
  <si>
    <t>143-2</t>
  </si>
  <si>
    <t>150-2</t>
  </si>
  <si>
    <t>154-2</t>
  </si>
  <si>
    <t>246-2</t>
  </si>
  <si>
    <t>268-2</t>
  </si>
  <si>
    <t>271-2</t>
  </si>
  <si>
    <t>276-2</t>
  </si>
  <si>
    <t>279-2</t>
  </si>
  <si>
    <t>281-2</t>
  </si>
  <si>
    <t>335-2</t>
  </si>
  <si>
    <t>345-2</t>
  </si>
  <si>
    <t>348-2</t>
  </si>
  <si>
    <t>Zanskar</t>
  </si>
  <si>
    <t>Himalaya</t>
  </si>
  <si>
    <t>97-2</t>
  </si>
  <si>
    <t>158-2</t>
  </si>
  <si>
    <t>159-2</t>
  </si>
  <si>
    <t>174-2</t>
  </si>
  <si>
    <t>177-2</t>
  </si>
  <si>
    <t>180-2</t>
  </si>
  <si>
    <t>185-2</t>
  </si>
  <si>
    <t>188-2</t>
  </si>
  <si>
    <t>192-2</t>
  </si>
  <si>
    <t>193-2</t>
  </si>
  <si>
    <t>202-2</t>
  </si>
  <si>
    <t>214-2</t>
  </si>
  <si>
    <t>230-2</t>
  </si>
  <si>
    <t>305-2</t>
  </si>
  <si>
    <t>311-2</t>
  </si>
  <si>
    <t>372-2</t>
  </si>
  <si>
    <t>374-2</t>
  </si>
  <si>
    <t>396-2</t>
  </si>
  <si>
    <t>401-2</t>
  </si>
  <si>
    <t>405-2</t>
  </si>
  <si>
    <t>440-2</t>
  </si>
  <si>
    <t>444-2</t>
  </si>
  <si>
    <t>454-2</t>
  </si>
  <si>
    <t>458-2</t>
  </si>
  <si>
    <t>485-2</t>
  </si>
  <si>
    <t>488-2</t>
  </si>
  <si>
    <t>499-2</t>
  </si>
  <si>
    <t>509-2</t>
  </si>
  <si>
    <t>514-2</t>
  </si>
  <si>
    <t>519-2</t>
  </si>
  <si>
    <t>524-2</t>
  </si>
  <si>
    <t>533-2</t>
  </si>
  <si>
    <t>536-2</t>
  </si>
  <si>
    <t>542-2</t>
  </si>
  <si>
    <t>546-2</t>
  </si>
  <si>
    <t>547-2</t>
  </si>
  <si>
    <t>552-2</t>
  </si>
  <si>
    <t>589-2</t>
  </si>
  <si>
    <t>595-2</t>
  </si>
  <si>
    <t>596-2</t>
  </si>
  <si>
    <t>598-2</t>
  </si>
  <si>
    <t>600-2</t>
  </si>
  <si>
    <t>604-2</t>
  </si>
  <si>
    <t>615-2</t>
  </si>
  <si>
    <t>620-2</t>
  </si>
  <si>
    <t>621-2</t>
  </si>
  <si>
    <t>664-2</t>
  </si>
  <si>
    <t>668-2</t>
  </si>
  <si>
    <t>686-2</t>
  </si>
  <si>
    <t>688-2</t>
  </si>
  <si>
    <t>696-2</t>
  </si>
  <si>
    <t>714-2</t>
  </si>
  <si>
    <t>715-2</t>
  </si>
  <si>
    <t>716-2</t>
  </si>
  <si>
    <t>751-2</t>
  </si>
  <si>
    <t>753-2</t>
  </si>
  <si>
    <t>758-2</t>
  </si>
  <si>
    <t>764-2</t>
  </si>
  <si>
    <t>767-2</t>
  </si>
  <si>
    <t>773-2</t>
  </si>
  <si>
    <t>776-2</t>
  </si>
  <si>
    <t>782-2</t>
  </si>
  <si>
    <t>785-2</t>
  </si>
  <si>
    <t>793-2</t>
  </si>
  <si>
    <t>798-2</t>
  </si>
  <si>
    <t>801-2</t>
  </si>
  <si>
    <t>802-2</t>
  </si>
  <si>
    <t>807-2</t>
  </si>
  <si>
    <t>809-2</t>
  </si>
  <si>
    <t>810-2</t>
  </si>
  <si>
    <t>812-2</t>
  </si>
  <si>
    <t>813-2</t>
  </si>
  <si>
    <t>819-2</t>
  </si>
  <si>
    <t>826-2</t>
  </si>
  <si>
    <t>844-2</t>
  </si>
  <si>
    <t>848-2</t>
  </si>
  <si>
    <t>Nandihar</t>
  </si>
  <si>
    <t>41-1</t>
  </si>
  <si>
    <t>42-1</t>
  </si>
  <si>
    <t>178-1</t>
  </si>
  <si>
    <t>190-1</t>
  </si>
  <si>
    <t>201-1</t>
  </si>
  <si>
    <t>205-1</t>
  </si>
  <si>
    <t>232-1</t>
  </si>
  <si>
    <t>252-1</t>
  </si>
  <si>
    <t>257-1</t>
  </si>
  <si>
    <t>321-1</t>
  </si>
  <si>
    <t>322-1</t>
  </si>
  <si>
    <t>326-1</t>
  </si>
  <si>
    <t>351-1</t>
  </si>
  <si>
    <t>441-1</t>
  </si>
  <si>
    <t>443-1</t>
  </si>
  <si>
    <t>455-1</t>
  </si>
  <si>
    <t>462-1</t>
  </si>
  <si>
    <t>463-1</t>
  </si>
  <si>
    <t>465-1</t>
  </si>
  <si>
    <t>468-1</t>
  </si>
  <si>
    <t>473-1</t>
  </si>
  <si>
    <t>47-2</t>
  </si>
  <si>
    <t>66-2</t>
  </si>
  <si>
    <t>82-2</t>
  </si>
  <si>
    <t>90-2</t>
  </si>
  <si>
    <t>93-2</t>
  </si>
  <si>
    <t>115-2</t>
  </si>
  <si>
    <t>266-2</t>
  </si>
  <si>
    <t>Mankera</t>
  </si>
  <si>
    <t>Thal</t>
  </si>
  <si>
    <t>Haidarabad</t>
  </si>
  <si>
    <t>Muzaffarghar</t>
  </si>
  <si>
    <t>Munda</t>
  </si>
  <si>
    <t>Si</t>
  </si>
  <si>
    <t>Al</t>
  </si>
  <si>
    <t>Mg</t>
  </si>
  <si>
    <t>Ca</t>
  </si>
  <si>
    <t>Total</t>
  </si>
  <si>
    <t>Majorite</t>
  </si>
  <si>
    <t>Spessartine</t>
  </si>
  <si>
    <t>Pyrope</t>
  </si>
  <si>
    <t>Almandine</t>
  </si>
  <si>
    <t>Grossular</t>
  </si>
  <si>
    <t>Andradite</t>
  </si>
  <si>
    <t/>
  </si>
  <si>
    <t>Fair</t>
  </si>
  <si>
    <t>Poor</t>
  </si>
  <si>
    <t>68-1</t>
  </si>
  <si>
    <t>81-1</t>
  </si>
  <si>
    <t>Excellent</t>
  </si>
  <si>
    <t>Good</t>
  </si>
  <si>
    <t>Superior</t>
  </si>
  <si>
    <t>186-1</t>
  </si>
  <si>
    <t>189-1</t>
  </si>
  <si>
    <t>229-1</t>
  </si>
  <si>
    <t>280-1</t>
  </si>
  <si>
    <t>305-1</t>
  </si>
  <si>
    <t>317-1</t>
  </si>
  <si>
    <t>339-1</t>
  </si>
  <si>
    <t>357-1</t>
  </si>
  <si>
    <t>369-1</t>
  </si>
  <si>
    <t>422-1</t>
  </si>
  <si>
    <t>427-1</t>
  </si>
  <si>
    <t>432-1</t>
  </si>
  <si>
    <t>444-1</t>
  </si>
  <si>
    <t>448-1</t>
  </si>
  <si>
    <t>453-1</t>
  </si>
  <si>
    <t>461-1</t>
  </si>
  <si>
    <t>479-1</t>
  </si>
  <si>
    <t>16-2</t>
  </si>
  <si>
    <t>92-2</t>
  </si>
  <si>
    <t>122-2</t>
  </si>
  <si>
    <t>168-2</t>
  </si>
  <si>
    <t>219-2</t>
  </si>
  <si>
    <t>231-2</t>
  </si>
  <si>
    <t>302-2</t>
  </si>
  <si>
    <t>314-2</t>
  </si>
  <si>
    <t>321-2</t>
  </si>
  <si>
    <t>361-2</t>
  </si>
  <si>
    <t>371-2</t>
  </si>
  <si>
    <t>375-2</t>
  </si>
  <si>
    <t>380-2</t>
  </si>
  <si>
    <t>381-2</t>
  </si>
  <si>
    <t>385-2</t>
  </si>
  <si>
    <t>386-2</t>
  </si>
  <si>
    <t>398-2</t>
  </si>
  <si>
    <t>58-1</t>
  </si>
  <si>
    <t>14-2</t>
  </si>
  <si>
    <t>17-2</t>
  </si>
  <si>
    <t>120-2</t>
  </si>
  <si>
    <t>148-2</t>
  </si>
  <si>
    <t>160-2</t>
  </si>
  <si>
    <t>169-2</t>
  </si>
  <si>
    <t>187-2</t>
  </si>
  <si>
    <t>208-2</t>
  </si>
  <si>
    <t>221-2</t>
  </si>
  <si>
    <t>259-2</t>
  </si>
  <si>
    <t>315-2</t>
  </si>
  <si>
    <t>320-2</t>
  </si>
  <si>
    <t>377-2</t>
  </si>
  <si>
    <t>379-2</t>
  </si>
  <si>
    <t>384-2</t>
  </si>
  <si>
    <t>391-2</t>
  </si>
  <si>
    <t>395-2</t>
  </si>
  <si>
    <t>404-2</t>
  </si>
  <si>
    <t>414-2</t>
  </si>
  <si>
    <t>425-2</t>
  </si>
  <si>
    <t>436-2</t>
  </si>
  <si>
    <t>447-2</t>
  </si>
  <si>
    <t>450-2</t>
  </si>
  <si>
    <t>455-2</t>
  </si>
  <si>
    <t>457-2</t>
  </si>
  <si>
    <t>465-2</t>
  </si>
  <si>
    <t>468-2</t>
  </si>
  <si>
    <t>469-2</t>
  </si>
  <si>
    <t>480-2</t>
  </si>
  <si>
    <t>484-2</t>
  </si>
  <si>
    <t>497-2</t>
  </si>
  <si>
    <t>526-2</t>
  </si>
  <si>
    <t>540-2</t>
  </si>
  <si>
    <t>559-2</t>
  </si>
  <si>
    <t>567-2</t>
  </si>
  <si>
    <t>572-2</t>
  </si>
  <si>
    <t>578-2</t>
  </si>
  <si>
    <t>593-2</t>
  </si>
  <si>
    <t>594-2</t>
  </si>
  <si>
    <t>614-2</t>
  </si>
  <si>
    <t>622-2</t>
  </si>
  <si>
    <t>628-2</t>
  </si>
  <si>
    <t>634-2</t>
  </si>
  <si>
    <t>638-2</t>
  </si>
  <si>
    <t>640-2</t>
  </si>
  <si>
    <t>678-2</t>
  </si>
  <si>
    <t>708-2</t>
  </si>
  <si>
    <t>712-2</t>
  </si>
  <si>
    <t>727-2</t>
  </si>
  <si>
    <t>728-2</t>
  </si>
  <si>
    <t>729-2</t>
  </si>
  <si>
    <t>734-2</t>
  </si>
  <si>
    <t>739-2</t>
  </si>
  <si>
    <t>750-2</t>
  </si>
  <si>
    <t>760-2</t>
  </si>
  <si>
    <t>766-2</t>
  </si>
  <si>
    <t>777-2</t>
  </si>
  <si>
    <t>779-2</t>
  </si>
  <si>
    <t>783-2</t>
  </si>
  <si>
    <t>795-2</t>
  </si>
  <si>
    <t>797-2</t>
  </si>
  <si>
    <t>806-2</t>
  </si>
  <si>
    <t>821-2</t>
  </si>
  <si>
    <t>825-2</t>
  </si>
  <si>
    <t>827-2</t>
  </si>
  <si>
    <t>185-1</t>
  </si>
  <si>
    <t>203-1</t>
  </si>
  <si>
    <t>284-1</t>
  </si>
  <si>
    <t>387-1</t>
  </si>
  <si>
    <t>391-1</t>
  </si>
  <si>
    <t>451-1</t>
  </si>
  <si>
    <t>452-1</t>
  </si>
  <si>
    <t>510-1</t>
  </si>
  <si>
    <t>511-1</t>
  </si>
  <si>
    <t>517-1</t>
  </si>
  <si>
    <t>524-1</t>
  </si>
  <si>
    <t>3-2</t>
  </si>
  <si>
    <t>76-2</t>
  </si>
  <si>
    <t>104-2</t>
  </si>
  <si>
    <t>272-2</t>
  </si>
  <si>
    <t>293-2</t>
  </si>
  <si>
    <t>370-2</t>
  </si>
  <si>
    <t>390-2</t>
  </si>
  <si>
    <t>409-2</t>
  </si>
  <si>
    <t>417-2</t>
  </si>
  <si>
    <t>430-2</t>
  </si>
  <si>
    <t>438-2</t>
  </si>
  <si>
    <t>448-2</t>
  </si>
  <si>
    <t>471-2</t>
  </si>
  <si>
    <t>478-2</t>
  </si>
  <si>
    <t>511-2</t>
  </si>
  <si>
    <t>543-2</t>
  </si>
  <si>
    <t>548-2</t>
  </si>
  <si>
    <t>347-2</t>
  </si>
  <si>
    <t>25-1</t>
  </si>
  <si>
    <t>49-1</t>
  </si>
  <si>
    <t>67-1</t>
  </si>
  <si>
    <t>93-1</t>
  </si>
  <si>
    <t>182-1</t>
  </si>
  <si>
    <t>20-2</t>
  </si>
  <si>
    <t>45-2</t>
  </si>
  <si>
    <t>55-2</t>
  </si>
  <si>
    <t>129-2</t>
  </si>
  <si>
    <t>135-2</t>
  </si>
  <si>
    <t>136-2</t>
  </si>
  <si>
    <t>140-2</t>
  </si>
  <si>
    <t>146-2</t>
  </si>
  <si>
    <t>161-2</t>
  </si>
  <si>
    <t>165-2</t>
  </si>
  <si>
    <t>173-2</t>
  </si>
  <si>
    <t>199-2</t>
  </si>
  <si>
    <t>201-2</t>
  </si>
  <si>
    <t>206-2</t>
  </si>
  <si>
    <t>212-2</t>
  </si>
  <si>
    <t>224-2</t>
  </si>
  <si>
    <t>8-3</t>
  </si>
  <si>
    <t>14-3</t>
  </si>
  <si>
    <t>24-3</t>
  </si>
  <si>
    <t>34-3</t>
  </si>
  <si>
    <t>36-3</t>
  </si>
  <si>
    <t>38-3</t>
  </si>
  <si>
    <t>39-3</t>
  </si>
  <si>
    <t>45-3</t>
  </si>
  <si>
    <t>46-3</t>
  </si>
  <si>
    <t>49-3</t>
  </si>
  <si>
    <t>53-3</t>
  </si>
  <si>
    <t>55-3</t>
  </si>
  <si>
    <t>56-3</t>
  </si>
  <si>
    <t>63-3</t>
  </si>
  <si>
    <t>69-3</t>
  </si>
  <si>
    <t>75-3</t>
  </si>
  <si>
    <t>78-3</t>
  </si>
  <si>
    <t>85-3</t>
  </si>
  <si>
    <t>87-3</t>
  </si>
  <si>
    <t>93-3</t>
  </si>
  <si>
    <t>98-3</t>
  </si>
  <si>
    <t>99-3</t>
  </si>
  <si>
    <t>101-3</t>
  </si>
  <si>
    <t>104-3</t>
  </si>
  <si>
    <t>108-3</t>
  </si>
  <si>
    <t>156-1</t>
  </si>
  <si>
    <t>184-1</t>
  </si>
  <si>
    <t>363-1</t>
  </si>
  <si>
    <t>384-1</t>
  </si>
  <si>
    <t>416-1</t>
  </si>
  <si>
    <t>481-1</t>
  </si>
  <si>
    <t>515-1</t>
  </si>
  <si>
    <t>581-1</t>
  </si>
  <si>
    <t>653-1</t>
  </si>
  <si>
    <t>659-1</t>
  </si>
  <si>
    <t>743-1</t>
  </si>
  <si>
    <t>752-1</t>
  </si>
  <si>
    <t>776-1</t>
  </si>
  <si>
    <t>261-2</t>
  </si>
  <si>
    <t>349-2</t>
  </si>
  <si>
    <t>353-2</t>
  </si>
  <si>
    <t>424-2</t>
  </si>
  <si>
    <t>431-2</t>
  </si>
  <si>
    <t>522-2</t>
  </si>
  <si>
    <t>525-2</t>
  </si>
  <si>
    <t>611-2</t>
  </si>
  <si>
    <t>657-2</t>
  </si>
  <si>
    <t>659-2</t>
  </si>
  <si>
    <t>749-2</t>
  </si>
  <si>
    <t>752-2</t>
  </si>
  <si>
    <t>774-2</t>
  </si>
  <si>
    <t>799-2</t>
  </si>
  <si>
    <t>814-2</t>
  </si>
  <si>
    <t>528-1</t>
  </si>
  <si>
    <t>592-1</t>
  </si>
  <si>
    <t>612-1</t>
  </si>
  <si>
    <t>615-1</t>
  </si>
  <si>
    <t>689-1</t>
  </si>
  <si>
    <t>89-2</t>
  </si>
  <si>
    <t>275-2</t>
  </si>
  <si>
    <t>459-2</t>
  </si>
  <si>
    <t>521-2</t>
  </si>
  <si>
    <t>555-2</t>
  </si>
  <si>
    <t>573-2</t>
  </si>
  <si>
    <t>616-2</t>
  </si>
  <si>
    <t>635-2</t>
  </si>
  <si>
    <t>706-2</t>
  </si>
  <si>
    <t>731-2</t>
  </si>
  <si>
    <t>803-2</t>
  </si>
  <si>
    <t>823-2</t>
  </si>
  <si>
    <t>901-2</t>
  </si>
  <si>
    <t>1029-2</t>
  </si>
  <si>
    <t>1039-2</t>
  </si>
  <si>
    <t>141-1</t>
  </si>
  <si>
    <t>281-1</t>
  </si>
  <si>
    <t>FeO</t>
  </si>
  <si>
    <t>MnO</t>
  </si>
  <si>
    <t>MgO</t>
  </si>
  <si>
    <t>CaO</t>
  </si>
  <si>
    <t>Mg#</t>
  </si>
  <si>
    <t>En</t>
  </si>
  <si>
    <t>Fs</t>
  </si>
  <si>
    <t>Wo</t>
  </si>
  <si>
    <t>En/Fs</t>
  </si>
  <si>
    <t xml:space="preserve">Thal </t>
  </si>
  <si>
    <t>Points</t>
  </si>
  <si>
    <t>Ti</t>
  </si>
  <si>
    <t>Al (T)</t>
  </si>
  <si>
    <t>Al (M1)</t>
  </si>
  <si>
    <t>Mn</t>
  </si>
  <si>
    <t>K</t>
  </si>
  <si>
    <t>Na</t>
  </si>
  <si>
    <t>J value</t>
  </si>
  <si>
    <t>Q value</t>
  </si>
  <si>
    <t>Name</t>
  </si>
  <si>
    <t>Quad</t>
  </si>
  <si>
    <t>aluminian augite</t>
  </si>
  <si>
    <t>augite</t>
  </si>
  <si>
    <t>diopside</t>
  </si>
  <si>
    <t>ferrian augite</t>
  </si>
  <si>
    <t>343-2</t>
  </si>
  <si>
    <t>ferrian diopside</t>
  </si>
  <si>
    <t>aluminian ferrian augite</t>
  </si>
  <si>
    <t>312-2</t>
  </si>
  <si>
    <t>(clino)enstatite</t>
  </si>
  <si>
    <t>71-1</t>
  </si>
  <si>
    <t>wollastonite</t>
  </si>
  <si>
    <t>aluminian ferrian sodian subsilicic augite</t>
  </si>
  <si>
    <t>244-1</t>
  </si>
  <si>
    <t>Others</t>
  </si>
  <si>
    <t>----------</t>
  </si>
  <si>
    <t>aluminian ferrian subsilicic esseneite</t>
  </si>
  <si>
    <t>aluminian ferrian sodian augite</t>
  </si>
  <si>
    <t>151-2</t>
  </si>
  <si>
    <t>171-2</t>
  </si>
  <si>
    <t>aluminian ferrian subsilicic augite</t>
  </si>
  <si>
    <t>6-1</t>
  </si>
  <si>
    <t>aluminian ferrian sodian subsilicic unusual pyroxene</t>
  </si>
  <si>
    <t>420-1</t>
  </si>
  <si>
    <t>617-1</t>
  </si>
  <si>
    <t>649-1</t>
  </si>
  <si>
    <t>289-2</t>
  </si>
  <si>
    <t>331-2</t>
  </si>
  <si>
    <t>368-2</t>
  </si>
  <si>
    <t>ferrian wollastonite</t>
  </si>
  <si>
    <t>412-2</t>
  </si>
  <si>
    <t>452-2</t>
  </si>
  <si>
    <t>496-2</t>
  </si>
  <si>
    <t>538-2</t>
  </si>
  <si>
    <t>549-2</t>
  </si>
  <si>
    <t>602-2</t>
  </si>
  <si>
    <t>666-2</t>
  </si>
  <si>
    <t>735-2</t>
  </si>
  <si>
    <t>763-2</t>
  </si>
  <si>
    <t>aluminian ferrian subsilicic unusual pyroxene</t>
  </si>
  <si>
    <t>842-2</t>
  </si>
  <si>
    <t>843-2</t>
  </si>
  <si>
    <t>858-2</t>
  </si>
  <si>
    <t>924-2</t>
  </si>
  <si>
    <t>940-2</t>
  </si>
  <si>
    <t>989-2</t>
  </si>
  <si>
    <t>1009-2</t>
  </si>
  <si>
    <t>1018-2</t>
  </si>
  <si>
    <t>aluminian ferrian diopside</t>
  </si>
  <si>
    <t>aluminian diopside</t>
  </si>
  <si>
    <t>hedenbergite</t>
  </si>
  <si>
    <t>Ca-Na</t>
  </si>
  <si>
    <t>aegirine-augite</t>
  </si>
  <si>
    <t>aluminian wollastonite</t>
  </si>
  <si>
    <t>188-1</t>
  </si>
  <si>
    <t>199-1</t>
  </si>
  <si>
    <t>247-1</t>
  </si>
  <si>
    <t>aluminian ferrian wollastonite</t>
  </si>
  <si>
    <t>337-1</t>
  </si>
  <si>
    <t>347-1</t>
  </si>
  <si>
    <t>404-1</t>
  </si>
  <si>
    <t>406-1</t>
  </si>
  <si>
    <t>423-1</t>
  </si>
  <si>
    <t>436-1</t>
  </si>
  <si>
    <t>445-1</t>
  </si>
  <si>
    <t>480-1</t>
  </si>
  <si>
    <t>sodian diopside</t>
  </si>
  <si>
    <t>501-1</t>
  </si>
  <si>
    <t>536-1</t>
  </si>
  <si>
    <t>553-1</t>
  </si>
  <si>
    <t>560-1</t>
  </si>
  <si>
    <t>572-1</t>
  </si>
  <si>
    <t>587-1</t>
  </si>
  <si>
    <t>606-1</t>
  </si>
  <si>
    <t>640-1</t>
  </si>
  <si>
    <t>643-1</t>
  </si>
  <si>
    <t>651-1</t>
  </si>
  <si>
    <t>aluminian ferrian subsilicic wollastonite</t>
  </si>
  <si>
    <t>669-1</t>
  </si>
  <si>
    <t>672-1</t>
  </si>
  <si>
    <t>688-1</t>
  </si>
  <si>
    <t>702-1</t>
  </si>
  <si>
    <t>708-1</t>
  </si>
  <si>
    <t>712-1</t>
  </si>
  <si>
    <t>714-1</t>
  </si>
  <si>
    <t>719-1</t>
  </si>
  <si>
    <t>733-1</t>
  </si>
  <si>
    <t>734-1</t>
  </si>
  <si>
    <t>91-2</t>
  </si>
  <si>
    <t>134-2</t>
  </si>
  <si>
    <t>138-2</t>
  </si>
  <si>
    <t>144-2</t>
  </si>
  <si>
    <t>189-2</t>
  </si>
  <si>
    <t>330-2</t>
  </si>
  <si>
    <t>360-2</t>
  </si>
  <si>
    <t>364-2</t>
  </si>
  <si>
    <t>393-2</t>
  </si>
  <si>
    <t>512-2</t>
  </si>
  <si>
    <t>532-2</t>
  </si>
  <si>
    <t>554-2</t>
  </si>
  <si>
    <t>563-2</t>
  </si>
  <si>
    <t>583-2</t>
  </si>
  <si>
    <t>601-2</t>
  </si>
  <si>
    <t>649-2</t>
  </si>
  <si>
    <t>683-2</t>
  </si>
  <si>
    <t>733-2</t>
  </si>
  <si>
    <t>747-2</t>
  </si>
  <si>
    <t>759-2</t>
  </si>
  <si>
    <t>771-2</t>
  </si>
  <si>
    <t>45-1</t>
  </si>
  <si>
    <t>385-1</t>
  </si>
  <si>
    <t>21-2</t>
  </si>
  <si>
    <t>149-2</t>
  </si>
  <si>
    <t>209-2</t>
  </si>
  <si>
    <t>357-2</t>
  </si>
  <si>
    <t>369-2</t>
  </si>
  <si>
    <t>416-2</t>
  </si>
  <si>
    <t>aluminian subsilicic wollastonite</t>
  </si>
  <si>
    <t>445-2</t>
  </si>
  <si>
    <t>100s</t>
  </si>
  <si>
    <t>202-1</t>
  </si>
  <si>
    <t>156-2</t>
  </si>
  <si>
    <t>197-2</t>
  </si>
  <si>
    <t>11-3</t>
  </si>
  <si>
    <t>12-3</t>
  </si>
  <si>
    <t>18-1</t>
  </si>
  <si>
    <t>523-1</t>
  </si>
  <si>
    <t>527-1</t>
  </si>
  <si>
    <t>162-2</t>
  </si>
  <si>
    <t>403-2</t>
  </si>
  <si>
    <t>449-2</t>
  </si>
  <si>
    <t>486-2</t>
  </si>
  <si>
    <t>527-2</t>
  </si>
  <si>
    <t>aluminian subsilicic augite</t>
  </si>
  <si>
    <t>172-2</t>
  </si>
  <si>
    <t xml:space="preserve">aluminian augite         </t>
  </si>
  <si>
    <t xml:space="preserve">aluminian augite </t>
  </si>
  <si>
    <t xml:space="preserve">aluminian diopside        </t>
  </si>
  <si>
    <t>158-1</t>
  </si>
  <si>
    <t>278-1</t>
  </si>
  <si>
    <t xml:space="preserve">ferrian (clino)enstatite      </t>
  </si>
  <si>
    <t xml:space="preserve">aluminian (clino)enstatite </t>
  </si>
  <si>
    <t>164-2</t>
  </si>
  <si>
    <t>167-2</t>
  </si>
  <si>
    <t xml:space="preserve">aluminian (clino)enstatite         </t>
  </si>
  <si>
    <t>194-2</t>
  </si>
  <si>
    <t>328-2</t>
  </si>
  <si>
    <t>176-1</t>
  </si>
  <si>
    <t>aluminian unusual pyroxene</t>
  </si>
  <si>
    <t>ferrian sodian diopside</t>
  </si>
  <si>
    <t>137-2</t>
  </si>
  <si>
    <t>aluminian sodian augite</t>
  </si>
  <si>
    <t>337-2</t>
  </si>
  <si>
    <t>366-2</t>
  </si>
  <si>
    <t>378-2</t>
  </si>
  <si>
    <t>432-2</t>
  </si>
  <si>
    <t>435-2</t>
  </si>
  <si>
    <t>451-2</t>
  </si>
  <si>
    <t>453-2</t>
  </si>
  <si>
    <t>460-2</t>
  </si>
  <si>
    <t>466-2</t>
  </si>
  <si>
    <t>508-2</t>
  </si>
  <si>
    <t>518-2</t>
  </si>
  <si>
    <t>531-2</t>
  </si>
  <si>
    <t>aluminian ferrian sodian diopside</t>
  </si>
  <si>
    <t>537-2</t>
  </si>
  <si>
    <t>ferrian sodian hedenbergite</t>
  </si>
  <si>
    <t>584-2</t>
  </si>
  <si>
    <t>617-2</t>
  </si>
  <si>
    <t>626-2</t>
  </si>
  <si>
    <t>641-2</t>
  </si>
  <si>
    <t>681-2</t>
  </si>
  <si>
    <t>687-2</t>
  </si>
  <si>
    <t>738-2</t>
  </si>
  <si>
    <t>757-2</t>
  </si>
  <si>
    <t>786-2</t>
  </si>
  <si>
    <t>796-2</t>
  </si>
  <si>
    <t>834-2</t>
  </si>
  <si>
    <t>836-2</t>
  </si>
  <si>
    <t>(clino)ferrosilite</t>
  </si>
  <si>
    <t>97-1</t>
  </si>
  <si>
    <t>325-1</t>
  </si>
  <si>
    <t>aluminian (clino)enstatite</t>
  </si>
  <si>
    <t>370-1</t>
  </si>
  <si>
    <t>381-1</t>
  </si>
  <si>
    <t>434-1</t>
  </si>
  <si>
    <t>37-2</t>
  </si>
  <si>
    <t>71-2</t>
  </si>
  <si>
    <t>287-2</t>
  </si>
  <si>
    <t>354-2</t>
  </si>
  <si>
    <t>355-2</t>
  </si>
  <si>
    <t>358-2</t>
  </si>
  <si>
    <t>421-2</t>
  </si>
  <si>
    <t>427-2</t>
  </si>
  <si>
    <t>118-2</t>
  </si>
  <si>
    <t>183-2</t>
  </si>
  <si>
    <t>subsilicic aegirine-augite</t>
  </si>
  <si>
    <t>191-1</t>
  </si>
  <si>
    <t>198-2</t>
  </si>
  <si>
    <t>aluminian ferrian (clino)enstatite</t>
  </si>
  <si>
    <t>aluminian subsilicic unusual pyroxene</t>
  </si>
  <si>
    <t xml:space="preserve">aluminian wollastonite             </t>
  </si>
  <si>
    <t xml:space="preserve">aluminian (clino)enstatite           </t>
  </si>
  <si>
    <t xml:space="preserve">aluminian diopside             </t>
  </si>
  <si>
    <t xml:space="preserve">aluminian diopside           </t>
  </si>
  <si>
    <t xml:space="preserve">aluminian (clino)enstatite             </t>
  </si>
  <si>
    <t>aluminian titanian diopside</t>
  </si>
  <si>
    <t>ferrian (clino)enstatite</t>
  </si>
  <si>
    <t>aluminian sodian subsilicic unusual pyroxene</t>
  </si>
  <si>
    <t>aluminian sodian subsilicic augite</t>
  </si>
  <si>
    <r>
      <t xml:space="preserve"> Na</t>
    </r>
    <r>
      <rPr>
        <b/>
        <vertAlign val="subscript"/>
        <sz val="10"/>
        <color theme="1"/>
        <rFont val="Arial"/>
        <family val="2"/>
      </rPr>
      <t>2</t>
    </r>
    <r>
      <rPr>
        <b/>
        <sz val="10"/>
        <color theme="1"/>
        <rFont val="Arial"/>
        <family val="2"/>
      </rPr>
      <t>O</t>
    </r>
  </si>
  <si>
    <r>
      <t xml:space="preserve"> Al</t>
    </r>
    <r>
      <rPr>
        <b/>
        <vertAlign val="subscript"/>
        <sz val="10"/>
        <color theme="1"/>
        <rFont val="Arial"/>
        <family val="2"/>
      </rPr>
      <t>2</t>
    </r>
    <r>
      <rPr>
        <b/>
        <sz val="10"/>
        <color theme="1"/>
        <rFont val="Arial"/>
        <family val="2"/>
      </rPr>
      <t>O</t>
    </r>
    <r>
      <rPr>
        <b/>
        <vertAlign val="subscript"/>
        <sz val="10"/>
        <color theme="1"/>
        <rFont val="Arial"/>
        <family val="2"/>
      </rPr>
      <t>3</t>
    </r>
  </si>
  <si>
    <r>
      <t xml:space="preserve"> SiO</t>
    </r>
    <r>
      <rPr>
        <b/>
        <vertAlign val="subscript"/>
        <sz val="10"/>
        <color theme="1"/>
        <rFont val="Arial"/>
        <family val="2"/>
      </rPr>
      <t>2</t>
    </r>
  </si>
  <si>
    <r>
      <t xml:space="preserve"> K</t>
    </r>
    <r>
      <rPr>
        <b/>
        <vertAlign val="subscript"/>
        <sz val="10"/>
        <color theme="1"/>
        <rFont val="Arial"/>
        <family val="2"/>
      </rPr>
      <t>2</t>
    </r>
    <r>
      <rPr>
        <b/>
        <sz val="10"/>
        <color theme="1"/>
        <rFont val="Arial"/>
        <family val="2"/>
      </rPr>
      <t>O</t>
    </r>
  </si>
  <si>
    <r>
      <t xml:space="preserve"> TiO</t>
    </r>
    <r>
      <rPr>
        <b/>
        <vertAlign val="subscript"/>
        <sz val="10"/>
        <color theme="1"/>
        <rFont val="Arial"/>
        <family val="2"/>
      </rPr>
      <t>2</t>
    </r>
  </si>
  <si>
    <r>
      <t>SiO</t>
    </r>
    <r>
      <rPr>
        <b/>
        <vertAlign val="subscript"/>
        <sz val="10"/>
        <rFont val="Arial"/>
        <family val="2"/>
      </rPr>
      <t>2</t>
    </r>
  </si>
  <si>
    <r>
      <t>TiO</t>
    </r>
    <r>
      <rPr>
        <b/>
        <vertAlign val="subscript"/>
        <sz val="10"/>
        <rFont val="Arial"/>
        <family val="2"/>
      </rPr>
      <t>2</t>
    </r>
  </si>
  <si>
    <r>
      <t>Al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  <r>
      <rPr>
        <b/>
        <vertAlign val="subscript"/>
        <sz val="10"/>
        <rFont val="Arial"/>
        <family val="2"/>
      </rPr>
      <t>3</t>
    </r>
  </si>
  <si>
    <r>
      <t>K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</si>
  <si>
    <r>
      <t>Na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</si>
  <si>
    <r>
      <t>Fe</t>
    </r>
    <r>
      <rPr>
        <b/>
        <vertAlign val="superscript"/>
        <sz val="10"/>
        <rFont val="Arial"/>
        <family val="2"/>
      </rPr>
      <t>3+</t>
    </r>
    <r>
      <rPr>
        <b/>
        <sz val="10"/>
        <rFont val="Arial"/>
        <family val="2"/>
      </rPr>
      <t xml:space="preserve"> (T)</t>
    </r>
  </si>
  <si>
    <r>
      <t>Fe</t>
    </r>
    <r>
      <rPr>
        <b/>
        <vertAlign val="superscript"/>
        <sz val="10"/>
        <rFont val="Arial"/>
        <family val="2"/>
      </rPr>
      <t>3+</t>
    </r>
    <r>
      <rPr>
        <b/>
        <sz val="10"/>
        <rFont val="Arial"/>
        <family val="2"/>
      </rPr>
      <t xml:space="preserve"> (M1)</t>
    </r>
  </si>
  <si>
    <r>
      <t>Fe</t>
    </r>
    <r>
      <rPr>
        <b/>
        <vertAlign val="superscript"/>
        <sz val="10"/>
        <rFont val="Arial"/>
        <family val="2"/>
      </rPr>
      <t>2+</t>
    </r>
  </si>
  <si>
    <r>
      <t>Mn</t>
    </r>
    <r>
      <rPr>
        <b/>
        <vertAlign val="superscript"/>
        <sz val="10"/>
        <rFont val="Arial"/>
        <family val="2"/>
      </rPr>
      <t>2+</t>
    </r>
  </si>
  <si>
    <t>wt%</t>
  </si>
  <si>
    <r>
      <t>Fe</t>
    </r>
    <r>
      <rPr>
        <b/>
        <vertAlign val="superscript"/>
        <sz val="10"/>
        <color theme="1"/>
        <rFont val="Arial"/>
        <family val="2"/>
      </rPr>
      <t>3+</t>
    </r>
  </si>
  <si>
    <r>
      <t>Mn</t>
    </r>
    <r>
      <rPr>
        <b/>
        <vertAlign val="superscript"/>
        <sz val="10"/>
        <color theme="1"/>
        <rFont val="Arial"/>
        <family val="2"/>
      </rPr>
      <t>3+</t>
    </r>
  </si>
  <si>
    <r>
      <t>SiO</t>
    </r>
    <r>
      <rPr>
        <b/>
        <vertAlign val="subscript"/>
        <sz val="10"/>
        <color theme="1"/>
        <rFont val="Arial"/>
        <family val="2"/>
      </rPr>
      <t>2</t>
    </r>
  </si>
  <si>
    <t>Group</t>
  </si>
  <si>
    <t>Analysis</t>
  </si>
  <si>
    <t xml:space="preserve"> Time</t>
  </si>
  <si>
    <t>index</t>
  </si>
  <si>
    <t>Quality</t>
  </si>
  <si>
    <r>
      <t>{Mg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}[SiMg](Si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</si>
  <si>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r>
      <t>{Mn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</si>
  <si>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r>
      <t>{Mg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</si>
  <si>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r>
      <t>{Fe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</si>
  <si>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r>
      <t>{Ca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</si>
  <si>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r>
      <t>{Ca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}[Fe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](Si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)O</t>
    </r>
    <r>
      <rPr>
        <vertAlign val="subscript"/>
        <sz val="8"/>
        <rFont val="Arial"/>
        <family val="2"/>
      </rPr>
      <t>12</t>
    </r>
  </si>
  <si>
    <t xml:space="preserve">Sample </t>
  </si>
  <si>
    <t>Point</t>
  </si>
  <si>
    <t>River/Dune</t>
  </si>
  <si>
    <t>River bars</t>
  </si>
  <si>
    <t>Country</t>
  </si>
  <si>
    <t>Collected by</t>
  </si>
  <si>
    <t>Year</t>
  </si>
  <si>
    <t>Latitude</t>
  </si>
  <si>
    <t>Longitude</t>
  </si>
  <si>
    <t>Tectonic domain</t>
  </si>
  <si>
    <t>End members</t>
  </si>
  <si>
    <t>S1749</t>
  </si>
  <si>
    <t>Pakistan</t>
  </si>
  <si>
    <t>Mike Searle</t>
  </si>
  <si>
    <t>35°30'55" N</t>
  </si>
  <si>
    <t>76°24'23" E</t>
  </si>
  <si>
    <t>S1748</t>
  </si>
  <si>
    <t>35°40'14" N</t>
  </si>
  <si>
    <t>76°06'58" E</t>
  </si>
  <si>
    <t>S1437</t>
  </si>
  <si>
    <t>Hunza</t>
  </si>
  <si>
    <t>Altit</t>
  </si>
  <si>
    <t>Giacomo Ghielmi, Filippo Lazzati</t>
  </si>
  <si>
    <t>36°18'52" N</t>
  </si>
  <si>
    <t>74°41'07" E</t>
  </si>
  <si>
    <t>Northern Karakorum</t>
  </si>
  <si>
    <t>S1438</t>
  </si>
  <si>
    <t>Nagar</t>
  </si>
  <si>
    <t>36°17'57" N</t>
  </si>
  <si>
    <t>74°40'33" E</t>
  </si>
  <si>
    <t>Southern Karakorum</t>
  </si>
  <si>
    <t>S4426</t>
  </si>
  <si>
    <t>India</t>
  </si>
  <si>
    <t xml:space="preserve">Jan Blöthe, Henry Munack </t>
  </si>
  <si>
    <t>34°07'00" N</t>
  </si>
  <si>
    <t>77°42'00" E</t>
  </si>
  <si>
    <t>Ladakh arc</t>
  </si>
  <si>
    <t>S4430</t>
  </si>
  <si>
    <t>34°23'27" N</t>
  </si>
  <si>
    <t>76°46'21" E</t>
  </si>
  <si>
    <t>S1439</t>
  </si>
  <si>
    <t>Halil</t>
  </si>
  <si>
    <t>35°26'46" N</t>
  </si>
  <si>
    <t>73°12'31" E</t>
  </si>
  <si>
    <t>Kohistan arc</t>
  </si>
  <si>
    <t>S1440</t>
  </si>
  <si>
    <t>Fatepur</t>
  </si>
  <si>
    <t>35°03'16" N</t>
  </si>
  <si>
    <t>72°28'30" E</t>
  </si>
  <si>
    <t>S4419</t>
  </si>
  <si>
    <t>Rumbak</t>
  </si>
  <si>
    <t xml:space="preserve"> 34°08'34" N</t>
  </si>
  <si>
    <t xml:space="preserve"> 77°17'04" E</t>
  </si>
  <si>
    <t>Greater+Tethys Himalaya</t>
  </si>
  <si>
    <t>S1426</t>
  </si>
  <si>
    <t>Nandihar Khwar</t>
  </si>
  <si>
    <t>Daut</t>
  </si>
  <si>
    <t>34°46'16" N</t>
  </si>
  <si>
    <t>72°55'50" E</t>
  </si>
  <si>
    <t>Greater Himalaya</t>
  </si>
  <si>
    <t>S1432</t>
  </si>
  <si>
    <t>Bunji</t>
  </si>
  <si>
    <t>35°34'27" N</t>
  </si>
  <si>
    <t>74°39'12" E</t>
  </si>
  <si>
    <t>Desert dunes</t>
  </si>
  <si>
    <t>S1462</t>
  </si>
  <si>
    <t>31°23'47" N</t>
  </si>
  <si>
    <t>71°25'27" E</t>
  </si>
  <si>
    <t>S1463</t>
  </si>
  <si>
    <t>31°20'42" N</t>
  </si>
  <si>
    <t>71°42'12" E</t>
  </si>
  <si>
    <t>S1470</t>
  </si>
  <si>
    <t>30°04'18" N</t>
  </si>
  <si>
    <t>71°08'40" E</t>
  </si>
  <si>
    <t>S1474</t>
  </si>
  <si>
    <t>30°34'56" N</t>
  </si>
  <si>
    <t>71°15'16" E</t>
  </si>
  <si>
    <t xml:space="preserve"> Species</t>
  </si>
  <si>
    <r>
      <t>Mn</t>
    </r>
    <r>
      <rPr>
        <b/>
        <vertAlign val="superscript"/>
        <sz val="10"/>
        <color theme="1"/>
        <rFont val="Arial"/>
        <family val="2"/>
      </rPr>
      <t>2+</t>
    </r>
  </si>
  <si>
    <r>
      <t>Fe</t>
    </r>
    <r>
      <rPr>
        <b/>
        <vertAlign val="superscript"/>
        <sz val="10"/>
        <color theme="1"/>
        <rFont val="Arial"/>
        <family val="2"/>
      </rPr>
      <t>2+</t>
    </r>
  </si>
  <si>
    <t>OH</t>
  </si>
  <si>
    <t>OH,F,Cl</t>
  </si>
  <si>
    <t>magnesio-hornblende</t>
  </si>
  <si>
    <t>ferro-pargasite</t>
  </si>
  <si>
    <t>magnesio-hastingsite</t>
  </si>
  <si>
    <t>pargasite</t>
  </si>
  <si>
    <t>magnesio-ferri-hornblende</t>
  </si>
  <si>
    <t>actinolite</t>
  </si>
  <si>
    <t>potassic-magnesio-hastingsite</t>
  </si>
  <si>
    <t>edenite</t>
  </si>
  <si>
    <t>potassic-ferro-pargasite</t>
  </si>
  <si>
    <t>Mg-Fe-Mn</t>
  </si>
  <si>
    <t>cummingtonite</t>
  </si>
  <si>
    <t>ferro-hornblende</t>
  </si>
  <si>
    <t>ferro-actinolite</t>
  </si>
  <si>
    <t>ferro-tschermakite</t>
  </si>
  <si>
    <t>tremolite</t>
  </si>
  <si>
    <t>potassic-pargasite</t>
  </si>
  <si>
    <t>grunerite</t>
  </si>
  <si>
    <t>ferro-ferri-hornblende</t>
  </si>
  <si>
    <t>potassic-hastingsite</t>
  </si>
  <si>
    <t>hastingsite</t>
  </si>
  <si>
    <t>Ti-rich magnesio-ferri-hornblende</t>
  </si>
  <si>
    <t>ferro-sadanagaite</t>
  </si>
  <si>
    <t>ferri-tschermakite</t>
  </si>
  <si>
    <t>tschermakite</t>
  </si>
  <si>
    <t>clino-ferro-suenoite</t>
  </si>
  <si>
    <t>sadanagaite</t>
  </si>
  <si>
    <t>Ti-rich hastingsite</t>
  </si>
  <si>
    <t>ferri-sadanagaite</t>
  </si>
  <si>
    <t>Ti-rich magnesio-hastingsite</t>
  </si>
  <si>
    <t>Ti-rich pargasite</t>
  </si>
  <si>
    <t>Na-Ca</t>
  </si>
  <si>
    <t>ferro-taramite</t>
  </si>
  <si>
    <t>Ti-rich potassic-pargasite</t>
  </si>
  <si>
    <r>
      <t>La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  <r>
      <rPr>
        <b/>
        <vertAlign val="subscript"/>
        <sz val="10"/>
        <rFont val="Arial"/>
        <family val="2"/>
      </rPr>
      <t>3</t>
    </r>
  </si>
  <si>
    <r>
      <t>Ce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  <r>
      <rPr>
        <b/>
        <vertAlign val="subscript"/>
        <sz val="10"/>
        <rFont val="Arial"/>
        <family val="2"/>
      </rPr>
      <t>3</t>
    </r>
  </si>
  <si>
    <r>
      <t>Nd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</t>
    </r>
    <r>
      <rPr>
        <b/>
        <vertAlign val="subscript"/>
        <sz val="10"/>
        <rFont val="Arial"/>
        <family val="2"/>
      </rPr>
      <t>3</t>
    </r>
  </si>
  <si>
    <r>
      <t>Fe</t>
    </r>
    <r>
      <rPr>
        <b/>
        <vertAlign val="superscript"/>
        <sz val="10"/>
        <rFont val="Arial"/>
        <family val="2"/>
      </rPr>
      <t>3+</t>
    </r>
  </si>
  <si>
    <t>La</t>
  </si>
  <si>
    <t>Ce</t>
  </si>
  <si>
    <t>Nd</t>
  </si>
  <si>
    <t>Total apfu</t>
  </si>
  <si>
    <t>Time</t>
  </si>
  <si>
    <t>Epidote</t>
  </si>
  <si>
    <t>Clinozoisite</t>
  </si>
  <si>
    <t>155-2</t>
  </si>
  <si>
    <t>197-1</t>
  </si>
  <si>
    <t>317-2</t>
  </si>
  <si>
    <t>400-2</t>
  </si>
  <si>
    <t>419-2</t>
  </si>
  <si>
    <t>420-2</t>
  </si>
  <si>
    <t>482-1</t>
  </si>
  <si>
    <t>488-1</t>
  </si>
  <si>
    <t>489-1</t>
  </si>
  <si>
    <t>503-1</t>
  </si>
  <si>
    <t>531-1</t>
  </si>
  <si>
    <t>543-1</t>
  </si>
  <si>
    <t>568-2</t>
  </si>
  <si>
    <t>588-1</t>
  </si>
  <si>
    <t>599-1</t>
  </si>
  <si>
    <t>610-1</t>
  </si>
  <si>
    <t>610-2</t>
  </si>
  <si>
    <t>616-1</t>
  </si>
  <si>
    <t>625-1</t>
  </si>
  <si>
    <t>631-1</t>
  </si>
  <si>
    <t>636-1</t>
  </si>
  <si>
    <t>645-2</t>
  </si>
  <si>
    <t>656-2</t>
  </si>
  <si>
    <t>677-1</t>
  </si>
  <si>
    <t>697-2</t>
  </si>
  <si>
    <t>740-2</t>
  </si>
  <si>
    <t>791-2</t>
  </si>
  <si>
    <t>820-2</t>
  </si>
  <si>
    <t>853-2</t>
  </si>
  <si>
    <t>862-2</t>
  </si>
  <si>
    <t>874-2</t>
  </si>
  <si>
    <t>888-2</t>
  </si>
  <si>
    <t>931-2</t>
  </si>
  <si>
    <t>958-2</t>
  </si>
  <si>
    <t>967-2</t>
  </si>
  <si>
    <t>983-2</t>
  </si>
  <si>
    <t>985-2</t>
  </si>
  <si>
    <t>Allanite-(Ce)</t>
  </si>
  <si>
    <t>658-2</t>
  </si>
  <si>
    <t>Dissakisite-(Ce)</t>
  </si>
  <si>
    <t>961-2</t>
  </si>
  <si>
    <t>312-1</t>
  </si>
  <si>
    <t>387-2</t>
  </si>
  <si>
    <t>628-1</t>
  </si>
  <si>
    <t>679-1</t>
  </si>
  <si>
    <t>830-2</t>
  </si>
  <si>
    <t>911-2</t>
  </si>
  <si>
    <t>955-2</t>
  </si>
  <si>
    <t>956-2</t>
  </si>
  <si>
    <t>457-1</t>
  </si>
  <si>
    <t>470-1</t>
  </si>
  <si>
    <t>476-1</t>
  </si>
  <si>
    <t>478-1</t>
  </si>
  <si>
    <t>483-1</t>
  </si>
  <si>
    <t>484-1</t>
  </si>
  <si>
    <t>485-1</t>
  </si>
  <si>
    <t>496-1</t>
  </si>
  <si>
    <t>497-1</t>
  </si>
  <si>
    <t>499-1</t>
  </si>
  <si>
    <t>506-1</t>
  </si>
  <si>
    <t>575-1</t>
  </si>
  <si>
    <t>604-1</t>
  </si>
  <si>
    <t>623-1</t>
  </si>
  <si>
    <t>627-1</t>
  </si>
  <si>
    <t>704-1</t>
  </si>
  <si>
    <t>290-2</t>
  </si>
  <si>
    <t>292-2</t>
  </si>
  <si>
    <t>367-2</t>
  </si>
  <si>
    <t>426-2</t>
  </si>
  <si>
    <t>433-2</t>
  </si>
  <si>
    <t>482-2</t>
  </si>
  <si>
    <t>505-2</t>
  </si>
  <si>
    <t>523-2</t>
  </si>
  <si>
    <t>545-2</t>
  </si>
  <si>
    <t>571-2</t>
  </si>
  <si>
    <t>586-2</t>
  </si>
  <si>
    <t>591-2</t>
  </si>
  <si>
    <t>633-2</t>
  </si>
  <si>
    <t>637-2</t>
  </si>
  <si>
    <t>663-2</t>
  </si>
  <si>
    <t>709-2</t>
  </si>
  <si>
    <t>769-2</t>
  </si>
  <si>
    <t>787-2</t>
  </si>
  <si>
    <t>794-2</t>
  </si>
  <si>
    <t>818-2</t>
  </si>
  <si>
    <t>835-2</t>
  </si>
  <si>
    <t>520-1</t>
  </si>
  <si>
    <t>620-1</t>
  </si>
  <si>
    <t>642-1</t>
  </si>
  <si>
    <t>170-2</t>
  </si>
  <si>
    <t>560-2</t>
  </si>
  <si>
    <t>805-2</t>
  </si>
  <si>
    <t>222-1</t>
  </si>
  <si>
    <t>361-1</t>
  </si>
  <si>
    <t>372-1</t>
  </si>
  <si>
    <t>157-2</t>
  </si>
  <si>
    <t>237-2</t>
  </si>
  <si>
    <t>243-2</t>
  </si>
  <si>
    <t>249-2</t>
  </si>
  <si>
    <t>282-2</t>
  </si>
  <si>
    <t>308-2</t>
  </si>
  <si>
    <t>352-2</t>
  </si>
  <si>
    <t>356-2</t>
  </si>
  <si>
    <t>394-2</t>
  </si>
  <si>
    <t>429-2</t>
  </si>
  <si>
    <t>446-2</t>
  </si>
  <si>
    <t>49-2</t>
  </si>
  <si>
    <t>Ferriallanite-(Ce)</t>
  </si>
  <si>
    <t>283-2</t>
  </si>
  <si>
    <t>388-2</t>
  </si>
  <si>
    <t>406-2</t>
  </si>
  <si>
    <t>95-2</t>
  </si>
  <si>
    <t>126-2</t>
  </si>
  <si>
    <t>200-2</t>
  </si>
  <si>
    <t>233-2</t>
  </si>
  <si>
    <t>10-3</t>
  </si>
  <si>
    <t>16-3</t>
  </si>
  <si>
    <t>21-3</t>
  </si>
  <si>
    <t>22-3</t>
  </si>
  <si>
    <t>26-3</t>
  </si>
  <si>
    <t>28-3</t>
  </si>
  <si>
    <t>31-3</t>
  </si>
  <si>
    <t>47-3</t>
  </si>
  <si>
    <t>48-3</t>
  </si>
  <si>
    <t>60-3</t>
  </si>
  <si>
    <t>61-3</t>
  </si>
  <si>
    <t>64-3</t>
  </si>
  <si>
    <t>66-3</t>
  </si>
  <si>
    <t>67-3</t>
  </si>
  <si>
    <t>72-3</t>
  </si>
  <si>
    <t>Ferriepidote</t>
  </si>
  <si>
    <t>73-3</t>
  </si>
  <si>
    <t>77-3</t>
  </si>
  <si>
    <t>79-3</t>
  </si>
  <si>
    <t>80-3</t>
  </si>
  <si>
    <t>86-3</t>
  </si>
  <si>
    <t>90-3</t>
  </si>
  <si>
    <t>97-3</t>
  </si>
  <si>
    <t>103-3</t>
  </si>
  <si>
    <t>110-3</t>
  </si>
  <si>
    <t>145-2</t>
  </si>
  <si>
    <t>301-2</t>
  </si>
  <si>
    <t>336-2</t>
  </si>
  <si>
    <t>125-2</t>
  </si>
  <si>
    <t>376-2</t>
  </si>
  <si>
    <t>382-2</t>
  </si>
  <si>
    <t>428-2</t>
  </si>
  <si>
    <t>439-2</t>
  </si>
  <si>
    <t>441-2</t>
  </si>
  <si>
    <t>495-2</t>
  </si>
  <si>
    <t>498-2</t>
  </si>
  <si>
    <t>529-2</t>
  </si>
  <si>
    <t>570-2</t>
  </si>
  <si>
    <t>667-2</t>
  </si>
  <si>
    <t>672-2</t>
  </si>
  <si>
    <t>675-2</t>
  </si>
  <si>
    <t>692-2</t>
  </si>
  <si>
    <t>744-2</t>
  </si>
  <si>
    <t>780-2</t>
  </si>
  <si>
    <t>817-2</t>
  </si>
  <si>
    <t>832-2</t>
  </si>
  <si>
    <t>838-2</t>
  </si>
  <si>
    <t>613-2</t>
  </si>
  <si>
    <t>623-2</t>
  </si>
  <si>
    <t>413-2</t>
  </si>
  <si>
    <t>474-1</t>
  </si>
  <si>
    <t>309-1</t>
  </si>
  <si>
    <t>379-1</t>
  </si>
  <si>
    <t>403-1</t>
  </si>
  <si>
    <t>428-1</t>
  </si>
  <si>
    <t>438-1</t>
  </si>
  <si>
    <t>449-1</t>
  </si>
  <si>
    <t>460-1</t>
  </si>
  <si>
    <t>514-1</t>
  </si>
  <si>
    <t>530-1</t>
  </si>
  <si>
    <t>288-2</t>
  </si>
  <si>
    <t>318-2</t>
  </si>
  <si>
    <t>392-2</t>
  </si>
  <si>
    <t>437-2</t>
  </si>
  <si>
    <t>487-2</t>
  </si>
  <si>
    <t>501-2</t>
  </si>
  <si>
    <t>516-2</t>
  </si>
  <si>
    <t>550-2</t>
  </si>
  <si>
    <t>556-2</t>
  </si>
  <si>
    <t>48</t>
  </si>
  <si>
    <t>49</t>
  </si>
  <si>
    <t>58</t>
  </si>
  <si>
    <t>70</t>
  </si>
  <si>
    <t>73</t>
  </si>
  <si>
    <t>75</t>
  </si>
  <si>
    <t>85</t>
  </si>
  <si>
    <t>105</t>
  </si>
  <si>
    <t>111</t>
  </si>
  <si>
    <t>118</t>
  </si>
  <si>
    <t>120</t>
  </si>
  <si>
    <t>137</t>
  </si>
  <si>
    <t>139</t>
  </si>
  <si>
    <t>144</t>
  </si>
  <si>
    <t>164</t>
  </si>
  <si>
    <t>181</t>
  </si>
  <si>
    <t>185</t>
  </si>
  <si>
    <t>189</t>
  </si>
  <si>
    <t>200</t>
  </si>
  <si>
    <t>236</t>
  </si>
  <si>
    <t>240</t>
  </si>
  <si>
    <t>245</t>
  </si>
  <si>
    <t>247</t>
  </si>
  <si>
    <t>257</t>
  </si>
  <si>
    <t>258</t>
  </si>
  <si>
    <t>267</t>
  </si>
  <si>
    <t>269</t>
  </si>
  <si>
    <t>271</t>
  </si>
  <si>
    <t>275</t>
  </si>
  <si>
    <t>278</t>
  </si>
  <si>
    <t>300</t>
  </si>
  <si>
    <t>304</t>
  </si>
  <si>
    <t>307</t>
  </si>
  <si>
    <t>318</t>
  </si>
  <si>
    <t>319</t>
  </si>
  <si>
    <t>323</t>
  </si>
  <si>
    <t>327</t>
  </si>
  <si>
    <t>547</t>
  </si>
  <si>
    <t>555</t>
  </si>
  <si>
    <t>578</t>
  </si>
  <si>
    <t>580</t>
  </si>
  <si>
    <t>583</t>
  </si>
  <si>
    <t>593</t>
  </si>
  <si>
    <t>597</t>
  </si>
  <si>
    <t>603</t>
  </si>
  <si>
    <t>604</t>
  </si>
  <si>
    <t>615</t>
  </si>
  <si>
    <t>621</t>
  </si>
  <si>
    <t>627</t>
  </si>
  <si>
    <t>651</t>
  </si>
  <si>
    <t>665</t>
  </si>
  <si>
    <t>670</t>
  </si>
  <si>
    <t>690</t>
  </si>
  <si>
    <t>709</t>
  </si>
  <si>
    <t>720</t>
  </si>
  <si>
    <t>724</t>
  </si>
  <si>
    <t>733</t>
  </si>
  <si>
    <t>745</t>
  </si>
  <si>
    <t>749</t>
  </si>
  <si>
    <t>763</t>
  </si>
  <si>
    <t>765</t>
  </si>
  <si>
    <t>767</t>
  </si>
  <si>
    <t>771</t>
  </si>
  <si>
    <t>791</t>
  </si>
  <si>
    <t>802</t>
  </si>
  <si>
    <t>826</t>
  </si>
  <si>
    <t>988</t>
  </si>
  <si>
    <t>1022</t>
  </si>
  <si>
    <t>1027</t>
  </si>
  <si>
    <t>1045</t>
  </si>
  <si>
    <t>1058</t>
  </si>
  <si>
    <t>1065</t>
  </si>
  <si>
    <t>1068</t>
  </si>
  <si>
    <t>1076</t>
  </si>
  <si>
    <t>1077</t>
  </si>
  <si>
    <t>1079</t>
  </si>
  <si>
    <t>1103</t>
  </si>
  <si>
    <t>1109</t>
  </si>
  <si>
    <t>1118</t>
  </si>
  <si>
    <t>1124</t>
  </si>
  <si>
    <t>1130</t>
  </si>
  <si>
    <t>1134</t>
  </si>
  <si>
    <t>1143</t>
  </si>
  <si>
    <t>1156</t>
  </si>
  <si>
    <t>1158</t>
  </si>
  <si>
    <t>1160</t>
  </si>
  <si>
    <t>1172</t>
  </si>
  <si>
    <t>1176</t>
  </si>
  <si>
    <t>1192</t>
  </si>
  <si>
    <t>1200</t>
  </si>
  <si>
    <t>1205</t>
  </si>
  <si>
    <t>1207</t>
  </si>
  <si>
    <t>1208</t>
  </si>
  <si>
    <t>1219</t>
  </si>
  <si>
    <t>1261</t>
  </si>
  <si>
    <t>1272</t>
  </si>
  <si>
    <t>1290</t>
  </si>
  <si>
    <t>1291</t>
  </si>
  <si>
    <t>1296</t>
  </si>
  <si>
    <t>205-2</t>
  </si>
  <si>
    <t>ferro-rootname4</t>
  </si>
  <si>
    <t>Domain</t>
  </si>
  <si>
    <t>Ttn</t>
  </si>
  <si>
    <t>St</t>
  </si>
  <si>
    <t>And</t>
  </si>
  <si>
    <t>Ky</t>
  </si>
  <si>
    <t>Sill</t>
  </si>
  <si>
    <t>Gyp</t>
  </si>
  <si>
    <t>dravite</t>
  </si>
  <si>
    <t>schorlite</t>
  </si>
  <si>
    <t>others</t>
  </si>
  <si>
    <t>F-apatite</t>
  </si>
  <si>
    <t>zoisite</t>
  </si>
  <si>
    <t>clinozoisite</t>
  </si>
  <si>
    <t>allanite</t>
  </si>
  <si>
    <t>piemontite</t>
  </si>
  <si>
    <t>spessartine</t>
  </si>
  <si>
    <t>grossular</t>
  </si>
  <si>
    <t>pyrope</t>
  </si>
  <si>
    <t>andradite</t>
  </si>
  <si>
    <t>uvarovite</t>
  </si>
  <si>
    <t>chloritoid</t>
  </si>
  <si>
    <t>staurolite</t>
  </si>
  <si>
    <t>andalusite</t>
  </si>
  <si>
    <t>kyanite</t>
  </si>
  <si>
    <t>sillimanite</t>
  </si>
  <si>
    <t>hornblende</t>
  </si>
  <si>
    <t>kaersutite</t>
  </si>
  <si>
    <t>pigeonite</t>
  </si>
  <si>
    <t>aegirine</t>
  </si>
  <si>
    <t>enstatite</t>
  </si>
  <si>
    <t>ghanite</t>
  </si>
  <si>
    <t>barite</t>
  </si>
  <si>
    <t>vesuvianite</t>
  </si>
  <si>
    <t>prehnite</t>
  </si>
  <si>
    <t>axinite</t>
  </si>
  <si>
    <t>magnetite</t>
  </si>
  <si>
    <t>ilmenite</t>
  </si>
  <si>
    <t xml:space="preserve">hematite </t>
  </si>
  <si>
    <t>goethite</t>
  </si>
  <si>
    <t>chromite</t>
  </si>
  <si>
    <t>sphalerite</t>
  </si>
  <si>
    <t>pyrite</t>
  </si>
  <si>
    <t>anatase</t>
  </si>
  <si>
    <t>brookite</t>
  </si>
  <si>
    <t>muscovite</t>
  </si>
  <si>
    <t>biotite</t>
  </si>
  <si>
    <t>chlorite</t>
  </si>
  <si>
    <t>calcite</t>
  </si>
  <si>
    <t>dolomite</t>
  </si>
  <si>
    <t>quartz</t>
  </si>
  <si>
    <t>zircon</t>
  </si>
  <si>
    <t>rutile</t>
  </si>
  <si>
    <t>titanite</t>
  </si>
  <si>
    <t>apatite</t>
  </si>
  <si>
    <t>epidote</t>
  </si>
  <si>
    <t>garnet</t>
  </si>
  <si>
    <t>tourmaline</t>
  </si>
  <si>
    <t>Zrn</t>
  </si>
  <si>
    <t>amphibole</t>
  </si>
  <si>
    <t>clinopyroxene</t>
  </si>
  <si>
    <t>Fe-rich</t>
  </si>
  <si>
    <t>opaque minerals</t>
  </si>
  <si>
    <t>Ti oxides</t>
  </si>
  <si>
    <t>monazite</t>
  </si>
  <si>
    <t>Cld</t>
  </si>
  <si>
    <t>anthophyllite</t>
  </si>
  <si>
    <t>hypersthene</t>
  </si>
  <si>
    <t>olivine</t>
  </si>
  <si>
    <t>Fe-hydroxide</t>
  </si>
  <si>
    <t>carbonate</t>
  </si>
  <si>
    <t>K-feldspar</t>
  </si>
  <si>
    <t>sanidine</t>
  </si>
  <si>
    <t>plagioclase</t>
  </si>
  <si>
    <t>gypsum</t>
  </si>
  <si>
    <t>light minerals</t>
  </si>
  <si>
    <t>n° total grains</t>
  </si>
  <si>
    <t xml:space="preserve">Hy </t>
  </si>
  <si>
    <t>other transparent minerals</t>
  </si>
  <si>
    <t>phyllosilicates</t>
  </si>
  <si>
    <t>River</t>
  </si>
  <si>
    <t>SINK</t>
  </si>
  <si>
    <t>SOURCE</t>
  </si>
  <si>
    <r>
      <rPr>
        <sz val="8"/>
        <color theme="1"/>
        <rFont val="Arial"/>
        <family val="2"/>
      </rPr>
      <t xml:space="preserve">dstr. </t>
    </r>
    <r>
      <rPr>
        <sz val="10"/>
        <color theme="1"/>
        <rFont val="Arial"/>
        <family val="2"/>
      </rPr>
      <t>Charakusa</t>
    </r>
  </si>
  <si>
    <r>
      <rPr>
        <sz val="8"/>
        <color theme="1"/>
        <rFont val="Arial"/>
        <family val="2"/>
      </rPr>
      <t>dstr.</t>
    </r>
    <r>
      <rPr>
        <sz val="10"/>
        <color theme="1"/>
        <rFont val="Arial"/>
        <family val="2"/>
      </rPr>
      <t xml:space="preserve"> Baltoro</t>
    </r>
  </si>
  <si>
    <t>Thal Desert</t>
  </si>
  <si>
    <t>997-2</t>
  </si>
  <si>
    <t>HMC</t>
  </si>
  <si>
    <t>tHMC</t>
  </si>
  <si>
    <t>n.d.</t>
  </si>
  <si>
    <t>Sorting</t>
  </si>
  <si>
    <t>Grain size</t>
  </si>
  <si>
    <t>sf</t>
  </si>
  <si>
    <t>% fine tail cut</t>
  </si>
  <si>
    <t>% coarse tail cut</t>
  </si>
  <si>
    <t>% class</t>
  </si>
  <si>
    <t>counted class</t>
  </si>
  <si>
    <t>63-250</t>
  </si>
  <si>
    <t>32-500</t>
  </si>
  <si>
    <r>
      <rPr>
        <sz val="11"/>
        <color theme="1"/>
        <rFont val="Symbol"/>
        <family val="1"/>
        <charset val="2"/>
      </rPr>
      <t>m</t>
    </r>
    <r>
      <rPr>
        <sz val="10"/>
        <color theme="1"/>
        <rFont val="Arial"/>
        <family val="2"/>
      </rPr>
      <t>m</t>
    </r>
  </si>
  <si>
    <t>Zr</t>
  </si>
  <si>
    <t>ppm</t>
  </si>
  <si>
    <t>REE</t>
  </si>
  <si>
    <t>downstream Charakusa</t>
  </si>
  <si>
    <t>downstream Baltoro</t>
  </si>
  <si>
    <r>
      <rPr>
        <sz val="10"/>
        <color theme="1"/>
        <rFont val="Symbol"/>
        <family val="1"/>
        <charset val="2"/>
      </rPr>
      <t>m</t>
    </r>
    <r>
      <rPr>
        <sz val="10"/>
        <color theme="1"/>
        <rFont val="Arial"/>
        <family val="2"/>
      </rPr>
      <t>m</t>
    </r>
  </si>
  <si>
    <r>
      <rPr>
        <sz val="10"/>
        <color theme="1"/>
        <rFont val="Symbol"/>
        <family val="1"/>
        <charset val="2"/>
      </rPr>
      <t>f</t>
    </r>
    <r>
      <rPr>
        <sz val="10"/>
        <color theme="1"/>
        <rFont val="Arial"/>
        <family val="2"/>
      </rPr>
      <t xml:space="preserve"> units</t>
    </r>
  </si>
  <si>
    <t xml:space="preserve">Subgroup </t>
  </si>
  <si>
    <t>of (OH,F,Cl)</t>
  </si>
  <si>
    <t xml:space="preserve">C </t>
  </si>
  <si>
    <t>subtotal</t>
  </si>
  <si>
    <t xml:space="preserve">B </t>
  </si>
  <si>
    <t>A</t>
  </si>
  <si>
    <t xml:space="preserve">O </t>
  </si>
  <si>
    <t>(non-W)</t>
  </si>
  <si>
    <t>W</t>
  </si>
  <si>
    <t>T</t>
  </si>
  <si>
    <t>RIVER SAND SAMPLES (end-member source-rock domains)</t>
  </si>
  <si>
    <t>AVERAGE SPECTRA FOR DISTINCT TECTONIC DOMAINS</t>
  </si>
  <si>
    <t>EOLIAN SAND SAMPLES (sediment sink)</t>
  </si>
  <si>
    <t>majorite</t>
  </si>
  <si>
    <t>almandine</t>
  </si>
  <si>
    <t>no garnet grains</t>
  </si>
  <si>
    <t>allanite-(Ce)</t>
  </si>
  <si>
    <t>dissakisite-(Ce)</t>
  </si>
  <si>
    <t>ferriallanite-(Ce)</t>
  </si>
  <si>
    <t>ferriepidote</t>
  </si>
  <si>
    <t>(clino) enstatite</t>
  </si>
  <si>
    <t>(clino) ferrosilite</t>
  </si>
  <si>
    <t>aluminian (clino) enstatite</t>
  </si>
  <si>
    <t>aluminian ferrian (clino) enstatite</t>
  </si>
  <si>
    <t>Subgroup</t>
  </si>
  <si>
    <t xml:space="preserve">Allanite </t>
  </si>
  <si>
    <t>Allanite</t>
  </si>
  <si>
    <t xml:space="preserve">Nandihar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</si>
</sst>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_ "/>
    <numFmt numFmtId="166" formatCode="0.0"/>
    <numFmt numFmtId="167" formatCode="0.0000"/>
  </numFmts>
  <fonts count="28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vertAlign val="subscript"/>
      <sz val="10"/>
      <color theme="1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vertAlign val="subscript"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theme="1"/>
      <name val="Arial"/>
      <family val="2"/>
    </font>
    <font>
      <sz val="8"/>
      <name val="Arial"/>
      <family val="2"/>
    </font>
    <font>
      <vertAlign val="subscript"/>
      <sz val="8"/>
      <name val="Arial"/>
      <family val="2"/>
    </font>
    <font>
      <sz val="8"/>
      <color theme="1"/>
      <name val="Arial"/>
      <family val="2"/>
    </font>
    <font>
      <sz val="11"/>
      <color theme="1"/>
      <name val="Symbol"/>
      <family val="1"/>
      <charset val="2"/>
    </font>
    <font>
      <sz val="8"/>
      <name val="Calibri"/>
      <family val="2"/>
      <scheme val="minor"/>
    </font>
    <font>
      <sz val="9"/>
      <color rgb="FF000000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1"/>
      <charset val="2"/>
    </font>
    <font>
      <sz val="10"/>
      <color theme="1"/>
      <name val="Symbol"/>
      <family val="1"/>
      <charset val="2"/>
    </font>
    <font>
      <sz val="10"/>
      <color theme="1"/>
      <name val="Arial"/>
      <family val="1"/>
      <charset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7" fillId="0" borderId="0"/>
    <xf numFmtId="9" fontId="7" fillId="0" borderId="0" applyFont="0" applyFill="0" applyBorder="0" applyAlignment="0" applyProtection="0"/>
  </cellStyleXfs>
  <cellXfs count="162">
    <xf numFmtId="0" fontId="0" fillId="0" borderId="0" xfId="0"/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/>
    </xf>
    <xf numFmtId="165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49" fontId="6" fillId="0" borderId="0" xfId="0" applyNumberFormat="1" applyFont="1" applyFill="1" applyAlignment="1">
      <alignment horizontal="center" vertical="center"/>
    </xf>
    <xf numFmtId="2" fontId="6" fillId="0" borderId="0" xfId="0" applyNumberFormat="1" applyFont="1" applyFill="1" applyAlignment="1">
      <alignment horizontal="center" vertical="center"/>
    </xf>
    <xf numFmtId="2" fontId="12" fillId="0" borderId="0" xfId="0" applyNumberFormat="1" applyFont="1" applyBorder="1" applyAlignment="1">
      <alignment horizontal="center"/>
    </xf>
    <xf numFmtId="0" fontId="6" fillId="0" borderId="0" xfId="0" applyFont="1"/>
    <xf numFmtId="0" fontId="12" fillId="0" borderId="0" xfId="0" applyFont="1" applyAlignment="1">
      <alignment horizontal="center"/>
    </xf>
    <xf numFmtId="2" fontId="6" fillId="0" borderId="0" xfId="0" applyNumberFormat="1" applyFont="1" applyAlignment="1">
      <alignment horizontal="center"/>
    </xf>
    <xf numFmtId="14" fontId="12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164" fontId="12" fillId="0" borderId="0" xfId="0" applyNumberFormat="1" applyFont="1" applyFill="1" applyAlignment="1">
      <alignment horizontal="center"/>
    </xf>
    <xf numFmtId="164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2" fontId="6" fillId="0" borderId="0" xfId="0" applyNumberFormat="1" applyFont="1" applyAlignment="1">
      <alignment horizontal="center" vertical="center"/>
    </xf>
    <xf numFmtId="1" fontId="6" fillId="0" borderId="0" xfId="0" applyNumberFormat="1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1" fontId="6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/>
    </xf>
    <xf numFmtId="1" fontId="12" fillId="0" borderId="0" xfId="0" applyNumberFormat="1" applyFont="1" applyAlignment="1">
      <alignment horizontal="center"/>
    </xf>
    <xf numFmtId="1" fontId="12" fillId="0" borderId="1" xfId="0" applyNumberFormat="1" applyFont="1" applyBorder="1" applyAlignment="1">
      <alignment horizontal="center"/>
    </xf>
    <xf numFmtId="164" fontId="12" fillId="0" borderId="1" xfId="0" applyNumberFormat="1" applyFont="1" applyBorder="1" applyAlignment="1">
      <alignment horizontal="center"/>
    </xf>
    <xf numFmtId="164" fontId="12" fillId="0" borderId="2" xfId="0" applyNumberFormat="1" applyFont="1" applyBorder="1" applyAlignment="1">
      <alignment horizontal="center"/>
    </xf>
    <xf numFmtId="164" fontId="6" fillId="0" borderId="0" xfId="0" applyNumberFormat="1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" fontId="6" fillId="0" borderId="0" xfId="0" applyNumberFormat="1" applyFont="1" applyFill="1" applyAlignment="1">
      <alignment horizontal="center"/>
    </xf>
    <xf numFmtId="164" fontId="12" fillId="0" borderId="1" xfId="0" applyNumberFormat="1" applyFont="1" applyFill="1" applyBorder="1" applyAlignment="1">
      <alignment horizontal="center"/>
    </xf>
    <xf numFmtId="2" fontId="12" fillId="0" borderId="0" xfId="0" applyNumberFormat="1" applyFont="1" applyFill="1" applyAlignment="1">
      <alignment horizontal="center"/>
    </xf>
    <xf numFmtId="2" fontId="12" fillId="0" borderId="2" xfId="0" applyNumberFormat="1" applyFont="1" applyFill="1" applyBorder="1" applyAlignment="1">
      <alignment horizontal="center"/>
    </xf>
    <xf numFmtId="2" fontId="12" fillId="0" borderId="1" xfId="0" applyNumberFormat="1" applyFont="1" applyFill="1" applyBorder="1" applyAlignment="1">
      <alignment horizontal="center"/>
    </xf>
    <xf numFmtId="2" fontId="6" fillId="0" borderId="0" xfId="0" applyNumberFormat="1" applyFont="1" applyFill="1" applyAlignment="1">
      <alignment horizontal="center"/>
    </xf>
    <xf numFmtId="2" fontId="9" fillId="0" borderId="0" xfId="0" applyNumberFormat="1" applyFont="1" applyAlignment="1">
      <alignment horizontal="center" vertical="center"/>
    </xf>
    <xf numFmtId="1" fontId="9" fillId="0" borderId="0" xfId="0" applyNumberFormat="1" applyFont="1" applyFill="1" applyAlignment="1">
      <alignment horizontal="center" vertical="center"/>
    </xf>
    <xf numFmtId="1" fontId="13" fillId="0" borderId="0" xfId="0" applyNumberFormat="1" applyFont="1" applyFill="1" applyAlignment="1">
      <alignment horizontal="center"/>
    </xf>
    <xf numFmtId="166" fontId="13" fillId="0" borderId="0" xfId="0" applyNumberFormat="1" applyFont="1" applyFill="1" applyBorder="1" applyAlignment="1">
      <alignment horizontal="center"/>
    </xf>
    <xf numFmtId="0" fontId="9" fillId="0" borderId="0" xfId="0" applyFont="1" applyFill="1" applyAlignment="1">
      <alignment horizontal="center" vertical="center"/>
    </xf>
    <xf numFmtId="164" fontId="6" fillId="0" borderId="0" xfId="0" applyNumberFormat="1" applyFont="1" applyAlignment="1">
      <alignment horizontal="center"/>
    </xf>
    <xf numFmtId="2" fontId="6" fillId="0" borderId="0" xfId="1" applyNumberFormat="1" applyFont="1" applyAlignment="1">
      <alignment horizontal="center"/>
    </xf>
    <xf numFmtId="49" fontId="9" fillId="0" borderId="0" xfId="0" applyNumberFormat="1" applyFont="1" applyFill="1" applyAlignment="1">
      <alignment horizontal="center" vertical="center"/>
    </xf>
    <xf numFmtId="2" fontId="9" fillId="0" borderId="0" xfId="0" applyNumberFormat="1" applyFont="1" applyFill="1" applyAlignment="1">
      <alignment horizontal="center" vertical="center"/>
    </xf>
    <xf numFmtId="2" fontId="13" fillId="0" borderId="0" xfId="0" applyNumberFormat="1" applyFont="1" applyBorder="1" applyAlignment="1">
      <alignment horizontal="center"/>
    </xf>
    <xf numFmtId="2" fontId="9" fillId="0" borderId="0" xfId="0" applyNumberFormat="1" applyFont="1" applyAlignment="1">
      <alignment horizontal="center"/>
    </xf>
    <xf numFmtId="1" fontId="13" fillId="0" borderId="0" xfId="0" applyNumberFormat="1" applyFont="1" applyFill="1" applyBorder="1" applyAlignment="1">
      <alignment horizontal="center"/>
    </xf>
    <xf numFmtId="1" fontId="6" fillId="0" borderId="0" xfId="0" applyNumberFormat="1" applyFont="1" applyBorder="1" applyAlignment="1">
      <alignment horizontal="center" vertical="center"/>
    </xf>
    <xf numFmtId="166" fontId="6" fillId="0" borderId="0" xfId="0" applyNumberFormat="1" applyFont="1" applyBorder="1" applyAlignment="1">
      <alignment horizontal="center" vertical="center"/>
    </xf>
    <xf numFmtId="2" fontId="17" fillId="0" borderId="0" xfId="0" applyNumberFormat="1" applyFont="1" applyBorder="1" applyAlignment="1">
      <alignment horizontal="center"/>
    </xf>
    <xf numFmtId="0" fontId="17" fillId="0" borderId="0" xfId="0" applyFont="1" applyAlignment="1">
      <alignment horizontal="center"/>
    </xf>
    <xf numFmtId="164" fontId="19" fillId="0" borderId="0" xfId="0" applyNumberFormat="1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3" fillId="0" borderId="0" xfId="0" applyFont="1" applyFill="1" applyBorder="1" applyAlignment="1" applyProtection="1">
      <alignment horizontal="center"/>
    </xf>
    <xf numFmtId="0" fontId="13" fillId="0" borderId="0" xfId="0" applyFont="1" applyFill="1" applyBorder="1" applyAlignment="1">
      <alignment horizontal="left"/>
    </xf>
    <xf numFmtId="0" fontId="5" fillId="0" borderId="0" xfId="0" applyFont="1" applyAlignment="1">
      <alignment horizontal="center"/>
    </xf>
    <xf numFmtId="0" fontId="12" fillId="0" borderId="0" xfId="0" applyFont="1" applyFill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2" fontId="5" fillId="0" borderId="0" xfId="0" applyNumberFormat="1" applyFont="1" applyAlignment="1">
      <alignment horizontal="center"/>
    </xf>
    <xf numFmtId="164" fontId="13" fillId="0" borderId="0" xfId="0" applyNumberFormat="1" applyFont="1" applyAlignment="1">
      <alignment horizontal="center"/>
    </xf>
    <xf numFmtId="167" fontId="12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49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/>
    </xf>
    <xf numFmtId="49" fontId="12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12" fillId="0" borderId="3" xfId="0" applyFont="1" applyBorder="1" applyAlignment="1">
      <alignment horizontal="center" textRotation="90"/>
    </xf>
    <xf numFmtId="0" fontId="12" fillId="0" borderId="4" xfId="0" applyFont="1" applyBorder="1" applyAlignment="1">
      <alignment horizontal="center" textRotation="90"/>
    </xf>
    <xf numFmtId="0" fontId="12" fillId="0" borderId="0" xfId="0" applyFont="1" applyBorder="1" applyAlignment="1">
      <alignment horizontal="center" textRotation="90"/>
    </xf>
    <xf numFmtId="0" fontId="11" fillId="0" borderId="0" xfId="0" applyFont="1" applyAlignment="1">
      <alignment horizontal="center" textRotation="90"/>
    </xf>
    <xf numFmtId="0" fontId="3" fillId="0" borderId="0" xfId="0" applyFont="1" applyBorder="1" applyAlignment="1">
      <alignment horizontal="center"/>
    </xf>
    <xf numFmtId="1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0" fontId="13" fillId="0" borderId="4" xfId="0" applyFont="1" applyBorder="1" applyAlignment="1">
      <alignment horizontal="center" textRotation="90"/>
    </xf>
    <xf numFmtId="0" fontId="13" fillId="0" borderId="5" xfId="0" applyFont="1" applyBorder="1" applyAlignment="1">
      <alignment horizontal="center" textRotation="90"/>
    </xf>
    <xf numFmtId="0" fontId="13" fillId="0" borderId="0" xfId="0" applyFont="1" applyBorder="1" applyAlignment="1">
      <alignment horizontal="center" textRotation="90"/>
    </xf>
    <xf numFmtId="0" fontId="13" fillId="0" borderId="3" xfId="0" applyFont="1" applyBorder="1" applyAlignment="1">
      <alignment horizontal="center" textRotation="90"/>
    </xf>
    <xf numFmtId="166" fontId="3" fillId="0" borderId="0" xfId="0" applyNumberFormat="1" applyFont="1" applyBorder="1" applyAlignment="1">
      <alignment horizontal="center"/>
    </xf>
    <xf numFmtId="1" fontId="3" fillId="0" borderId="0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13" fillId="0" borderId="0" xfId="0" applyFont="1" applyFill="1" applyBorder="1" applyAlignment="1">
      <alignment horizontal="center"/>
    </xf>
    <xf numFmtId="0" fontId="1" fillId="0" borderId="0" xfId="0" applyFont="1"/>
    <xf numFmtId="9" fontId="3" fillId="0" borderId="0" xfId="2" applyFont="1" applyAlignment="1">
      <alignment horizontal="center"/>
    </xf>
    <xf numFmtId="9" fontId="3" fillId="0" borderId="0" xfId="0" applyNumberFormat="1" applyFont="1" applyAlignment="1">
      <alignment horizontal="center"/>
    </xf>
    <xf numFmtId="166" fontId="22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9" fontId="1" fillId="0" borderId="0" xfId="2" applyFont="1" applyAlignment="1">
      <alignment horizontal="center"/>
    </xf>
    <xf numFmtId="9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17" fillId="0" borderId="0" xfId="0" applyFont="1"/>
    <xf numFmtId="0" fontId="19" fillId="0" borderId="0" xfId="0" applyFont="1"/>
    <xf numFmtId="2" fontId="1" fillId="0" borderId="0" xfId="0" applyNumberFormat="1" applyFont="1"/>
    <xf numFmtId="0" fontId="19" fillId="0" borderId="0" xfId="0" applyFont="1" applyAlignment="1">
      <alignment horizontal="center"/>
    </xf>
    <xf numFmtId="2" fontId="19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14" fontId="19" fillId="0" borderId="0" xfId="0" applyNumberFormat="1" applyFont="1" applyAlignment="1">
      <alignment horizontal="center" vertical="center"/>
    </xf>
    <xf numFmtId="166" fontId="1" fillId="0" borderId="0" xfId="0" applyNumberFormat="1" applyFont="1"/>
    <xf numFmtId="0" fontId="1" fillId="0" borderId="0" xfId="0" applyFont="1" applyAlignment="1">
      <alignment horizontal="center" textRotation="90"/>
    </xf>
    <xf numFmtId="166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6" fontId="23" fillId="0" borderId="0" xfId="0" applyNumberFormat="1" applyFont="1" applyAlignment="1">
      <alignment horizontal="center"/>
    </xf>
    <xf numFmtId="49" fontId="9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left" vertical="center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right" textRotation="90"/>
    </xf>
    <xf numFmtId="0" fontId="9" fillId="0" borderId="0" xfId="0" applyFont="1" applyAlignment="1">
      <alignment horizontal="center" textRotation="90"/>
    </xf>
    <xf numFmtId="0" fontId="0" fillId="0" borderId="0" xfId="0" applyAlignment="1">
      <alignment horizontal="right"/>
    </xf>
    <xf numFmtId="166" fontId="19" fillId="0" borderId="0" xfId="0" applyNumberFormat="1" applyFont="1" applyAlignment="1">
      <alignment horizontal="center" vertical="center"/>
    </xf>
    <xf numFmtId="0" fontId="13" fillId="0" borderId="0" xfId="0" applyFont="1" applyFill="1" applyBorder="1" applyAlignment="1">
      <alignment horizontal="center"/>
    </xf>
    <xf numFmtId="0" fontId="27" fillId="0" borderId="0" xfId="0" applyFont="1" applyFill="1" applyAlignment="1">
      <alignment horizontal="center" vertical="center"/>
    </xf>
    <xf numFmtId="14" fontId="17" fillId="0" borderId="0" xfId="0" applyNumberFormat="1" applyFont="1" applyAlignment="1">
      <alignment horizontal="center"/>
    </xf>
    <xf numFmtId="14" fontId="19" fillId="0" borderId="0" xfId="0" applyNumberFormat="1" applyFont="1" applyFill="1" applyAlignment="1">
      <alignment horizontal="right" vertical="center"/>
    </xf>
    <xf numFmtId="14" fontId="19" fillId="0" borderId="0" xfId="0" applyNumberFormat="1" applyFont="1" applyFill="1" applyBorder="1" applyAlignment="1">
      <alignment horizontal="right" vertical="center"/>
    </xf>
    <xf numFmtId="0" fontId="19" fillId="0" borderId="0" xfId="0" applyFont="1" applyFill="1" applyAlignment="1">
      <alignment horizontal="right" vertical="center"/>
    </xf>
    <xf numFmtId="0" fontId="6" fillId="0" borderId="0" xfId="0" applyFont="1" applyBorder="1" applyAlignment="1">
      <alignment horizontal="center" vertical="center"/>
    </xf>
    <xf numFmtId="0" fontId="13" fillId="0" borderId="0" xfId="0" applyFont="1" applyFill="1" applyBorder="1" applyAlignment="1">
      <alignment horizontal="center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166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</cellXfs>
  <cellStyles count="3">
    <cellStyle name="Normal 2" xfId="1" xr:uid="{00000000-0005-0000-0000-000000000000}"/>
    <cellStyle name="Normale" xfId="0" builtinId="0"/>
    <cellStyle name="Percentuale" xfId="2" builtinId="5"/>
  </cellStyles>
  <dxfs count="0"/>
  <tableStyles count="0" defaultTableStyle="TableStyleMedium9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32"/>
  <sheetViews>
    <sheetView showGridLines="0" tabSelected="1" workbookViewId="0">
      <pane xSplit="2" ySplit="1" topLeftCell="G2" activePane="bottomRight" state="frozen"/>
      <selection pane="topRight" activeCell="C1" sqref="C1"/>
      <selection pane="bottomLeft" activeCell="A2" sqref="A2"/>
      <selection pane="bottomRight" activeCell="B14" sqref="B14"/>
    </sheetView>
  </sheetViews>
  <sheetFormatPr defaultRowHeight="12.45"/>
  <cols>
    <col min="1" max="1" width="9.23046875" style="103"/>
    <col min="2" max="3" width="13.921875" style="103" customWidth="1"/>
    <col min="4" max="4" width="10.53515625" style="103" customWidth="1"/>
    <col min="5" max="5" width="22.3828125" style="103" customWidth="1"/>
    <col min="6" max="6" width="9.23046875" style="103"/>
    <col min="7" max="8" width="13.3828125" style="103" customWidth="1"/>
    <col min="9" max="9" width="20.69140625" style="103" customWidth="1"/>
    <col min="10" max="12" width="9.3828125" style="103" bestFit="1" customWidth="1"/>
    <col min="13" max="14" width="9.3828125" style="110" bestFit="1" customWidth="1"/>
    <col min="15" max="15" width="9.3828125" style="103" bestFit="1" customWidth="1"/>
    <col min="16" max="16384" width="9.23046875" style="103"/>
  </cols>
  <sheetData>
    <row r="1" spans="1:14">
      <c r="A1" s="102" t="s">
        <v>0</v>
      </c>
      <c r="B1" s="102" t="s">
        <v>1226</v>
      </c>
      <c r="C1" s="61" t="s">
        <v>1</v>
      </c>
      <c r="D1" s="102" t="s">
        <v>1227</v>
      </c>
      <c r="E1" s="102" t="s">
        <v>1228</v>
      </c>
      <c r="F1" s="102" t="s">
        <v>1229</v>
      </c>
      <c r="G1" s="102" t="s">
        <v>1230</v>
      </c>
      <c r="H1" s="102" t="s">
        <v>1231</v>
      </c>
      <c r="I1" s="102" t="s">
        <v>1232</v>
      </c>
      <c r="J1" s="150" t="s">
        <v>1724</v>
      </c>
      <c r="K1" s="150"/>
      <c r="L1" s="102" t="s">
        <v>1723</v>
      </c>
      <c r="M1" s="3" t="s">
        <v>1733</v>
      </c>
      <c r="N1" s="3" t="s">
        <v>1735</v>
      </c>
    </row>
    <row r="2" spans="1:14">
      <c r="A2" s="102"/>
      <c r="B2" s="102"/>
      <c r="C2" s="61"/>
      <c r="D2" s="102"/>
      <c r="E2" s="102"/>
      <c r="F2" s="102"/>
      <c r="G2" s="102"/>
      <c r="H2" s="102"/>
      <c r="I2" s="102"/>
      <c r="J2" s="114" t="s">
        <v>1738</v>
      </c>
      <c r="K2" s="114" t="s">
        <v>1739</v>
      </c>
      <c r="L2" s="115" t="s">
        <v>1725</v>
      </c>
      <c r="M2" s="110" t="s">
        <v>1734</v>
      </c>
      <c r="N2" s="110" t="s">
        <v>1734</v>
      </c>
    </row>
    <row r="3" spans="1:14">
      <c r="A3" s="102"/>
      <c r="B3" s="62" t="s">
        <v>1233</v>
      </c>
      <c r="C3" s="61"/>
      <c r="D3" s="102"/>
      <c r="E3" s="102"/>
      <c r="F3" s="102"/>
      <c r="G3" s="102"/>
      <c r="H3" s="102"/>
      <c r="I3" s="102"/>
    </row>
    <row r="4" spans="1:14">
      <c r="A4" s="110" t="s">
        <v>1234</v>
      </c>
      <c r="B4" s="103" t="s">
        <v>195</v>
      </c>
      <c r="C4" s="103" t="s">
        <v>1736</v>
      </c>
      <c r="D4" s="110" t="s">
        <v>1235</v>
      </c>
      <c r="E4" s="116" t="s">
        <v>1236</v>
      </c>
      <c r="F4" s="110">
        <v>2001</v>
      </c>
      <c r="G4" s="110" t="s">
        <v>1237</v>
      </c>
      <c r="H4" s="110" t="s">
        <v>1238</v>
      </c>
      <c r="I4" s="64" t="s">
        <v>196</v>
      </c>
      <c r="J4" s="111">
        <v>140.30775603867164</v>
      </c>
      <c r="K4" s="112">
        <v>2.8333333333333335</v>
      </c>
      <c r="L4" s="112">
        <v>0.96742424242424241</v>
      </c>
      <c r="M4" s="110" t="s">
        <v>1722</v>
      </c>
      <c r="N4" s="110" t="s">
        <v>1722</v>
      </c>
    </row>
    <row r="5" spans="1:14">
      <c r="A5" s="110" t="s">
        <v>1239</v>
      </c>
      <c r="B5" s="103" t="s">
        <v>282</v>
      </c>
      <c r="C5" s="103" t="s">
        <v>1737</v>
      </c>
      <c r="D5" s="110" t="s">
        <v>1235</v>
      </c>
      <c r="E5" s="116" t="s">
        <v>1236</v>
      </c>
      <c r="F5" s="110">
        <v>2001</v>
      </c>
      <c r="G5" s="110" t="s">
        <v>1240</v>
      </c>
      <c r="H5" s="110" t="s">
        <v>1241</v>
      </c>
      <c r="I5" s="64" t="s">
        <v>196</v>
      </c>
      <c r="J5" s="111">
        <v>108.81882041201553</v>
      </c>
      <c r="K5" s="112">
        <v>3.1999999999999997</v>
      </c>
      <c r="L5" s="112">
        <v>0.68901515151515147</v>
      </c>
      <c r="M5" s="110" t="s">
        <v>1722</v>
      </c>
      <c r="N5" s="110" t="s">
        <v>1722</v>
      </c>
    </row>
    <row r="6" spans="1:14">
      <c r="A6" s="110" t="s">
        <v>1242</v>
      </c>
      <c r="B6" s="103" t="s">
        <v>1243</v>
      </c>
      <c r="C6" s="103" t="s">
        <v>1244</v>
      </c>
      <c r="D6" s="110" t="s">
        <v>1235</v>
      </c>
      <c r="E6" s="116" t="s">
        <v>1245</v>
      </c>
      <c r="F6" s="110">
        <v>2001</v>
      </c>
      <c r="G6" s="110" t="s">
        <v>1246</v>
      </c>
      <c r="H6" s="110" t="s">
        <v>1247</v>
      </c>
      <c r="I6" s="64" t="s">
        <v>1248</v>
      </c>
      <c r="J6" s="111">
        <v>212.666790237714</v>
      </c>
      <c r="K6" s="112">
        <v>2.2333333333333329</v>
      </c>
      <c r="L6" s="112">
        <v>0.62840909090909092</v>
      </c>
      <c r="M6" s="110" t="s">
        <v>1722</v>
      </c>
      <c r="N6" s="110" t="s">
        <v>1722</v>
      </c>
    </row>
    <row r="7" spans="1:14">
      <c r="A7" s="110" t="s">
        <v>1249</v>
      </c>
      <c r="B7" s="103" t="s">
        <v>399</v>
      </c>
      <c r="C7" s="103" t="s">
        <v>1250</v>
      </c>
      <c r="D7" s="110" t="s">
        <v>1235</v>
      </c>
      <c r="E7" s="116" t="s">
        <v>1245</v>
      </c>
      <c r="F7" s="110">
        <v>2001</v>
      </c>
      <c r="G7" s="110" t="s">
        <v>1251</v>
      </c>
      <c r="H7" s="110" t="s">
        <v>1252</v>
      </c>
      <c r="I7" s="64" t="s">
        <v>1253</v>
      </c>
      <c r="J7" s="111">
        <v>258.8162309603444</v>
      </c>
      <c r="K7" s="112">
        <v>1.95</v>
      </c>
      <c r="L7" s="112">
        <v>0.67159090909090913</v>
      </c>
      <c r="M7" s="111">
        <v>394.8</v>
      </c>
      <c r="N7" s="111">
        <v>478.55</v>
      </c>
    </row>
    <row r="8" spans="1:14">
      <c r="A8" s="110" t="s">
        <v>1254</v>
      </c>
      <c r="B8" s="103" t="s">
        <v>8</v>
      </c>
      <c r="C8" s="103" t="s">
        <v>8</v>
      </c>
      <c r="D8" s="110" t="s">
        <v>1255</v>
      </c>
      <c r="E8" s="116" t="s">
        <v>1256</v>
      </c>
      <c r="F8" s="110">
        <v>2011</v>
      </c>
      <c r="G8" s="110" t="s">
        <v>1257</v>
      </c>
      <c r="H8" s="110" t="s">
        <v>1258</v>
      </c>
      <c r="I8" s="64" t="s">
        <v>1259</v>
      </c>
      <c r="J8" s="111">
        <v>164</v>
      </c>
      <c r="K8" s="112">
        <v>2.61</v>
      </c>
      <c r="L8" s="112" t="s">
        <v>1722</v>
      </c>
      <c r="M8" s="110" t="s">
        <v>1722</v>
      </c>
      <c r="N8" s="110" t="s">
        <v>1722</v>
      </c>
    </row>
    <row r="9" spans="1:14">
      <c r="A9" s="110" t="s">
        <v>1260</v>
      </c>
      <c r="B9" s="103" t="s">
        <v>111</v>
      </c>
      <c r="C9" s="103" t="s">
        <v>111</v>
      </c>
      <c r="D9" s="110" t="s">
        <v>1255</v>
      </c>
      <c r="E9" s="116" t="s">
        <v>1256</v>
      </c>
      <c r="F9" s="110">
        <v>2011</v>
      </c>
      <c r="G9" s="110" t="s">
        <v>1261</v>
      </c>
      <c r="H9" s="110" t="s">
        <v>1262</v>
      </c>
      <c r="I9" s="64" t="s">
        <v>1259</v>
      </c>
      <c r="J9" s="111">
        <v>351</v>
      </c>
      <c r="K9" s="112">
        <v>1.51</v>
      </c>
      <c r="L9" s="112" t="s">
        <v>1722</v>
      </c>
      <c r="M9" s="111">
        <v>156.80000000000001</v>
      </c>
      <c r="N9" s="111">
        <v>130.11000000000001</v>
      </c>
    </row>
    <row r="10" spans="1:14">
      <c r="A10" s="110" t="s">
        <v>1263</v>
      </c>
      <c r="B10" s="103" t="s">
        <v>513</v>
      </c>
      <c r="C10" s="103" t="s">
        <v>1264</v>
      </c>
      <c r="D10" s="110" t="s">
        <v>1235</v>
      </c>
      <c r="E10" s="116" t="s">
        <v>1245</v>
      </c>
      <c r="F10" s="110">
        <v>2001</v>
      </c>
      <c r="G10" s="110" t="s">
        <v>1265</v>
      </c>
      <c r="H10" s="110" t="s">
        <v>1266</v>
      </c>
      <c r="I10" s="64" t="s">
        <v>1267</v>
      </c>
      <c r="J10" s="111">
        <v>215.13785931108251</v>
      </c>
      <c r="K10" s="112">
        <v>2.2166666666666668</v>
      </c>
      <c r="L10" s="112">
        <v>0.83219696969696977</v>
      </c>
      <c r="M10" s="111">
        <v>112.6</v>
      </c>
      <c r="N10" s="111">
        <v>87.5</v>
      </c>
    </row>
    <row r="11" spans="1:14">
      <c r="A11" s="110" t="s">
        <v>1268</v>
      </c>
      <c r="B11" s="103" t="s">
        <v>564</v>
      </c>
      <c r="C11" s="103" t="s">
        <v>1269</v>
      </c>
      <c r="D11" s="110" t="s">
        <v>1235</v>
      </c>
      <c r="E11" s="116" t="s">
        <v>1245</v>
      </c>
      <c r="F11" s="110">
        <v>2001</v>
      </c>
      <c r="G11" s="110" t="s">
        <v>1270</v>
      </c>
      <c r="H11" s="110" t="s">
        <v>1271</v>
      </c>
      <c r="I11" s="64" t="s">
        <v>1267</v>
      </c>
      <c r="J11" s="111">
        <v>329.87697769322352</v>
      </c>
      <c r="K11" s="112">
        <v>1.6000000000000003</v>
      </c>
      <c r="L11" s="112">
        <v>0.62878787878787878</v>
      </c>
      <c r="M11" s="111">
        <v>110.3</v>
      </c>
      <c r="N11" s="111">
        <v>65.94</v>
      </c>
    </row>
    <row r="12" spans="1:14">
      <c r="A12" s="110" t="s">
        <v>1272</v>
      </c>
      <c r="B12" s="103" t="s">
        <v>608</v>
      </c>
      <c r="C12" s="103" t="s">
        <v>1273</v>
      </c>
      <c r="D12" s="110" t="s">
        <v>1255</v>
      </c>
      <c r="E12" s="116" t="s">
        <v>1256</v>
      </c>
      <c r="F12" s="110">
        <v>2011</v>
      </c>
      <c r="G12" s="110" t="s">
        <v>1274</v>
      </c>
      <c r="H12" s="110" t="s">
        <v>1275</v>
      </c>
      <c r="I12" s="65" t="s">
        <v>1276</v>
      </c>
      <c r="J12" s="111">
        <v>223</v>
      </c>
      <c r="K12" s="112">
        <v>2.17</v>
      </c>
      <c r="L12" s="112" t="s">
        <v>1722</v>
      </c>
      <c r="M12" s="111">
        <v>186.3</v>
      </c>
      <c r="N12" s="111">
        <v>226.91000000000003</v>
      </c>
    </row>
    <row r="13" spans="1:14">
      <c r="A13" s="110" t="s">
        <v>1277</v>
      </c>
      <c r="B13" s="103" t="s">
        <v>1767</v>
      </c>
      <c r="C13" s="103" t="s">
        <v>1279</v>
      </c>
      <c r="D13" s="110" t="s">
        <v>1235</v>
      </c>
      <c r="E13" s="116" t="s">
        <v>1245</v>
      </c>
      <c r="F13" s="110">
        <v>2001</v>
      </c>
      <c r="G13" s="110" t="s">
        <v>1280</v>
      </c>
      <c r="H13" s="110" t="s">
        <v>1281</v>
      </c>
      <c r="I13" s="65" t="s">
        <v>1282</v>
      </c>
      <c r="J13" s="111">
        <v>244.28999210856153</v>
      </c>
      <c r="K13" s="112">
        <v>2.0333333333333332</v>
      </c>
      <c r="L13" s="112">
        <v>0.84166666666666667</v>
      </c>
      <c r="M13" s="111">
        <v>112.9</v>
      </c>
      <c r="N13" s="111">
        <v>89.980000000000018</v>
      </c>
    </row>
    <row r="14" spans="1:14">
      <c r="A14" s="110" t="s">
        <v>1283</v>
      </c>
      <c r="B14" s="103" t="s">
        <v>470</v>
      </c>
      <c r="C14" s="103" t="s">
        <v>1284</v>
      </c>
      <c r="D14" s="110" t="s">
        <v>1235</v>
      </c>
      <c r="E14" s="116" t="s">
        <v>1245</v>
      </c>
      <c r="F14" s="110">
        <v>2001</v>
      </c>
      <c r="G14" s="110" t="s">
        <v>1285</v>
      </c>
      <c r="H14" s="110" t="s">
        <v>1286</v>
      </c>
      <c r="I14" s="65" t="s">
        <v>471</v>
      </c>
      <c r="J14" s="111">
        <v>233.25824788420186</v>
      </c>
      <c r="K14" s="112">
        <v>2.1</v>
      </c>
      <c r="L14" s="112">
        <v>0.75227272727272732</v>
      </c>
      <c r="M14" s="111">
        <v>133.5</v>
      </c>
      <c r="N14" s="111">
        <v>135.39999999999998</v>
      </c>
    </row>
    <row r="15" spans="1:14">
      <c r="A15" s="110"/>
      <c r="B15" s="62" t="s">
        <v>1287</v>
      </c>
      <c r="D15" s="110"/>
      <c r="E15" s="117"/>
      <c r="G15" s="110"/>
      <c r="H15" s="110"/>
      <c r="L15" s="118"/>
    </row>
    <row r="16" spans="1:14">
      <c r="A16" s="110" t="s">
        <v>1288</v>
      </c>
      <c r="B16" s="103" t="s">
        <v>973</v>
      </c>
      <c r="C16" s="103" t="s">
        <v>715</v>
      </c>
      <c r="D16" s="110" t="s">
        <v>1235</v>
      </c>
      <c r="E16" s="116" t="s">
        <v>1245</v>
      </c>
      <c r="F16" s="110">
        <v>2001</v>
      </c>
      <c r="G16" s="110" t="s">
        <v>1289</v>
      </c>
      <c r="H16" s="110" t="s">
        <v>1290</v>
      </c>
      <c r="I16" s="103" t="s">
        <v>1718</v>
      </c>
      <c r="J16" s="111">
        <v>125</v>
      </c>
      <c r="K16" s="112">
        <v>3</v>
      </c>
      <c r="L16" s="112">
        <v>0.50303030303030294</v>
      </c>
      <c r="M16" s="111">
        <v>194.7</v>
      </c>
      <c r="N16" s="111">
        <v>178.63</v>
      </c>
    </row>
    <row r="17" spans="1:69">
      <c r="A17" s="110" t="s">
        <v>1291</v>
      </c>
      <c r="B17" s="103" t="s">
        <v>973</v>
      </c>
      <c r="C17" s="103" t="s">
        <v>717</v>
      </c>
      <c r="D17" s="110" t="s">
        <v>1235</v>
      </c>
      <c r="E17" s="116" t="s">
        <v>1245</v>
      </c>
      <c r="F17" s="110">
        <v>2001</v>
      </c>
      <c r="G17" s="110" t="s">
        <v>1292</v>
      </c>
      <c r="H17" s="110" t="s">
        <v>1293</v>
      </c>
      <c r="I17" s="103" t="s">
        <v>1718</v>
      </c>
      <c r="J17" s="111">
        <v>157.49013123685916</v>
      </c>
      <c r="K17" s="112">
        <v>2.6666666666666665</v>
      </c>
      <c r="L17" s="112">
        <v>0.84166666666666667</v>
      </c>
      <c r="M17" s="111">
        <v>212.7</v>
      </c>
      <c r="N17" s="111">
        <v>187.62</v>
      </c>
    </row>
    <row r="18" spans="1:69">
      <c r="A18" s="110" t="s">
        <v>1294</v>
      </c>
      <c r="B18" s="103" t="s">
        <v>973</v>
      </c>
      <c r="C18" s="103" t="s">
        <v>718</v>
      </c>
      <c r="D18" s="110" t="s">
        <v>1235</v>
      </c>
      <c r="E18" s="116" t="s">
        <v>1245</v>
      </c>
      <c r="F18" s="110">
        <v>2001</v>
      </c>
      <c r="G18" s="110" t="s">
        <v>1295</v>
      </c>
      <c r="H18" s="110" t="s">
        <v>1296</v>
      </c>
      <c r="I18" s="103" t="s">
        <v>1718</v>
      </c>
      <c r="J18" s="111">
        <v>152.12543920882385</v>
      </c>
      <c r="K18" s="112">
        <v>2.7166666666666668</v>
      </c>
      <c r="L18" s="112">
        <v>0.51553030303030312</v>
      </c>
      <c r="M18" s="111">
        <v>523.9</v>
      </c>
      <c r="N18" s="111">
        <v>371.02</v>
      </c>
    </row>
    <row r="19" spans="1:69">
      <c r="A19" s="110" t="s">
        <v>1297</v>
      </c>
      <c r="B19" s="103" t="s">
        <v>973</v>
      </c>
      <c r="C19" s="103" t="s">
        <v>719</v>
      </c>
      <c r="D19" s="110" t="s">
        <v>1235</v>
      </c>
      <c r="E19" s="116" t="s">
        <v>1245</v>
      </c>
      <c r="F19" s="110">
        <v>2001</v>
      </c>
      <c r="G19" s="110" t="s">
        <v>1298</v>
      </c>
      <c r="H19" s="110" t="s">
        <v>1299</v>
      </c>
      <c r="I19" s="103" t="s">
        <v>1718</v>
      </c>
      <c r="J19" s="111">
        <v>120.74204111560566</v>
      </c>
      <c r="K19" s="112">
        <v>3.0500000000000003</v>
      </c>
      <c r="L19" s="112">
        <v>0.42765151515151512</v>
      </c>
      <c r="M19" s="111">
        <v>106.1</v>
      </c>
      <c r="N19" s="111">
        <v>104.29000000000002</v>
      </c>
    </row>
    <row r="20" spans="1:69">
      <c r="A20" s="110"/>
      <c r="G20" s="110"/>
      <c r="H20" s="110"/>
    </row>
    <row r="21" spans="1:69" s="110" customFormat="1">
      <c r="N21" s="111"/>
      <c r="Q21" s="103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J21" s="111"/>
      <c r="AK21" s="111"/>
      <c r="AL21" s="111"/>
      <c r="AM21" s="111"/>
      <c r="AN21" s="111"/>
      <c r="AO21" s="111"/>
      <c r="AP21" s="111"/>
      <c r="AQ21" s="111"/>
      <c r="AX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</row>
    <row r="22" spans="1:69">
      <c r="H22" s="110"/>
      <c r="I22" s="110"/>
      <c r="N22" s="111"/>
      <c r="R22" s="111"/>
    </row>
    <row r="23" spans="1:69">
      <c r="J23" s="112"/>
      <c r="K23" s="112"/>
      <c r="L23" s="112"/>
      <c r="N23" s="112"/>
      <c r="R23" s="111"/>
    </row>
    <row r="24" spans="1:69">
      <c r="J24" s="112"/>
      <c r="K24" s="112"/>
      <c r="L24" s="112"/>
      <c r="N24" s="112"/>
      <c r="R24" s="111"/>
    </row>
    <row r="25" spans="1:69">
      <c r="R25" s="111"/>
    </row>
    <row r="26" spans="1:69">
      <c r="R26" s="111"/>
    </row>
    <row r="27" spans="1:69">
      <c r="R27" s="111"/>
    </row>
    <row r="28" spans="1:69">
      <c r="R28" s="111"/>
    </row>
    <row r="29" spans="1:69">
      <c r="R29" s="111"/>
    </row>
    <row r="30" spans="1:69">
      <c r="R30" s="111"/>
    </row>
    <row r="31" spans="1:69">
      <c r="R31" s="111"/>
    </row>
    <row r="32" spans="1:69">
      <c r="R32" s="111"/>
    </row>
  </sheetData>
  <mergeCells count="1">
    <mergeCell ref="J1:K1"/>
  </mergeCells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A26"/>
  <sheetViews>
    <sheetView showGridLines="0" workbookViewId="0">
      <selection activeCell="A14" sqref="A14"/>
    </sheetView>
  </sheetViews>
  <sheetFormatPr defaultColWidth="12.53515625" defaultRowHeight="12.45"/>
  <cols>
    <col min="1" max="2" width="13.69140625" style="85" customWidth="1"/>
    <col min="3" max="3" width="13.3046875" style="85" customWidth="1"/>
    <col min="4" max="4" width="8.15234375" style="85" customWidth="1"/>
    <col min="5" max="5" width="6.921875" style="85" customWidth="1"/>
    <col min="6" max="8" width="5.15234375" style="85" customWidth="1"/>
    <col min="9" max="10" width="5.69140625" style="85" customWidth="1"/>
    <col min="11" max="20" width="4" style="85" customWidth="1"/>
    <col min="21" max="21" width="5.15234375" style="85" customWidth="1"/>
    <col min="22" max="22" width="5" style="85" customWidth="1"/>
    <col min="23" max="23" width="4.84375" style="85" customWidth="1"/>
    <col min="24" max="24" width="5.3828125" style="85" customWidth="1"/>
    <col min="25" max="31" width="4" style="85" customWidth="1"/>
    <col min="32" max="32" width="4.69140625" style="85" customWidth="1"/>
    <col min="33" max="33" width="6.3046875" style="85" customWidth="1"/>
    <col min="34" max="34" width="3.3828125" style="85" customWidth="1"/>
    <col min="35" max="35" width="5.15234375" style="85" customWidth="1"/>
    <col min="36" max="36" width="3.53515625" style="85" customWidth="1"/>
    <col min="37" max="37" width="4" style="85" customWidth="1"/>
    <col min="38" max="38" width="5.15234375" style="85" customWidth="1"/>
    <col min="39" max="43" width="4" style="85" customWidth="1"/>
    <col min="44" max="44" width="4.3828125" style="85" customWidth="1"/>
    <col min="45" max="52" width="4" style="85" customWidth="1"/>
    <col min="53" max="53" width="5.53515625" style="85" customWidth="1"/>
    <col min="54" max="67" width="4" style="85" customWidth="1"/>
    <col min="68" max="68" width="4.3046875" style="85" customWidth="1"/>
    <col min="69" max="76" width="4" style="85" customWidth="1"/>
    <col min="77" max="77" width="5.15234375" style="85" customWidth="1"/>
    <col min="78" max="79" width="6" style="85" customWidth="1"/>
    <col min="80" max="16384" width="12.53515625" style="85"/>
  </cols>
  <sheetData>
    <row r="1" spans="1:79" ht="15" customHeight="1">
      <c r="A1" s="19"/>
      <c r="B1" s="19"/>
      <c r="C1" s="19"/>
      <c r="D1" s="19"/>
      <c r="I1" s="19"/>
      <c r="J1" s="19"/>
      <c r="K1" s="84" t="s">
        <v>1691</v>
      </c>
      <c r="L1" s="156" t="s">
        <v>1690</v>
      </c>
      <c r="M1" s="157"/>
      <c r="N1" s="157"/>
      <c r="O1" s="153" t="s">
        <v>1696</v>
      </c>
      <c r="P1" s="154"/>
      <c r="Q1" s="155"/>
      <c r="R1" s="83" t="s">
        <v>1635</v>
      </c>
      <c r="S1" s="156" t="s">
        <v>1687</v>
      </c>
      <c r="T1" s="158"/>
      <c r="U1" s="156" t="s">
        <v>1688</v>
      </c>
      <c r="V1" s="157"/>
      <c r="W1" s="157"/>
      <c r="X1" s="157"/>
      <c r="Y1" s="157"/>
      <c r="Z1" s="158"/>
      <c r="AA1" s="157" t="s">
        <v>1689</v>
      </c>
      <c r="AB1" s="157"/>
      <c r="AC1" s="157"/>
      <c r="AD1" s="157"/>
      <c r="AE1" s="157"/>
      <c r="AF1" s="158"/>
      <c r="AG1" s="84" t="s">
        <v>1698</v>
      </c>
      <c r="AH1" s="84" t="s">
        <v>1636</v>
      </c>
      <c r="AI1" s="84" t="s">
        <v>1637</v>
      </c>
      <c r="AJ1" s="84" t="s">
        <v>1638</v>
      </c>
      <c r="AK1" s="84" t="s">
        <v>1639</v>
      </c>
      <c r="AL1" s="156" t="s">
        <v>1692</v>
      </c>
      <c r="AM1" s="157"/>
      <c r="AN1" s="157"/>
      <c r="AO1" s="157"/>
      <c r="AP1" s="157"/>
      <c r="AQ1" s="158"/>
      <c r="AR1" s="156" t="s">
        <v>1693</v>
      </c>
      <c r="AS1" s="157"/>
      <c r="AT1" s="157"/>
      <c r="AU1" s="157"/>
      <c r="AV1" s="158"/>
      <c r="AW1" s="84" t="s">
        <v>969</v>
      </c>
      <c r="AX1" s="83" t="s">
        <v>1710</v>
      </c>
      <c r="AY1" s="157" t="s">
        <v>1701</v>
      </c>
      <c r="AZ1" s="157"/>
      <c r="BA1" s="153" t="s">
        <v>1711</v>
      </c>
      <c r="BB1" s="154"/>
      <c r="BC1" s="154"/>
      <c r="BD1" s="154"/>
      <c r="BE1" s="154"/>
      <c r="BF1" s="155"/>
      <c r="BG1" s="153" t="s">
        <v>1695</v>
      </c>
      <c r="BH1" s="154"/>
      <c r="BI1" s="154"/>
      <c r="BJ1" s="154"/>
      <c r="BK1" s="154"/>
      <c r="BL1" s="154"/>
      <c r="BM1" s="154"/>
      <c r="BN1" s="155"/>
      <c r="BO1" s="152" t="s">
        <v>1712</v>
      </c>
      <c r="BP1" s="152"/>
      <c r="BQ1" s="152"/>
      <c r="BR1" s="159"/>
      <c r="BS1" s="151" t="s">
        <v>1703</v>
      </c>
      <c r="BT1" s="152"/>
      <c r="BU1" s="151" t="s">
        <v>1708</v>
      </c>
      <c r="BV1" s="152"/>
      <c r="BW1" s="152"/>
      <c r="BX1" s="152"/>
      <c r="BY1" s="84" t="s">
        <v>1640</v>
      </c>
      <c r="CA1" s="19"/>
    </row>
    <row r="2" spans="1:79" ht="76.75">
      <c r="A2" s="19" t="s">
        <v>1713</v>
      </c>
      <c r="B2" s="19"/>
      <c r="C2" s="16" t="s">
        <v>1634</v>
      </c>
      <c r="D2" s="19" t="s">
        <v>0</v>
      </c>
      <c r="E2" s="88" t="s">
        <v>1729</v>
      </c>
      <c r="F2" s="88" t="s">
        <v>1726</v>
      </c>
      <c r="G2" s="88" t="s">
        <v>1728</v>
      </c>
      <c r="H2" s="88" t="s">
        <v>1727</v>
      </c>
      <c r="I2" s="19" t="s">
        <v>1720</v>
      </c>
      <c r="J2" s="19" t="s">
        <v>1721</v>
      </c>
      <c r="K2" s="95" t="s">
        <v>1684</v>
      </c>
      <c r="L2" s="86" t="s">
        <v>1641</v>
      </c>
      <c r="M2" s="88" t="s">
        <v>1642</v>
      </c>
      <c r="N2" s="88" t="s">
        <v>1643</v>
      </c>
      <c r="O2" s="97" t="s">
        <v>1685</v>
      </c>
      <c r="P2" s="96" t="s">
        <v>1676</v>
      </c>
      <c r="Q2" s="94" t="s">
        <v>1677</v>
      </c>
      <c r="R2" s="94" t="s">
        <v>1686</v>
      </c>
      <c r="S2" s="88" t="s">
        <v>1644</v>
      </c>
      <c r="T2" s="87" t="s">
        <v>1643</v>
      </c>
      <c r="U2" s="86" t="s">
        <v>1694</v>
      </c>
      <c r="V2" s="88" t="s">
        <v>1645</v>
      </c>
      <c r="W2" s="88" t="s">
        <v>1646</v>
      </c>
      <c r="X2" s="88" t="s">
        <v>1647</v>
      </c>
      <c r="Y2" s="88" t="s">
        <v>1648</v>
      </c>
      <c r="Z2" s="87" t="s">
        <v>1643</v>
      </c>
      <c r="AA2" s="88" t="s">
        <v>1649</v>
      </c>
      <c r="AB2" s="88" t="s">
        <v>1650</v>
      </c>
      <c r="AC2" s="88" t="s">
        <v>1651</v>
      </c>
      <c r="AD2" s="88" t="s">
        <v>1652</v>
      </c>
      <c r="AE2" s="88" t="s">
        <v>1653</v>
      </c>
      <c r="AF2" s="87" t="s">
        <v>1643</v>
      </c>
      <c r="AG2" s="95" t="s">
        <v>1654</v>
      </c>
      <c r="AH2" s="95" t="s">
        <v>1655</v>
      </c>
      <c r="AI2" s="95" t="s">
        <v>1656</v>
      </c>
      <c r="AJ2" s="95" t="s">
        <v>1657</v>
      </c>
      <c r="AK2" s="95" t="s">
        <v>1658</v>
      </c>
      <c r="AL2" s="86" t="s">
        <v>1659</v>
      </c>
      <c r="AM2" s="88" t="s">
        <v>1660</v>
      </c>
      <c r="AN2" s="88" t="s">
        <v>1310</v>
      </c>
      <c r="AO2" s="88" t="s">
        <v>1319</v>
      </c>
      <c r="AP2" s="88" t="s">
        <v>1699</v>
      </c>
      <c r="AQ2" s="87" t="s">
        <v>1308</v>
      </c>
      <c r="AR2" s="86" t="s">
        <v>986</v>
      </c>
      <c r="AS2" s="88" t="s">
        <v>987</v>
      </c>
      <c r="AT2" s="88" t="s">
        <v>1661</v>
      </c>
      <c r="AU2" s="88" t="s">
        <v>1662</v>
      </c>
      <c r="AV2" s="87" t="s">
        <v>1643</v>
      </c>
      <c r="AW2" s="95" t="s">
        <v>1663</v>
      </c>
      <c r="AX2" s="94" t="s">
        <v>1700</v>
      </c>
      <c r="AY2" s="88" t="s">
        <v>1694</v>
      </c>
      <c r="AZ2" s="88" t="s">
        <v>1643</v>
      </c>
      <c r="BA2" s="97" t="s">
        <v>1697</v>
      </c>
      <c r="BB2" s="96" t="s">
        <v>1664</v>
      </c>
      <c r="BC2" s="96" t="s">
        <v>1665</v>
      </c>
      <c r="BD2" s="96" t="s">
        <v>1666</v>
      </c>
      <c r="BE2" s="96" t="s">
        <v>1667</v>
      </c>
      <c r="BF2" s="94" t="s">
        <v>1668</v>
      </c>
      <c r="BG2" s="96" t="s">
        <v>1669</v>
      </c>
      <c r="BH2" s="96" t="s">
        <v>1670</v>
      </c>
      <c r="BI2" s="96" t="s">
        <v>1671</v>
      </c>
      <c r="BJ2" s="96" t="s">
        <v>1672</v>
      </c>
      <c r="BK2" s="96" t="s">
        <v>1702</v>
      </c>
      <c r="BL2" s="96" t="s">
        <v>1673</v>
      </c>
      <c r="BM2" s="96" t="s">
        <v>1674</v>
      </c>
      <c r="BN2" s="94" t="s">
        <v>1675</v>
      </c>
      <c r="BO2" s="96" t="s">
        <v>1678</v>
      </c>
      <c r="BP2" s="96" t="s">
        <v>1679</v>
      </c>
      <c r="BQ2" s="96" t="s">
        <v>1680</v>
      </c>
      <c r="BR2" s="87" t="s">
        <v>1643</v>
      </c>
      <c r="BS2" s="97" t="s">
        <v>1681</v>
      </c>
      <c r="BT2" s="96" t="s">
        <v>1682</v>
      </c>
      <c r="BU2" s="97" t="s">
        <v>1683</v>
      </c>
      <c r="BV2" s="96" t="s">
        <v>1704</v>
      </c>
      <c r="BW2" s="96" t="s">
        <v>1705</v>
      </c>
      <c r="BX2" s="96" t="s">
        <v>1706</v>
      </c>
      <c r="BY2" s="95" t="s">
        <v>1707</v>
      </c>
      <c r="BZ2" s="100"/>
      <c r="CA2" s="89" t="s">
        <v>1709</v>
      </c>
    </row>
    <row r="3" spans="1:79" ht="14.6">
      <c r="A3" s="101" t="s">
        <v>1715</v>
      </c>
      <c r="B3" s="101"/>
      <c r="C3" s="93"/>
      <c r="D3" s="93"/>
      <c r="E3" s="113" t="s">
        <v>1732</v>
      </c>
      <c r="F3"/>
      <c r="G3"/>
      <c r="H3"/>
      <c r="I3" s="93"/>
      <c r="J3" s="93"/>
      <c r="M3" s="90"/>
      <c r="N3" s="90"/>
      <c r="O3" s="90"/>
      <c r="P3" s="90"/>
      <c r="Q3" s="90"/>
      <c r="R3" s="90"/>
      <c r="S3" s="90"/>
      <c r="T3" s="90"/>
      <c r="AY3" s="90"/>
      <c r="AZ3" s="90"/>
      <c r="BA3" s="90"/>
      <c r="BB3" s="90"/>
      <c r="BC3" s="90"/>
      <c r="BD3" s="90"/>
      <c r="BE3" s="90"/>
      <c r="BF3" s="90"/>
      <c r="BG3" s="90"/>
      <c r="BH3" s="90"/>
      <c r="BI3" s="90"/>
      <c r="BJ3" s="90"/>
      <c r="BK3" s="90"/>
      <c r="BL3" s="90"/>
      <c r="BM3" s="90"/>
      <c r="BN3" s="90"/>
      <c r="BO3" s="90"/>
      <c r="BP3" s="90"/>
      <c r="BQ3" s="90"/>
      <c r="BR3" s="90"/>
      <c r="BS3" s="90"/>
      <c r="BT3" s="90"/>
      <c r="BU3" s="90"/>
      <c r="BW3" s="90"/>
      <c r="BX3" s="90"/>
      <c r="BZ3" s="19"/>
    </row>
    <row r="4" spans="1:79">
      <c r="A4" s="107" t="s">
        <v>195</v>
      </c>
      <c r="B4" s="103" t="s">
        <v>1716</v>
      </c>
      <c r="C4" s="107" t="s">
        <v>196</v>
      </c>
      <c r="D4" s="110" t="s">
        <v>1234</v>
      </c>
      <c r="E4" s="131" t="s">
        <v>1730</v>
      </c>
      <c r="F4" s="108">
        <v>0.05</v>
      </c>
      <c r="G4" s="109">
        <f>1-F4-H4</f>
        <v>0.75222222222222213</v>
      </c>
      <c r="H4" s="108">
        <v>0.19777777777777783</v>
      </c>
      <c r="I4" s="92">
        <v>4.809052333804809</v>
      </c>
      <c r="J4" s="92">
        <v>2.4835481536081172</v>
      </c>
      <c r="K4" s="91">
        <v>1.2668250197941409</v>
      </c>
      <c r="L4" s="92">
        <v>0.15835312747426761</v>
      </c>
      <c r="M4" s="91">
        <v>0</v>
      </c>
      <c r="N4" s="91">
        <v>0</v>
      </c>
      <c r="O4" s="91">
        <v>1.0292953285827395</v>
      </c>
      <c r="P4" s="92">
        <v>0.31670625494853522</v>
      </c>
      <c r="Q4" s="92">
        <v>7.9176563737133804E-2</v>
      </c>
      <c r="R4" s="91">
        <v>7.6009501187648461</v>
      </c>
      <c r="S4" s="92">
        <v>0.55423594615993665</v>
      </c>
      <c r="T4" s="91">
        <v>3.8796516231195568</v>
      </c>
      <c r="U4" s="91">
        <v>2.771179730799683</v>
      </c>
      <c r="V4" s="91">
        <v>0</v>
      </c>
      <c r="W4" s="91">
        <v>0.87094220110847198</v>
      </c>
      <c r="X4" s="91">
        <v>2.6128266033254155</v>
      </c>
      <c r="Y4" s="91">
        <v>0.95011876484560576</v>
      </c>
      <c r="Z4" s="91">
        <v>2.6128266033254155</v>
      </c>
      <c r="AA4" s="91">
        <v>1.1876484560570071</v>
      </c>
      <c r="AB4" s="92">
        <v>0.31670625494853522</v>
      </c>
      <c r="AC4" s="91">
        <v>0</v>
      </c>
      <c r="AD4" s="91">
        <v>0</v>
      </c>
      <c r="AE4" s="91">
        <v>0</v>
      </c>
      <c r="AF4" s="91">
        <v>1.3460015835312746</v>
      </c>
      <c r="AG4" s="91">
        <v>0</v>
      </c>
      <c r="AH4" s="91">
        <v>0</v>
      </c>
      <c r="AI4" s="91">
        <v>0</v>
      </c>
      <c r="AJ4" s="91">
        <v>0</v>
      </c>
      <c r="AK4" s="92">
        <v>0.15835312747426761</v>
      </c>
      <c r="AL4" s="91">
        <v>47.347585114806016</v>
      </c>
      <c r="AM4" s="91">
        <v>0</v>
      </c>
      <c r="AN4" s="92">
        <v>7.9176563737133804E-2</v>
      </c>
      <c r="AO4" s="92">
        <v>0.55423594615993665</v>
      </c>
      <c r="AP4" s="92">
        <v>7.9176563737133804E-2</v>
      </c>
      <c r="AQ4" s="91">
        <v>0</v>
      </c>
      <c r="AR4" s="91">
        <v>1.1084718923198733</v>
      </c>
      <c r="AS4" s="91">
        <v>2.4544734758511479</v>
      </c>
      <c r="AT4" s="91">
        <v>0</v>
      </c>
      <c r="AU4" s="91">
        <v>0</v>
      </c>
      <c r="AV4" s="92">
        <v>0.55423594615993665</v>
      </c>
      <c r="AW4" s="91">
        <v>0</v>
      </c>
      <c r="AX4" s="91">
        <v>0</v>
      </c>
      <c r="AY4" s="92">
        <v>7.9176563737133804E-2</v>
      </c>
      <c r="AZ4" s="92">
        <v>0.31670625494853522</v>
      </c>
      <c r="BA4" s="92">
        <v>7.9176563737133804E-2</v>
      </c>
      <c r="BB4" s="91">
        <v>0</v>
      </c>
      <c r="BC4" s="91">
        <v>0</v>
      </c>
      <c r="BD4" s="91">
        <v>0</v>
      </c>
      <c r="BE4" s="99">
        <v>0</v>
      </c>
      <c r="BF4" s="99">
        <v>0</v>
      </c>
      <c r="BG4" s="98">
        <v>0.47505938242280288</v>
      </c>
      <c r="BH4" s="99">
        <v>0</v>
      </c>
      <c r="BI4" s="99">
        <v>0</v>
      </c>
      <c r="BJ4" s="99">
        <v>5.6215360253364999</v>
      </c>
      <c r="BK4" s="98">
        <v>7.9176563737133804E-2</v>
      </c>
      <c r="BL4" s="99">
        <v>1.9794140934283451</v>
      </c>
      <c r="BM4" s="98">
        <v>7.9176563737133804E-2</v>
      </c>
      <c r="BN4" s="98">
        <v>0.63341250989707043</v>
      </c>
      <c r="BO4" s="99">
        <v>0</v>
      </c>
      <c r="BP4" s="99">
        <v>9.8970704671417256</v>
      </c>
      <c r="BQ4" s="98">
        <v>7.9176563737133804E-2</v>
      </c>
      <c r="BR4" s="99">
        <v>0</v>
      </c>
      <c r="BS4" s="99">
        <v>0</v>
      </c>
      <c r="BT4" s="99">
        <v>0</v>
      </c>
      <c r="BU4" s="98">
        <v>0.39588281868566899</v>
      </c>
      <c r="BV4" s="92">
        <v>7.9176563737133804E-2</v>
      </c>
      <c r="BW4" s="99">
        <v>0</v>
      </c>
      <c r="BX4" s="98">
        <v>0.31670625494853522</v>
      </c>
      <c r="BY4" s="91">
        <v>0</v>
      </c>
      <c r="BZ4" s="106">
        <f t="shared" ref="BZ4:BZ14" si="0">SUM(K4:BY4)</f>
        <v>100.00000000000001</v>
      </c>
      <c r="CA4" s="85">
        <v>1263</v>
      </c>
    </row>
    <row r="5" spans="1:79">
      <c r="A5" s="107" t="s">
        <v>282</v>
      </c>
      <c r="B5" s="103" t="s">
        <v>1717</v>
      </c>
      <c r="C5" s="107" t="s">
        <v>196</v>
      </c>
      <c r="D5" s="110" t="s">
        <v>1239</v>
      </c>
      <c r="E5" s="131" t="s">
        <v>1730</v>
      </c>
      <c r="F5" s="108">
        <v>5.000000000000001E-2</v>
      </c>
      <c r="G5" s="109">
        <f t="shared" ref="G5:G19" si="1">1-F5-H5</f>
        <v>0.84279999999999999</v>
      </c>
      <c r="H5" s="108">
        <v>0.10719999999999999</v>
      </c>
      <c r="I5" s="92">
        <v>6.5439672801636002</v>
      </c>
      <c r="J5" s="92">
        <v>4.5205037132709087</v>
      </c>
      <c r="K5" s="92">
        <v>0.69230769230769229</v>
      </c>
      <c r="L5" s="92">
        <v>0.84615384615384615</v>
      </c>
      <c r="M5" s="92">
        <v>0.15384615384615385</v>
      </c>
      <c r="N5" s="91">
        <v>0</v>
      </c>
      <c r="O5" s="91">
        <v>2.6923076923076925</v>
      </c>
      <c r="P5" s="91">
        <v>0</v>
      </c>
      <c r="Q5" s="92">
        <v>0.15384615384615385</v>
      </c>
      <c r="R5" s="91">
        <v>6.6923076923076916</v>
      </c>
      <c r="S5" s="92">
        <v>0.30769230769230771</v>
      </c>
      <c r="T5" s="91">
        <v>4.5384615384615383</v>
      </c>
      <c r="U5" s="91">
        <v>2.4615384615384617</v>
      </c>
      <c r="V5" s="92">
        <v>7.6923076923076927E-2</v>
      </c>
      <c r="W5" s="91">
        <v>4.2307692307692308</v>
      </c>
      <c r="X5" s="91">
        <v>1.6923076923076923</v>
      </c>
      <c r="Y5" s="91">
        <v>1.2307692307692308</v>
      </c>
      <c r="Z5" s="91">
        <v>3.1538461538461537</v>
      </c>
      <c r="AA5" s="91">
        <v>0.92307692307692313</v>
      </c>
      <c r="AB5" s="92">
        <v>7.6923076923076927E-2</v>
      </c>
      <c r="AC5" s="92">
        <v>0.15384615384615385</v>
      </c>
      <c r="AD5" s="91">
        <v>0</v>
      </c>
      <c r="AE5" s="91">
        <v>0</v>
      </c>
      <c r="AF5" s="91">
        <v>4.3076923076923075</v>
      </c>
      <c r="AG5" s="91">
        <v>1.0769230769230769</v>
      </c>
      <c r="AH5" s="92">
        <v>0.30769230769230771</v>
      </c>
      <c r="AI5" s="92">
        <v>0.61538461538461542</v>
      </c>
      <c r="AJ5" s="91">
        <v>0</v>
      </c>
      <c r="AK5" s="92">
        <v>0.30769230769230771</v>
      </c>
      <c r="AL5" s="91">
        <v>32.692307692307693</v>
      </c>
      <c r="AM5" s="92">
        <v>0.15384615384615385</v>
      </c>
      <c r="AN5" s="92">
        <v>0.46153846153846156</v>
      </c>
      <c r="AO5" s="92">
        <v>0.69230769230769229</v>
      </c>
      <c r="AP5" s="92">
        <v>7.6923076923076927E-2</v>
      </c>
      <c r="AQ5" s="92">
        <v>0.23076923076923078</v>
      </c>
      <c r="AR5" s="91">
        <v>1.0769230769230769</v>
      </c>
      <c r="AS5" s="91">
        <v>5.0769230769230766</v>
      </c>
      <c r="AT5" s="92">
        <v>7.6923076923076927E-2</v>
      </c>
      <c r="AU5" s="92">
        <v>7.6923076923076927E-2</v>
      </c>
      <c r="AV5" s="91">
        <v>2.3076923076923079</v>
      </c>
      <c r="AW5" s="91">
        <v>0</v>
      </c>
      <c r="AX5" s="91">
        <v>0</v>
      </c>
      <c r="AY5" s="91">
        <v>0</v>
      </c>
      <c r="AZ5" s="92">
        <v>0.38461538461538464</v>
      </c>
      <c r="BA5" s="92">
        <v>0.53846153846153844</v>
      </c>
      <c r="BB5" s="92">
        <v>7.6923076923076927E-2</v>
      </c>
      <c r="BC5" s="92">
        <v>0.15384615384615385</v>
      </c>
      <c r="BD5" s="91">
        <v>0</v>
      </c>
      <c r="BE5" s="99">
        <v>0</v>
      </c>
      <c r="BF5" s="99">
        <v>0</v>
      </c>
      <c r="BG5" s="99">
        <v>1.153846153846154</v>
      </c>
      <c r="BH5" s="98">
        <v>0.15384615384615385</v>
      </c>
      <c r="BI5" s="99">
        <v>0</v>
      </c>
      <c r="BJ5" s="99">
        <v>5.2307692307692308</v>
      </c>
      <c r="BK5" s="98">
        <v>7.6923076923076927E-2</v>
      </c>
      <c r="BL5" s="98">
        <v>0.46153846153846156</v>
      </c>
      <c r="BM5" s="98">
        <v>0.23076923076923078</v>
      </c>
      <c r="BN5" s="98">
        <v>0.38461538461538464</v>
      </c>
      <c r="BO5" s="98">
        <v>0.53846153846153844</v>
      </c>
      <c r="BP5" s="99">
        <v>5.9230769230769234</v>
      </c>
      <c r="BQ5" s="98">
        <v>0.23076923076923078</v>
      </c>
      <c r="BR5" s="99">
        <v>0</v>
      </c>
      <c r="BS5" s="98">
        <v>0.46153846153846156</v>
      </c>
      <c r="BT5" s="99">
        <v>0.92307692307692313</v>
      </c>
      <c r="BU5" s="99">
        <v>2.3076923076923079</v>
      </c>
      <c r="BV5" s="92">
        <v>0.15384615384615385</v>
      </c>
      <c r="BW5" s="99">
        <v>0</v>
      </c>
      <c r="BX5" s="99">
        <v>0.92307692307692313</v>
      </c>
      <c r="BY5" s="92">
        <v>7.6923076923076927E-2</v>
      </c>
      <c r="BZ5" s="106">
        <f t="shared" si="0"/>
        <v>100.00000000000004</v>
      </c>
      <c r="CA5" s="85">
        <v>1300</v>
      </c>
    </row>
    <row r="6" spans="1:79">
      <c r="A6" s="107" t="s">
        <v>1243</v>
      </c>
      <c r="B6" s="103" t="s">
        <v>1244</v>
      </c>
      <c r="C6" s="107" t="s">
        <v>196</v>
      </c>
      <c r="D6" s="110" t="s">
        <v>1242</v>
      </c>
      <c r="E6" s="131" t="s">
        <v>1730</v>
      </c>
      <c r="F6" s="108">
        <v>2.0454545454545461E-2</v>
      </c>
      <c r="G6" s="109">
        <f t="shared" si="1"/>
        <v>0.6212121212121211</v>
      </c>
      <c r="H6" s="108">
        <v>0.35833333333333339</v>
      </c>
      <c r="I6" s="92">
        <v>2.9484029484029484</v>
      </c>
      <c r="J6" s="92">
        <v>1.4849099594862309</v>
      </c>
      <c r="K6" s="92">
        <v>0.42979942693409745</v>
      </c>
      <c r="L6" s="92">
        <v>0.8595988538681949</v>
      </c>
      <c r="M6" s="92">
        <v>0.57306590257879653</v>
      </c>
      <c r="N6" s="92">
        <v>0.14326647564469913</v>
      </c>
      <c r="O6" s="91">
        <v>7.5931232091690548</v>
      </c>
      <c r="P6" s="92">
        <v>0.14326647564469913</v>
      </c>
      <c r="Q6" s="91">
        <v>0</v>
      </c>
      <c r="R6" s="91">
        <v>7.8796561604584525</v>
      </c>
      <c r="S6" s="92">
        <v>0.28653295128939826</v>
      </c>
      <c r="T6" s="91">
        <v>3.5816618911174785</v>
      </c>
      <c r="U6" s="91">
        <v>4.7277936962750715</v>
      </c>
      <c r="V6" s="92">
        <v>0.14326647564469913</v>
      </c>
      <c r="W6" s="91">
        <v>4.5845272206303722</v>
      </c>
      <c r="X6" s="91">
        <v>1.8624641833810889</v>
      </c>
      <c r="Y6" s="91">
        <v>1.2893982808022924</v>
      </c>
      <c r="Z6" s="91">
        <v>2.8653295128939829</v>
      </c>
      <c r="AA6" s="92">
        <v>0.28653295128939826</v>
      </c>
      <c r="AB6" s="92">
        <v>0.28653295128939826</v>
      </c>
      <c r="AC6" s="91">
        <v>0</v>
      </c>
      <c r="AD6" s="91">
        <v>0</v>
      </c>
      <c r="AE6" s="92">
        <v>0.28653295128939826</v>
      </c>
      <c r="AF6" s="92">
        <v>0.28653295128939826</v>
      </c>
      <c r="AG6" s="91">
        <v>0</v>
      </c>
      <c r="AH6" s="92">
        <v>0.14326647564469913</v>
      </c>
      <c r="AI6" s="92">
        <v>0.28653295128939826</v>
      </c>
      <c r="AJ6" s="91">
        <v>0</v>
      </c>
      <c r="AK6" s="91">
        <v>0</v>
      </c>
      <c r="AL6" s="91">
        <v>36.389684813753583</v>
      </c>
      <c r="AM6" s="91">
        <v>0</v>
      </c>
      <c r="AN6" s="91">
        <v>0</v>
      </c>
      <c r="AO6" s="91">
        <v>0</v>
      </c>
      <c r="AP6" s="92">
        <v>0.28653295128939826</v>
      </c>
      <c r="AQ6" s="91">
        <v>0</v>
      </c>
      <c r="AR6" s="92">
        <v>0.71633237822349571</v>
      </c>
      <c r="AS6" s="91">
        <v>3.4383954154727796</v>
      </c>
      <c r="AT6" s="91">
        <v>0</v>
      </c>
      <c r="AU6" s="91">
        <v>0</v>
      </c>
      <c r="AV6" s="91">
        <v>2.1489971346704868</v>
      </c>
      <c r="AW6" s="91">
        <v>0</v>
      </c>
      <c r="AX6" s="92">
        <v>0.14326647564469913</v>
      </c>
      <c r="AY6" s="91">
        <v>0</v>
      </c>
      <c r="AZ6" s="91">
        <v>0</v>
      </c>
      <c r="BA6" s="92">
        <v>0.28653295128939826</v>
      </c>
      <c r="BB6" s="91">
        <v>0</v>
      </c>
      <c r="BC6" s="91">
        <v>0</v>
      </c>
      <c r="BD6" s="91">
        <v>0</v>
      </c>
      <c r="BE6" s="99">
        <v>0</v>
      </c>
      <c r="BF6" s="99">
        <v>0</v>
      </c>
      <c r="BG6" s="99">
        <v>1.4326647564469914</v>
      </c>
      <c r="BH6" s="99">
        <v>0</v>
      </c>
      <c r="BI6" s="99">
        <v>0</v>
      </c>
      <c r="BJ6" s="99">
        <v>2.722063037249284</v>
      </c>
      <c r="BK6" s="99">
        <v>0</v>
      </c>
      <c r="BL6" s="98">
        <v>0.8595988538681949</v>
      </c>
      <c r="BM6" s="99">
        <v>0</v>
      </c>
      <c r="BN6" s="99">
        <v>1.5759312320916905</v>
      </c>
      <c r="BO6" s="98">
        <v>0.28653295128939826</v>
      </c>
      <c r="BP6" s="99">
        <v>6.7335243553008599</v>
      </c>
      <c r="BQ6" s="98">
        <v>0.71633237822349571</v>
      </c>
      <c r="BR6" s="99">
        <v>0</v>
      </c>
      <c r="BS6" s="98">
        <v>0.8595988538681949</v>
      </c>
      <c r="BT6" s="99">
        <v>0</v>
      </c>
      <c r="BU6" s="99">
        <v>2.2922636103151861</v>
      </c>
      <c r="BV6" s="92">
        <v>0.14326647564469913</v>
      </c>
      <c r="BW6" s="99">
        <v>0</v>
      </c>
      <c r="BX6" s="98">
        <v>0.42979942693409745</v>
      </c>
      <c r="BY6" s="91">
        <v>0</v>
      </c>
      <c r="BZ6" s="106">
        <f t="shared" si="0"/>
        <v>99.999999999999986</v>
      </c>
      <c r="CA6" s="85">
        <v>698</v>
      </c>
    </row>
    <row r="7" spans="1:79">
      <c r="A7" s="107" t="s">
        <v>399</v>
      </c>
      <c r="B7" s="103" t="s">
        <v>1250</v>
      </c>
      <c r="C7" s="107" t="s">
        <v>196</v>
      </c>
      <c r="D7" s="110" t="s">
        <v>1249</v>
      </c>
      <c r="E7" s="131" t="s">
        <v>1730</v>
      </c>
      <c r="F7" s="108">
        <v>2.3076923076923068E-2</v>
      </c>
      <c r="G7" s="109">
        <f t="shared" si="1"/>
        <v>0.47692307692307689</v>
      </c>
      <c r="H7" s="108">
        <v>0.5</v>
      </c>
      <c r="I7" s="92">
        <v>8.6500655307994769</v>
      </c>
      <c r="J7" s="92">
        <v>6.681207331624968</v>
      </c>
      <c r="K7" s="91">
        <v>1.8218623481781375</v>
      </c>
      <c r="L7" s="92">
        <v>0.80971659919028338</v>
      </c>
      <c r="M7" s="92">
        <v>0.20242914979757085</v>
      </c>
      <c r="N7" s="91">
        <v>0</v>
      </c>
      <c r="O7" s="91">
        <v>1.214574898785425</v>
      </c>
      <c r="P7" s="92">
        <v>0.20242914979757085</v>
      </c>
      <c r="Q7" s="91">
        <v>0</v>
      </c>
      <c r="R7" s="91">
        <v>8.097165991902834</v>
      </c>
      <c r="S7" s="92">
        <v>0.20242914979757085</v>
      </c>
      <c r="T7" s="91">
        <v>2.2267206477732793</v>
      </c>
      <c r="U7" s="91">
        <v>2.6315789473684208</v>
      </c>
      <c r="V7" s="91">
        <v>0</v>
      </c>
      <c r="W7" s="91">
        <v>7.2874493927125501</v>
      </c>
      <c r="X7" s="91">
        <v>1.6194331983805668</v>
      </c>
      <c r="Y7" s="91">
        <v>2.42914979757085</v>
      </c>
      <c r="Z7" s="91">
        <v>5.2631578947368416</v>
      </c>
      <c r="AA7" s="91">
        <v>3.8461538461538463</v>
      </c>
      <c r="AB7" s="91">
        <v>1.214574898785425</v>
      </c>
      <c r="AC7" s="92">
        <v>0.20242914979757085</v>
      </c>
      <c r="AD7" s="91">
        <v>0</v>
      </c>
      <c r="AE7" s="91">
        <v>0</v>
      </c>
      <c r="AF7" s="91">
        <v>15.789473684210526</v>
      </c>
      <c r="AG7" s="92">
        <v>0.20242914979757085</v>
      </c>
      <c r="AH7" s="92">
        <v>0.40485829959514169</v>
      </c>
      <c r="AI7" s="91">
        <v>0</v>
      </c>
      <c r="AJ7" s="91">
        <v>0</v>
      </c>
      <c r="AK7" s="91">
        <v>0</v>
      </c>
      <c r="AL7" s="91">
        <v>19.838056680161944</v>
      </c>
      <c r="AM7" s="91">
        <v>0</v>
      </c>
      <c r="AN7" s="91">
        <v>0</v>
      </c>
      <c r="AO7" s="92">
        <v>0.40485829959514169</v>
      </c>
      <c r="AP7" s="92">
        <v>0.60728744939271251</v>
      </c>
      <c r="AQ7" s="91">
        <v>0</v>
      </c>
      <c r="AR7" s="91">
        <v>0</v>
      </c>
      <c r="AS7" s="91">
        <v>2.42914979757085</v>
      </c>
      <c r="AT7" s="91">
        <v>0</v>
      </c>
      <c r="AU7" s="91">
        <v>0</v>
      </c>
      <c r="AV7" s="91">
        <v>2.2267206477732793</v>
      </c>
      <c r="AW7" s="91">
        <v>0</v>
      </c>
      <c r="AX7" s="91">
        <v>0</v>
      </c>
      <c r="AY7" s="91">
        <v>0</v>
      </c>
      <c r="AZ7" s="92">
        <v>0.20242914979757085</v>
      </c>
      <c r="BA7" s="91">
        <v>0</v>
      </c>
      <c r="BB7" s="91">
        <v>0</v>
      </c>
      <c r="BC7" s="91">
        <v>0</v>
      </c>
      <c r="BD7" s="91">
        <v>0</v>
      </c>
      <c r="BE7" s="99">
        <v>0</v>
      </c>
      <c r="BF7" s="99">
        <v>0</v>
      </c>
      <c r="BG7" s="99">
        <v>4.2510121457489873</v>
      </c>
      <c r="BH7" s="99">
        <v>2.0242914979757085</v>
      </c>
      <c r="BI7" s="99">
        <v>0</v>
      </c>
      <c r="BJ7" s="99">
        <v>6.0728744939271255</v>
      </c>
      <c r="BK7" s="98">
        <v>0.40485829959514169</v>
      </c>
      <c r="BL7" s="98">
        <v>0.40485829959514169</v>
      </c>
      <c r="BM7" s="98">
        <v>0.20242914979757085</v>
      </c>
      <c r="BN7" s="99">
        <v>1.417004048582996</v>
      </c>
      <c r="BO7" s="99">
        <v>0</v>
      </c>
      <c r="BP7" s="99">
        <v>1.6194331983805668</v>
      </c>
      <c r="BQ7" s="99">
        <v>0</v>
      </c>
      <c r="BR7" s="99">
        <v>0</v>
      </c>
      <c r="BS7" s="98">
        <v>0.20242914979757085</v>
      </c>
      <c r="BT7" s="98">
        <v>0.20242914979757085</v>
      </c>
      <c r="BU7" s="99">
        <v>1.214574898785425</v>
      </c>
      <c r="BV7" s="91">
        <v>0</v>
      </c>
      <c r="BW7" s="99">
        <v>0</v>
      </c>
      <c r="BX7" s="98">
        <v>0.60728744939271251</v>
      </c>
      <c r="BY7" s="91">
        <v>0</v>
      </c>
      <c r="BZ7" s="106">
        <f t="shared" si="0"/>
        <v>100</v>
      </c>
      <c r="CA7" s="85">
        <v>494</v>
      </c>
    </row>
    <row r="8" spans="1:79">
      <c r="A8" s="107" t="s">
        <v>8</v>
      </c>
      <c r="B8" s="103" t="s">
        <v>8</v>
      </c>
      <c r="C8" s="107" t="s">
        <v>9</v>
      </c>
      <c r="D8" s="110" t="s">
        <v>1254</v>
      </c>
      <c r="E8" s="131" t="s">
        <v>1731</v>
      </c>
      <c r="F8" s="108">
        <v>1.3607620267349709E-2</v>
      </c>
      <c r="G8" s="109">
        <f t="shared" si="1"/>
        <v>0.57864404066277109</v>
      </c>
      <c r="H8" s="108">
        <v>0.40774833906987917</v>
      </c>
      <c r="I8" s="92">
        <v>12.609588737188005</v>
      </c>
      <c r="J8" s="92">
        <v>12.036425612770369</v>
      </c>
      <c r="K8" s="92">
        <v>0.36363636363636365</v>
      </c>
      <c r="L8" s="92">
        <v>0.36363636363636365</v>
      </c>
      <c r="M8" s="91">
        <v>0</v>
      </c>
      <c r="N8" s="91">
        <v>0</v>
      </c>
      <c r="O8" s="92">
        <v>0.36363636363636365</v>
      </c>
      <c r="P8" s="91">
        <v>0</v>
      </c>
      <c r="Q8" s="91">
        <v>0</v>
      </c>
      <c r="R8" s="91">
        <v>5.0909090909090908</v>
      </c>
      <c r="S8" s="91">
        <v>0</v>
      </c>
      <c r="T8" s="92">
        <v>0.72727272727272729</v>
      </c>
      <c r="U8" s="92">
        <v>0.72727272727272729</v>
      </c>
      <c r="V8" s="91">
        <v>0</v>
      </c>
      <c r="W8" s="91">
        <v>0</v>
      </c>
      <c r="X8" s="92">
        <v>0.36363636363636365</v>
      </c>
      <c r="Y8" s="92">
        <v>0.72727272727272729</v>
      </c>
      <c r="Z8" s="92">
        <v>0.72727272727272729</v>
      </c>
      <c r="AA8" s="91">
        <v>0</v>
      </c>
      <c r="AB8" s="91">
        <v>0</v>
      </c>
      <c r="AC8" s="91">
        <v>0</v>
      </c>
      <c r="AD8" s="91">
        <v>0</v>
      </c>
      <c r="AE8" s="91">
        <v>0</v>
      </c>
      <c r="AF8" s="91">
        <v>0</v>
      </c>
      <c r="AG8" s="91">
        <v>0</v>
      </c>
      <c r="AH8" s="91">
        <v>0</v>
      </c>
      <c r="AI8" s="91">
        <v>0</v>
      </c>
      <c r="AJ8" s="91">
        <v>0</v>
      </c>
      <c r="AK8" s="91">
        <v>0</v>
      </c>
      <c r="AL8" s="91">
        <v>70.181818181818173</v>
      </c>
      <c r="AM8" s="91">
        <v>0</v>
      </c>
      <c r="AN8" s="91">
        <v>0</v>
      </c>
      <c r="AO8" s="91">
        <v>0</v>
      </c>
      <c r="AP8" s="91">
        <v>0</v>
      </c>
      <c r="AQ8" s="91">
        <v>0</v>
      </c>
      <c r="AR8" s="92">
        <v>0.72727272727272729</v>
      </c>
      <c r="AS8" s="91">
        <v>1.0909090909090911</v>
      </c>
      <c r="AT8" s="91">
        <v>0</v>
      </c>
      <c r="AU8" s="91">
        <v>0</v>
      </c>
      <c r="AV8" s="91">
        <v>3.6363636363636362</v>
      </c>
      <c r="AW8" s="91">
        <v>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9">
        <v>0</v>
      </c>
      <c r="BF8" s="99">
        <v>0</v>
      </c>
      <c r="BG8" s="98">
        <v>0.36363636363636365</v>
      </c>
      <c r="BH8" s="99">
        <v>0</v>
      </c>
      <c r="BI8" s="99">
        <v>0</v>
      </c>
      <c r="BJ8" s="99">
        <v>11.272727272727273</v>
      </c>
      <c r="BK8" s="99">
        <v>0</v>
      </c>
      <c r="BL8" s="99">
        <v>1.4545454545454546</v>
      </c>
      <c r="BM8" s="99">
        <v>0</v>
      </c>
      <c r="BN8" s="99">
        <v>0</v>
      </c>
      <c r="BO8" s="99">
        <v>0</v>
      </c>
      <c r="BP8" s="98">
        <v>0.36363636363636365</v>
      </c>
      <c r="BQ8" s="99">
        <v>0</v>
      </c>
      <c r="BR8" s="99">
        <v>0</v>
      </c>
      <c r="BS8" s="99">
        <v>0</v>
      </c>
      <c r="BT8" s="99">
        <v>0</v>
      </c>
      <c r="BU8" s="99">
        <v>1.0909090909090911</v>
      </c>
      <c r="BV8" s="91">
        <v>0</v>
      </c>
      <c r="BW8" s="99">
        <v>0</v>
      </c>
      <c r="BX8" s="98">
        <v>0.36363636363636365</v>
      </c>
      <c r="BY8" s="91">
        <v>0</v>
      </c>
      <c r="BZ8" s="106">
        <f t="shared" si="0"/>
        <v>99.999999999999986</v>
      </c>
      <c r="CA8" s="85">
        <v>275</v>
      </c>
    </row>
    <row r="9" spans="1:79">
      <c r="A9" s="107" t="s">
        <v>111</v>
      </c>
      <c r="B9" s="103" t="s">
        <v>111</v>
      </c>
      <c r="C9" s="107" t="s">
        <v>9</v>
      </c>
      <c r="D9" s="110" t="s">
        <v>1260</v>
      </c>
      <c r="E9" s="131" t="s">
        <v>1731</v>
      </c>
      <c r="F9" s="108">
        <v>1.4204168326032211E-2</v>
      </c>
      <c r="G9" s="109">
        <f t="shared" si="1"/>
        <v>0.47232178414974113</v>
      </c>
      <c r="H9" s="108">
        <v>0.51347404752422665</v>
      </c>
      <c r="I9" s="92">
        <v>9.6754446875048945</v>
      </c>
      <c r="J9" s="92">
        <v>8.1457301124053068</v>
      </c>
      <c r="K9" s="91">
        <v>1.5544041450777202</v>
      </c>
      <c r="L9" s="91">
        <v>0</v>
      </c>
      <c r="M9" s="92">
        <v>0.17271157167530224</v>
      </c>
      <c r="N9" s="91">
        <v>0</v>
      </c>
      <c r="O9" s="91">
        <v>0.86355785837651122</v>
      </c>
      <c r="P9" s="91">
        <v>0</v>
      </c>
      <c r="Q9" s="92">
        <v>0.17271157167530224</v>
      </c>
      <c r="R9" s="91">
        <v>4.3177892918825558</v>
      </c>
      <c r="S9" s="92">
        <v>0.5181347150259068</v>
      </c>
      <c r="T9" s="92">
        <v>0.34542314335060448</v>
      </c>
      <c r="U9" s="91">
        <v>1.8998272884283247</v>
      </c>
      <c r="V9" s="91">
        <v>0</v>
      </c>
      <c r="W9" s="92">
        <v>0.34542314335060448</v>
      </c>
      <c r="X9" s="92">
        <v>0.17271157167530224</v>
      </c>
      <c r="Y9" s="91">
        <v>1.0362694300518136</v>
      </c>
      <c r="Z9" s="91">
        <v>1.2089810017271159</v>
      </c>
      <c r="AA9" s="92">
        <v>0.34542314335060448</v>
      </c>
      <c r="AB9" s="92">
        <v>0.17271157167530224</v>
      </c>
      <c r="AC9" s="91">
        <v>0</v>
      </c>
      <c r="AD9" s="92">
        <v>0.17271157167530224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  <c r="AL9" s="91">
        <v>47.668393782383419</v>
      </c>
      <c r="AM9" s="92">
        <v>0.17271157167530224</v>
      </c>
      <c r="AN9" s="92">
        <v>0.17271157167530224</v>
      </c>
      <c r="AO9" s="92">
        <v>0.17271157167530224</v>
      </c>
      <c r="AP9" s="91">
        <v>0</v>
      </c>
      <c r="AQ9" s="91">
        <v>0</v>
      </c>
      <c r="AR9" s="91">
        <v>1.2089810017271159</v>
      </c>
      <c r="AS9" s="92">
        <v>0.34542314335060448</v>
      </c>
      <c r="AT9" s="92">
        <v>0.5181347150259068</v>
      </c>
      <c r="AU9" s="91">
        <v>0</v>
      </c>
      <c r="AV9" s="91">
        <v>1.7271157167530224</v>
      </c>
      <c r="AW9" s="91">
        <v>0</v>
      </c>
      <c r="AX9" s="92">
        <v>0.17271157167530224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8">
        <v>0.34542314335060448</v>
      </c>
      <c r="BF9" s="99">
        <v>0</v>
      </c>
      <c r="BG9" s="98">
        <v>0.17271157167530224</v>
      </c>
      <c r="BH9" s="98">
        <v>0.17271157167530224</v>
      </c>
      <c r="BI9" s="99">
        <v>0</v>
      </c>
      <c r="BJ9" s="99">
        <v>30.051813471502591</v>
      </c>
      <c r="BK9" s="99">
        <v>0</v>
      </c>
      <c r="BL9" s="98">
        <v>0.5181347150259068</v>
      </c>
      <c r="BM9" s="98">
        <v>0.17271157167530224</v>
      </c>
      <c r="BN9" s="99">
        <v>0</v>
      </c>
      <c r="BO9" s="99">
        <v>0</v>
      </c>
      <c r="BP9" s="98">
        <v>0.34542314335060448</v>
      </c>
      <c r="BQ9" s="98">
        <v>0.17271157167530224</v>
      </c>
      <c r="BR9" s="99">
        <v>0</v>
      </c>
      <c r="BS9" s="99">
        <v>0</v>
      </c>
      <c r="BT9" s="99">
        <v>0</v>
      </c>
      <c r="BU9" s="99">
        <v>1.0362694300518136</v>
      </c>
      <c r="BV9" s="92">
        <v>0.17271157167530224</v>
      </c>
      <c r="BW9" s="98">
        <v>0.17271157167530224</v>
      </c>
      <c r="BX9" s="99">
        <v>1.2089810017271159</v>
      </c>
      <c r="BY9" s="91">
        <v>0</v>
      </c>
      <c r="BZ9" s="106">
        <f t="shared" si="0"/>
        <v>100.00000000000001</v>
      </c>
      <c r="CA9" s="85">
        <v>579</v>
      </c>
    </row>
    <row r="10" spans="1:79">
      <c r="A10" s="107" t="s">
        <v>513</v>
      </c>
      <c r="B10" s="103" t="s">
        <v>1264</v>
      </c>
      <c r="C10" s="107" t="s">
        <v>514</v>
      </c>
      <c r="D10" s="110" t="s">
        <v>1263</v>
      </c>
      <c r="E10" s="131" t="s">
        <v>1730</v>
      </c>
      <c r="F10" s="108">
        <v>0.05</v>
      </c>
      <c r="G10" s="109">
        <f t="shared" si="1"/>
        <v>0.51181818181818184</v>
      </c>
      <c r="H10" s="108">
        <v>0.43818181818181812</v>
      </c>
      <c r="I10" s="92">
        <v>44.234659474039105</v>
      </c>
      <c r="J10" s="92">
        <v>33.404794568326082</v>
      </c>
      <c r="K10" s="91">
        <v>0</v>
      </c>
      <c r="L10" s="91">
        <v>0</v>
      </c>
      <c r="M10" s="91">
        <v>0</v>
      </c>
      <c r="N10" s="91">
        <v>0</v>
      </c>
      <c r="O10" s="92">
        <v>0.42735042735042739</v>
      </c>
      <c r="P10" s="91">
        <v>0</v>
      </c>
      <c r="Q10" s="91">
        <v>0</v>
      </c>
      <c r="R10" s="91">
        <v>6.4102564102564097</v>
      </c>
      <c r="S10" s="92">
        <v>0.21367521367521369</v>
      </c>
      <c r="T10" s="92">
        <v>0.21367521367521369</v>
      </c>
      <c r="U10" s="91">
        <v>1.9230769230769231</v>
      </c>
      <c r="V10" s="91">
        <v>2.1367521367521367</v>
      </c>
      <c r="W10" s="91">
        <v>19.230769230769234</v>
      </c>
      <c r="X10" s="91">
        <v>0</v>
      </c>
      <c r="Y10" s="91">
        <v>2.3504273504273505</v>
      </c>
      <c r="Z10" s="91">
        <v>4.0598290598290596</v>
      </c>
      <c r="AA10" s="91">
        <v>0</v>
      </c>
      <c r="AB10" s="91">
        <v>0</v>
      </c>
      <c r="AC10" s="91">
        <v>1.2820512820512819</v>
      </c>
      <c r="AD10" s="91">
        <v>0</v>
      </c>
      <c r="AE10" s="91">
        <v>0</v>
      </c>
      <c r="AF10" s="92">
        <v>0.42735042735042739</v>
      </c>
      <c r="AG10" s="91">
        <v>0</v>
      </c>
      <c r="AH10" s="91">
        <v>0</v>
      </c>
      <c r="AI10" s="91">
        <v>0</v>
      </c>
      <c r="AJ10" s="91">
        <v>0</v>
      </c>
      <c r="AK10" s="91">
        <v>0</v>
      </c>
      <c r="AL10" s="91">
        <v>43.376068376068375</v>
      </c>
      <c r="AM10" s="91">
        <v>0</v>
      </c>
      <c r="AN10" s="92">
        <v>0.42735042735042739</v>
      </c>
      <c r="AO10" s="92">
        <v>0.42735042735042739</v>
      </c>
      <c r="AP10" s="91">
        <v>0</v>
      </c>
      <c r="AQ10" s="91">
        <v>0</v>
      </c>
      <c r="AR10" s="92">
        <v>0.42735042735042739</v>
      </c>
      <c r="AS10" s="92">
        <v>0.85470085470085477</v>
      </c>
      <c r="AT10" s="91">
        <v>1.0683760683760684</v>
      </c>
      <c r="AU10" s="91">
        <v>0</v>
      </c>
      <c r="AV10" s="92">
        <v>0.85470085470085477</v>
      </c>
      <c r="AW10" s="91">
        <v>0</v>
      </c>
      <c r="AX10" s="91">
        <v>0</v>
      </c>
      <c r="AY10" s="91">
        <v>0</v>
      </c>
      <c r="AZ10" s="92">
        <v>0.21367521367521369</v>
      </c>
      <c r="BA10" s="91">
        <v>0</v>
      </c>
      <c r="BB10" s="91">
        <v>0</v>
      </c>
      <c r="BC10" s="91">
        <v>0</v>
      </c>
      <c r="BD10" s="91">
        <v>0</v>
      </c>
      <c r="BE10" s="99">
        <v>0</v>
      </c>
      <c r="BF10" s="99">
        <v>0</v>
      </c>
      <c r="BG10" s="99">
        <v>1.0683760683760684</v>
      </c>
      <c r="BH10" s="99">
        <v>0</v>
      </c>
      <c r="BI10" s="99">
        <v>0</v>
      </c>
      <c r="BJ10" s="99">
        <v>0.85470085470085477</v>
      </c>
      <c r="BK10" s="99">
        <v>0</v>
      </c>
      <c r="BL10" s="99">
        <v>0</v>
      </c>
      <c r="BM10" s="98">
        <v>0.21367521367521369</v>
      </c>
      <c r="BN10" s="99">
        <v>0</v>
      </c>
      <c r="BO10" s="99">
        <v>0</v>
      </c>
      <c r="BP10" s="99">
        <v>0</v>
      </c>
      <c r="BQ10" s="99">
        <v>0</v>
      </c>
      <c r="BR10" s="98">
        <v>0.21367521367521369</v>
      </c>
      <c r="BS10" s="99">
        <v>0</v>
      </c>
      <c r="BT10" s="98">
        <v>0.21367521367521369</v>
      </c>
      <c r="BU10" s="99">
        <v>1.4957264957264957</v>
      </c>
      <c r="BV10" s="91">
        <v>0</v>
      </c>
      <c r="BW10" s="99">
        <v>0</v>
      </c>
      <c r="BX10" s="99">
        <v>9.6153846153846168</v>
      </c>
      <c r="BY10" s="91">
        <v>0</v>
      </c>
      <c r="BZ10" s="106">
        <f t="shared" si="0"/>
        <v>100.00000000000001</v>
      </c>
      <c r="CA10" s="85">
        <v>468</v>
      </c>
    </row>
    <row r="11" spans="1:79">
      <c r="A11" s="107" t="s">
        <v>564</v>
      </c>
      <c r="B11" s="103" t="s">
        <v>1269</v>
      </c>
      <c r="C11" s="107" t="s">
        <v>514</v>
      </c>
      <c r="D11" s="110" t="s">
        <v>1268</v>
      </c>
      <c r="E11" s="131" t="s">
        <v>1730</v>
      </c>
      <c r="F11" s="108">
        <v>0</v>
      </c>
      <c r="G11" s="109">
        <f t="shared" si="1"/>
        <v>0.22799999999999998</v>
      </c>
      <c r="H11" s="108">
        <v>0.77200000000000002</v>
      </c>
      <c r="I11" s="92">
        <v>31.380753138075313</v>
      </c>
      <c r="J11" s="92">
        <v>27.543805156127242</v>
      </c>
      <c r="K11" s="92">
        <v>0.18587360594795538</v>
      </c>
      <c r="L11" s="91">
        <v>0</v>
      </c>
      <c r="M11" s="91">
        <v>0</v>
      </c>
      <c r="N11" s="91">
        <v>0</v>
      </c>
      <c r="O11" s="91">
        <v>2.0446096654275094</v>
      </c>
      <c r="P11" s="91">
        <v>0</v>
      </c>
      <c r="Q11" s="91">
        <v>0</v>
      </c>
      <c r="R11" s="91">
        <v>0.92936802973977695</v>
      </c>
      <c r="S11" s="91">
        <v>0</v>
      </c>
      <c r="T11" s="92">
        <v>0.55762081784386619</v>
      </c>
      <c r="U11" s="92">
        <v>0.37174721189591076</v>
      </c>
      <c r="V11" s="91">
        <v>0</v>
      </c>
      <c r="W11" s="91">
        <v>2.2304832713754648</v>
      </c>
      <c r="X11" s="92">
        <v>0.18587360594795538</v>
      </c>
      <c r="Y11" s="91">
        <v>1.3011152416356877</v>
      </c>
      <c r="Z11" s="91">
        <v>1.486988847583643</v>
      </c>
      <c r="AA11" s="92">
        <v>0.18587360594795538</v>
      </c>
      <c r="AB11" s="92">
        <v>0.18587360594795538</v>
      </c>
      <c r="AC11" s="91">
        <v>0</v>
      </c>
      <c r="AD11" s="91">
        <v>0</v>
      </c>
      <c r="AE11" s="91">
        <v>0</v>
      </c>
      <c r="AF11" s="92">
        <v>0.18587360594795538</v>
      </c>
      <c r="AG11" s="91">
        <v>0</v>
      </c>
      <c r="AH11" s="91">
        <v>0</v>
      </c>
      <c r="AI11" s="91">
        <v>0</v>
      </c>
      <c r="AJ11" s="91">
        <v>0</v>
      </c>
      <c r="AK11" s="91">
        <v>0</v>
      </c>
      <c r="AL11" s="91">
        <v>44.795539033457246</v>
      </c>
      <c r="AM11" s="91">
        <v>0</v>
      </c>
      <c r="AN11" s="91">
        <v>0</v>
      </c>
      <c r="AO11" s="91">
        <v>0</v>
      </c>
      <c r="AP11" s="92">
        <v>0.37174721189591076</v>
      </c>
      <c r="AQ11" s="92">
        <v>0.18587360594795538</v>
      </c>
      <c r="AR11" s="91">
        <v>6.3197026022304827</v>
      </c>
      <c r="AS11" s="91">
        <v>2.0446096654275094</v>
      </c>
      <c r="AT11" s="91">
        <v>15.241635687732341</v>
      </c>
      <c r="AU11" s="91">
        <v>0</v>
      </c>
      <c r="AV11" s="91">
        <v>10.223048327137546</v>
      </c>
      <c r="AW11" s="91">
        <v>0</v>
      </c>
      <c r="AX11" s="91">
        <v>3.5315985130111525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9">
        <v>0</v>
      </c>
      <c r="BF11" s="99">
        <v>0</v>
      </c>
      <c r="BG11" s="98">
        <v>0.18587360594795538</v>
      </c>
      <c r="BH11" s="98">
        <v>0.18587360594795538</v>
      </c>
      <c r="BI11" s="99">
        <v>0</v>
      </c>
      <c r="BJ11" s="99">
        <v>3.7174721189591078</v>
      </c>
      <c r="BK11" s="99">
        <v>0</v>
      </c>
      <c r="BL11" s="99">
        <v>0</v>
      </c>
      <c r="BM11" s="98">
        <v>0.18587360594795538</v>
      </c>
      <c r="BN11" s="99">
        <v>0</v>
      </c>
      <c r="BO11" s="99">
        <v>0</v>
      </c>
      <c r="BP11" s="99">
        <v>1.1152416356877324</v>
      </c>
      <c r="BQ11" s="99">
        <v>0</v>
      </c>
      <c r="BR11" s="99">
        <v>0</v>
      </c>
      <c r="BS11" s="99">
        <v>0</v>
      </c>
      <c r="BT11" s="99">
        <v>0</v>
      </c>
      <c r="BU11" s="99">
        <v>2.0446096654275094</v>
      </c>
      <c r="BV11" s="91">
        <v>0</v>
      </c>
      <c r="BW11" s="99">
        <v>0</v>
      </c>
      <c r="BX11" s="99">
        <v>0</v>
      </c>
      <c r="BY11" s="91">
        <v>0</v>
      </c>
      <c r="BZ11" s="106">
        <f t="shared" si="0"/>
        <v>100.00000000000003</v>
      </c>
      <c r="CA11" s="85">
        <v>538</v>
      </c>
    </row>
    <row r="12" spans="1:79">
      <c r="A12" s="107" t="s">
        <v>608</v>
      </c>
      <c r="B12" s="103" t="s">
        <v>1273</v>
      </c>
      <c r="C12" s="107" t="s">
        <v>609</v>
      </c>
      <c r="D12" s="110" t="s">
        <v>1272</v>
      </c>
      <c r="E12" s="131" t="s">
        <v>1731</v>
      </c>
      <c r="F12" s="108">
        <v>6.9294877797546539E-3</v>
      </c>
      <c r="G12" s="109">
        <f t="shared" si="1"/>
        <v>0.99278958703998499</v>
      </c>
      <c r="H12" s="108">
        <v>2.8092518026032399E-4</v>
      </c>
      <c r="I12" s="92">
        <v>4.7563745834119349</v>
      </c>
      <c r="J12" s="92">
        <v>4.5944554486574862</v>
      </c>
      <c r="K12" s="92">
        <v>0.73081607795371495</v>
      </c>
      <c r="L12" s="91">
        <v>1.5834348355663823</v>
      </c>
      <c r="M12" s="91">
        <v>1.9488428745432398</v>
      </c>
      <c r="N12" s="92">
        <v>0.73081607795371495</v>
      </c>
      <c r="O12" s="91">
        <v>1.4616321559074299</v>
      </c>
      <c r="P12" s="92">
        <v>0.12180267965895249</v>
      </c>
      <c r="Q12" s="92">
        <v>0.12180267965895249</v>
      </c>
      <c r="R12" s="91">
        <v>6.699147381242387</v>
      </c>
      <c r="S12" s="92">
        <v>0.12180267965895249</v>
      </c>
      <c r="T12" s="91">
        <v>6.0901339829476253</v>
      </c>
      <c r="U12" s="91">
        <v>3.1668696711327646</v>
      </c>
      <c r="V12" s="91">
        <v>0</v>
      </c>
      <c r="W12" s="92">
        <v>0.24360535931790497</v>
      </c>
      <c r="X12" s="91">
        <v>1.0962241169305724</v>
      </c>
      <c r="Y12" s="91">
        <v>1.4616321559074299</v>
      </c>
      <c r="Z12" s="91">
        <v>3.2886723507917175</v>
      </c>
      <c r="AA12" s="91">
        <v>2.5578562728380025</v>
      </c>
      <c r="AB12" s="91">
        <v>0</v>
      </c>
      <c r="AC12" s="91">
        <v>0</v>
      </c>
      <c r="AD12" s="92">
        <v>0.12180267965895249</v>
      </c>
      <c r="AE12" s="91">
        <v>0</v>
      </c>
      <c r="AF12" s="91">
        <v>14.250913520097441</v>
      </c>
      <c r="AG12" s="91">
        <v>0</v>
      </c>
      <c r="AH12" s="92">
        <v>0.24360535931790497</v>
      </c>
      <c r="AI12" s="91">
        <v>0</v>
      </c>
      <c r="AJ12" s="92">
        <v>0.36540803897685747</v>
      </c>
      <c r="AK12" s="91">
        <v>7.0645554202192447</v>
      </c>
      <c r="AL12" s="91">
        <v>15.225334957369064</v>
      </c>
      <c r="AM12" s="91">
        <v>1.3398294762484775</v>
      </c>
      <c r="AN12" s="91">
        <v>0</v>
      </c>
      <c r="AO12" s="92">
        <v>0.48721071863580995</v>
      </c>
      <c r="AP12" s="92">
        <v>0.24360535931790497</v>
      </c>
      <c r="AQ12" s="91">
        <v>0</v>
      </c>
      <c r="AR12" s="92">
        <v>0.60901339829476242</v>
      </c>
      <c r="AS12" s="91">
        <v>4.2630937880633368</v>
      </c>
      <c r="AT12" s="92">
        <v>0.12180267965895249</v>
      </c>
      <c r="AU12" s="91">
        <v>0</v>
      </c>
      <c r="AV12" s="91">
        <v>4.2630937880633368</v>
      </c>
      <c r="AW12" s="91">
        <v>0</v>
      </c>
      <c r="AX12" s="91">
        <v>0</v>
      </c>
      <c r="AY12" s="91">
        <v>0</v>
      </c>
      <c r="AZ12" s="92">
        <v>0.12180267965895249</v>
      </c>
      <c r="BA12" s="92">
        <v>0.48721071863580995</v>
      </c>
      <c r="BB12" s="92">
        <v>0.12180267965895249</v>
      </c>
      <c r="BC12" s="91">
        <v>0</v>
      </c>
      <c r="BD12" s="91">
        <v>0</v>
      </c>
      <c r="BE12" s="99">
        <v>0</v>
      </c>
      <c r="BF12" s="99">
        <v>0</v>
      </c>
      <c r="BG12" s="98">
        <v>0.24360535931790497</v>
      </c>
      <c r="BH12" s="98">
        <v>0.48721071863580995</v>
      </c>
      <c r="BI12" s="99">
        <v>0</v>
      </c>
      <c r="BJ12" s="99">
        <v>1.9488428745432398</v>
      </c>
      <c r="BK12" s="99">
        <v>0</v>
      </c>
      <c r="BL12" s="98">
        <v>0.73081607795371495</v>
      </c>
      <c r="BM12" s="98">
        <v>0.12180267965895249</v>
      </c>
      <c r="BN12" s="98">
        <v>0.36540803897685747</v>
      </c>
      <c r="BO12" s="98">
        <v>0.73081607795371495</v>
      </c>
      <c r="BP12" s="99">
        <v>7.3081607795371495</v>
      </c>
      <c r="BQ12" s="98">
        <v>0.24360535931790497</v>
      </c>
      <c r="BR12" s="99">
        <v>0</v>
      </c>
      <c r="BS12" s="98">
        <v>0.12180267965895249</v>
      </c>
      <c r="BT12" s="99">
        <v>1.2180267965895248</v>
      </c>
      <c r="BU12" s="99">
        <v>5.1157125456760051</v>
      </c>
      <c r="BV12" s="91">
        <v>0</v>
      </c>
      <c r="BW12" s="99">
        <v>0</v>
      </c>
      <c r="BX12" s="98">
        <v>0.60901339829476242</v>
      </c>
      <c r="BY12" s="91">
        <v>0</v>
      </c>
      <c r="BZ12" s="106">
        <f t="shared" si="0"/>
        <v>100.00000000000004</v>
      </c>
      <c r="CA12" s="85">
        <v>821</v>
      </c>
    </row>
    <row r="13" spans="1:79">
      <c r="A13" s="107" t="s">
        <v>1767</v>
      </c>
      <c r="B13" s="103" t="s">
        <v>1279</v>
      </c>
      <c r="C13" s="107" t="s">
        <v>609</v>
      </c>
      <c r="D13" s="110" t="s">
        <v>1277</v>
      </c>
      <c r="E13" s="131" t="s">
        <v>1730</v>
      </c>
      <c r="F13" s="108">
        <v>2.5925925925925932E-2</v>
      </c>
      <c r="G13" s="109">
        <f t="shared" si="1"/>
        <v>0.47407407407407409</v>
      </c>
      <c r="H13" s="108">
        <v>0.5</v>
      </c>
      <c r="I13" s="92">
        <v>4.7819971870604787</v>
      </c>
      <c r="J13" s="92">
        <v>4.0330096758341396</v>
      </c>
      <c r="K13" s="92">
        <v>0.51107325383304936</v>
      </c>
      <c r="L13" s="91">
        <v>3.7478705281090292</v>
      </c>
      <c r="M13" s="91">
        <v>2.7257240204429301</v>
      </c>
      <c r="N13" s="92">
        <v>0.51107325383304936</v>
      </c>
      <c r="O13" s="92">
        <v>0.85178875638841567</v>
      </c>
      <c r="P13" s="92">
        <v>0.17035775127768313</v>
      </c>
      <c r="Q13" s="91">
        <v>0</v>
      </c>
      <c r="R13" s="91">
        <v>4.0885860306643949</v>
      </c>
      <c r="S13" s="92">
        <v>0.34071550255536626</v>
      </c>
      <c r="T13" s="91">
        <v>2.2146507666098807</v>
      </c>
      <c r="U13" s="92">
        <v>0.68143100511073251</v>
      </c>
      <c r="V13" s="92">
        <v>0.51107325383304936</v>
      </c>
      <c r="W13" s="92">
        <v>0.85178875638841567</v>
      </c>
      <c r="X13" s="92">
        <v>0.51107325383304936</v>
      </c>
      <c r="Y13" s="92">
        <v>0.34071550255536626</v>
      </c>
      <c r="Z13" s="92">
        <v>0.34071550255536626</v>
      </c>
      <c r="AA13" s="91">
        <v>2.5553662691652468</v>
      </c>
      <c r="AB13" s="92">
        <v>0.51107325383304936</v>
      </c>
      <c r="AC13" s="91">
        <v>0</v>
      </c>
      <c r="AD13" s="91">
        <v>0</v>
      </c>
      <c r="AE13" s="91">
        <v>0</v>
      </c>
      <c r="AF13" s="91">
        <v>16.183986371379895</v>
      </c>
      <c r="AG13" s="91">
        <v>0</v>
      </c>
      <c r="AH13" s="91">
        <v>1.5332197614991483</v>
      </c>
      <c r="AI13" s="91">
        <v>0</v>
      </c>
      <c r="AJ13" s="91">
        <v>6.8143100511073254</v>
      </c>
      <c r="AK13" s="92">
        <v>0.51107325383304936</v>
      </c>
      <c r="AL13" s="91">
        <v>26.916524701873932</v>
      </c>
      <c r="AM13" s="92">
        <v>0.51107325383304936</v>
      </c>
      <c r="AN13" s="92">
        <v>0.34071550255536626</v>
      </c>
      <c r="AO13" s="92">
        <v>0.17035775127768313</v>
      </c>
      <c r="AP13" s="91">
        <v>0</v>
      </c>
      <c r="AQ13" s="92">
        <v>0.17035775127768313</v>
      </c>
      <c r="AR13" s="91">
        <v>4.2589437819420786</v>
      </c>
      <c r="AS13" s="91">
        <v>1.7035775127768313</v>
      </c>
      <c r="AT13" s="91">
        <v>2.2146507666098807</v>
      </c>
      <c r="AU13" s="91">
        <v>0</v>
      </c>
      <c r="AV13" s="91">
        <v>2.7257240204429301</v>
      </c>
      <c r="AW13" s="91">
        <v>0</v>
      </c>
      <c r="AX13" s="91">
        <v>1.5332197614991483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9">
        <v>0</v>
      </c>
      <c r="BF13" s="98">
        <v>0.17035775127768313</v>
      </c>
      <c r="BG13" s="99">
        <v>2.2146507666098807</v>
      </c>
      <c r="BH13" s="99">
        <v>0.85178875638841567</v>
      </c>
      <c r="BI13" s="99">
        <v>0</v>
      </c>
      <c r="BJ13" s="99">
        <v>1.362862010221465</v>
      </c>
      <c r="BK13" s="99">
        <v>0</v>
      </c>
      <c r="BL13" s="98">
        <v>0.68143100511073251</v>
      </c>
      <c r="BM13" s="98">
        <v>0.34071550255536626</v>
      </c>
      <c r="BN13" s="99">
        <v>0</v>
      </c>
      <c r="BO13" s="98">
        <v>0.17035775127768313</v>
      </c>
      <c r="BP13" s="99">
        <v>2.2146507666098807</v>
      </c>
      <c r="BQ13" s="99">
        <v>0</v>
      </c>
      <c r="BR13" s="99">
        <v>0</v>
      </c>
      <c r="BS13" s="99">
        <v>0</v>
      </c>
      <c r="BT13" s="99">
        <v>0</v>
      </c>
      <c r="BU13" s="99">
        <v>4.4293015332197614</v>
      </c>
      <c r="BV13" s="91">
        <v>0</v>
      </c>
      <c r="BW13" s="99">
        <v>0</v>
      </c>
      <c r="BX13" s="98">
        <v>0.51107325383304936</v>
      </c>
      <c r="BY13" s="91">
        <v>0</v>
      </c>
      <c r="BZ13" s="106">
        <f t="shared" si="0"/>
        <v>99.999999999999972</v>
      </c>
      <c r="CA13" s="85">
        <v>587</v>
      </c>
    </row>
    <row r="14" spans="1:79">
      <c r="A14" s="107" t="s">
        <v>470</v>
      </c>
      <c r="B14" s="103" t="s">
        <v>1284</v>
      </c>
      <c r="C14" s="107" t="s">
        <v>471</v>
      </c>
      <c r="D14" s="110" t="s">
        <v>1283</v>
      </c>
      <c r="E14" s="131" t="s">
        <v>1730</v>
      </c>
      <c r="F14" s="108">
        <v>0.05</v>
      </c>
      <c r="G14" s="109">
        <f t="shared" si="1"/>
        <v>0.44999999999999996</v>
      </c>
      <c r="H14" s="108">
        <v>0.5</v>
      </c>
      <c r="I14" s="92">
        <v>17.909090909090907</v>
      </c>
      <c r="J14" s="92">
        <v>16.926735711545835</v>
      </c>
      <c r="K14" s="92">
        <v>0.13869625520110956</v>
      </c>
      <c r="L14" s="92">
        <v>0.55478502080443826</v>
      </c>
      <c r="M14" s="92">
        <v>0.27739251040221913</v>
      </c>
      <c r="N14" s="92">
        <v>0.13869625520110956</v>
      </c>
      <c r="O14" s="91">
        <v>2.219140083217753</v>
      </c>
      <c r="P14" s="91">
        <v>0</v>
      </c>
      <c r="Q14" s="91">
        <v>0</v>
      </c>
      <c r="R14" s="91">
        <v>0.97087378640776689</v>
      </c>
      <c r="S14" s="92">
        <v>0.13869625520110956</v>
      </c>
      <c r="T14" s="92">
        <v>0.13869625520110956</v>
      </c>
      <c r="U14" s="91">
        <v>4.438280166435506</v>
      </c>
      <c r="V14" s="92">
        <v>0.55478502080443826</v>
      </c>
      <c r="W14" s="91">
        <v>4.2995839112343965</v>
      </c>
      <c r="X14" s="92">
        <v>0.41608876560332869</v>
      </c>
      <c r="Y14" s="91">
        <v>1.1095700416088765</v>
      </c>
      <c r="Z14" s="91">
        <v>2.6352288488210815</v>
      </c>
      <c r="AA14" s="91">
        <v>4.2995839112343965</v>
      </c>
      <c r="AB14" s="92">
        <v>0.27739251040221913</v>
      </c>
      <c r="AC14" s="92">
        <v>0.13869625520110956</v>
      </c>
      <c r="AD14" s="91">
        <v>0</v>
      </c>
      <c r="AE14" s="92">
        <v>0.13869625520110956</v>
      </c>
      <c r="AF14" s="91">
        <v>3.6061026352288486</v>
      </c>
      <c r="AG14" s="91">
        <v>0</v>
      </c>
      <c r="AH14" s="92">
        <v>0.13869625520110956</v>
      </c>
      <c r="AI14" s="92">
        <v>0.13869625520110956</v>
      </c>
      <c r="AJ14" s="92">
        <v>0.69348127600554788</v>
      </c>
      <c r="AK14" s="92">
        <v>0.13869625520110956</v>
      </c>
      <c r="AL14" s="91">
        <v>55.617198335644936</v>
      </c>
      <c r="AM14" s="92">
        <v>0.27739251040221913</v>
      </c>
      <c r="AN14" s="92">
        <v>0.83217753120665738</v>
      </c>
      <c r="AO14" s="92">
        <v>0.69348127600554788</v>
      </c>
      <c r="AP14" s="92">
        <v>0.13869625520110956</v>
      </c>
      <c r="AQ14" s="91">
        <v>0.97087378640776689</v>
      </c>
      <c r="AR14" s="92">
        <v>0.41608876560332869</v>
      </c>
      <c r="AS14" s="91">
        <v>2.912621359223301</v>
      </c>
      <c r="AT14" s="92">
        <v>0.55478502080443826</v>
      </c>
      <c r="AU14" s="91">
        <v>0</v>
      </c>
      <c r="AV14" s="91">
        <v>1.248266296809986</v>
      </c>
      <c r="AW14" s="91">
        <v>0</v>
      </c>
      <c r="AX14" s="91">
        <v>0</v>
      </c>
      <c r="AY14" s="91">
        <v>0</v>
      </c>
      <c r="AZ14" s="92">
        <v>0.13869625520110956</v>
      </c>
      <c r="BA14" s="91">
        <v>0</v>
      </c>
      <c r="BB14" s="91">
        <v>0</v>
      </c>
      <c r="BC14" s="91">
        <v>0</v>
      </c>
      <c r="BD14" s="91">
        <v>0</v>
      </c>
      <c r="BE14" s="99">
        <v>0</v>
      </c>
      <c r="BF14" s="98">
        <v>0.13869625520110956</v>
      </c>
      <c r="BG14" s="99">
        <v>4.5769764216366156</v>
      </c>
      <c r="BH14" s="98">
        <v>0.13869625520110956</v>
      </c>
      <c r="BI14" s="99">
        <v>0</v>
      </c>
      <c r="BJ14" s="98">
        <v>0.69348127600554788</v>
      </c>
      <c r="BK14" s="99">
        <v>0</v>
      </c>
      <c r="BL14" s="99">
        <v>1.1095700416088765</v>
      </c>
      <c r="BM14" s="99">
        <v>0</v>
      </c>
      <c r="BN14" s="98">
        <v>0.41608876560332869</v>
      </c>
      <c r="BO14" s="99">
        <v>0</v>
      </c>
      <c r="BP14" s="98">
        <v>0.41608876560332869</v>
      </c>
      <c r="BQ14" s="99">
        <v>0</v>
      </c>
      <c r="BR14" s="99">
        <v>0</v>
      </c>
      <c r="BS14" s="99">
        <v>0</v>
      </c>
      <c r="BT14" s="99">
        <v>0</v>
      </c>
      <c r="BU14" s="99">
        <v>0.97087378640776689</v>
      </c>
      <c r="BV14" s="91">
        <v>0</v>
      </c>
      <c r="BW14" s="99">
        <v>0</v>
      </c>
      <c r="BX14" s="98">
        <v>0.13869625520110956</v>
      </c>
      <c r="BY14" s="91">
        <v>0</v>
      </c>
      <c r="BZ14" s="106">
        <f t="shared" si="0"/>
        <v>100.00000000000001</v>
      </c>
      <c r="CA14" s="85">
        <v>721</v>
      </c>
    </row>
    <row r="15" spans="1:79">
      <c r="A15" s="101" t="s">
        <v>1714</v>
      </c>
      <c r="B15" s="101"/>
      <c r="C15" s="107"/>
      <c r="D15" s="110"/>
      <c r="E15" s="131"/>
      <c r="F15" s="108"/>
      <c r="G15" s="109"/>
      <c r="H15" s="108"/>
      <c r="I15" s="92"/>
      <c r="J15" s="92"/>
      <c r="K15" s="92"/>
      <c r="L15" s="92"/>
      <c r="M15" s="92"/>
      <c r="N15" s="92"/>
      <c r="O15" s="91"/>
      <c r="P15" s="91"/>
      <c r="Q15" s="91"/>
      <c r="R15" s="91"/>
      <c r="S15" s="92"/>
      <c r="T15" s="92"/>
      <c r="U15" s="91"/>
      <c r="V15" s="92"/>
      <c r="W15" s="91"/>
      <c r="X15" s="92"/>
      <c r="Y15" s="91"/>
      <c r="Z15" s="91"/>
      <c r="AA15" s="91"/>
      <c r="AB15" s="92"/>
      <c r="AC15" s="92"/>
      <c r="AD15" s="91"/>
      <c r="AE15" s="92"/>
      <c r="AF15" s="91"/>
      <c r="AG15" s="91"/>
      <c r="AH15" s="92"/>
      <c r="AI15" s="92"/>
      <c r="AJ15" s="92"/>
      <c r="AK15" s="92"/>
      <c r="AL15" s="91"/>
      <c r="AM15" s="92"/>
      <c r="AN15" s="92"/>
      <c r="AO15" s="92"/>
      <c r="AP15" s="92"/>
      <c r="AQ15" s="91"/>
      <c r="AR15" s="92"/>
      <c r="AS15" s="91"/>
      <c r="AT15" s="92"/>
      <c r="AU15" s="91"/>
      <c r="AV15" s="91"/>
      <c r="AW15" s="91"/>
      <c r="AX15" s="91"/>
      <c r="AY15" s="91"/>
      <c r="AZ15" s="92"/>
      <c r="BA15" s="91"/>
      <c r="BB15" s="91"/>
      <c r="BC15" s="91"/>
      <c r="BD15" s="91"/>
      <c r="BE15" s="99"/>
      <c r="BF15" s="98"/>
      <c r="BG15" s="99"/>
      <c r="BH15" s="98"/>
      <c r="BI15" s="99"/>
      <c r="BJ15" s="98"/>
      <c r="BK15" s="99"/>
      <c r="BL15" s="99"/>
      <c r="BM15" s="99"/>
      <c r="BN15" s="98"/>
      <c r="BO15" s="99"/>
      <c r="BP15" s="98"/>
      <c r="BQ15" s="99"/>
      <c r="BR15" s="99"/>
      <c r="BS15" s="99"/>
      <c r="BT15" s="99"/>
      <c r="BU15" s="99"/>
      <c r="BV15" s="91"/>
      <c r="BW15" s="99"/>
      <c r="BX15" s="98"/>
      <c r="BY15" s="91"/>
      <c r="BZ15" s="106"/>
    </row>
    <row r="16" spans="1:79">
      <c r="A16" s="107" t="s">
        <v>1718</v>
      </c>
      <c r="B16" s="103" t="s">
        <v>715</v>
      </c>
      <c r="C16" s="107"/>
      <c r="D16" s="110" t="s">
        <v>1288</v>
      </c>
      <c r="E16" s="131" t="s">
        <v>1730</v>
      </c>
      <c r="F16" s="108">
        <v>4.4444444444444439E-2</v>
      </c>
      <c r="G16" s="109">
        <f t="shared" si="1"/>
        <v>0.88984126984126988</v>
      </c>
      <c r="H16" s="108">
        <v>6.5714285714285725E-2</v>
      </c>
      <c r="I16" s="92">
        <v>21.204620462046204</v>
      </c>
      <c r="J16" s="92">
        <v>15.267326732673267</v>
      </c>
      <c r="K16" s="91">
        <v>0</v>
      </c>
      <c r="L16" s="92">
        <v>0.7142857142857143</v>
      </c>
      <c r="M16" s="92">
        <v>0.14285714285714285</v>
      </c>
      <c r="N16" s="92">
        <v>0.2857142857142857</v>
      </c>
      <c r="O16" s="91">
        <v>1.2857142857142856</v>
      </c>
      <c r="P16" s="92">
        <v>0.14285714285714285</v>
      </c>
      <c r="Q16" s="92">
        <v>0.14285714285714285</v>
      </c>
      <c r="R16" s="91">
        <v>3.5714285714285712</v>
      </c>
      <c r="S16" s="92">
        <v>0.14285714285714285</v>
      </c>
      <c r="T16" s="92">
        <v>0.14285714285714285</v>
      </c>
      <c r="U16" s="91">
        <v>4.4285714285714279</v>
      </c>
      <c r="V16" s="92">
        <v>0.4285714285714286</v>
      </c>
      <c r="W16" s="91">
        <v>12.714285714285714</v>
      </c>
      <c r="X16" s="92">
        <v>0.14285714285714285</v>
      </c>
      <c r="Y16" s="91">
        <v>1</v>
      </c>
      <c r="Z16" s="91">
        <v>2</v>
      </c>
      <c r="AA16" s="91">
        <v>3.1428571428571432</v>
      </c>
      <c r="AB16" s="92">
        <v>0.2857142857142857</v>
      </c>
      <c r="AC16" s="92">
        <v>0.14285714285714285</v>
      </c>
      <c r="AD16" s="91">
        <v>0</v>
      </c>
      <c r="AE16" s="92">
        <v>0.14285714285714285</v>
      </c>
      <c r="AF16" s="91">
        <v>8.4285714285714288</v>
      </c>
      <c r="AG16" s="92">
        <v>0.2857142857142857</v>
      </c>
      <c r="AH16" s="92">
        <v>0.7142857142857143</v>
      </c>
      <c r="AI16" s="91">
        <v>0</v>
      </c>
      <c r="AJ16" s="91">
        <v>1</v>
      </c>
      <c r="AK16" s="92">
        <v>0.14285714285714285</v>
      </c>
      <c r="AL16" s="91">
        <v>32.285714285714285</v>
      </c>
      <c r="AM16" s="91">
        <v>0</v>
      </c>
      <c r="AN16" s="92">
        <v>0.85714285714285721</v>
      </c>
      <c r="AO16" s="91">
        <v>1.1428571428571428</v>
      </c>
      <c r="AP16" s="92">
        <v>0.4285714285714286</v>
      </c>
      <c r="AQ16" s="91">
        <v>0</v>
      </c>
      <c r="AR16" s="92">
        <v>0.4285714285714286</v>
      </c>
      <c r="AS16" s="91">
        <v>4.5714285714285712</v>
      </c>
      <c r="AT16" s="91">
        <v>1.7142857142857144</v>
      </c>
      <c r="AU16" s="91">
        <v>0</v>
      </c>
      <c r="AV16" s="91">
        <v>1.7142857142857144</v>
      </c>
      <c r="AW16" s="92">
        <v>0.2857142857142857</v>
      </c>
      <c r="AX16" s="92">
        <v>0.85714285714285721</v>
      </c>
      <c r="AY16" s="91">
        <v>0</v>
      </c>
      <c r="AZ16" s="92">
        <v>0.4285714285714286</v>
      </c>
      <c r="BA16" s="92">
        <v>0.2857142857142857</v>
      </c>
      <c r="BB16" s="91">
        <v>0</v>
      </c>
      <c r="BC16" s="91">
        <v>0</v>
      </c>
      <c r="BD16" s="91">
        <v>0</v>
      </c>
      <c r="BE16" s="99">
        <v>0</v>
      </c>
      <c r="BF16" s="99">
        <v>0</v>
      </c>
      <c r="BG16" s="99">
        <v>5.4285714285714288</v>
      </c>
      <c r="BH16" s="99">
        <v>1.1428571428571428</v>
      </c>
      <c r="BI16" s="98">
        <v>0.14285714285714285</v>
      </c>
      <c r="BJ16" s="99">
        <v>0</v>
      </c>
      <c r="BK16" s="98">
        <v>0.14285714285714285</v>
      </c>
      <c r="BL16" s="98">
        <v>0.14285714285714285</v>
      </c>
      <c r="BM16" s="99">
        <v>0</v>
      </c>
      <c r="BN16" s="99">
        <v>0</v>
      </c>
      <c r="BO16" s="98">
        <v>0.2857142857142857</v>
      </c>
      <c r="BP16" s="98">
        <v>0.4285714285714286</v>
      </c>
      <c r="BQ16" s="98">
        <v>0.14285714285714285</v>
      </c>
      <c r="BR16" s="99">
        <v>0</v>
      </c>
      <c r="BS16" s="99">
        <v>0</v>
      </c>
      <c r="BT16" s="99">
        <v>0</v>
      </c>
      <c r="BU16" s="99">
        <v>3</v>
      </c>
      <c r="BV16" s="92">
        <v>0.2857142857142857</v>
      </c>
      <c r="BW16" s="99">
        <v>0</v>
      </c>
      <c r="BX16" s="99">
        <v>2.1428571428571428</v>
      </c>
      <c r="BY16" s="92">
        <v>0.14285714285714285</v>
      </c>
      <c r="BZ16" s="106">
        <f>SUM(K16:BY16)</f>
        <v>100</v>
      </c>
      <c r="CA16" s="85">
        <v>700</v>
      </c>
    </row>
    <row r="17" spans="1:79">
      <c r="A17" s="107" t="s">
        <v>1718</v>
      </c>
      <c r="B17" s="103" t="s">
        <v>717</v>
      </c>
      <c r="C17" s="107"/>
      <c r="D17" s="110" t="s">
        <v>1291</v>
      </c>
      <c r="E17" s="131" t="s">
        <v>1730</v>
      </c>
      <c r="F17" s="108">
        <v>4.8000000000000008E-2</v>
      </c>
      <c r="G17" s="109">
        <f t="shared" si="1"/>
        <v>0.71644444444444444</v>
      </c>
      <c r="H17" s="108">
        <v>0.23555555555555552</v>
      </c>
      <c r="I17" s="92">
        <v>24.150943396226413</v>
      </c>
      <c r="J17" s="92">
        <v>18.609459808736105</v>
      </c>
      <c r="K17" s="91">
        <v>0</v>
      </c>
      <c r="L17" s="91">
        <v>0</v>
      </c>
      <c r="M17" s="92">
        <v>0.38022813688212925</v>
      </c>
      <c r="N17" s="91">
        <v>0</v>
      </c>
      <c r="O17" s="91">
        <v>1.7110266159695817</v>
      </c>
      <c r="P17" s="91">
        <v>0</v>
      </c>
      <c r="Q17" s="91">
        <v>0</v>
      </c>
      <c r="R17" s="91">
        <v>4.9429657794676807</v>
      </c>
      <c r="S17" s="91">
        <v>0</v>
      </c>
      <c r="T17" s="91">
        <v>0.95057034220532322</v>
      </c>
      <c r="U17" s="91">
        <v>6.2737642585551328</v>
      </c>
      <c r="V17" s="92">
        <v>0.76045627376425851</v>
      </c>
      <c r="W17" s="91">
        <v>9.3155893536121681</v>
      </c>
      <c r="X17" s="92">
        <v>0.57034220532319391</v>
      </c>
      <c r="Y17" s="92">
        <v>0.76045627376425851</v>
      </c>
      <c r="Z17" s="91">
        <v>3.8022813688212929</v>
      </c>
      <c r="AA17" s="91">
        <v>3.9923954372623576</v>
      </c>
      <c r="AB17" s="92">
        <v>0.38022813688212925</v>
      </c>
      <c r="AC17" s="92">
        <v>0.57034220532319391</v>
      </c>
      <c r="AD17" s="91">
        <v>0</v>
      </c>
      <c r="AE17" s="91">
        <v>0</v>
      </c>
      <c r="AF17" s="91">
        <v>7.0342205323193925</v>
      </c>
      <c r="AG17" s="91">
        <v>0</v>
      </c>
      <c r="AH17" s="92">
        <v>0.57034220532319391</v>
      </c>
      <c r="AI17" s="92">
        <v>0.19011406844106463</v>
      </c>
      <c r="AJ17" s="92">
        <v>0.38022813688212925</v>
      </c>
      <c r="AK17" s="91">
        <v>1.1406844106463878</v>
      </c>
      <c r="AL17" s="91">
        <v>29.277566539923956</v>
      </c>
      <c r="AM17" s="91">
        <v>0</v>
      </c>
      <c r="AN17" s="92">
        <v>0.38022813688212925</v>
      </c>
      <c r="AO17" s="91">
        <v>1.3307984790874523</v>
      </c>
      <c r="AP17" s="92">
        <v>0.19011406844106463</v>
      </c>
      <c r="AQ17" s="92">
        <v>0.19011406844106463</v>
      </c>
      <c r="AR17" s="92">
        <v>0.57034220532319391</v>
      </c>
      <c r="AS17" s="91">
        <v>3.6121673003802277</v>
      </c>
      <c r="AT17" s="91">
        <v>2.8517110266159698</v>
      </c>
      <c r="AU17" s="91">
        <v>0</v>
      </c>
      <c r="AV17" s="91">
        <v>3.041825095057034</v>
      </c>
      <c r="AW17" s="91">
        <v>0</v>
      </c>
      <c r="AX17" s="91">
        <v>2.2813688212927756</v>
      </c>
      <c r="AY17" s="91">
        <v>0</v>
      </c>
      <c r="AZ17" s="92">
        <v>0.38022813688212925</v>
      </c>
      <c r="BA17" s="91">
        <v>0</v>
      </c>
      <c r="BB17" s="91">
        <v>0</v>
      </c>
      <c r="BC17" s="91">
        <v>0</v>
      </c>
      <c r="BD17" s="91">
        <v>0</v>
      </c>
      <c r="BE17" s="99">
        <v>0</v>
      </c>
      <c r="BF17" s="99">
        <v>0</v>
      </c>
      <c r="BG17" s="99">
        <v>3.041825095057034</v>
      </c>
      <c r="BH17" s="99">
        <v>1.9011406844106464</v>
      </c>
      <c r="BI17" s="99">
        <v>0</v>
      </c>
      <c r="BJ17" s="99">
        <v>0.95057034220532322</v>
      </c>
      <c r="BK17" s="98">
        <v>0.19011406844106463</v>
      </c>
      <c r="BL17" s="98">
        <v>0.19011406844106463</v>
      </c>
      <c r="BM17" s="99">
        <v>0</v>
      </c>
      <c r="BN17" s="99">
        <v>0</v>
      </c>
      <c r="BO17" s="99">
        <v>0.76045627376425851</v>
      </c>
      <c r="BP17" s="98">
        <v>0.19011406844106463</v>
      </c>
      <c r="BQ17" s="99">
        <v>0</v>
      </c>
      <c r="BR17" s="99">
        <v>0</v>
      </c>
      <c r="BS17" s="99">
        <v>0</v>
      </c>
      <c r="BT17" s="99">
        <v>0</v>
      </c>
      <c r="BU17" s="99">
        <v>2.8517110266159698</v>
      </c>
      <c r="BV17" s="92">
        <v>0.19011406844106463</v>
      </c>
      <c r="BW17" s="99">
        <v>0</v>
      </c>
      <c r="BX17" s="99">
        <v>1.9011406844106464</v>
      </c>
      <c r="BY17" s="91">
        <v>0</v>
      </c>
      <c r="BZ17" s="106">
        <f>SUM(K17:BY17)</f>
        <v>100</v>
      </c>
      <c r="CA17" s="85">
        <v>526</v>
      </c>
    </row>
    <row r="18" spans="1:79">
      <c r="A18" s="107" t="s">
        <v>1718</v>
      </c>
      <c r="B18" s="103" t="s">
        <v>718</v>
      </c>
      <c r="C18" s="107"/>
      <c r="D18" s="110" t="s">
        <v>1294</v>
      </c>
      <c r="E18" s="131" t="s">
        <v>1730</v>
      </c>
      <c r="F18" s="108">
        <v>0</v>
      </c>
      <c r="G18" s="109">
        <f t="shared" si="1"/>
        <v>0.87235294117647055</v>
      </c>
      <c r="H18" s="108">
        <v>0.12764705882352945</v>
      </c>
      <c r="I18" s="92">
        <v>26.382592928377157</v>
      </c>
      <c r="J18" s="92">
        <v>17.676337262012694</v>
      </c>
      <c r="K18" s="92">
        <v>0.27397260273972601</v>
      </c>
      <c r="L18" s="92">
        <v>0.27397260273972601</v>
      </c>
      <c r="M18" s="92">
        <v>0.27397260273972601</v>
      </c>
      <c r="N18" s="92">
        <v>0.13698630136986301</v>
      </c>
      <c r="O18" s="91">
        <v>1.5068493150684932</v>
      </c>
      <c r="P18" s="92">
        <v>0.13698630136986301</v>
      </c>
      <c r="Q18" s="91">
        <v>0</v>
      </c>
      <c r="R18" s="91">
        <v>3.6986301369863015</v>
      </c>
      <c r="S18" s="92">
        <v>0.13698630136986301</v>
      </c>
      <c r="T18" s="91">
        <v>0.95890410958904115</v>
      </c>
      <c r="U18" s="91">
        <v>4.3835616438356162</v>
      </c>
      <c r="V18" s="92">
        <v>0.54794520547945202</v>
      </c>
      <c r="W18" s="91">
        <v>11.643835616438356</v>
      </c>
      <c r="X18" s="92">
        <v>0.13698630136986301</v>
      </c>
      <c r="Y18" s="91">
        <v>1.3698630136986301</v>
      </c>
      <c r="Z18" s="91">
        <v>2.8767123287671232</v>
      </c>
      <c r="AA18" s="91">
        <v>3.0136986301369864</v>
      </c>
      <c r="AB18" s="92">
        <v>0.13698630136986301</v>
      </c>
      <c r="AC18" s="92">
        <v>0.27397260273972601</v>
      </c>
      <c r="AD18" s="91">
        <v>0</v>
      </c>
      <c r="AE18" s="91">
        <v>0</v>
      </c>
      <c r="AF18" s="91">
        <v>5.7534246575342465</v>
      </c>
      <c r="AG18" s="91">
        <v>0</v>
      </c>
      <c r="AH18" s="92">
        <v>0.41095890410958902</v>
      </c>
      <c r="AI18" s="91">
        <v>0</v>
      </c>
      <c r="AJ18" s="92">
        <v>0.68493150684931503</v>
      </c>
      <c r="AK18" s="92">
        <v>0.41095890410958902</v>
      </c>
      <c r="AL18" s="91">
        <v>28.082191780821919</v>
      </c>
      <c r="AM18" s="92">
        <v>0.13698630136986301</v>
      </c>
      <c r="AN18" s="92">
        <v>0.13698630136986301</v>
      </c>
      <c r="AO18" s="92">
        <v>0.54794520547945202</v>
      </c>
      <c r="AP18" s="92">
        <v>0.13698630136986301</v>
      </c>
      <c r="AQ18" s="92">
        <v>0.27397260273972601</v>
      </c>
      <c r="AR18" s="91">
        <v>1.2328767123287672</v>
      </c>
      <c r="AS18" s="91">
        <v>4.3835616438356162</v>
      </c>
      <c r="AT18" s="91">
        <v>3.0136986301369864</v>
      </c>
      <c r="AU18" s="91">
        <v>0</v>
      </c>
      <c r="AV18" s="91">
        <v>2.4657534246575343</v>
      </c>
      <c r="AW18" s="91">
        <v>0</v>
      </c>
      <c r="AX18" s="91">
        <v>1.9178082191780823</v>
      </c>
      <c r="AY18" s="91">
        <v>0</v>
      </c>
      <c r="AZ18" s="91">
        <v>1.2328767123287672</v>
      </c>
      <c r="BA18" s="91">
        <v>0</v>
      </c>
      <c r="BB18" s="91">
        <v>0</v>
      </c>
      <c r="BC18" s="91">
        <v>0</v>
      </c>
      <c r="BD18" s="92">
        <v>0.13698630136986301</v>
      </c>
      <c r="BE18" s="98">
        <v>0.13698630136986301</v>
      </c>
      <c r="BF18" s="99">
        <v>0</v>
      </c>
      <c r="BG18" s="99">
        <v>1.095890410958904</v>
      </c>
      <c r="BH18" s="99">
        <v>0.82191780821917804</v>
      </c>
      <c r="BI18" s="99">
        <v>0</v>
      </c>
      <c r="BJ18" s="99">
        <v>3.1506849315068495</v>
      </c>
      <c r="BK18" s="99">
        <v>0</v>
      </c>
      <c r="BL18" s="98">
        <v>0.54794520547945202</v>
      </c>
      <c r="BM18" s="99">
        <v>0</v>
      </c>
      <c r="BN18" s="99">
        <v>0</v>
      </c>
      <c r="BO18" s="98">
        <v>0.27397260273972601</v>
      </c>
      <c r="BP18" s="98">
        <v>0.82191780821917804</v>
      </c>
      <c r="BQ18" s="98">
        <v>0.27397260273972601</v>
      </c>
      <c r="BR18" s="99">
        <v>0</v>
      </c>
      <c r="BS18" s="99">
        <v>0</v>
      </c>
      <c r="BT18" s="99">
        <v>0</v>
      </c>
      <c r="BU18" s="99">
        <v>3.4246575342465753</v>
      </c>
      <c r="BV18" s="92">
        <v>0.27397260273972601</v>
      </c>
      <c r="BW18" s="98">
        <v>0.13698630136986301</v>
      </c>
      <c r="BX18" s="99">
        <v>6.3013698630136989</v>
      </c>
      <c r="BY18" s="91">
        <v>0</v>
      </c>
      <c r="BZ18" s="106">
        <f>SUM(K18:BY18)</f>
        <v>100.00000000000001</v>
      </c>
      <c r="CA18" s="85">
        <v>730</v>
      </c>
    </row>
    <row r="19" spans="1:79">
      <c r="A19" s="107" t="s">
        <v>1718</v>
      </c>
      <c r="B19" s="103" t="s">
        <v>719</v>
      </c>
      <c r="C19" s="107"/>
      <c r="D19" s="110" t="s">
        <v>1297</v>
      </c>
      <c r="E19" s="131" t="s">
        <v>1730</v>
      </c>
      <c r="F19" s="108">
        <v>3.3333333333333333E-2</v>
      </c>
      <c r="G19" s="109">
        <f t="shared" si="1"/>
        <v>0.91666666666666663</v>
      </c>
      <c r="H19" s="108">
        <v>5.000000000000001E-2</v>
      </c>
      <c r="I19" s="92">
        <v>12.349397590361445</v>
      </c>
      <c r="J19" s="92">
        <v>10.010496531580868</v>
      </c>
      <c r="K19" s="92">
        <v>0.24067388688327318</v>
      </c>
      <c r="L19" s="92">
        <v>0.24067388688327318</v>
      </c>
      <c r="M19" s="92">
        <v>0.36101083032490977</v>
      </c>
      <c r="N19" s="92">
        <v>0.48134777376654636</v>
      </c>
      <c r="O19" s="91">
        <v>0.96269554753309272</v>
      </c>
      <c r="P19" s="91">
        <v>0</v>
      </c>
      <c r="Q19" s="91">
        <v>0</v>
      </c>
      <c r="R19" s="91">
        <v>3.6101083032490973</v>
      </c>
      <c r="S19" s="91">
        <v>0</v>
      </c>
      <c r="T19" s="91">
        <v>0.96269554753309272</v>
      </c>
      <c r="U19" s="91">
        <v>5.1744885679903732</v>
      </c>
      <c r="V19" s="92">
        <v>0.24067388688327318</v>
      </c>
      <c r="W19" s="91">
        <v>9.7472924187725631</v>
      </c>
      <c r="X19" s="91">
        <v>0</v>
      </c>
      <c r="Y19" s="92">
        <v>0.84235860409145602</v>
      </c>
      <c r="Z19" s="91">
        <v>4.6931407942238268</v>
      </c>
      <c r="AA19" s="91">
        <v>2.7677496991576414</v>
      </c>
      <c r="AB19" s="91">
        <v>0</v>
      </c>
      <c r="AC19" s="92">
        <v>0.36101083032490977</v>
      </c>
      <c r="AD19" s="91">
        <v>0</v>
      </c>
      <c r="AE19" s="91">
        <v>0</v>
      </c>
      <c r="AF19" s="91">
        <v>5.4151624548736459</v>
      </c>
      <c r="AG19" s="91">
        <v>0</v>
      </c>
      <c r="AH19" s="92">
        <v>0.48134777376654636</v>
      </c>
      <c r="AI19" s="91">
        <v>0</v>
      </c>
      <c r="AJ19" s="91">
        <v>0.96269554753309272</v>
      </c>
      <c r="AK19" s="92">
        <v>0.24067388688327318</v>
      </c>
      <c r="AL19" s="91">
        <v>33.694344163658243</v>
      </c>
      <c r="AM19" s="92">
        <v>0.24067388688327318</v>
      </c>
      <c r="AN19" s="92">
        <v>0.36101083032490977</v>
      </c>
      <c r="AO19" s="92">
        <v>0.36101083032490977</v>
      </c>
      <c r="AP19" s="92">
        <v>0.24067388688327318</v>
      </c>
      <c r="AQ19" s="92">
        <v>0.12033694344163659</v>
      </c>
      <c r="AR19" s="91">
        <v>1.2033694344163659</v>
      </c>
      <c r="AS19" s="91">
        <v>3.9711191335740073</v>
      </c>
      <c r="AT19" s="91">
        <v>2.8880866425992782</v>
      </c>
      <c r="AU19" s="91">
        <v>0</v>
      </c>
      <c r="AV19" s="91">
        <v>3.6101083032490973</v>
      </c>
      <c r="AW19" s="92">
        <v>0.12033694344163659</v>
      </c>
      <c r="AX19" s="91">
        <v>2.0457280385078223</v>
      </c>
      <c r="AY19" s="91">
        <v>0</v>
      </c>
      <c r="AZ19" s="92">
        <v>0.24067388688327318</v>
      </c>
      <c r="BA19" s="92">
        <v>0.12033694344163659</v>
      </c>
      <c r="BB19" s="91">
        <v>0</v>
      </c>
      <c r="BC19" s="91">
        <v>0</v>
      </c>
      <c r="BD19" s="91">
        <v>0</v>
      </c>
      <c r="BE19" s="99">
        <v>0</v>
      </c>
      <c r="BF19" s="99">
        <v>0</v>
      </c>
      <c r="BG19" s="99">
        <v>2.7677496991576414</v>
      </c>
      <c r="BH19" s="99">
        <v>0.84235860409145602</v>
      </c>
      <c r="BI19" s="98">
        <v>0.24067388688327318</v>
      </c>
      <c r="BJ19" s="98">
        <v>0.48134777376654636</v>
      </c>
      <c r="BK19" s="99">
        <v>0</v>
      </c>
      <c r="BL19" s="98">
        <v>0.36101083032490977</v>
      </c>
      <c r="BM19" s="99">
        <v>0</v>
      </c>
      <c r="BN19" s="99">
        <v>0</v>
      </c>
      <c r="BO19" s="98">
        <v>0.12033694344163659</v>
      </c>
      <c r="BP19" s="99">
        <v>1.684717208182912</v>
      </c>
      <c r="BQ19" s="99">
        <v>0</v>
      </c>
      <c r="BR19" s="99">
        <v>0</v>
      </c>
      <c r="BS19" s="99">
        <v>0</v>
      </c>
      <c r="BT19" s="99">
        <v>0</v>
      </c>
      <c r="BU19" s="99">
        <v>3.4897713598074609</v>
      </c>
      <c r="BV19" s="92">
        <v>0.24067388688327318</v>
      </c>
      <c r="BW19" s="98">
        <v>0.12033694344163659</v>
      </c>
      <c r="BX19" s="99">
        <v>2.6474127557160045</v>
      </c>
      <c r="BY19" s="91">
        <v>0</v>
      </c>
      <c r="BZ19" s="106">
        <f>SUM(K19:BY19)</f>
        <v>100.00000000000003</v>
      </c>
      <c r="CA19" s="85">
        <v>831</v>
      </c>
    </row>
    <row r="20" spans="1:79">
      <c r="BE20" s="90"/>
      <c r="BF20" s="90"/>
      <c r="BG20" s="90"/>
      <c r="BH20" s="90"/>
      <c r="BI20" s="90"/>
      <c r="BJ20" s="90"/>
      <c r="BK20" s="90"/>
      <c r="BL20" s="90"/>
      <c r="BM20" s="90"/>
      <c r="BN20" s="90"/>
      <c r="BO20" s="90"/>
      <c r="BP20" s="90"/>
      <c r="BQ20" s="90"/>
      <c r="BR20" s="90"/>
      <c r="BS20" s="90"/>
      <c r="BT20" s="90"/>
      <c r="BU20" s="90"/>
      <c r="BV20" s="90"/>
      <c r="BW20" s="90"/>
      <c r="BX20" s="90"/>
    </row>
    <row r="21" spans="1:79">
      <c r="A21" s="93"/>
      <c r="B21" s="93"/>
      <c r="F21" s="105"/>
      <c r="G21" s="105"/>
      <c r="H21" s="105"/>
      <c r="BE21" s="90"/>
      <c r="BF21" s="90"/>
      <c r="BG21" s="90"/>
      <c r="BH21" s="90"/>
      <c r="BI21" s="90"/>
      <c r="BJ21" s="90"/>
      <c r="BK21" s="90"/>
      <c r="BL21" s="90"/>
      <c r="BM21" s="90"/>
      <c r="BN21" s="90"/>
      <c r="BO21" s="90"/>
      <c r="BP21" s="90"/>
      <c r="BQ21" s="90"/>
      <c r="BR21" s="90"/>
      <c r="BS21" s="90"/>
      <c r="BT21" s="90"/>
      <c r="BU21" s="90"/>
      <c r="BV21" s="90"/>
      <c r="BW21" s="90"/>
      <c r="BX21" s="90"/>
    </row>
    <row r="22" spans="1:79">
      <c r="A22" s="93"/>
      <c r="B22" s="93"/>
      <c r="F22" s="104"/>
      <c r="G22" s="104"/>
      <c r="H22" s="104"/>
      <c r="BE22" s="90"/>
      <c r="BF22" s="90"/>
      <c r="BG22" s="90"/>
      <c r="BH22" s="90"/>
      <c r="BI22" s="90"/>
      <c r="BJ22" s="90"/>
      <c r="BK22" s="90"/>
      <c r="BL22" s="90"/>
      <c r="BM22" s="90"/>
      <c r="BN22" s="90"/>
      <c r="BO22" s="90"/>
      <c r="BP22" s="90"/>
      <c r="BQ22" s="90"/>
      <c r="BR22" s="90"/>
      <c r="BS22" s="90"/>
      <c r="BT22" s="90"/>
      <c r="BU22" s="90"/>
      <c r="BV22" s="90"/>
      <c r="BW22" s="90"/>
      <c r="BX22" s="90"/>
    </row>
    <row r="23" spans="1:79">
      <c r="A23" s="93"/>
      <c r="B23" s="93"/>
      <c r="BE23" s="90"/>
      <c r="BF23" s="90"/>
      <c r="BG23" s="90"/>
      <c r="BH23" s="90"/>
      <c r="BI23" s="90"/>
      <c r="BJ23" s="90"/>
      <c r="BK23" s="90"/>
      <c r="BL23" s="90"/>
      <c r="BM23" s="90"/>
      <c r="BN23" s="90"/>
      <c r="BO23" s="90"/>
      <c r="BP23" s="90"/>
      <c r="BQ23" s="90"/>
      <c r="BR23" s="90"/>
      <c r="BS23" s="90"/>
      <c r="BT23" s="90"/>
      <c r="BU23" s="90"/>
      <c r="BV23" s="90"/>
      <c r="BW23" s="90"/>
      <c r="BX23" s="90"/>
    </row>
    <row r="24" spans="1:79">
      <c r="A24" s="93"/>
      <c r="B24" s="93"/>
      <c r="F24" s="105"/>
      <c r="G24" s="105"/>
      <c r="H24" s="105"/>
      <c r="BE24" s="90"/>
      <c r="BF24" s="90"/>
      <c r="BG24" s="90"/>
      <c r="BH24" s="90"/>
      <c r="BI24" s="90"/>
      <c r="BJ24" s="90"/>
      <c r="BK24" s="90"/>
      <c r="BL24" s="90"/>
      <c r="BM24" s="90"/>
      <c r="BN24" s="90"/>
      <c r="BO24" s="90"/>
      <c r="BP24" s="90"/>
      <c r="BQ24" s="90"/>
      <c r="BR24" s="90"/>
      <c r="BS24" s="90"/>
      <c r="BT24" s="90"/>
      <c r="BU24" s="90"/>
      <c r="BV24" s="90"/>
      <c r="BW24" s="90"/>
      <c r="BX24" s="90"/>
    </row>
    <row r="25" spans="1:79">
      <c r="F25" s="104"/>
      <c r="G25" s="104"/>
      <c r="H25" s="104"/>
      <c r="BE25" s="90"/>
      <c r="BF25" s="90"/>
      <c r="BG25" s="90"/>
      <c r="BH25" s="90"/>
      <c r="BI25" s="90"/>
      <c r="BJ25" s="90"/>
      <c r="BK25" s="90"/>
      <c r="BL25" s="90"/>
      <c r="BM25" s="90"/>
      <c r="BN25" s="90"/>
      <c r="BO25" s="90"/>
      <c r="BP25" s="90"/>
      <c r="BQ25" s="90"/>
      <c r="BR25" s="90"/>
      <c r="BS25" s="90"/>
      <c r="BT25" s="90"/>
      <c r="BU25" s="90"/>
      <c r="BV25" s="90"/>
      <c r="BW25" s="90"/>
      <c r="BX25" s="90"/>
    </row>
    <row r="26" spans="1:79">
      <c r="F26" s="104"/>
      <c r="G26" s="104"/>
      <c r="BE26" s="90"/>
      <c r="BF26" s="90"/>
      <c r="BG26" s="90"/>
      <c r="BH26" s="90"/>
      <c r="BI26" s="90"/>
      <c r="BJ26" s="90"/>
      <c r="BK26" s="90"/>
      <c r="BL26" s="90"/>
      <c r="BM26" s="90"/>
      <c r="BN26" s="90"/>
      <c r="BO26" s="90"/>
      <c r="BP26" s="90"/>
      <c r="BQ26" s="90"/>
      <c r="BR26" s="90"/>
      <c r="BS26" s="90"/>
      <c r="BT26" s="90"/>
      <c r="BU26" s="90"/>
      <c r="BV26" s="90"/>
      <c r="BW26" s="90"/>
      <c r="BX26" s="90"/>
    </row>
  </sheetData>
  <mergeCells count="13">
    <mergeCell ref="L1:N1"/>
    <mergeCell ref="S1:T1"/>
    <mergeCell ref="U1:Z1"/>
    <mergeCell ref="AA1:AF1"/>
    <mergeCell ref="O1:Q1"/>
    <mergeCell ref="BS1:BT1"/>
    <mergeCell ref="BU1:BX1"/>
    <mergeCell ref="BG1:BN1"/>
    <mergeCell ref="BA1:BF1"/>
    <mergeCell ref="AL1:AQ1"/>
    <mergeCell ref="AR1:AV1"/>
    <mergeCell ref="AY1:AZ1"/>
    <mergeCell ref="BO1:BR1"/>
  </mergeCells>
  <phoneticPr fontId="2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1520"/>
  <sheetViews>
    <sheetView showGridLines="0" workbookViewId="0">
      <selection activeCell="AR968" sqref="AR968"/>
    </sheetView>
  </sheetViews>
  <sheetFormatPr defaultColWidth="9.15234375" defaultRowHeight="12.45"/>
  <cols>
    <col min="1" max="1" width="5.69140625" style="67" customWidth="1"/>
    <col min="2" max="2" width="6.765625" style="67" customWidth="1"/>
    <col min="3" max="3" width="10.765625" style="137" customWidth="1"/>
    <col min="4" max="4" width="11.3046875" style="137" customWidth="1"/>
    <col min="5" max="13" width="5.69140625" style="67" customWidth="1"/>
    <col min="14" max="14" width="5.69140625" style="60" customWidth="1"/>
    <col min="15" max="15" width="7.07421875" style="67" customWidth="1"/>
    <col min="16" max="16" width="10.3046875" style="67" customWidth="1"/>
    <col min="17" max="17" width="25.07421875" style="137" customWidth="1"/>
    <col min="18" max="21" width="5.69140625" style="67" customWidth="1"/>
    <col min="22" max="22" width="6.3828125" style="67" customWidth="1"/>
    <col min="23" max="29" width="5.69140625" style="67" customWidth="1"/>
    <col min="30" max="30" width="6.4609375" style="123" customWidth="1"/>
    <col min="31" max="35" width="5.69140625" style="67" customWidth="1"/>
    <col min="36" max="36" width="6.4609375" style="123" customWidth="1"/>
    <col min="37" max="39" width="5.69140625" style="67" customWidth="1"/>
    <col min="40" max="40" width="7.07421875" style="123" customWidth="1"/>
    <col min="41" max="41" width="6.3828125" style="67" customWidth="1"/>
    <col min="42" max="43" width="5.69140625" style="67" customWidth="1"/>
    <col min="44" max="44" width="8.3828125" style="60" customWidth="1"/>
    <col min="45" max="45" width="5.69140625" style="67" customWidth="1"/>
    <col min="46" max="46" width="5.69140625" style="66" customWidth="1"/>
    <col min="47" max="16384" width="9.15234375" style="66"/>
  </cols>
  <sheetData>
    <row r="1" spans="1:45" ht="15">
      <c r="A1" s="2" t="s">
        <v>1224</v>
      </c>
      <c r="B1" s="1" t="s">
        <v>0</v>
      </c>
      <c r="C1" s="2" t="s">
        <v>1225</v>
      </c>
      <c r="D1" s="3" t="s">
        <v>1634</v>
      </c>
      <c r="E1" s="3" t="s">
        <v>1194</v>
      </c>
      <c r="F1" s="3" t="s">
        <v>2</v>
      </c>
      <c r="G1" s="3" t="s">
        <v>1195</v>
      </c>
      <c r="H1" s="3" t="s">
        <v>1196</v>
      </c>
      <c r="I1" s="3" t="s">
        <v>1197</v>
      </c>
      <c r="J1" s="3" t="s">
        <v>3</v>
      </c>
      <c r="K1" s="3" t="s">
        <v>1198</v>
      </c>
      <c r="L1" s="3" t="s">
        <v>4</v>
      </c>
      <c r="M1" s="3" t="s">
        <v>5</v>
      </c>
      <c r="N1" s="110" t="s">
        <v>6</v>
      </c>
      <c r="O1" s="1" t="s">
        <v>1212</v>
      </c>
      <c r="P1" s="1" t="s">
        <v>1740</v>
      </c>
      <c r="Q1" s="1" t="s">
        <v>1300</v>
      </c>
      <c r="R1" s="1" t="s">
        <v>720</v>
      </c>
      <c r="S1" s="1" t="s">
        <v>721</v>
      </c>
      <c r="T1" s="1" t="s">
        <v>975</v>
      </c>
      <c r="U1" s="1" t="s">
        <v>1209</v>
      </c>
      <c r="V1" s="122" t="s">
        <v>1749</v>
      </c>
      <c r="W1" s="1" t="s">
        <v>975</v>
      </c>
      <c r="X1" s="1" t="s">
        <v>721</v>
      </c>
      <c r="Y1" s="1" t="s">
        <v>1210</v>
      </c>
      <c r="Z1" s="1" t="s">
        <v>1209</v>
      </c>
      <c r="AA1" s="1" t="s">
        <v>1301</v>
      </c>
      <c r="AB1" s="1" t="s">
        <v>1302</v>
      </c>
      <c r="AC1" s="1" t="s">
        <v>722</v>
      </c>
      <c r="AD1" s="122" t="s">
        <v>1742</v>
      </c>
      <c r="AE1" s="1" t="s">
        <v>1301</v>
      </c>
      <c r="AF1" s="1" t="s">
        <v>1302</v>
      </c>
      <c r="AG1" s="1" t="s">
        <v>722</v>
      </c>
      <c r="AH1" s="1" t="s">
        <v>723</v>
      </c>
      <c r="AI1" s="1" t="s">
        <v>980</v>
      </c>
      <c r="AJ1" s="122" t="s">
        <v>1744</v>
      </c>
      <c r="AK1" s="1" t="s">
        <v>723</v>
      </c>
      <c r="AL1" s="1" t="s">
        <v>980</v>
      </c>
      <c r="AM1" s="1" t="s">
        <v>979</v>
      </c>
      <c r="AN1" s="122" t="s">
        <v>1745</v>
      </c>
      <c r="AO1" s="1" t="s">
        <v>1746</v>
      </c>
      <c r="AP1" s="1" t="s">
        <v>1303</v>
      </c>
      <c r="AQ1" s="122" t="s">
        <v>1748</v>
      </c>
      <c r="AR1" s="125" t="s">
        <v>1213</v>
      </c>
      <c r="AS1" s="1" t="s">
        <v>1214</v>
      </c>
    </row>
    <row r="2" spans="1:45">
      <c r="A2" s="2"/>
      <c r="B2" s="1"/>
      <c r="C2" s="132"/>
      <c r="D2" s="101"/>
      <c r="E2" s="60" t="s">
        <v>1208</v>
      </c>
      <c r="F2" s="60" t="s">
        <v>1208</v>
      </c>
      <c r="G2" s="60" t="s">
        <v>1208</v>
      </c>
      <c r="H2" s="60" t="s">
        <v>1208</v>
      </c>
      <c r="I2" s="60" t="s">
        <v>1208</v>
      </c>
      <c r="J2" s="60" t="s">
        <v>1208</v>
      </c>
      <c r="K2" s="60" t="s">
        <v>1208</v>
      </c>
      <c r="L2" s="60" t="s">
        <v>1208</v>
      </c>
      <c r="M2" s="60" t="s">
        <v>1208</v>
      </c>
      <c r="P2" s="1" t="s">
        <v>1741</v>
      </c>
      <c r="V2" s="123" t="s">
        <v>1743</v>
      </c>
      <c r="AD2" s="123" t="s">
        <v>1743</v>
      </c>
      <c r="AJ2" s="123" t="s">
        <v>1743</v>
      </c>
      <c r="AN2" s="123" t="s">
        <v>1743</v>
      </c>
      <c r="AO2" s="67" t="s">
        <v>1747</v>
      </c>
      <c r="AQ2" s="123" t="s">
        <v>1743</v>
      </c>
      <c r="AR2" s="125"/>
      <c r="AS2" s="1"/>
    </row>
    <row r="3" spans="1:45">
      <c r="A3" s="68" t="s">
        <v>194</v>
      </c>
      <c r="B3" s="67">
        <v>1749</v>
      </c>
      <c r="C3" s="133" t="s">
        <v>195</v>
      </c>
      <c r="D3" s="134" t="s">
        <v>196</v>
      </c>
      <c r="E3" s="69">
        <v>1.28</v>
      </c>
      <c r="F3" s="69">
        <v>11.78</v>
      </c>
      <c r="G3" s="69">
        <v>10.01</v>
      </c>
      <c r="H3" s="69">
        <v>46.71</v>
      </c>
      <c r="I3" s="69">
        <v>0.88</v>
      </c>
      <c r="J3" s="69">
        <v>12.06</v>
      </c>
      <c r="K3" s="69">
        <v>0.86</v>
      </c>
      <c r="L3" s="69">
        <v>0.28999999999999998</v>
      </c>
      <c r="M3" s="69">
        <v>14.98</v>
      </c>
      <c r="N3" s="120">
        <v>98.840999999999994</v>
      </c>
      <c r="O3" s="67" t="s">
        <v>1304</v>
      </c>
      <c r="P3" s="67" t="s">
        <v>723</v>
      </c>
      <c r="Q3" s="137" t="s">
        <v>1305</v>
      </c>
      <c r="R3" s="67">
        <v>6.8040000000000003</v>
      </c>
      <c r="S3" s="67">
        <v>1.196</v>
      </c>
      <c r="T3" s="67" t="s">
        <v>731</v>
      </c>
      <c r="U3" s="67" t="s">
        <v>731</v>
      </c>
      <c r="V3" s="67">
        <v>8</v>
      </c>
      <c r="W3" s="67">
        <v>9.4E-2</v>
      </c>
      <c r="X3" s="67">
        <v>0.52200000000000002</v>
      </c>
      <c r="Y3" s="67" t="s">
        <v>731</v>
      </c>
      <c r="Z3" s="67">
        <v>0.125</v>
      </c>
      <c r="AA3" s="67" t="s">
        <v>731</v>
      </c>
      <c r="AB3" s="67">
        <v>1.7</v>
      </c>
      <c r="AC3" s="67">
        <v>2.5579999999999998</v>
      </c>
      <c r="AD3" s="123">
        <v>4.9989999999999997</v>
      </c>
      <c r="AE3" s="67">
        <v>3.5000000000000003E-2</v>
      </c>
      <c r="AF3" s="67" t="s">
        <v>731</v>
      </c>
      <c r="AG3" s="67" t="s">
        <v>731</v>
      </c>
      <c r="AH3" s="67">
        <v>1.8819999999999999</v>
      </c>
      <c r="AI3" s="67">
        <v>8.2000000000000003E-2</v>
      </c>
      <c r="AJ3" s="123">
        <v>1.9989999999999999</v>
      </c>
      <c r="AK3" s="67" t="s">
        <v>731</v>
      </c>
      <c r="AL3" s="67">
        <v>0.27900000000000003</v>
      </c>
      <c r="AM3" s="67">
        <v>0.16400000000000001</v>
      </c>
      <c r="AN3" s="123">
        <v>0.44300000000000006</v>
      </c>
      <c r="AO3" s="67">
        <v>22</v>
      </c>
      <c r="AP3" s="67">
        <v>2</v>
      </c>
      <c r="AQ3" s="67">
        <v>2</v>
      </c>
      <c r="AR3" s="126">
        <v>43350</v>
      </c>
      <c r="AS3" s="67" t="s">
        <v>10</v>
      </c>
    </row>
    <row r="4" spans="1:45">
      <c r="A4" s="68" t="s">
        <v>197</v>
      </c>
      <c r="B4" s="67">
        <v>1749</v>
      </c>
      <c r="C4" s="133" t="s">
        <v>195</v>
      </c>
      <c r="D4" s="134" t="s">
        <v>196</v>
      </c>
      <c r="E4" s="69">
        <v>1.51</v>
      </c>
      <c r="F4" s="69">
        <v>9.1999999999999993</v>
      </c>
      <c r="G4" s="69">
        <v>10.77</v>
      </c>
      <c r="H4" s="69">
        <v>42.87</v>
      </c>
      <c r="I4" s="69">
        <v>1.78</v>
      </c>
      <c r="J4" s="69">
        <v>11.63</v>
      </c>
      <c r="K4" s="69">
        <v>1.1200000000000001</v>
      </c>
      <c r="L4" s="69">
        <v>0.56000000000000005</v>
      </c>
      <c r="M4" s="69">
        <v>19.510000000000002</v>
      </c>
      <c r="N4" s="120">
        <v>98.947999999999993</v>
      </c>
      <c r="O4" s="67" t="s">
        <v>1304</v>
      </c>
      <c r="P4" s="67" t="s">
        <v>723</v>
      </c>
      <c r="Q4" s="137" t="s">
        <v>1306</v>
      </c>
      <c r="R4" s="67">
        <v>6.4420000000000002</v>
      </c>
      <c r="S4" s="67">
        <v>1.5580000000000001</v>
      </c>
      <c r="T4" s="67" t="s">
        <v>731</v>
      </c>
      <c r="U4" s="67" t="s">
        <v>731</v>
      </c>
      <c r="V4" s="67">
        <v>8</v>
      </c>
      <c r="W4" s="67">
        <v>0.127</v>
      </c>
      <c r="X4" s="67">
        <v>0.34899999999999998</v>
      </c>
      <c r="Y4" s="67" t="s">
        <v>731</v>
      </c>
      <c r="Z4" s="67">
        <v>0.311</v>
      </c>
      <c r="AA4" s="67">
        <v>1.2E-2</v>
      </c>
      <c r="AB4" s="67">
        <v>2.141</v>
      </c>
      <c r="AC4" s="67">
        <v>2.0609999999999999</v>
      </c>
      <c r="AD4" s="123">
        <v>5.0009999999999994</v>
      </c>
      <c r="AE4" s="67">
        <v>0.06</v>
      </c>
      <c r="AF4" s="67" t="s">
        <v>731</v>
      </c>
      <c r="AG4" s="67" t="s">
        <v>731</v>
      </c>
      <c r="AH4" s="67">
        <v>1.8720000000000001</v>
      </c>
      <c r="AI4" s="67">
        <v>6.8000000000000005E-2</v>
      </c>
      <c r="AJ4" s="123">
        <v>2</v>
      </c>
      <c r="AK4" s="67" t="s">
        <v>731</v>
      </c>
      <c r="AL4" s="67">
        <v>0.372</v>
      </c>
      <c r="AM4" s="67">
        <v>0.34100000000000003</v>
      </c>
      <c r="AN4" s="123">
        <v>0.71300000000000008</v>
      </c>
      <c r="AO4" s="67">
        <v>22</v>
      </c>
      <c r="AP4" s="67">
        <v>2</v>
      </c>
      <c r="AQ4" s="67">
        <v>2</v>
      </c>
      <c r="AR4" s="126">
        <v>43350</v>
      </c>
      <c r="AS4" s="67" t="s">
        <v>10</v>
      </c>
    </row>
    <row r="5" spans="1:45">
      <c r="A5" s="68" t="s">
        <v>198</v>
      </c>
      <c r="B5" s="67">
        <v>1749</v>
      </c>
      <c r="C5" s="133" t="s">
        <v>195</v>
      </c>
      <c r="D5" s="134" t="s">
        <v>196</v>
      </c>
      <c r="E5" s="69">
        <v>1.55</v>
      </c>
      <c r="F5" s="69">
        <v>12.28</v>
      </c>
      <c r="G5" s="69">
        <v>8.73</v>
      </c>
      <c r="H5" s="69">
        <v>46.83</v>
      </c>
      <c r="I5" s="69">
        <v>0.54</v>
      </c>
      <c r="J5" s="69">
        <v>10.88</v>
      </c>
      <c r="K5" s="69">
        <v>0.85</v>
      </c>
      <c r="L5" s="69">
        <v>0.33</v>
      </c>
      <c r="M5" s="69">
        <v>16.690000000000001</v>
      </c>
      <c r="N5" s="120">
        <v>98.688999999999993</v>
      </c>
      <c r="O5" s="67" t="s">
        <v>1304</v>
      </c>
      <c r="P5" s="67" t="s">
        <v>723</v>
      </c>
      <c r="Q5" s="137" t="s">
        <v>1305</v>
      </c>
      <c r="R5" s="67">
        <v>6.8380000000000001</v>
      </c>
      <c r="S5" s="67">
        <v>1.1619999999999999</v>
      </c>
      <c r="T5" s="67" t="s">
        <v>731</v>
      </c>
      <c r="U5" s="67" t="s">
        <v>731</v>
      </c>
      <c r="V5" s="67">
        <v>8</v>
      </c>
      <c r="W5" s="67">
        <v>9.2999999999999999E-2</v>
      </c>
      <c r="X5" s="67">
        <v>0.34</v>
      </c>
      <c r="Y5" s="67" t="s">
        <v>731</v>
      </c>
      <c r="Z5" s="67">
        <v>0.32100000000000001</v>
      </c>
      <c r="AA5" s="67" t="s">
        <v>731</v>
      </c>
      <c r="AB5" s="67">
        <v>1.5720000000000001</v>
      </c>
      <c r="AC5" s="67">
        <v>2.673</v>
      </c>
      <c r="AD5" s="123">
        <v>4.9990000000000006</v>
      </c>
      <c r="AE5" s="67">
        <v>4.1000000000000002E-2</v>
      </c>
      <c r="AF5" s="67">
        <v>0.14499999999999999</v>
      </c>
      <c r="AG5" s="67" t="s">
        <v>731</v>
      </c>
      <c r="AH5" s="67">
        <v>1.702</v>
      </c>
      <c r="AI5" s="67">
        <v>0.113</v>
      </c>
      <c r="AJ5" s="123">
        <v>2.0009999999999999</v>
      </c>
      <c r="AK5" s="67" t="s">
        <v>731</v>
      </c>
      <c r="AL5" s="67">
        <v>0.32600000000000001</v>
      </c>
      <c r="AM5" s="67">
        <v>0.10100000000000001</v>
      </c>
      <c r="AN5" s="123">
        <v>0.42700000000000005</v>
      </c>
      <c r="AO5" s="67">
        <v>22</v>
      </c>
      <c r="AP5" s="67">
        <v>2</v>
      </c>
      <c r="AQ5" s="67">
        <v>2</v>
      </c>
      <c r="AR5" s="126">
        <v>43350</v>
      </c>
      <c r="AS5" s="67" t="s">
        <v>10</v>
      </c>
    </row>
    <row r="6" spans="1:45">
      <c r="A6" s="68" t="s">
        <v>14</v>
      </c>
      <c r="B6" s="67">
        <v>1749</v>
      </c>
      <c r="C6" s="133" t="s">
        <v>195</v>
      </c>
      <c r="D6" s="134" t="s">
        <v>196</v>
      </c>
      <c r="E6" s="69">
        <v>1.59</v>
      </c>
      <c r="F6" s="69">
        <v>9.9600000000000009</v>
      </c>
      <c r="G6" s="69">
        <v>11.81</v>
      </c>
      <c r="H6" s="69">
        <v>41.62</v>
      </c>
      <c r="I6" s="69">
        <v>1.6</v>
      </c>
      <c r="J6" s="69">
        <v>12.08</v>
      </c>
      <c r="K6" s="69">
        <v>0.95</v>
      </c>
      <c r="L6" s="69">
        <v>0.54</v>
      </c>
      <c r="M6" s="69">
        <v>18.03</v>
      </c>
      <c r="N6" s="120">
        <v>98.183999999999997</v>
      </c>
      <c r="O6" s="67" t="s">
        <v>1304</v>
      </c>
      <c r="P6" s="67" t="s">
        <v>723</v>
      </c>
      <c r="Q6" s="137" t="s">
        <v>1307</v>
      </c>
      <c r="R6" s="67">
        <v>6.2569999999999997</v>
      </c>
      <c r="S6" s="67">
        <v>1.7430000000000001</v>
      </c>
      <c r="T6" s="67" t="s">
        <v>731</v>
      </c>
      <c r="U6" s="67" t="s">
        <v>731</v>
      </c>
      <c r="V6" s="67">
        <v>8</v>
      </c>
      <c r="W6" s="67">
        <v>0.107</v>
      </c>
      <c r="X6" s="67">
        <v>0.35</v>
      </c>
      <c r="Y6" s="67" t="s">
        <v>731</v>
      </c>
      <c r="Z6" s="67">
        <v>0.46600000000000003</v>
      </c>
      <c r="AA6" s="67">
        <v>4.3999999999999997E-2</v>
      </c>
      <c r="AB6" s="67">
        <v>1.8009999999999999</v>
      </c>
      <c r="AC6" s="67">
        <v>2.2320000000000002</v>
      </c>
      <c r="AD6" s="123">
        <v>5</v>
      </c>
      <c r="AE6" s="67">
        <v>2.5000000000000001E-2</v>
      </c>
      <c r="AF6" s="67" t="s">
        <v>731</v>
      </c>
      <c r="AG6" s="67" t="s">
        <v>731</v>
      </c>
      <c r="AH6" s="67">
        <v>1.946</v>
      </c>
      <c r="AI6" s="67">
        <v>2.9000000000000001E-2</v>
      </c>
      <c r="AJ6" s="123">
        <v>1.9999999999999998</v>
      </c>
      <c r="AK6" s="67" t="s">
        <v>731</v>
      </c>
      <c r="AL6" s="67">
        <v>0.435</v>
      </c>
      <c r="AM6" s="67">
        <v>0.307</v>
      </c>
      <c r="AN6" s="123">
        <v>0.74199999999999999</v>
      </c>
      <c r="AO6" s="67">
        <v>22</v>
      </c>
      <c r="AP6" s="67">
        <v>2</v>
      </c>
      <c r="AQ6" s="67">
        <v>2</v>
      </c>
      <c r="AR6" s="126">
        <v>43350</v>
      </c>
      <c r="AS6" s="67" t="s">
        <v>10</v>
      </c>
    </row>
    <row r="7" spans="1:45">
      <c r="A7" s="68" t="s">
        <v>199</v>
      </c>
      <c r="B7" s="67">
        <v>1749</v>
      </c>
      <c r="C7" s="133" t="s">
        <v>195</v>
      </c>
      <c r="D7" s="134" t="s">
        <v>196</v>
      </c>
      <c r="E7" s="69">
        <v>1.61</v>
      </c>
      <c r="F7" s="69">
        <v>11.25</v>
      </c>
      <c r="G7" s="69">
        <v>10.66</v>
      </c>
      <c r="H7" s="69">
        <v>43.6</v>
      </c>
      <c r="I7" s="69">
        <v>1</v>
      </c>
      <c r="J7" s="69">
        <v>11.34</v>
      </c>
      <c r="K7" s="69">
        <v>0.82</v>
      </c>
      <c r="L7" s="69">
        <v>0.5</v>
      </c>
      <c r="M7" s="69">
        <v>16.670000000000002</v>
      </c>
      <c r="N7" s="120">
        <v>97.459000000000003</v>
      </c>
      <c r="O7" s="67" t="s">
        <v>1304</v>
      </c>
      <c r="P7" s="67" t="s">
        <v>723</v>
      </c>
      <c r="Q7" s="137" t="s">
        <v>1307</v>
      </c>
      <c r="R7" s="67">
        <v>6.4909999999999997</v>
      </c>
      <c r="S7" s="67">
        <v>1.5089999999999999</v>
      </c>
      <c r="T7" s="67" t="s">
        <v>731</v>
      </c>
      <c r="U7" s="67" t="s">
        <v>731</v>
      </c>
      <c r="V7" s="67">
        <v>8</v>
      </c>
      <c r="W7" s="67">
        <v>9.1999999999999998E-2</v>
      </c>
      <c r="X7" s="67">
        <v>0.36199999999999999</v>
      </c>
      <c r="Y7" s="67" t="s">
        <v>731</v>
      </c>
      <c r="Z7" s="67">
        <v>0.51200000000000001</v>
      </c>
      <c r="AA7" s="67" t="s">
        <v>731</v>
      </c>
      <c r="AB7" s="67">
        <v>1.538</v>
      </c>
      <c r="AC7" s="67">
        <v>2.4969999999999999</v>
      </c>
      <c r="AD7" s="123">
        <v>5.0009999999999994</v>
      </c>
      <c r="AE7" s="67">
        <v>6.3E-2</v>
      </c>
      <c r="AF7" s="67">
        <v>2.5999999999999999E-2</v>
      </c>
      <c r="AG7" s="67" t="s">
        <v>731</v>
      </c>
      <c r="AH7" s="67">
        <v>1.8089999999999999</v>
      </c>
      <c r="AI7" s="67">
        <v>0.10199999999999999</v>
      </c>
      <c r="AJ7" s="123">
        <v>2</v>
      </c>
      <c r="AK7" s="67" t="s">
        <v>731</v>
      </c>
      <c r="AL7" s="67">
        <v>0.36299999999999999</v>
      </c>
      <c r="AM7" s="67">
        <v>0.19</v>
      </c>
      <c r="AN7" s="123">
        <v>0.55299999999999994</v>
      </c>
      <c r="AO7" s="67">
        <v>22</v>
      </c>
      <c r="AP7" s="67">
        <v>2</v>
      </c>
      <c r="AQ7" s="67">
        <v>2</v>
      </c>
      <c r="AR7" s="126">
        <v>43350</v>
      </c>
      <c r="AS7" s="67" t="s">
        <v>10</v>
      </c>
    </row>
    <row r="8" spans="1:45">
      <c r="A8" s="68" t="s">
        <v>17</v>
      </c>
      <c r="B8" s="67">
        <v>1749</v>
      </c>
      <c r="C8" s="133" t="s">
        <v>195</v>
      </c>
      <c r="D8" s="134" t="s">
        <v>196</v>
      </c>
      <c r="E8" s="69">
        <v>1.59</v>
      </c>
      <c r="F8" s="69">
        <v>10.4</v>
      </c>
      <c r="G8" s="69">
        <v>10.74</v>
      </c>
      <c r="H8" s="69">
        <v>43.14</v>
      </c>
      <c r="I8" s="69">
        <v>1.61</v>
      </c>
      <c r="J8" s="69">
        <v>11.48</v>
      </c>
      <c r="K8" s="69">
        <v>0.97</v>
      </c>
      <c r="L8" s="69">
        <v>0.6</v>
      </c>
      <c r="M8" s="69">
        <v>17.239999999999998</v>
      </c>
      <c r="N8" s="120">
        <v>97.774000000000001</v>
      </c>
      <c r="O8" s="67" t="s">
        <v>1304</v>
      </c>
      <c r="P8" s="67" t="s">
        <v>723</v>
      </c>
      <c r="Q8" s="137" t="s">
        <v>1308</v>
      </c>
      <c r="R8" s="67">
        <v>6.484</v>
      </c>
      <c r="S8" s="67">
        <v>1.516</v>
      </c>
      <c r="T8" s="67" t="s">
        <v>731</v>
      </c>
      <c r="U8" s="67" t="s">
        <v>731</v>
      </c>
      <c r="V8" s="67">
        <v>8</v>
      </c>
      <c r="W8" s="67">
        <v>0.11</v>
      </c>
      <c r="X8" s="67">
        <v>0.38700000000000001</v>
      </c>
      <c r="Y8" s="67" t="s">
        <v>731</v>
      </c>
      <c r="Z8" s="67">
        <v>0.29799999999999999</v>
      </c>
      <c r="AA8" s="67">
        <v>6.0000000000000001E-3</v>
      </c>
      <c r="AB8" s="67">
        <v>1.869</v>
      </c>
      <c r="AC8" s="67">
        <v>2.33</v>
      </c>
      <c r="AD8" s="123">
        <v>5</v>
      </c>
      <c r="AE8" s="67">
        <v>7.0999999999999994E-2</v>
      </c>
      <c r="AF8" s="67" t="s">
        <v>731</v>
      </c>
      <c r="AG8" s="67" t="s">
        <v>731</v>
      </c>
      <c r="AH8" s="67">
        <v>1.849</v>
      </c>
      <c r="AI8" s="67">
        <v>8.1000000000000003E-2</v>
      </c>
      <c r="AJ8" s="123">
        <v>2.0009999999999999</v>
      </c>
      <c r="AK8" s="67" t="s">
        <v>731</v>
      </c>
      <c r="AL8" s="67">
        <v>0.38300000000000001</v>
      </c>
      <c r="AM8" s="67">
        <v>0.309</v>
      </c>
      <c r="AN8" s="123">
        <v>0.69199999999999995</v>
      </c>
      <c r="AO8" s="67">
        <v>22</v>
      </c>
      <c r="AP8" s="67">
        <v>2</v>
      </c>
      <c r="AQ8" s="67">
        <v>2</v>
      </c>
      <c r="AR8" s="126">
        <v>43350</v>
      </c>
      <c r="AS8" s="67" t="s">
        <v>10</v>
      </c>
    </row>
    <row r="9" spans="1:45">
      <c r="A9" s="68" t="s">
        <v>59</v>
      </c>
      <c r="B9" s="67">
        <v>1749</v>
      </c>
      <c r="C9" s="133" t="s">
        <v>195</v>
      </c>
      <c r="D9" s="134" t="s">
        <v>196</v>
      </c>
      <c r="E9" s="69">
        <v>1.32</v>
      </c>
      <c r="F9" s="69">
        <v>10.54</v>
      </c>
      <c r="G9" s="69">
        <v>10.87</v>
      </c>
      <c r="H9" s="69">
        <v>43.88</v>
      </c>
      <c r="I9" s="69">
        <v>1.5</v>
      </c>
      <c r="J9" s="69">
        <v>11.55</v>
      </c>
      <c r="K9" s="69">
        <v>1.0900000000000001</v>
      </c>
      <c r="L9" s="69">
        <v>0.43</v>
      </c>
      <c r="M9" s="69">
        <v>16.72</v>
      </c>
      <c r="N9" s="120">
        <v>97.918000000000006</v>
      </c>
      <c r="O9" s="67" t="s">
        <v>1304</v>
      </c>
      <c r="P9" s="67" t="s">
        <v>723</v>
      </c>
      <c r="Q9" s="137" t="s">
        <v>1308</v>
      </c>
      <c r="R9" s="67">
        <v>6.5609999999999999</v>
      </c>
      <c r="S9" s="67">
        <v>1.4390000000000001</v>
      </c>
      <c r="T9" s="67" t="s">
        <v>731</v>
      </c>
      <c r="U9" s="67" t="s">
        <v>731</v>
      </c>
      <c r="V9" s="67">
        <v>8</v>
      </c>
      <c r="W9" s="67">
        <v>0.123</v>
      </c>
      <c r="X9" s="67">
        <v>0.47599999999999998</v>
      </c>
      <c r="Y9" s="67" t="s">
        <v>731</v>
      </c>
      <c r="Z9" s="67">
        <v>0.16300000000000001</v>
      </c>
      <c r="AA9" s="67" t="s">
        <v>731</v>
      </c>
      <c r="AB9" s="67">
        <v>1.889</v>
      </c>
      <c r="AC9" s="67">
        <v>2.3490000000000002</v>
      </c>
      <c r="AD9" s="123">
        <v>5</v>
      </c>
      <c r="AE9" s="67">
        <v>5.3999999999999999E-2</v>
      </c>
      <c r="AF9" s="67">
        <v>3.9E-2</v>
      </c>
      <c r="AG9" s="67" t="s">
        <v>731</v>
      </c>
      <c r="AH9" s="67">
        <v>1.85</v>
      </c>
      <c r="AI9" s="67">
        <v>5.7000000000000002E-2</v>
      </c>
      <c r="AJ9" s="123">
        <v>2</v>
      </c>
      <c r="AK9" s="67" t="s">
        <v>731</v>
      </c>
      <c r="AL9" s="67">
        <v>0.32600000000000001</v>
      </c>
      <c r="AM9" s="67">
        <v>0.28599999999999998</v>
      </c>
      <c r="AN9" s="123">
        <v>0.61199999999999999</v>
      </c>
      <c r="AO9" s="67">
        <v>21.999999999999996</v>
      </c>
      <c r="AP9" s="67">
        <v>2</v>
      </c>
      <c r="AQ9" s="67">
        <v>2</v>
      </c>
      <c r="AR9" s="126">
        <v>43350</v>
      </c>
      <c r="AS9" s="67" t="s">
        <v>10</v>
      </c>
    </row>
    <row r="10" spans="1:45">
      <c r="A10" s="68" t="s">
        <v>200</v>
      </c>
      <c r="B10" s="67">
        <v>1749</v>
      </c>
      <c r="C10" s="133" t="s">
        <v>195</v>
      </c>
      <c r="D10" s="134" t="s">
        <v>196</v>
      </c>
      <c r="E10" s="69">
        <v>1.51</v>
      </c>
      <c r="F10" s="69">
        <v>11.36</v>
      </c>
      <c r="G10" s="69">
        <v>8.49</v>
      </c>
      <c r="H10" s="69">
        <v>45.77</v>
      </c>
      <c r="I10" s="69">
        <v>0.95</v>
      </c>
      <c r="J10" s="69">
        <v>11.54</v>
      </c>
      <c r="K10" s="69">
        <v>1.1200000000000001</v>
      </c>
      <c r="L10" s="69">
        <v>0.39</v>
      </c>
      <c r="M10" s="69">
        <v>16.73</v>
      </c>
      <c r="N10" s="120">
        <v>97.864999999999995</v>
      </c>
      <c r="O10" s="67" t="s">
        <v>1304</v>
      </c>
      <c r="P10" s="67" t="s">
        <v>723</v>
      </c>
      <c r="Q10" s="137" t="s">
        <v>1308</v>
      </c>
      <c r="R10" s="67">
        <v>6.8159999999999998</v>
      </c>
      <c r="S10" s="67">
        <v>1.1839999999999999</v>
      </c>
      <c r="T10" s="67" t="s">
        <v>731</v>
      </c>
      <c r="U10" s="67" t="s">
        <v>731</v>
      </c>
      <c r="V10" s="67">
        <v>8</v>
      </c>
      <c r="W10" s="67">
        <v>0.125</v>
      </c>
      <c r="X10" s="67">
        <v>0.307</v>
      </c>
      <c r="Y10" s="67" t="s">
        <v>731</v>
      </c>
      <c r="Z10" s="67">
        <v>0.153</v>
      </c>
      <c r="AA10" s="67" t="s">
        <v>731</v>
      </c>
      <c r="AB10" s="67">
        <v>1.893</v>
      </c>
      <c r="AC10" s="67">
        <v>2.5219999999999998</v>
      </c>
      <c r="AD10" s="123">
        <v>5</v>
      </c>
      <c r="AE10" s="67">
        <v>4.9000000000000002E-2</v>
      </c>
      <c r="AF10" s="67">
        <v>3.7999999999999999E-2</v>
      </c>
      <c r="AG10" s="67" t="s">
        <v>731</v>
      </c>
      <c r="AH10" s="67">
        <v>1.841</v>
      </c>
      <c r="AI10" s="67">
        <v>7.0999999999999994E-2</v>
      </c>
      <c r="AJ10" s="123">
        <v>1.9989999999999999</v>
      </c>
      <c r="AK10" s="67" t="s">
        <v>731</v>
      </c>
      <c r="AL10" s="67">
        <v>0.36499999999999999</v>
      </c>
      <c r="AM10" s="67">
        <v>0.18</v>
      </c>
      <c r="AN10" s="123">
        <v>0.54499999999999993</v>
      </c>
      <c r="AO10" s="67">
        <v>22</v>
      </c>
      <c r="AP10" s="67">
        <v>2</v>
      </c>
      <c r="AQ10" s="67">
        <v>2</v>
      </c>
      <c r="AR10" s="126">
        <v>43350</v>
      </c>
      <c r="AS10" s="67" t="s">
        <v>10</v>
      </c>
    </row>
    <row r="11" spans="1:45">
      <c r="A11" s="68" t="s">
        <v>201</v>
      </c>
      <c r="B11" s="67">
        <v>1749</v>
      </c>
      <c r="C11" s="133" t="s">
        <v>195</v>
      </c>
      <c r="D11" s="134" t="s">
        <v>196</v>
      </c>
      <c r="E11" s="69">
        <v>1.34</v>
      </c>
      <c r="F11" s="69">
        <v>8.91</v>
      </c>
      <c r="G11" s="69">
        <v>13.13</v>
      </c>
      <c r="H11" s="69">
        <v>41.83</v>
      </c>
      <c r="I11" s="69">
        <v>1.44</v>
      </c>
      <c r="J11" s="69">
        <v>11.64</v>
      </c>
      <c r="K11" s="69">
        <v>0.76</v>
      </c>
      <c r="L11" s="69">
        <v>0.55000000000000004</v>
      </c>
      <c r="M11" s="69">
        <v>18.45</v>
      </c>
      <c r="N11" s="120">
        <v>98.045000000000002</v>
      </c>
      <c r="O11" s="67" t="s">
        <v>1304</v>
      </c>
      <c r="P11" s="67" t="s">
        <v>723</v>
      </c>
      <c r="Q11" s="137" t="s">
        <v>1308</v>
      </c>
      <c r="R11" s="67">
        <v>6.2750000000000004</v>
      </c>
      <c r="S11" s="67">
        <v>1.7250000000000001</v>
      </c>
      <c r="T11" s="67" t="s">
        <v>731</v>
      </c>
      <c r="U11" s="67" t="s">
        <v>731</v>
      </c>
      <c r="V11" s="67">
        <v>8</v>
      </c>
      <c r="W11" s="67">
        <v>8.5999999999999993E-2</v>
      </c>
      <c r="X11" s="67">
        <v>0.59699999999999998</v>
      </c>
      <c r="Y11" s="67" t="s">
        <v>731</v>
      </c>
      <c r="Z11" s="67">
        <v>0.42799999999999999</v>
      </c>
      <c r="AA11" s="67">
        <v>0.01</v>
      </c>
      <c r="AB11" s="67">
        <v>1.887</v>
      </c>
      <c r="AC11" s="67">
        <v>1.9930000000000001</v>
      </c>
      <c r="AD11" s="123">
        <v>5.0010000000000003</v>
      </c>
      <c r="AE11" s="67">
        <v>0.06</v>
      </c>
      <c r="AF11" s="67" t="s">
        <v>731</v>
      </c>
      <c r="AG11" s="67" t="s">
        <v>731</v>
      </c>
      <c r="AH11" s="67">
        <v>1.871</v>
      </c>
      <c r="AI11" s="67">
        <v>6.9000000000000006E-2</v>
      </c>
      <c r="AJ11" s="123">
        <v>2</v>
      </c>
      <c r="AK11" s="67" t="s">
        <v>731</v>
      </c>
      <c r="AL11" s="67">
        <v>0.32100000000000001</v>
      </c>
      <c r="AM11" s="67">
        <v>0.27600000000000002</v>
      </c>
      <c r="AN11" s="123">
        <v>0.59699999999999998</v>
      </c>
      <c r="AO11" s="67">
        <v>22</v>
      </c>
      <c r="AP11" s="67">
        <v>2</v>
      </c>
      <c r="AQ11" s="67">
        <v>2</v>
      </c>
      <c r="AR11" s="126">
        <v>43350</v>
      </c>
      <c r="AS11" s="67" t="s">
        <v>10</v>
      </c>
    </row>
    <row r="12" spans="1:45">
      <c r="A12" s="68" t="s">
        <v>132</v>
      </c>
      <c r="B12" s="67">
        <v>1749</v>
      </c>
      <c r="C12" s="133" t="s">
        <v>195</v>
      </c>
      <c r="D12" s="134" t="s">
        <v>196</v>
      </c>
      <c r="E12" s="69">
        <v>1.55</v>
      </c>
      <c r="F12" s="69">
        <v>9.51</v>
      </c>
      <c r="G12" s="69">
        <v>12.32</v>
      </c>
      <c r="H12" s="69">
        <v>42.35</v>
      </c>
      <c r="I12" s="69">
        <v>1.66</v>
      </c>
      <c r="J12" s="69">
        <v>11.71</v>
      </c>
      <c r="K12" s="69">
        <v>0.5</v>
      </c>
      <c r="L12" s="69">
        <v>0.35</v>
      </c>
      <c r="M12" s="69">
        <v>18.09</v>
      </c>
      <c r="N12" s="120">
        <v>98.03</v>
      </c>
      <c r="O12" s="67" t="s">
        <v>1304</v>
      </c>
      <c r="P12" s="67" t="s">
        <v>723</v>
      </c>
      <c r="Q12" s="137" t="s">
        <v>1308</v>
      </c>
      <c r="R12" s="67">
        <v>6.3650000000000002</v>
      </c>
      <c r="S12" s="67">
        <v>1.635</v>
      </c>
      <c r="T12" s="67" t="s">
        <v>731</v>
      </c>
      <c r="U12" s="67" t="s">
        <v>731</v>
      </c>
      <c r="V12" s="67">
        <v>8</v>
      </c>
      <c r="W12" s="67">
        <v>5.7000000000000002E-2</v>
      </c>
      <c r="X12" s="67">
        <v>0.54800000000000004</v>
      </c>
      <c r="Y12" s="67" t="s">
        <v>731</v>
      </c>
      <c r="Z12" s="67">
        <v>0.32600000000000001</v>
      </c>
      <c r="AA12" s="67" t="s">
        <v>731</v>
      </c>
      <c r="AB12" s="67">
        <v>1.9390000000000001</v>
      </c>
      <c r="AC12" s="67">
        <v>2.1309999999999998</v>
      </c>
      <c r="AD12" s="123">
        <v>5.0009999999999994</v>
      </c>
      <c r="AE12" s="67">
        <v>4.4999999999999998E-2</v>
      </c>
      <c r="AF12" s="67">
        <v>8.9999999999999993E-3</v>
      </c>
      <c r="AG12" s="67" t="s">
        <v>731</v>
      </c>
      <c r="AH12" s="67">
        <v>1.8859999999999999</v>
      </c>
      <c r="AI12" s="67">
        <v>6.0999999999999999E-2</v>
      </c>
      <c r="AJ12" s="123">
        <v>2.0009999999999999</v>
      </c>
      <c r="AK12" s="67" t="s">
        <v>731</v>
      </c>
      <c r="AL12" s="67">
        <v>0.39100000000000001</v>
      </c>
      <c r="AM12" s="67">
        <v>0.318</v>
      </c>
      <c r="AN12" s="123">
        <v>0.70900000000000007</v>
      </c>
      <c r="AO12" s="67">
        <v>22</v>
      </c>
      <c r="AP12" s="67">
        <v>2</v>
      </c>
      <c r="AQ12" s="67">
        <v>2</v>
      </c>
      <c r="AR12" s="126">
        <v>43350</v>
      </c>
      <c r="AS12" s="67" t="s">
        <v>10</v>
      </c>
    </row>
    <row r="13" spans="1:45">
      <c r="A13" s="68" t="s">
        <v>202</v>
      </c>
      <c r="B13" s="67">
        <v>1749</v>
      </c>
      <c r="C13" s="133" t="s">
        <v>195</v>
      </c>
      <c r="D13" s="134" t="s">
        <v>196</v>
      </c>
      <c r="E13" s="69">
        <v>1.41</v>
      </c>
      <c r="F13" s="69">
        <v>10.67</v>
      </c>
      <c r="G13" s="69">
        <v>10.210000000000001</v>
      </c>
      <c r="H13" s="69">
        <v>45.05</v>
      </c>
      <c r="I13" s="69">
        <v>1.28</v>
      </c>
      <c r="J13" s="69">
        <v>12.01</v>
      </c>
      <c r="K13" s="69">
        <v>0.69</v>
      </c>
      <c r="L13" s="69">
        <v>0.46</v>
      </c>
      <c r="M13" s="69">
        <v>18.46</v>
      </c>
      <c r="N13" s="120">
        <v>100.223</v>
      </c>
      <c r="O13" s="67" t="s">
        <v>1304</v>
      </c>
      <c r="P13" s="67" t="s">
        <v>723</v>
      </c>
      <c r="Q13" s="137" t="s">
        <v>1307</v>
      </c>
      <c r="R13" s="67">
        <v>6.5839999999999996</v>
      </c>
      <c r="S13" s="67">
        <v>1.4159999999999999</v>
      </c>
      <c r="T13" s="67" t="s">
        <v>731</v>
      </c>
      <c r="U13" s="67" t="s">
        <v>731</v>
      </c>
      <c r="V13" s="67">
        <v>8</v>
      </c>
      <c r="W13" s="67">
        <v>7.5999999999999998E-2</v>
      </c>
      <c r="X13" s="67">
        <v>0.34200000000000003</v>
      </c>
      <c r="Y13" s="67" t="s">
        <v>731</v>
      </c>
      <c r="Z13" s="67">
        <v>0.41199999999999998</v>
      </c>
      <c r="AA13" s="67">
        <v>1E-3</v>
      </c>
      <c r="AB13" s="67">
        <v>1.8440000000000001</v>
      </c>
      <c r="AC13" s="67">
        <v>2.3250000000000002</v>
      </c>
      <c r="AD13" s="123">
        <v>5</v>
      </c>
      <c r="AE13" s="67">
        <v>5.6000000000000001E-2</v>
      </c>
      <c r="AF13" s="67" t="s">
        <v>731</v>
      </c>
      <c r="AG13" s="67" t="s">
        <v>731</v>
      </c>
      <c r="AH13" s="67">
        <v>1.881</v>
      </c>
      <c r="AI13" s="67">
        <v>6.4000000000000001E-2</v>
      </c>
      <c r="AJ13" s="123">
        <v>2.0009999999999999</v>
      </c>
      <c r="AK13" s="67" t="s">
        <v>731</v>
      </c>
      <c r="AL13" s="67">
        <v>0.33600000000000002</v>
      </c>
      <c r="AM13" s="67">
        <v>0.23899999999999999</v>
      </c>
      <c r="AN13" s="123">
        <v>0.57499999999999996</v>
      </c>
      <c r="AO13" s="67">
        <v>21.999999999999996</v>
      </c>
      <c r="AP13" s="67">
        <v>2</v>
      </c>
      <c r="AQ13" s="67">
        <v>2</v>
      </c>
      <c r="AR13" s="126">
        <v>43350</v>
      </c>
      <c r="AS13" s="67" t="s">
        <v>10</v>
      </c>
    </row>
    <row r="14" spans="1:45">
      <c r="A14" s="68" t="s">
        <v>203</v>
      </c>
      <c r="B14" s="67">
        <v>1749</v>
      </c>
      <c r="C14" s="133" t="s">
        <v>195</v>
      </c>
      <c r="D14" s="134" t="s">
        <v>196</v>
      </c>
      <c r="E14" s="69">
        <v>1.08</v>
      </c>
      <c r="F14" s="69">
        <v>10.59</v>
      </c>
      <c r="G14" s="69">
        <v>8.9</v>
      </c>
      <c r="H14" s="69">
        <v>46.51</v>
      </c>
      <c r="I14" s="69">
        <v>1.0900000000000001</v>
      </c>
      <c r="J14" s="69">
        <v>11.95</v>
      </c>
      <c r="K14" s="69">
        <v>0.88</v>
      </c>
      <c r="L14" s="69">
        <v>0.54</v>
      </c>
      <c r="M14" s="69">
        <v>16.79</v>
      </c>
      <c r="N14" s="120">
        <v>98.334000000000003</v>
      </c>
      <c r="O14" s="67" t="s">
        <v>1304</v>
      </c>
      <c r="P14" s="67" t="s">
        <v>723</v>
      </c>
      <c r="Q14" s="137" t="s">
        <v>1305</v>
      </c>
      <c r="R14" s="67">
        <v>6.89</v>
      </c>
      <c r="S14" s="67">
        <v>1.1100000000000001</v>
      </c>
      <c r="T14" s="67" t="s">
        <v>731</v>
      </c>
      <c r="U14" s="67" t="s">
        <v>731</v>
      </c>
      <c r="V14" s="67">
        <v>8</v>
      </c>
      <c r="W14" s="67">
        <v>9.8000000000000004E-2</v>
      </c>
      <c r="X14" s="67">
        <v>0.44400000000000001</v>
      </c>
      <c r="Y14" s="67" t="s">
        <v>731</v>
      </c>
      <c r="Z14" s="67">
        <v>0.10199999999999999</v>
      </c>
      <c r="AA14" s="67">
        <v>3.9E-2</v>
      </c>
      <c r="AB14" s="67">
        <v>1.978</v>
      </c>
      <c r="AC14" s="67">
        <v>2.339</v>
      </c>
      <c r="AD14" s="123">
        <v>5</v>
      </c>
      <c r="AE14" s="67">
        <v>2.9000000000000001E-2</v>
      </c>
      <c r="AF14" s="67" t="s">
        <v>731</v>
      </c>
      <c r="AG14" s="67" t="s">
        <v>731</v>
      </c>
      <c r="AH14" s="67">
        <v>1.897</v>
      </c>
      <c r="AI14" s="67">
        <v>7.3999999999999996E-2</v>
      </c>
      <c r="AJ14" s="123">
        <v>2</v>
      </c>
      <c r="AK14" s="67" t="s">
        <v>731</v>
      </c>
      <c r="AL14" s="67">
        <v>0.23599999999999999</v>
      </c>
      <c r="AM14" s="67">
        <v>0.20599999999999999</v>
      </c>
      <c r="AN14" s="123">
        <v>0.44199999999999995</v>
      </c>
      <c r="AO14" s="67">
        <v>22</v>
      </c>
      <c r="AP14" s="67">
        <v>2</v>
      </c>
      <c r="AQ14" s="67">
        <v>2</v>
      </c>
      <c r="AR14" s="126">
        <v>43350</v>
      </c>
      <c r="AS14" s="67" t="s">
        <v>10</v>
      </c>
    </row>
    <row r="15" spans="1:45">
      <c r="A15" s="68" t="s">
        <v>135</v>
      </c>
      <c r="B15" s="67">
        <v>1749</v>
      </c>
      <c r="C15" s="133" t="s">
        <v>195</v>
      </c>
      <c r="D15" s="134" t="s">
        <v>196</v>
      </c>
      <c r="E15" s="69">
        <v>1.88</v>
      </c>
      <c r="F15" s="69">
        <v>10.41</v>
      </c>
      <c r="G15" s="69">
        <v>14.35</v>
      </c>
      <c r="H15" s="69">
        <v>43.05</v>
      </c>
      <c r="I15" s="69">
        <v>0.39</v>
      </c>
      <c r="J15" s="69">
        <v>11.09</v>
      </c>
      <c r="K15" s="69">
        <v>1.18</v>
      </c>
      <c r="L15" s="69">
        <v>0.38</v>
      </c>
      <c r="M15" s="69">
        <v>14.53</v>
      </c>
      <c r="N15" s="120">
        <v>97.256</v>
      </c>
      <c r="O15" s="67" t="s">
        <v>1304</v>
      </c>
      <c r="P15" s="67" t="s">
        <v>723</v>
      </c>
      <c r="Q15" s="137" t="s">
        <v>1305</v>
      </c>
      <c r="R15" s="67">
        <v>6.3529999999999998</v>
      </c>
      <c r="S15" s="67">
        <v>1.647</v>
      </c>
      <c r="T15" s="67" t="s">
        <v>731</v>
      </c>
      <c r="U15" s="67" t="s">
        <v>731</v>
      </c>
      <c r="V15" s="67">
        <v>8</v>
      </c>
      <c r="W15" s="67">
        <v>0.13100000000000001</v>
      </c>
      <c r="X15" s="67">
        <v>0.84899999999999998</v>
      </c>
      <c r="Y15" s="67" t="s">
        <v>731</v>
      </c>
      <c r="Z15" s="67">
        <v>0.19400000000000001</v>
      </c>
      <c r="AA15" s="67" t="s">
        <v>731</v>
      </c>
      <c r="AB15" s="67">
        <v>1.5349999999999999</v>
      </c>
      <c r="AC15" s="67">
        <v>2.29</v>
      </c>
      <c r="AD15" s="123">
        <v>4.9989999999999997</v>
      </c>
      <c r="AE15" s="67">
        <v>4.7E-2</v>
      </c>
      <c r="AF15" s="67">
        <v>6.4000000000000001E-2</v>
      </c>
      <c r="AG15" s="67" t="s">
        <v>731</v>
      </c>
      <c r="AH15" s="67">
        <v>1.754</v>
      </c>
      <c r="AI15" s="67">
        <v>0.13500000000000001</v>
      </c>
      <c r="AJ15" s="123">
        <v>2</v>
      </c>
      <c r="AK15" s="67" t="s">
        <v>731</v>
      </c>
      <c r="AL15" s="67">
        <v>0.40300000000000002</v>
      </c>
      <c r="AM15" s="67">
        <v>7.2999999999999995E-2</v>
      </c>
      <c r="AN15" s="123">
        <v>0.47600000000000003</v>
      </c>
      <c r="AO15" s="67">
        <v>22</v>
      </c>
      <c r="AP15" s="67">
        <v>2</v>
      </c>
      <c r="AQ15" s="67">
        <v>2</v>
      </c>
      <c r="AR15" s="126">
        <v>43350</v>
      </c>
      <c r="AS15" s="67" t="s">
        <v>10</v>
      </c>
    </row>
    <row r="16" spans="1:45">
      <c r="A16" s="68" t="s">
        <v>137</v>
      </c>
      <c r="B16" s="67">
        <v>1749</v>
      </c>
      <c r="C16" s="133" t="s">
        <v>195</v>
      </c>
      <c r="D16" s="134" t="s">
        <v>196</v>
      </c>
      <c r="E16" s="69">
        <v>0.64</v>
      </c>
      <c r="F16" s="69">
        <v>16.36</v>
      </c>
      <c r="G16" s="69">
        <v>7.9</v>
      </c>
      <c r="H16" s="69">
        <v>49.88</v>
      </c>
      <c r="I16" s="69">
        <v>0.34</v>
      </c>
      <c r="J16" s="69">
        <v>11.46</v>
      </c>
      <c r="K16" s="69">
        <v>0.63</v>
      </c>
      <c r="L16" s="69">
        <v>0.22</v>
      </c>
      <c r="M16" s="69">
        <v>11.01</v>
      </c>
      <c r="N16" s="120">
        <v>98.438999999999993</v>
      </c>
      <c r="O16" s="67" t="s">
        <v>1304</v>
      </c>
      <c r="P16" s="67" t="s">
        <v>723</v>
      </c>
      <c r="Q16" s="137" t="s">
        <v>1309</v>
      </c>
      <c r="R16" s="67">
        <v>7.0359999999999996</v>
      </c>
      <c r="S16" s="67">
        <v>0.96399999999999997</v>
      </c>
      <c r="T16" s="67" t="s">
        <v>731</v>
      </c>
      <c r="U16" s="67" t="s">
        <v>731</v>
      </c>
      <c r="V16" s="67">
        <v>8</v>
      </c>
      <c r="W16" s="67">
        <v>6.7000000000000004E-2</v>
      </c>
      <c r="X16" s="67">
        <v>0.34899999999999998</v>
      </c>
      <c r="Y16" s="67" t="s">
        <v>731</v>
      </c>
      <c r="Z16" s="67">
        <v>0.41899999999999998</v>
      </c>
      <c r="AA16" s="67" t="s">
        <v>731</v>
      </c>
      <c r="AB16" s="67">
        <v>0.72499999999999998</v>
      </c>
      <c r="AC16" s="67">
        <v>3.44</v>
      </c>
      <c r="AD16" s="123">
        <v>5</v>
      </c>
      <c r="AE16" s="67">
        <v>2.5999999999999999E-2</v>
      </c>
      <c r="AF16" s="67">
        <v>0.155</v>
      </c>
      <c r="AG16" s="67" t="s">
        <v>731</v>
      </c>
      <c r="AH16" s="67">
        <v>1.732</v>
      </c>
      <c r="AI16" s="67">
        <v>8.6999999999999994E-2</v>
      </c>
      <c r="AJ16" s="123">
        <v>2</v>
      </c>
      <c r="AK16" s="67" t="s">
        <v>731</v>
      </c>
      <c r="AL16" s="67">
        <v>8.7999999999999995E-2</v>
      </c>
      <c r="AM16" s="67">
        <v>6.0999999999999999E-2</v>
      </c>
      <c r="AN16" s="123">
        <v>0.14899999999999999</v>
      </c>
      <c r="AO16" s="67">
        <v>21.999999999999986</v>
      </c>
      <c r="AP16" s="67">
        <v>2</v>
      </c>
      <c r="AQ16" s="67">
        <v>2</v>
      </c>
      <c r="AR16" s="126">
        <v>43350</v>
      </c>
      <c r="AS16" s="67" t="s">
        <v>10</v>
      </c>
    </row>
    <row r="17" spans="1:45">
      <c r="A17" s="68" t="s">
        <v>65</v>
      </c>
      <c r="B17" s="67">
        <v>1749</v>
      </c>
      <c r="C17" s="133" t="s">
        <v>195</v>
      </c>
      <c r="D17" s="134" t="s">
        <v>196</v>
      </c>
      <c r="E17" s="69">
        <v>0.47</v>
      </c>
      <c r="F17" s="69">
        <v>19.96</v>
      </c>
      <c r="G17" s="69">
        <v>2.76</v>
      </c>
      <c r="H17" s="69">
        <v>53.87</v>
      </c>
      <c r="I17" s="69">
        <v>0.5</v>
      </c>
      <c r="J17" s="69">
        <v>12.91</v>
      </c>
      <c r="K17" s="69">
        <v>0.55000000000000004</v>
      </c>
      <c r="L17" s="69">
        <v>0.35</v>
      </c>
      <c r="M17" s="69">
        <v>6.96</v>
      </c>
      <c r="N17" s="120">
        <v>98.311999999999998</v>
      </c>
      <c r="O17" s="67" t="s">
        <v>1304</v>
      </c>
      <c r="P17" s="67" t="s">
        <v>723</v>
      </c>
      <c r="Q17" s="137" t="s">
        <v>1310</v>
      </c>
      <c r="R17" s="67">
        <v>7.516</v>
      </c>
      <c r="S17" s="67">
        <v>0.45400000000000001</v>
      </c>
      <c r="T17" s="67">
        <v>0.03</v>
      </c>
      <c r="U17" s="67" t="s">
        <v>731</v>
      </c>
      <c r="V17" s="67">
        <v>8</v>
      </c>
      <c r="W17" s="67">
        <v>2.8000000000000001E-2</v>
      </c>
      <c r="X17" s="67" t="s">
        <v>731</v>
      </c>
      <c r="Y17" s="67" t="s">
        <v>731</v>
      </c>
      <c r="Z17" s="67">
        <v>0.25700000000000001</v>
      </c>
      <c r="AA17" s="67">
        <v>8.9999999999999993E-3</v>
      </c>
      <c r="AB17" s="67">
        <v>0.55500000000000005</v>
      </c>
      <c r="AC17" s="67">
        <v>4.1520000000000001</v>
      </c>
      <c r="AD17" s="123">
        <v>5.0010000000000003</v>
      </c>
      <c r="AE17" s="67">
        <v>3.3000000000000002E-2</v>
      </c>
      <c r="AF17" s="67" t="s">
        <v>731</v>
      </c>
      <c r="AG17" s="67" t="s">
        <v>731</v>
      </c>
      <c r="AH17" s="67">
        <v>1.93</v>
      </c>
      <c r="AI17" s="67">
        <v>3.6999999999999998E-2</v>
      </c>
      <c r="AJ17" s="123">
        <v>1.9999999999999998</v>
      </c>
      <c r="AK17" s="67" t="s">
        <v>731</v>
      </c>
      <c r="AL17" s="67">
        <v>0.09</v>
      </c>
      <c r="AM17" s="67">
        <v>8.8999999999999996E-2</v>
      </c>
      <c r="AN17" s="123">
        <v>0.17899999999999999</v>
      </c>
      <c r="AO17" s="67">
        <v>22</v>
      </c>
      <c r="AP17" s="67">
        <v>2</v>
      </c>
      <c r="AQ17" s="67">
        <v>2</v>
      </c>
      <c r="AR17" s="126">
        <v>43350</v>
      </c>
      <c r="AS17" s="67" t="s">
        <v>10</v>
      </c>
    </row>
    <row r="18" spans="1:45">
      <c r="A18" s="68" t="s">
        <v>204</v>
      </c>
      <c r="B18" s="67">
        <v>1749</v>
      </c>
      <c r="C18" s="133" t="s">
        <v>195</v>
      </c>
      <c r="D18" s="134" t="s">
        <v>196</v>
      </c>
      <c r="E18" s="69">
        <v>1.82</v>
      </c>
      <c r="F18" s="69">
        <v>11.14</v>
      </c>
      <c r="G18" s="69">
        <v>10.17</v>
      </c>
      <c r="H18" s="69">
        <v>43.73</v>
      </c>
      <c r="I18" s="69">
        <v>1.04</v>
      </c>
      <c r="J18" s="69">
        <v>11.28</v>
      </c>
      <c r="K18" s="69">
        <v>1.2</v>
      </c>
      <c r="L18" s="69">
        <v>0.55000000000000004</v>
      </c>
      <c r="M18" s="69">
        <v>16.14</v>
      </c>
      <c r="N18" s="120">
        <v>97.087999999999994</v>
      </c>
      <c r="O18" s="67" t="s">
        <v>1304</v>
      </c>
      <c r="P18" s="67" t="s">
        <v>723</v>
      </c>
      <c r="Q18" s="137" t="s">
        <v>1308</v>
      </c>
      <c r="R18" s="67">
        <v>6.5750000000000002</v>
      </c>
      <c r="S18" s="67">
        <v>1.425</v>
      </c>
      <c r="T18" s="67" t="s">
        <v>731</v>
      </c>
      <c r="U18" s="67" t="s">
        <v>731</v>
      </c>
      <c r="V18" s="67">
        <v>8</v>
      </c>
      <c r="W18" s="67">
        <v>0.13600000000000001</v>
      </c>
      <c r="X18" s="67">
        <v>0.377</v>
      </c>
      <c r="Y18" s="67" t="s">
        <v>731</v>
      </c>
      <c r="Z18" s="67">
        <v>0.192</v>
      </c>
      <c r="AA18" s="67" t="s">
        <v>731</v>
      </c>
      <c r="AB18" s="67">
        <v>1.798</v>
      </c>
      <c r="AC18" s="67">
        <v>2.4969999999999999</v>
      </c>
      <c r="AD18" s="123">
        <v>5</v>
      </c>
      <c r="AE18" s="67">
        <v>7.0000000000000007E-2</v>
      </c>
      <c r="AF18" s="67">
        <v>0.04</v>
      </c>
      <c r="AG18" s="67" t="s">
        <v>731</v>
      </c>
      <c r="AH18" s="67">
        <v>1.8169999999999999</v>
      </c>
      <c r="AI18" s="67">
        <v>7.2999999999999995E-2</v>
      </c>
      <c r="AJ18" s="123">
        <v>2</v>
      </c>
      <c r="AK18" s="67" t="s">
        <v>731</v>
      </c>
      <c r="AL18" s="67">
        <v>0.45800000000000002</v>
      </c>
      <c r="AM18" s="67">
        <v>0.19900000000000001</v>
      </c>
      <c r="AN18" s="123">
        <v>0.65700000000000003</v>
      </c>
      <c r="AO18" s="67">
        <v>21.999999999999996</v>
      </c>
      <c r="AP18" s="67">
        <v>2</v>
      </c>
      <c r="AQ18" s="67">
        <v>2</v>
      </c>
      <c r="AR18" s="126">
        <v>43350</v>
      </c>
      <c r="AS18" s="67" t="s">
        <v>10</v>
      </c>
    </row>
    <row r="19" spans="1:45">
      <c r="A19" s="68" t="s">
        <v>141</v>
      </c>
      <c r="B19" s="67">
        <v>1749</v>
      </c>
      <c r="C19" s="133" t="s">
        <v>195</v>
      </c>
      <c r="D19" s="134" t="s">
        <v>196</v>
      </c>
      <c r="E19" s="69">
        <v>1.35</v>
      </c>
      <c r="F19" s="69">
        <v>10.66</v>
      </c>
      <c r="G19" s="69">
        <v>11.54</v>
      </c>
      <c r="H19" s="69">
        <v>43.65</v>
      </c>
      <c r="I19" s="69">
        <v>1.01</v>
      </c>
      <c r="J19" s="69">
        <v>11.41</v>
      </c>
      <c r="K19" s="69">
        <v>1.23</v>
      </c>
      <c r="L19" s="69">
        <v>0.52</v>
      </c>
      <c r="M19" s="69">
        <v>16.809999999999999</v>
      </c>
      <c r="N19" s="120">
        <v>98.186999999999998</v>
      </c>
      <c r="O19" s="67" t="s">
        <v>1304</v>
      </c>
      <c r="P19" s="67" t="s">
        <v>723</v>
      </c>
      <c r="Q19" s="137" t="s">
        <v>1305</v>
      </c>
      <c r="R19" s="67">
        <v>6.452</v>
      </c>
      <c r="S19" s="67">
        <v>1.548</v>
      </c>
      <c r="T19" s="67" t="s">
        <v>731</v>
      </c>
      <c r="U19" s="67" t="s">
        <v>731</v>
      </c>
      <c r="V19" s="67">
        <v>8</v>
      </c>
      <c r="W19" s="67">
        <v>0.13700000000000001</v>
      </c>
      <c r="X19" s="67">
        <v>0.46200000000000002</v>
      </c>
      <c r="Y19" s="67" t="s">
        <v>731</v>
      </c>
      <c r="Z19" s="67">
        <v>0.441</v>
      </c>
      <c r="AA19" s="67" t="s">
        <v>731</v>
      </c>
      <c r="AB19" s="67">
        <v>1.611</v>
      </c>
      <c r="AC19" s="67">
        <v>2.3490000000000002</v>
      </c>
      <c r="AD19" s="123">
        <v>5</v>
      </c>
      <c r="AE19" s="67">
        <v>6.5000000000000002E-2</v>
      </c>
      <c r="AF19" s="67">
        <v>2.5000000000000001E-2</v>
      </c>
      <c r="AG19" s="67" t="s">
        <v>731</v>
      </c>
      <c r="AH19" s="67">
        <v>1.8069999999999999</v>
      </c>
      <c r="AI19" s="67">
        <v>0.10299999999999999</v>
      </c>
      <c r="AJ19" s="123">
        <v>2</v>
      </c>
      <c r="AK19" s="67" t="s">
        <v>731</v>
      </c>
      <c r="AL19" s="67">
        <v>0.28399999999999997</v>
      </c>
      <c r="AM19" s="67">
        <v>0.19</v>
      </c>
      <c r="AN19" s="123">
        <v>0.47399999999999998</v>
      </c>
      <c r="AO19" s="67">
        <v>22</v>
      </c>
      <c r="AP19" s="67">
        <v>2</v>
      </c>
      <c r="AQ19" s="67">
        <v>2</v>
      </c>
      <c r="AR19" s="126">
        <v>43350</v>
      </c>
      <c r="AS19" s="67" t="s">
        <v>10</v>
      </c>
    </row>
    <row r="20" spans="1:45">
      <c r="A20" s="68" t="s">
        <v>142</v>
      </c>
      <c r="B20" s="67">
        <v>1749</v>
      </c>
      <c r="C20" s="133" t="s">
        <v>195</v>
      </c>
      <c r="D20" s="134" t="s">
        <v>196</v>
      </c>
      <c r="E20" s="69">
        <v>2.1800000000000002</v>
      </c>
      <c r="F20" s="69">
        <v>11.19</v>
      </c>
      <c r="G20" s="69">
        <v>12.15</v>
      </c>
      <c r="H20" s="69">
        <v>43.37</v>
      </c>
      <c r="I20" s="69">
        <v>0.78</v>
      </c>
      <c r="J20" s="69">
        <v>11.55</v>
      </c>
      <c r="K20" s="69">
        <v>0.82</v>
      </c>
      <c r="L20" s="69">
        <v>0.23</v>
      </c>
      <c r="M20" s="69">
        <v>16.14</v>
      </c>
      <c r="N20" s="120">
        <v>98.399000000000001</v>
      </c>
      <c r="O20" s="67" t="s">
        <v>1304</v>
      </c>
      <c r="P20" s="67" t="s">
        <v>723</v>
      </c>
      <c r="Q20" s="137" t="s">
        <v>1308</v>
      </c>
      <c r="R20" s="67">
        <v>6.3979999999999997</v>
      </c>
      <c r="S20" s="67">
        <v>1.6020000000000001</v>
      </c>
      <c r="T20" s="67" t="s">
        <v>731</v>
      </c>
      <c r="U20" s="67" t="s">
        <v>731</v>
      </c>
      <c r="V20" s="67">
        <v>8</v>
      </c>
      <c r="W20" s="67">
        <v>9.0999999999999998E-2</v>
      </c>
      <c r="X20" s="67">
        <v>0.51</v>
      </c>
      <c r="Y20" s="67" t="s">
        <v>731</v>
      </c>
      <c r="Z20" s="67">
        <v>0.32600000000000001</v>
      </c>
      <c r="AA20" s="67" t="s">
        <v>731</v>
      </c>
      <c r="AB20" s="67">
        <v>1.6120000000000001</v>
      </c>
      <c r="AC20" s="67">
        <v>2.4609999999999999</v>
      </c>
      <c r="AD20" s="123">
        <v>5</v>
      </c>
      <c r="AE20" s="67">
        <v>2.9000000000000001E-2</v>
      </c>
      <c r="AF20" s="67">
        <v>5.2999999999999999E-2</v>
      </c>
      <c r="AG20" s="67" t="s">
        <v>731</v>
      </c>
      <c r="AH20" s="67">
        <v>1.8260000000000001</v>
      </c>
      <c r="AI20" s="67">
        <v>9.2999999999999999E-2</v>
      </c>
      <c r="AJ20" s="123">
        <v>2.0010000000000003</v>
      </c>
      <c r="AK20" s="67" t="s">
        <v>731</v>
      </c>
      <c r="AL20" s="67">
        <v>0.53100000000000003</v>
      </c>
      <c r="AM20" s="67">
        <v>0.14699999999999999</v>
      </c>
      <c r="AN20" s="123">
        <v>0.67800000000000005</v>
      </c>
      <c r="AO20" s="67">
        <v>21.999999999999996</v>
      </c>
      <c r="AP20" s="67">
        <v>2</v>
      </c>
      <c r="AQ20" s="67">
        <v>2</v>
      </c>
      <c r="AR20" s="126">
        <v>43350</v>
      </c>
      <c r="AS20" s="67" t="s">
        <v>10</v>
      </c>
    </row>
    <row r="21" spans="1:45">
      <c r="A21" s="68" t="s">
        <v>205</v>
      </c>
      <c r="B21" s="67">
        <v>1749</v>
      </c>
      <c r="C21" s="133" t="s">
        <v>195</v>
      </c>
      <c r="D21" s="134" t="s">
        <v>196</v>
      </c>
      <c r="E21" s="69">
        <v>1.61</v>
      </c>
      <c r="F21" s="69">
        <v>11.8</v>
      </c>
      <c r="G21" s="69">
        <v>10.33</v>
      </c>
      <c r="H21" s="69">
        <v>43.89</v>
      </c>
      <c r="I21" s="69">
        <v>0.82</v>
      </c>
      <c r="J21" s="69">
        <v>11.9</v>
      </c>
      <c r="K21" s="69">
        <v>0.6</v>
      </c>
      <c r="L21" s="69">
        <v>0.39</v>
      </c>
      <c r="M21" s="69">
        <v>15.48</v>
      </c>
      <c r="N21" s="120">
        <v>96.822999999999993</v>
      </c>
      <c r="O21" s="67" t="s">
        <v>1304</v>
      </c>
      <c r="P21" s="67" t="s">
        <v>723</v>
      </c>
      <c r="Q21" s="137" t="s">
        <v>1307</v>
      </c>
      <c r="R21" s="67">
        <v>6.5519999999999996</v>
      </c>
      <c r="S21" s="67">
        <v>1.448</v>
      </c>
      <c r="T21" s="67" t="s">
        <v>731</v>
      </c>
      <c r="U21" s="67" t="s">
        <v>731</v>
      </c>
      <c r="V21" s="67">
        <v>8</v>
      </c>
      <c r="W21" s="67">
        <v>6.7000000000000004E-2</v>
      </c>
      <c r="X21" s="67">
        <v>0.37</v>
      </c>
      <c r="Y21" s="67" t="s">
        <v>731</v>
      </c>
      <c r="Z21" s="67">
        <v>0.42499999999999999</v>
      </c>
      <c r="AA21" s="67">
        <v>4.0000000000000001E-3</v>
      </c>
      <c r="AB21" s="67">
        <v>1.508</v>
      </c>
      <c r="AC21" s="67">
        <v>2.6259999999999999</v>
      </c>
      <c r="AD21" s="123">
        <v>5</v>
      </c>
      <c r="AE21" s="67">
        <v>4.4999999999999998E-2</v>
      </c>
      <c r="AF21" s="67" t="s">
        <v>731</v>
      </c>
      <c r="AG21" s="67" t="s">
        <v>731</v>
      </c>
      <c r="AH21" s="67">
        <v>1.903</v>
      </c>
      <c r="AI21" s="67">
        <v>5.1999999999999998E-2</v>
      </c>
      <c r="AJ21" s="123">
        <v>2</v>
      </c>
      <c r="AK21" s="67" t="s">
        <v>731</v>
      </c>
      <c r="AL21" s="67">
        <v>0.41399999999999998</v>
      </c>
      <c r="AM21" s="67">
        <v>0.156</v>
      </c>
      <c r="AN21" s="123">
        <v>0.56999999999999995</v>
      </c>
      <c r="AO21" s="67">
        <v>22</v>
      </c>
      <c r="AP21" s="67">
        <v>2</v>
      </c>
      <c r="AQ21" s="67">
        <v>2</v>
      </c>
      <c r="AR21" s="126">
        <v>43350</v>
      </c>
      <c r="AS21" s="67" t="s">
        <v>10</v>
      </c>
    </row>
    <row r="22" spans="1:45">
      <c r="A22" s="68" t="s">
        <v>206</v>
      </c>
      <c r="B22" s="67">
        <v>1749</v>
      </c>
      <c r="C22" s="133" t="s">
        <v>195</v>
      </c>
      <c r="D22" s="134" t="s">
        <v>196</v>
      </c>
      <c r="E22" s="69">
        <v>1.33</v>
      </c>
      <c r="F22" s="69">
        <v>16.2</v>
      </c>
      <c r="G22" s="69">
        <v>7.43</v>
      </c>
      <c r="H22" s="69">
        <v>48.8</v>
      </c>
      <c r="I22" s="69">
        <v>0.87</v>
      </c>
      <c r="J22" s="69">
        <v>12.5</v>
      </c>
      <c r="K22" s="69">
        <v>1.05</v>
      </c>
      <c r="L22" s="69">
        <v>0.39</v>
      </c>
      <c r="M22" s="69">
        <v>10.61</v>
      </c>
      <c r="N22" s="120">
        <v>99.177000000000007</v>
      </c>
      <c r="O22" s="67" t="s">
        <v>1304</v>
      </c>
      <c r="P22" s="67" t="s">
        <v>723</v>
      </c>
      <c r="Q22" s="137" t="s">
        <v>1309</v>
      </c>
      <c r="R22" s="67">
        <v>6.9420000000000002</v>
      </c>
      <c r="S22" s="67">
        <v>1.0580000000000001</v>
      </c>
      <c r="T22" s="67" t="s">
        <v>731</v>
      </c>
      <c r="U22" s="67" t="s">
        <v>731</v>
      </c>
      <c r="V22" s="67">
        <v>8</v>
      </c>
      <c r="W22" s="67">
        <v>0.112</v>
      </c>
      <c r="X22" s="67">
        <v>0.187</v>
      </c>
      <c r="Y22" s="67" t="s">
        <v>731</v>
      </c>
      <c r="Z22" s="67">
        <v>0.223</v>
      </c>
      <c r="AA22" s="67">
        <v>3.0000000000000001E-3</v>
      </c>
      <c r="AB22" s="67">
        <v>1.0389999999999999</v>
      </c>
      <c r="AC22" s="67">
        <v>3.4350000000000001</v>
      </c>
      <c r="AD22" s="123">
        <v>4.9990000000000006</v>
      </c>
      <c r="AE22" s="67">
        <v>4.3999999999999997E-2</v>
      </c>
      <c r="AF22" s="67" t="s">
        <v>731</v>
      </c>
      <c r="AG22" s="67" t="s">
        <v>731</v>
      </c>
      <c r="AH22" s="67">
        <v>1.905</v>
      </c>
      <c r="AI22" s="67">
        <v>5.0999999999999997E-2</v>
      </c>
      <c r="AJ22" s="123">
        <v>2</v>
      </c>
      <c r="AK22" s="67" t="s">
        <v>731</v>
      </c>
      <c r="AL22" s="67">
        <v>0.316</v>
      </c>
      <c r="AM22" s="67">
        <v>0.158</v>
      </c>
      <c r="AN22" s="123">
        <v>0.47399999999999998</v>
      </c>
      <c r="AO22" s="67">
        <v>22</v>
      </c>
      <c r="AP22" s="67">
        <v>2</v>
      </c>
      <c r="AQ22" s="67">
        <v>2</v>
      </c>
      <c r="AR22" s="126">
        <v>43350</v>
      </c>
      <c r="AS22" s="67" t="s">
        <v>10</v>
      </c>
    </row>
    <row r="23" spans="1:45">
      <c r="A23" s="68" t="s">
        <v>207</v>
      </c>
      <c r="B23" s="67">
        <v>1749</v>
      </c>
      <c r="C23" s="133" t="s">
        <v>195</v>
      </c>
      <c r="D23" s="134" t="s">
        <v>196</v>
      </c>
      <c r="E23" s="69">
        <v>1.24</v>
      </c>
      <c r="F23" s="69">
        <v>16.13</v>
      </c>
      <c r="G23" s="69">
        <v>6.55</v>
      </c>
      <c r="H23" s="69">
        <v>48.92</v>
      </c>
      <c r="I23" s="69">
        <v>0.6</v>
      </c>
      <c r="J23" s="69">
        <v>11.94</v>
      </c>
      <c r="K23" s="69">
        <v>0.46</v>
      </c>
      <c r="L23" s="69">
        <v>0.33</v>
      </c>
      <c r="M23" s="69">
        <v>11.43</v>
      </c>
      <c r="N23" s="120">
        <v>97.593000000000004</v>
      </c>
      <c r="O23" s="67" t="s">
        <v>1304</v>
      </c>
      <c r="P23" s="67" t="s">
        <v>723</v>
      </c>
      <c r="Q23" s="137" t="s">
        <v>1309</v>
      </c>
      <c r="R23" s="67">
        <v>7.0389999999999997</v>
      </c>
      <c r="S23" s="67">
        <v>0.96099999999999997</v>
      </c>
      <c r="T23" s="67" t="s">
        <v>731</v>
      </c>
      <c r="U23" s="67" t="s">
        <v>731</v>
      </c>
      <c r="V23" s="67">
        <v>8</v>
      </c>
      <c r="W23" s="67">
        <v>0.05</v>
      </c>
      <c r="X23" s="67">
        <v>0.14899999999999999</v>
      </c>
      <c r="Y23" s="67" t="s">
        <v>731</v>
      </c>
      <c r="Z23" s="67">
        <v>0.42599999999999999</v>
      </c>
      <c r="AA23" s="67" t="s">
        <v>731</v>
      </c>
      <c r="AB23" s="67">
        <v>0.91500000000000004</v>
      </c>
      <c r="AC23" s="67">
        <v>3.46</v>
      </c>
      <c r="AD23" s="123">
        <v>5</v>
      </c>
      <c r="AE23" s="67">
        <v>0.04</v>
      </c>
      <c r="AF23" s="67">
        <v>3.4000000000000002E-2</v>
      </c>
      <c r="AG23" s="67" t="s">
        <v>731</v>
      </c>
      <c r="AH23" s="67">
        <v>1.841</v>
      </c>
      <c r="AI23" s="67">
        <v>8.5000000000000006E-2</v>
      </c>
      <c r="AJ23" s="123">
        <v>2</v>
      </c>
      <c r="AK23" s="67" t="s">
        <v>731</v>
      </c>
      <c r="AL23" s="67">
        <v>0.26100000000000001</v>
      </c>
      <c r="AM23" s="67">
        <v>0.11</v>
      </c>
      <c r="AN23" s="123">
        <v>0.371</v>
      </c>
      <c r="AO23" s="67">
        <v>22</v>
      </c>
      <c r="AP23" s="67">
        <v>2</v>
      </c>
      <c r="AQ23" s="67">
        <v>2</v>
      </c>
      <c r="AR23" s="126">
        <v>43350</v>
      </c>
      <c r="AS23" s="67" t="s">
        <v>10</v>
      </c>
    </row>
    <row r="24" spans="1:45">
      <c r="A24" s="68" t="s">
        <v>208</v>
      </c>
      <c r="B24" s="67">
        <v>1749</v>
      </c>
      <c r="C24" s="133" t="s">
        <v>195</v>
      </c>
      <c r="D24" s="134" t="s">
        <v>196</v>
      </c>
      <c r="E24" s="69">
        <v>1.73</v>
      </c>
      <c r="F24" s="69">
        <v>10.78</v>
      </c>
      <c r="G24" s="69">
        <v>11.19</v>
      </c>
      <c r="H24" s="69">
        <v>44.01</v>
      </c>
      <c r="I24" s="69">
        <v>1.1200000000000001</v>
      </c>
      <c r="J24" s="69">
        <v>12.03</v>
      </c>
      <c r="K24" s="69">
        <v>0.88</v>
      </c>
      <c r="L24" s="69">
        <v>0.35</v>
      </c>
      <c r="M24" s="69">
        <v>17.600000000000001</v>
      </c>
      <c r="N24" s="120">
        <v>99.691999999999993</v>
      </c>
      <c r="O24" s="67" t="s">
        <v>1304</v>
      </c>
      <c r="P24" s="67" t="s">
        <v>723</v>
      </c>
      <c r="Q24" s="137" t="s">
        <v>1308</v>
      </c>
      <c r="R24" s="67">
        <v>6.4569999999999999</v>
      </c>
      <c r="S24" s="67">
        <v>1.5429999999999999</v>
      </c>
      <c r="T24" s="67" t="s">
        <v>731</v>
      </c>
      <c r="U24" s="67" t="s">
        <v>731</v>
      </c>
      <c r="V24" s="67">
        <v>8</v>
      </c>
      <c r="W24" s="67">
        <v>9.7000000000000003E-2</v>
      </c>
      <c r="X24" s="67">
        <v>0.39200000000000002</v>
      </c>
      <c r="Y24" s="67" t="s">
        <v>731</v>
      </c>
      <c r="Z24" s="67">
        <v>0.37</v>
      </c>
      <c r="AA24" s="67" t="s">
        <v>731</v>
      </c>
      <c r="AB24" s="67">
        <v>1.782</v>
      </c>
      <c r="AC24" s="67">
        <v>2.3580000000000001</v>
      </c>
      <c r="AD24" s="123">
        <v>4.9990000000000006</v>
      </c>
      <c r="AE24" s="67">
        <v>4.2999999999999997E-2</v>
      </c>
      <c r="AF24" s="67">
        <v>7.0000000000000001E-3</v>
      </c>
      <c r="AG24" s="67" t="s">
        <v>731</v>
      </c>
      <c r="AH24" s="67">
        <v>1.891</v>
      </c>
      <c r="AI24" s="67">
        <v>5.8000000000000003E-2</v>
      </c>
      <c r="AJ24" s="123">
        <v>1.9990000000000001</v>
      </c>
      <c r="AK24" s="67" t="s">
        <v>731</v>
      </c>
      <c r="AL24" s="67">
        <v>0.434</v>
      </c>
      <c r="AM24" s="67">
        <v>0.21</v>
      </c>
      <c r="AN24" s="123">
        <v>0.64400000000000002</v>
      </c>
      <c r="AO24" s="67">
        <v>22</v>
      </c>
      <c r="AP24" s="67">
        <v>2</v>
      </c>
      <c r="AQ24" s="67">
        <v>2</v>
      </c>
      <c r="AR24" s="126">
        <v>43350</v>
      </c>
      <c r="AS24" s="67" t="s">
        <v>10</v>
      </c>
    </row>
    <row r="25" spans="1:45">
      <c r="A25" s="68" t="s">
        <v>209</v>
      </c>
      <c r="B25" s="67">
        <v>1749</v>
      </c>
      <c r="C25" s="133" t="s">
        <v>195</v>
      </c>
      <c r="D25" s="134" t="s">
        <v>196</v>
      </c>
      <c r="E25" s="69">
        <v>2.16</v>
      </c>
      <c r="F25" s="69">
        <v>12.34</v>
      </c>
      <c r="G25" s="69">
        <v>11.86</v>
      </c>
      <c r="H25" s="69">
        <v>44.9</v>
      </c>
      <c r="I25" s="69">
        <v>1.06</v>
      </c>
      <c r="J25" s="69">
        <v>11.47</v>
      </c>
      <c r="K25" s="69">
        <v>1.08</v>
      </c>
      <c r="L25" s="69">
        <v>0.28000000000000003</v>
      </c>
      <c r="M25" s="69">
        <v>15.49</v>
      </c>
      <c r="N25" s="120">
        <v>100.64100000000001</v>
      </c>
      <c r="O25" s="67" t="s">
        <v>1304</v>
      </c>
      <c r="P25" s="67" t="s">
        <v>723</v>
      </c>
      <c r="Q25" s="137" t="s">
        <v>1308</v>
      </c>
      <c r="R25" s="67">
        <v>6.46</v>
      </c>
      <c r="S25" s="67">
        <v>1.54</v>
      </c>
      <c r="T25" s="67" t="s">
        <v>731</v>
      </c>
      <c r="U25" s="67" t="s">
        <v>731</v>
      </c>
      <c r="V25" s="67">
        <v>8</v>
      </c>
      <c r="W25" s="67">
        <v>0.11700000000000001</v>
      </c>
      <c r="X25" s="67">
        <v>0.47199999999999998</v>
      </c>
      <c r="Y25" s="67" t="s">
        <v>731</v>
      </c>
      <c r="Z25" s="67">
        <v>0.23300000000000001</v>
      </c>
      <c r="AA25" s="67" t="s">
        <v>731</v>
      </c>
      <c r="AB25" s="67">
        <v>1.532</v>
      </c>
      <c r="AC25" s="67">
        <v>2.6469999999999998</v>
      </c>
      <c r="AD25" s="123">
        <v>5.0009999999999994</v>
      </c>
      <c r="AE25" s="67">
        <v>3.4000000000000002E-2</v>
      </c>
      <c r="AF25" s="67">
        <v>0.1</v>
      </c>
      <c r="AG25" s="67" t="s">
        <v>731</v>
      </c>
      <c r="AH25" s="67">
        <v>1.768</v>
      </c>
      <c r="AI25" s="67">
        <v>9.8000000000000004E-2</v>
      </c>
      <c r="AJ25" s="123">
        <v>2</v>
      </c>
      <c r="AK25" s="67" t="s">
        <v>731</v>
      </c>
      <c r="AL25" s="67">
        <v>0.505</v>
      </c>
      <c r="AM25" s="67">
        <v>0.19500000000000001</v>
      </c>
      <c r="AN25" s="123">
        <v>0.7</v>
      </c>
      <c r="AO25" s="67">
        <v>22</v>
      </c>
      <c r="AP25" s="67">
        <v>2</v>
      </c>
      <c r="AQ25" s="67">
        <v>2</v>
      </c>
      <c r="AR25" s="126">
        <v>43350</v>
      </c>
      <c r="AS25" s="67" t="s">
        <v>10</v>
      </c>
    </row>
    <row r="26" spans="1:45">
      <c r="A26" s="68" t="s">
        <v>72</v>
      </c>
      <c r="B26" s="67">
        <v>1749</v>
      </c>
      <c r="C26" s="133" t="s">
        <v>195</v>
      </c>
      <c r="D26" s="134" t="s">
        <v>196</v>
      </c>
      <c r="E26" s="69">
        <v>1.39</v>
      </c>
      <c r="F26" s="69">
        <v>10.68</v>
      </c>
      <c r="G26" s="69">
        <v>11.63</v>
      </c>
      <c r="H26" s="69">
        <v>42.75</v>
      </c>
      <c r="I26" s="69">
        <v>1.58</v>
      </c>
      <c r="J26" s="69">
        <v>11.09</v>
      </c>
      <c r="K26" s="69">
        <v>1.04</v>
      </c>
      <c r="L26" s="69">
        <v>0.48</v>
      </c>
      <c r="M26" s="69">
        <v>16.96</v>
      </c>
      <c r="N26" s="120">
        <v>97.608999999999995</v>
      </c>
      <c r="O26" s="67" t="s">
        <v>1304</v>
      </c>
      <c r="P26" s="67" t="s">
        <v>723</v>
      </c>
      <c r="Q26" s="137" t="s">
        <v>1311</v>
      </c>
      <c r="R26" s="67">
        <v>6.3849999999999998</v>
      </c>
      <c r="S26" s="67">
        <v>1.615</v>
      </c>
      <c r="T26" s="67" t="s">
        <v>731</v>
      </c>
      <c r="U26" s="67" t="s">
        <v>731</v>
      </c>
      <c r="V26" s="67">
        <v>8</v>
      </c>
      <c r="W26" s="67">
        <v>0.11700000000000001</v>
      </c>
      <c r="X26" s="67">
        <v>0.432</v>
      </c>
      <c r="Y26" s="67" t="s">
        <v>731</v>
      </c>
      <c r="Z26" s="67">
        <v>0.48599999999999999</v>
      </c>
      <c r="AA26" s="67" t="s">
        <v>731</v>
      </c>
      <c r="AB26" s="67">
        <v>1.5880000000000001</v>
      </c>
      <c r="AC26" s="67">
        <v>2.3780000000000001</v>
      </c>
      <c r="AD26" s="123">
        <v>5.0010000000000003</v>
      </c>
      <c r="AE26" s="67">
        <v>6.0999999999999999E-2</v>
      </c>
      <c r="AF26" s="67">
        <v>4.4999999999999998E-2</v>
      </c>
      <c r="AG26" s="67" t="s">
        <v>731</v>
      </c>
      <c r="AH26" s="67">
        <v>1.7749999999999999</v>
      </c>
      <c r="AI26" s="67">
        <v>0.12</v>
      </c>
      <c r="AJ26" s="123">
        <v>2.0009999999999999</v>
      </c>
      <c r="AK26" s="67" t="s">
        <v>731</v>
      </c>
      <c r="AL26" s="67">
        <v>0.28299999999999997</v>
      </c>
      <c r="AM26" s="67">
        <v>0.30099999999999999</v>
      </c>
      <c r="AN26" s="123">
        <v>0.58399999999999996</v>
      </c>
      <c r="AO26" s="67">
        <v>21.999999999999996</v>
      </c>
      <c r="AP26" s="67">
        <v>2</v>
      </c>
      <c r="AQ26" s="67">
        <v>2</v>
      </c>
      <c r="AR26" s="126">
        <v>43350</v>
      </c>
      <c r="AS26" s="67" t="s">
        <v>10</v>
      </c>
    </row>
    <row r="27" spans="1:45">
      <c r="A27" s="68" t="s">
        <v>210</v>
      </c>
      <c r="B27" s="67">
        <v>1749</v>
      </c>
      <c r="C27" s="133" t="s">
        <v>195</v>
      </c>
      <c r="D27" s="134" t="s">
        <v>196</v>
      </c>
      <c r="E27" s="69">
        <v>1.97</v>
      </c>
      <c r="F27" s="69">
        <v>12.29</v>
      </c>
      <c r="G27" s="69">
        <v>10.7</v>
      </c>
      <c r="H27" s="69">
        <v>44.23</v>
      </c>
      <c r="I27" s="69">
        <v>0.93</v>
      </c>
      <c r="J27" s="69">
        <v>11.59</v>
      </c>
      <c r="K27" s="69">
        <v>1.21</v>
      </c>
      <c r="L27" s="69">
        <v>0.3</v>
      </c>
      <c r="M27" s="69">
        <v>15.59</v>
      </c>
      <c r="N27" s="120">
        <v>98.799000000000007</v>
      </c>
      <c r="O27" s="67" t="s">
        <v>1304</v>
      </c>
      <c r="P27" s="67" t="s">
        <v>723</v>
      </c>
      <c r="Q27" s="137" t="s">
        <v>1307</v>
      </c>
      <c r="R27" s="67">
        <v>6.476</v>
      </c>
      <c r="S27" s="67">
        <v>1.524</v>
      </c>
      <c r="T27" s="67" t="s">
        <v>731</v>
      </c>
      <c r="U27" s="67" t="s">
        <v>731</v>
      </c>
      <c r="V27" s="67">
        <v>8</v>
      </c>
      <c r="W27" s="67">
        <v>0.13300000000000001</v>
      </c>
      <c r="X27" s="67">
        <v>0.32300000000000001</v>
      </c>
      <c r="Y27" s="67" t="s">
        <v>731</v>
      </c>
      <c r="Z27" s="67">
        <v>0.39500000000000002</v>
      </c>
      <c r="AA27" s="67" t="s">
        <v>731</v>
      </c>
      <c r="AB27" s="67">
        <v>1.466</v>
      </c>
      <c r="AC27" s="67">
        <v>2.6829999999999998</v>
      </c>
      <c r="AD27" s="123">
        <v>5</v>
      </c>
      <c r="AE27" s="67">
        <v>3.6999999999999998E-2</v>
      </c>
      <c r="AF27" s="67">
        <v>4.8000000000000001E-2</v>
      </c>
      <c r="AG27" s="67" t="s">
        <v>731</v>
      </c>
      <c r="AH27" s="67">
        <v>1.8180000000000001</v>
      </c>
      <c r="AI27" s="67">
        <v>9.7000000000000003E-2</v>
      </c>
      <c r="AJ27" s="123">
        <v>2</v>
      </c>
      <c r="AK27" s="67" t="s">
        <v>731</v>
      </c>
      <c r="AL27" s="67">
        <v>0.46300000000000002</v>
      </c>
      <c r="AM27" s="67">
        <v>0.17399999999999999</v>
      </c>
      <c r="AN27" s="123">
        <v>0.63700000000000001</v>
      </c>
      <c r="AO27" s="67">
        <v>21.999999999999996</v>
      </c>
      <c r="AP27" s="67">
        <v>2</v>
      </c>
      <c r="AQ27" s="67">
        <v>2</v>
      </c>
      <c r="AR27" s="126">
        <v>43350</v>
      </c>
      <c r="AS27" s="67" t="s">
        <v>10</v>
      </c>
    </row>
    <row r="28" spans="1:45">
      <c r="A28" s="68" t="s">
        <v>74</v>
      </c>
      <c r="B28" s="67">
        <v>1749</v>
      </c>
      <c r="C28" s="133" t="s">
        <v>195</v>
      </c>
      <c r="D28" s="134" t="s">
        <v>196</v>
      </c>
      <c r="E28" s="69">
        <v>1.41</v>
      </c>
      <c r="F28" s="69">
        <v>9.31</v>
      </c>
      <c r="G28" s="69">
        <v>10.8</v>
      </c>
      <c r="H28" s="69">
        <v>42.92</v>
      </c>
      <c r="I28" s="69">
        <v>1.64</v>
      </c>
      <c r="J28" s="69">
        <v>11.57</v>
      </c>
      <c r="K28" s="69">
        <v>1.07</v>
      </c>
      <c r="L28" s="69">
        <v>0.43</v>
      </c>
      <c r="M28" s="69">
        <v>18.899999999999999</v>
      </c>
      <c r="N28" s="120">
        <v>98.04</v>
      </c>
      <c r="O28" s="67" t="s">
        <v>1304</v>
      </c>
      <c r="P28" s="67" t="s">
        <v>723</v>
      </c>
      <c r="Q28" s="137" t="s">
        <v>1306</v>
      </c>
      <c r="R28" s="67">
        <v>6.48</v>
      </c>
      <c r="S28" s="67">
        <v>1.52</v>
      </c>
      <c r="T28" s="67" t="s">
        <v>731</v>
      </c>
      <c r="U28" s="67" t="s">
        <v>731</v>
      </c>
      <c r="V28" s="67">
        <v>8</v>
      </c>
      <c r="W28" s="67">
        <v>0.122</v>
      </c>
      <c r="X28" s="67">
        <v>0.40200000000000002</v>
      </c>
      <c r="Y28" s="67" t="s">
        <v>731</v>
      </c>
      <c r="Z28" s="67">
        <v>0.28399999999999997</v>
      </c>
      <c r="AA28" s="67" t="s">
        <v>731</v>
      </c>
      <c r="AB28" s="67">
        <v>2.0979999999999999</v>
      </c>
      <c r="AC28" s="67">
        <v>2.0950000000000002</v>
      </c>
      <c r="AD28" s="123">
        <v>5.0009999999999994</v>
      </c>
      <c r="AE28" s="67">
        <v>5.5E-2</v>
      </c>
      <c r="AF28" s="67">
        <v>5.0000000000000001E-3</v>
      </c>
      <c r="AG28" s="67" t="s">
        <v>731</v>
      </c>
      <c r="AH28" s="67">
        <v>1.8720000000000001</v>
      </c>
      <c r="AI28" s="67">
        <v>6.8000000000000005E-2</v>
      </c>
      <c r="AJ28" s="123">
        <v>2</v>
      </c>
      <c r="AK28" s="67" t="s">
        <v>731</v>
      </c>
      <c r="AL28" s="67">
        <v>0.34399999999999997</v>
      </c>
      <c r="AM28" s="67">
        <v>0.316</v>
      </c>
      <c r="AN28" s="123">
        <v>0.65999999999999992</v>
      </c>
      <c r="AO28" s="67">
        <v>22</v>
      </c>
      <c r="AP28" s="67">
        <v>2</v>
      </c>
      <c r="AQ28" s="67">
        <v>2</v>
      </c>
      <c r="AR28" s="126">
        <v>43350</v>
      </c>
      <c r="AS28" s="67" t="s">
        <v>10</v>
      </c>
    </row>
    <row r="29" spans="1:45">
      <c r="A29" s="68" t="s">
        <v>211</v>
      </c>
      <c r="B29" s="67">
        <v>1749</v>
      </c>
      <c r="C29" s="133" t="s">
        <v>195</v>
      </c>
      <c r="D29" s="134" t="s">
        <v>196</v>
      </c>
      <c r="E29" s="69">
        <v>2.6</v>
      </c>
      <c r="F29" s="69">
        <v>11.12</v>
      </c>
      <c r="G29" s="69">
        <v>13.97</v>
      </c>
      <c r="H29" s="69">
        <v>42.98</v>
      </c>
      <c r="I29" s="69">
        <v>0.54</v>
      </c>
      <c r="J29" s="69">
        <v>11.37</v>
      </c>
      <c r="K29" s="69">
        <v>0.94</v>
      </c>
      <c r="L29" s="69">
        <v>0.23</v>
      </c>
      <c r="M29" s="69">
        <v>14.26</v>
      </c>
      <c r="N29" s="120">
        <v>98.016000000000005</v>
      </c>
      <c r="O29" s="67" t="s">
        <v>1304</v>
      </c>
      <c r="P29" s="67" t="s">
        <v>723</v>
      </c>
      <c r="Q29" s="137" t="s">
        <v>1308</v>
      </c>
      <c r="R29" s="67">
        <v>6.3259999999999996</v>
      </c>
      <c r="S29" s="67">
        <v>1.6739999999999999</v>
      </c>
      <c r="T29" s="67" t="s">
        <v>731</v>
      </c>
      <c r="U29" s="67" t="s">
        <v>731</v>
      </c>
      <c r="V29" s="67">
        <v>8</v>
      </c>
      <c r="W29" s="67">
        <v>0.104</v>
      </c>
      <c r="X29" s="67">
        <v>0.749</v>
      </c>
      <c r="Y29" s="67" t="s">
        <v>731</v>
      </c>
      <c r="Z29" s="67">
        <v>0.13500000000000001</v>
      </c>
      <c r="AA29" s="67" t="s">
        <v>731</v>
      </c>
      <c r="AB29" s="67">
        <v>1.573</v>
      </c>
      <c r="AC29" s="67">
        <v>2.44</v>
      </c>
      <c r="AD29" s="123">
        <v>5.0009999999999994</v>
      </c>
      <c r="AE29" s="67">
        <v>2.9000000000000001E-2</v>
      </c>
      <c r="AF29" s="67">
        <v>4.8000000000000001E-2</v>
      </c>
      <c r="AG29" s="67" t="s">
        <v>731</v>
      </c>
      <c r="AH29" s="67">
        <v>1.7929999999999999</v>
      </c>
      <c r="AI29" s="67">
        <v>0.13</v>
      </c>
      <c r="AJ29" s="123">
        <v>2</v>
      </c>
      <c r="AK29" s="67" t="s">
        <v>731</v>
      </c>
      <c r="AL29" s="67">
        <v>0.61199999999999999</v>
      </c>
      <c r="AM29" s="67">
        <v>0.10100000000000001</v>
      </c>
      <c r="AN29" s="123">
        <v>0.71299999999999997</v>
      </c>
      <c r="AO29" s="67">
        <v>22</v>
      </c>
      <c r="AP29" s="67">
        <v>2</v>
      </c>
      <c r="AQ29" s="67">
        <v>2</v>
      </c>
      <c r="AR29" s="126">
        <v>43350</v>
      </c>
      <c r="AS29" s="67" t="s">
        <v>10</v>
      </c>
    </row>
    <row r="30" spans="1:45">
      <c r="A30" s="68" t="s">
        <v>212</v>
      </c>
      <c r="B30" s="67">
        <v>1749</v>
      </c>
      <c r="C30" s="133" t="s">
        <v>195</v>
      </c>
      <c r="D30" s="134" t="s">
        <v>196</v>
      </c>
      <c r="E30" s="69">
        <v>1.79</v>
      </c>
      <c r="F30" s="69">
        <v>11.39</v>
      </c>
      <c r="G30" s="69">
        <v>11.78</v>
      </c>
      <c r="H30" s="69">
        <v>45.35</v>
      </c>
      <c r="I30" s="69">
        <v>0.83</v>
      </c>
      <c r="J30" s="69">
        <v>11.27</v>
      </c>
      <c r="K30" s="69">
        <v>0.83</v>
      </c>
      <c r="L30" s="69">
        <v>0.35</v>
      </c>
      <c r="M30" s="69">
        <v>15.09</v>
      </c>
      <c r="N30" s="120">
        <v>98.671000000000006</v>
      </c>
      <c r="O30" s="67" t="s">
        <v>1304</v>
      </c>
      <c r="P30" s="67" t="s">
        <v>723</v>
      </c>
      <c r="Q30" s="137" t="s">
        <v>1308</v>
      </c>
      <c r="R30" s="67">
        <v>6.6180000000000003</v>
      </c>
      <c r="S30" s="67">
        <v>1.3819999999999999</v>
      </c>
      <c r="T30" s="67" t="s">
        <v>731</v>
      </c>
      <c r="U30" s="67" t="s">
        <v>731</v>
      </c>
      <c r="V30" s="67">
        <v>8</v>
      </c>
      <c r="W30" s="67">
        <v>9.0999999999999998E-2</v>
      </c>
      <c r="X30" s="67">
        <v>0.64400000000000002</v>
      </c>
      <c r="Y30" s="67" t="s">
        <v>731</v>
      </c>
      <c r="Z30" s="67">
        <v>0.17199999999999999</v>
      </c>
      <c r="AA30" s="67" t="s">
        <v>731</v>
      </c>
      <c r="AB30" s="67">
        <v>1.6140000000000001</v>
      </c>
      <c r="AC30" s="67">
        <v>2.4780000000000002</v>
      </c>
      <c r="AD30" s="123">
        <v>4.9990000000000006</v>
      </c>
      <c r="AE30" s="67">
        <v>4.2999999999999997E-2</v>
      </c>
      <c r="AF30" s="67">
        <v>5.5E-2</v>
      </c>
      <c r="AG30" s="67" t="s">
        <v>731</v>
      </c>
      <c r="AH30" s="67">
        <v>1.762</v>
      </c>
      <c r="AI30" s="67">
        <v>0.13900000000000001</v>
      </c>
      <c r="AJ30" s="123">
        <v>1.9990000000000001</v>
      </c>
      <c r="AK30" s="67" t="s">
        <v>731</v>
      </c>
      <c r="AL30" s="67">
        <v>0.36699999999999999</v>
      </c>
      <c r="AM30" s="67">
        <v>0.155</v>
      </c>
      <c r="AN30" s="123">
        <v>0.52200000000000002</v>
      </c>
      <c r="AO30" s="67">
        <v>21.999999999999993</v>
      </c>
      <c r="AP30" s="67">
        <v>2</v>
      </c>
      <c r="AQ30" s="67">
        <v>2</v>
      </c>
      <c r="AR30" s="126">
        <v>43350</v>
      </c>
      <c r="AS30" s="67" t="s">
        <v>10</v>
      </c>
    </row>
    <row r="31" spans="1:45">
      <c r="A31" s="68" t="s">
        <v>213</v>
      </c>
      <c r="B31" s="67">
        <v>1749</v>
      </c>
      <c r="C31" s="133" t="s">
        <v>195</v>
      </c>
      <c r="D31" s="134" t="s">
        <v>196</v>
      </c>
      <c r="E31" s="69">
        <v>1.92</v>
      </c>
      <c r="F31" s="69">
        <v>13.1</v>
      </c>
      <c r="G31" s="69">
        <v>9.6999999999999993</v>
      </c>
      <c r="H31" s="69">
        <v>45.16</v>
      </c>
      <c r="I31" s="69">
        <v>1.21</v>
      </c>
      <c r="J31" s="69">
        <v>11.68</v>
      </c>
      <c r="K31" s="69">
        <v>0.81</v>
      </c>
      <c r="L31" s="69">
        <v>0.26</v>
      </c>
      <c r="M31" s="69">
        <v>14.26</v>
      </c>
      <c r="N31" s="120">
        <v>98.087999999999994</v>
      </c>
      <c r="O31" s="67" t="s">
        <v>1304</v>
      </c>
      <c r="P31" s="67" t="s">
        <v>723</v>
      </c>
      <c r="Q31" s="137" t="s">
        <v>1308</v>
      </c>
      <c r="R31" s="67">
        <v>6.6550000000000002</v>
      </c>
      <c r="S31" s="67">
        <v>1.345</v>
      </c>
      <c r="T31" s="67" t="s">
        <v>731</v>
      </c>
      <c r="U31" s="67" t="s">
        <v>731</v>
      </c>
      <c r="V31" s="67">
        <v>8</v>
      </c>
      <c r="W31" s="67">
        <v>0.09</v>
      </c>
      <c r="X31" s="67">
        <v>0.33900000000000002</v>
      </c>
      <c r="Y31" s="67" t="s">
        <v>731</v>
      </c>
      <c r="Z31" s="67">
        <v>0.16900000000000001</v>
      </c>
      <c r="AA31" s="67" t="s">
        <v>731</v>
      </c>
      <c r="AB31" s="67">
        <v>1.524</v>
      </c>
      <c r="AC31" s="67">
        <v>2.8780000000000001</v>
      </c>
      <c r="AD31" s="123">
        <v>5</v>
      </c>
      <c r="AE31" s="67">
        <v>3.2000000000000001E-2</v>
      </c>
      <c r="AF31" s="67">
        <v>6.4000000000000001E-2</v>
      </c>
      <c r="AG31" s="67" t="s">
        <v>731</v>
      </c>
      <c r="AH31" s="67">
        <v>1.8440000000000001</v>
      </c>
      <c r="AI31" s="67">
        <v>5.8999999999999997E-2</v>
      </c>
      <c r="AJ31" s="123">
        <v>1.9990000000000001</v>
      </c>
      <c r="AK31" s="67" t="s">
        <v>731</v>
      </c>
      <c r="AL31" s="67">
        <v>0.48899999999999999</v>
      </c>
      <c r="AM31" s="67">
        <v>0.22700000000000001</v>
      </c>
      <c r="AN31" s="123">
        <v>0.71599999999999997</v>
      </c>
      <c r="AO31" s="67">
        <v>22</v>
      </c>
      <c r="AP31" s="67">
        <v>2</v>
      </c>
      <c r="AQ31" s="67">
        <v>2</v>
      </c>
      <c r="AR31" s="126">
        <v>43350</v>
      </c>
      <c r="AS31" s="67" t="s">
        <v>10</v>
      </c>
    </row>
    <row r="32" spans="1:45">
      <c r="A32" s="68" t="s">
        <v>214</v>
      </c>
      <c r="B32" s="67">
        <v>1749</v>
      </c>
      <c r="C32" s="133" t="s">
        <v>195</v>
      </c>
      <c r="D32" s="134" t="s">
        <v>196</v>
      </c>
      <c r="E32" s="69">
        <v>2.09</v>
      </c>
      <c r="F32" s="69">
        <v>13.86</v>
      </c>
      <c r="G32" s="69">
        <v>6.86</v>
      </c>
      <c r="H32" s="69">
        <v>46.98</v>
      </c>
      <c r="I32" s="69">
        <v>1.44</v>
      </c>
      <c r="J32" s="69">
        <v>11.59</v>
      </c>
      <c r="K32" s="69">
        <v>0.94</v>
      </c>
      <c r="L32" s="69">
        <v>0.56000000000000005</v>
      </c>
      <c r="M32" s="69">
        <v>14.13</v>
      </c>
      <c r="N32" s="120">
        <v>98.436999999999998</v>
      </c>
      <c r="O32" s="67" t="s">
        <v>1304</v>
      </c>
      <c r="P32" s="67" t="s">
        <v>723</v>
      </c>
      <c r="Q32" s="137" t="s">
        <v>1312</v>
      </c>
      <c r="R32" s="67">
        <v>6.9180000000000001</v>
      </c>
      <c r="S32" s="67">
        <v>1.0820000000000001</v>
      </c>
      <c r="T32" s="67" t="s">
        <v>731</v>
      </c>
      <c r="U32" s="67" t="s">
        <v>731</v>
      </c>
      <c r="V32" s="67">
        <v>8</v>
      </c>
      <c r="W32" s="67">
        <v>0.104</v>
      </c>
      <c r="X32" s="67">
        <v>0.108</v>
      </c>
      <c r="Y32" s="67" t="s">
        <v>731</v>
      </c>
      <c r="Z32" s="67">
        <v>0.113</v>
      </c>
      <c r="AA32" s="67">
        <v>5.0000000000000001E-3</v>
      </c>
      <c r="AB32" s="67">
        <v>1.627</v>
      </c>
      <c r="AC32" s="67">
        <v>3.0419999999999998</v>
      </c>
      <c r="AD32" s="123">
        <v>4.9989999999999997</v>
      </c>
      <c r="AE32" s="67">
        <v>6.4000000000000001E-2</v>
      </c>
      <c r="AF32" s="67" t="s">
        <v>731</v>
      </c>
      <c r="AG32" s="67" t="s">
        <v>731</v>
      </c>
      <c r="AH32" s="67">
        <v>1.829</v>
      </c>
      <c r="AI32" s="67">
        <v>0.107</v>
      </c>
      <c r="AJ32" s="123">
        <v>2</v>
      </c>
      <c r="AK32" s="67" t="s">
        <v>731</v>
      </c>
      <c r="AL32" s="67">
        <v>0.49</v>
      </c>
      <c r="AM32" s="67">
        <v>0.27</v>
      </c>
      <c r="AN32" s="123">
        <v>0.76</v>
      </c>
      <c r="AO32" s="67">
        <v>22</v>
      </c>
      <c r="AP32" s="67">
        <v>2</v>
      </c>
      <c r="AQ32" s="67">
        <v>2</v>
      </c>
      <c r="AR32" s="126">
        <v>43350</v>
      </c>
      <c r="AS32" s="67" t="s">
        <v>10</v>
      </c>
    </row>
    <row r="33" spans="1:45">
      <c r="A33" s="68" t="s">
        <v>215</v>
      </c>
      <c r="B33" s="67">
        <v>1749</v>
      </c>
      <c r="C33" s="133" t="s">
        <v>195</v>
      </c>
      <c r="D33" s="134" t="s">
        <v>196</v>
      </c>
      <c r="E33" s="69">
        <v>1.66</v>
      </c>
      <c r="F33" s="69">
        <v>10.72</v>
      </c>
      <c r="G33" s="69">
        <v>11.12</v>
      </c>
      <c r="H33" s="69">
        <v>42.82</v>
      </c>
      <c r="I33" s="69">
        <v>1.48</v>
      </c>
      <c r="J33" s="69">
        <v>11.97</v>
      </c>
      <c r="K33" s="69">
        <v>1.1000000000000001</v>
      </c>
      <c r="L33" s="69">
        <v>0.72</v>
      </c>
      <c r="M33" s="69">
        <v>17.600000000000001</v>
      </c>
      <c r="N33" s="120">
        <v>99.191999999999993</v>
      </c>
      <c r="O33" s="67" t="s">
        <v>1304</v>
      </c>
      <c r="P33" s="67" t="s">
        <v>723</v>
      </c>
      <c r="Q33" s="137" t="s">
        <v>1307</v>
      </c>
      <c r="R33" s="67">
        <v>6.3440000000000003</v>
      </c>
      <c r="S33" s="67">
        <v>1.6559999999999999</v>
      </c>
      <c r="T33" s="67" t="s">
        <v>731</v>
      </c>
      <c r="U33" s="67" t="s">
        <v>731</v>
      </c>
      <c r="V33" s="67">
        <v>8</v>
      </c>
      <c r="W33" s="67">
        <v>0.123</v>
      </c>
      <c r="X33" s="67">
        <v>0.28499999999999998</v>
      </c>
      <c r="Y33" s="67" t="s">
        <v>731</v>
      </c>
      <c r="Z33" s="67">
        <v>0.47599999999999998</v>
      </c>
      <c r="AA33" s="67">
        <v>4.3999999999999997E-2</v>
      </c>
      <c r="AB33" s="67">
        <v>1.7050000000000001</v>
      </c>
      <c r="AC33" s="67">
        <v>2.3679999999999999</v>
      </c>
      <c r="AD33" s="123">
        <v>5.0009999999999994</v>
      </c>
      <c r="AE33" s="67">
        <v>4.7E-2</v>
      </c>
      <c r="AF33" s="67" t="s">
        <v>731</v>
      </c>
      <c r="AG33" s="67" t="s">
        <v>731</v>
      </c>
      <c r="AH33" s="67">
        <v>1.9</v>
      </c>
      <c r="AI33" s="67">
        <v>5.2999999999999999E-2</v>
      </c>
      <c r="AJ33" s="123">
        <v>1.9999999999999998</v>
      </c>
      <c r="AK33" s="67" t="s">
        <v>731</v>
      </c>
      <c r="AL33" s="67">
        <v>0.42299999999999999</v>
      </c>
      <c r="AM33" s="67">
        <v>0.28000000000000003</v>
      </c>
      <c r="AN33" s="123">
        <v>0.70300000000000007</v>
      </c>
      <c r="AO33" s="67">
        <v>22</v>
      </c>
      <c r="AP33" s="67">
        <v>2</v>
      </c>
      <c r="AQ33" s="67">
        <v>2</v>
      </c>
      <c r="AR33" s="126">
        <v>43350</v>
      </c>
      <c r="AS33" s="67" t="s">
        <v>10</v>
      </c>
    </row>
    <row r="34" spans="1:45">
      <c r="A34" s="67" t="s">
        <v>216</v>
      </c>
      <c r="B34" s="67">
        <v>1749</v>
      </c>
      <c r="C34" s="133" t="s">
        <v>195</v>
      </c>
      <c r="D34" s="134" t="s">
        <v>196</v>
      </c>
      <c r="E34" s="69">
        <v>1.7</v>
      </c>
      <c r="F34" s="69">
        <v>9.18</v>
      </c>
      <c r="G34" s="69">
        <v>11.73</v>
      </c>
      <c r="H34" s="69">
        <v>42.23</v>
      </c>
      <c r="I34" s="69">
        <v>1.32</v>
      </c>
      <c r="J34" s="69">
        <v>11.32</v>
      </c>
      <c r="K34" s="69">
        <v>1.41</v>
      </c>
      <c r="L34" s="69">
        <v>0.54</v>
      </c>
      <c r="M34" s="69">
        <v>18.13</v>
      </c>
      <c r="N34" s="120">
        <v>97.575999999999993</v>
      </c>
      <c r="O34" s="67" t="s">
        <v>1304</v>
      </c>
      <c r="P34" s="67" t="s">
        <v>723</v>
      </c>
      <c r="Q34" s="137" t="s">
        <v>1306</v>
      </c>
      <c r="R34" s="67">
        <v>6.399</v>
      </c>
      <c r="S34" s="67">
        <v>1.601</v>
      </c>
      <c r="T34" s="67" t="s">
        <v>731</v>
      </c>
      <c r="U34" s="67" t="s">
        <v>731</v>
      </c>
      <c r="V34" s="67">
        <v>8</v>
      </c>
      <c r="W34" s="67">
        <v>0.161</v>
      </c>
      <c r="X34" s="67">
        <v>0.49399999999999999</v>
      </c>
      <c r="Y34" s="67" t="s">
        <v>731</v>
      </c>
      <c r="Z34" s="67">
        <v>0.16600000000000001</v>
      </c>
      <c r="AA34" s="67" t="s">
        <v>731</v>
      </c>
      <c r="AB34" s="67">
        <v>2.1059999999999999</v>
      </c>
      <c r="AC34" s="67">
        <v>2.0739999999999998</v>
      </c>
      <c r="AD34" s="123">
        <v>5.0009999999999994</v>
      </c>
      <c r="AE34" s="67">
        <v>6.9000000000000006E-2</v>
      </c>
      <c r="AF34" s="67">
        <v>2.5999999999999999E-2</v>
      </c>
      <c r="AG34" s="67" t="s">
        <v>731</v>
      </c>
      <c r="AH34" s="67">
        <v>1.8380000000000001</v>
      </c>
      <c r="AI34" s="67">
        <v>6.7000000000000004E-2</v>
      </c>
      <c r="AJ34" s="123">
        <v>2</v>
      </c>
      <c r="AK34" s="67" t="s">
        <v>731</v>
      </c>
      <c r="AL34" s="67">
        <v>0.432</v>
      </c>
      <c r="AM34" s="67">
        <v>0.255</v>
      </c>
      <c r="AN34" s="123">
        <v>0.68700000000000006</v>
      </c>
      <c r="AO34" s="67">
        <v>22</v>
      </c>
      <c r="AP34" s="67">
        <v>2</v>
      </c>
      <c r="AQ34" s="67">
        <v>2</v>
      </c>
      <c r="AR34" s="126">
        <v>43350</v>
      </c>
      <c r="AS34" s="67" t="s">
        <v>10</v>
      </c>
    </row>
    <row r="35" spans="1:45">
      <c r="A35" s="67" t="s">
        <v>217</v>
      </c>
      <c r="B35" s="67">
        <v>1749</v>
      </c>
      <c r="C35" s="133" t="s">
        <v>195</v>
      </c>
      <c r="D35" s="134" t="s">
        <v>196</v>
      </c>
      <c r="E35" s="69">
        <v>1.87</v>
      </c>
      <c r="F35" s="69">
        <v>9.6199999999999992</v>
      </c>
      <c r="G35" s="69">
        <v>11.08</v>
      </c>
      <c r="H35" s="69">
        <v>43.15</v>
      </c>
      <c r="I35" s="69">
        <v>1.73</v>
      </c>
      <c r="J35" s="69">
        <v>11.95</v>
      </c>
      <c r="K35" s="69">
        <v>0.8</v>
      </c>
      <c r="L35" s="69">
        <v>0.49</v>
      </c>
      <c r="M35" s="69">
        <v>17.63</v>
      </c>
      <c r="N35" s="120">
        <v>98.33</v>
      </c>
      <c r="O35" s="67" t="s">
        <v>1304</v>
      </c>
      <c r="P35" s="67" t="s">
        <v>723</v>
      </c>
      <c r="Q35" s="137" t="s">
        <v>1306</v>
      </c>
      <c r="R35" s="67">
        <v>6.51</v>
      </c>
      <c r="S35" s="67">
        <v>1.49</v>
      </c>
      <c r="T35" s="67" t="s">
        <v>731</v>
      </c>
      <c r="U35" s="67" t="s">
        <v>731</v>
      </c>
      <c r="V35" s="67">
        <v>8</v>
      </c>
      <c r="W35" s="67">
        <v>9.0999999999999998E-2</v>
      </c>
      <c r="X35" s="67">
        <v>0.48099999999999998</v>
      </c>
      <c r="Y35" s="67" t="s">
        <v>731</v>
      </c>
      <c r="Z35" s="67">
        <v>3.9E-2</v>
      </c>
      <c r="AA35" s="67">
        <v>0.04</v>
      </c>
      <c r="AB35" s="67">
        <v>2.1850000000000001</v>
      </c>
      <c r="AC35" s="67">
        <v>2.1640000000000001</v>
      </c>
      <c r="AD35" s="123">
        <v>5</v>
      </c>
      <c r="AE35" s="67">
        <v>2.1999999999999999E-2</v>
      </c>
      <c r="AF35" s="67" t="s">
        <v>731</v>
      </c>
      <c r="AG35" s="67" t="s">
        <v>731</v>
      </c>
      <c r="AH35" s="67">
        <v>1.9319999999999999</v>
      </c>
      <c r="AI35" s="67">
        <v>4.5999999999999999E-2</v>
      </c>
      <c r="AJ35" s="123">
        <v>2</v>
      </c>
      <c r="AK35" s="67" t="s">
        <v>731</v>
      </c>
      <c r="AL35" s="67">
        <v>0.501</v>
      </c>
      <c r="AM35" s="67">
        <v>0.33300000000000002</v>
      </c>
      <c r="AN35" s="123">
        <v>0.83400000000000007</v>
      </c>
      <c r="AO35" s="67">
        <v>22</v>
      </c>
      <c r="AP35" s="67">
        <v>2</v>
      </c>
      <c r="AQ35" s="67">
        <v>2</v>
      </c>
      <c r="AR35" s="126">
        <v>43350</v>
      </c>
      <c r="AS35" s="67" t="s">
        <v>10</v>
      </c>
    </row>
    <row r="36" spans="1:45">
      <c r="A36" s="67" t="s">
        <v>218</v>
      </c>
      <c r="B36" s="67">
        <v>1749</v>
      </c>
      <c r="C36" s="133" t="s">
        <v>195</v>
      </c>
      <c r="D36" s="134" t="s">
        <v>196</v>
      </c>
      <c r="E36" s="69">
        <v>1.62</v>
      </c>
      <c r="F36" s="69">
        <v>11.8</v>
      </c>
      <c r="G36" s="69">
        <v>9.5399999999999991</v>
      </c>
      <c r="H36" s="69">
        <v>44.49</v>
      </c>
      <c r="I36" s="69">
        <v>1.46</v>
      </c>
      <c r="J36" s="69">
        <v>11.96</v>
      </c>
      <c r="K36" s="69">
        <v>1.06</v>
      </c>
      <c r="L36" s="69">
        <v>0.43</v>
      </c>
      <c r="M36" s="69">
        <v>15.53</v>
      </c>
      <c r="N36" s="120">
        <v>97.891999999999996</v>
      </c>
      <c r="O36" s="67" t="s">
        <v>1304</v>
      </c>
      <c r="P36" s="67" t="s">
        <v>723</v>
      </c>
      <c r="Q36" s="137" t="s">
        <v>1308</v>
      </c>
      <c r="R36" s="67">
        <v>6.633</v>
      </c>
      <c r="S36" s="67">
        <v>1.367</v>
      </c>
      <c r="T36" s="67" t="s">
        <v>731</v>
      </c>
      <c r="U36" s="67" t="s">
        <v>731</v>
      </c>
      <c r="V36" s="67">
        <v>8</v>
      </c>
      <c r="W36" s="67">
        <v>0.11899999999999999</v>
      </c>
      <c r="X36" s="67">
        <v>0.309</v>
      </c>
      <c r="Y36" s="67" t="s">
        <v>731</v>
      </c>
      <c r="Z36" s="67">
        <v>0.16900000000000001</v>
      </c>
      <c r="AA36" s="67">
        <v>1.2999999999999999E-2</v>
      </c>
      <c r="AB36" s="67">
        <v>1.7669999999999999</v>
      </c>
      <c r="AC36" s="67">
        <v>2.6230000000000002</v>
      </c>
      <c r="AD36" s="123">
        <v>5</v>
      </c>
      <c r="AE36" s="67">
        <v>4.2000000000000003E-2</v>
      </c>
      <c r="AF36" s="67" t="s">
        <v>731</v>
      </c>
      <c r="AG36" s="67" t="s">
        <v>731</v>
      </c>
      <c r="AH36" s="67">
        <v>1.911</v>
      </c>
      <c r="AI36" s="67">
        <v>4.8000000000000001E-2</v>
      </c>
      <c r="AJ36" s="123">
        <v>2.0009999999999999</v>
      </c>
      <c r="AK36" s="67" t="s">
        <v>731</v>
      </c>
      <c r="AL36" s="67">
        <v>0.42099999999999999</v>
      </c>
      <c r="AM36" s="67">
        <v>0.27800000000000002</v>
      </c>
      <c r="AN36" s="123">
        <v>0.69900000000000007</v>
      </c>
      <c r="AO36" s="67">
        <v>22</v>
      </c>
      <c r="AP36" s="67">
        <v>2</v>
      </c>
      <c r="AQ36" s="67">
        <v>2</v>
      </c>
      <c r="AR36" s="126">
        <v>43350</v>
      </c>
      <c r="AS36" s="67" t="s">
        <v>10</v>
      </c>
    </row>
    <row r="37" spans="1:45">
      <c r="A37" s="67" t="s">
        <v>219</v>
      </c>
      <c r="B37" s="67">
        <v>1749</v>
      </c>
      <c r="C37" s="133" t="s">
        <v>195</v>
      </c>
      <c r="D37" s="134" t="s">
        <v>196</v>
      </c>
      <c r="E37" s="69">
        <v>1.97</v>
      </c>
      <c r="F37" s="69">
        <v>11.58</v>
      </c>
      <c r="G37" s="69">
        <v>10.02</v>
      </c>
      <c r="H37" s="69">
        <v>43.08</v>
      </c>
      <c r="I37" s="69">
        <v>1.52</v>
      </c>
      <c r="J37" s="69">
        <v>11.46</v>
      </c>
      <c r="K37" s="69">
        <v>1.67</v>
      </c>
      <c r="L37" s="69">
        <v>0.34</v>
      </c>
      <c r="M37" s="69">
        <v>16.079999999999998</v>
      </c>
      <c r="N37" s="120">
        <v>97.715999999999994</v>
      </c>
      <c r="O37" s="67" t="s">
        <v>1304</v>
      </c>
      <c r="P37" s="67" t="s">
        <v>723</v>
      </c>
      <c r="Q37" s="137" t="s">
        <v>1308</v>
      </c>
      <c r="R37" s="67">
        <v>6.4720000000000004</v>
      </c>
      <c r="S37" s="67">
        <v>1.528</v>
      </c>
      <c r="T37" s="67" t="s">
        <v>731</v>
      </c>
      <c r="U37" s="67" t="s">
        <v>731</v>
      </c>
      <c r="V37" s="67">
        <v>8</v>
      </c>
      <c r="W37" s="67">
        <v>0.189</v>
      </c>
      <c r="X37" s="67">
        <v>0.247</v>
      </c>
      <c r="Y37" s="67" t="s">
        <v>731</v>
      </c>
      <c r="Z37" s="67">
        <v>0.16300000000000001</v>
      </c>
      <c r="AA37" s="67" t="s">
        <v>731</v>
      </c>
      <c r="AB37" s="67">
        <v>1.8080000000000001</v>
      </c>
      <c r="AC37" s="67">
        <v>2.5939999999999999</v>
      </c>
      <c r="AD37" s="123">
        <v>5.0009999999999994</v>
      </c>
      <c r="AE37" s="67">
        <v>4.2999999999999997E-2</v>
      </c>
      <c r="AF37" s="67">
        <v>0.05</v>
      </c>
      <c r="AG37" s="67" t="s">
        <v>731</v>
      </c>
      <c r="AH37" s="67">
        <v>1.845</v>
      </c>
      <c r="AI37" s="67">
        <v>6.2E-2</v>
      </c>
      <c r="AJ37" s="123">
        <v>2</v>
      </c>
      <c r="AK37" s="67" t="s">
        <v>731</v>
      </c>
      <c r="AL37" s="67">
        <v>0.51200000000000001</v>
      </c>
      <c r="AM37" s="67">
        <v>0.29099999999999998</v>
      </c>
      <c r="AN37" s="123">
        <v>0.80299999999999994</v>
      </c>
      <c r="AO37" s="67">
        <v>22</v>
      </c>
      <c r="AP37" s="67">
        <v>2</v>
      </c>
      <c r="AQ37" s="67">
        <v>2</v>
      </c>
      <c r="AR37" s="126">
        <v>43350</v>
      </c>
      <c r="AS37" s="67" t="s">
        <v>10</v>
      </c>
    </row>
    <row r="38" spans="1:45">
      <c r="A38" s="67" t="s">
        <v>220</v>
      </c>
      <c r="B38" s="67">
        <v>1749</v>
      </c>
      <c r="C38" s="133" t="s">
        <v>195</v>
      </c>
      <c r="D38" s="134" t="s">
        <v>196</v>
      </c>
      <c r="E38" s="69">
        <v>1.67</v>
      </c>
      <c r="F38" s="69">
        <v>11.77</v>
      </c>
      <c r="G38" s="69">
        <v>10.57</v>
      </c>
      <c r="H38" s="69">
        <v>45.16</v>
      </c>
      <c r="I38" s="69">
        <v>0.95</v>
      </c>
      <c r="J38" s="69">
        <v>11.28</v>
      </c>
      <c r="K38" s="69">
        <v>1.22</v>
      </c>
      <c r="L38" s="69">
        <v>0.47</v>
      </c>
      <c r="M38" s="69">
        <v>16.34</v>
      </c>
      <c r="N38" s="120">
        <v>99.436999999999998</v>
      </c>
      <c r="O38" s="67" t="s">
        <v>1304</v>
      </c>
      <c r="P38" s="67" t="s">
        <v>723</v>
      </c>
      <c r="Q38" s="137" t="s">
        <v>1308</v>
      </c>
      <c r="R38" s="67">
        <v>6.5880000000000001</v>
      </c>
      <c r="S38" s="67">
        <v>1.4119999999999999</v>
      </c>
      <c r="T38" s="67" t="s">
        <v>731</v>
      </c>
      <c r="U38" s="67" t="s">
        <v>731</v>
      </c>
      <c r="V38" s="67">
        <v>8</v>
      </c>
      <c r="W38" s="67">
        <v>0.13400000000000001</v>
      </c>
      <c r="X38" s="67">
        <v>0.40500000000000003</v>
      </c>
      <c r="Y38" s="67" t="s">
        <v>731</v>
      </c>
      <c r="Z38" s="67">
        <v>0.26200000000000001</v>
      </c>
      <c r="AA38" s="67" t="s">
        <v>731</v>
      </c>
      <c r="AB38" s="67">
        <v>1.639</v>
      </c>
      <c r="AC38" s="67">
        <v>2.56</v>
      </c>
      <c r="AD38" s="123">
        <v>5</v>
      </c>
      <c r="AE38" s="67">
        <v>5.8000000000000003E-2</v>
      </c>
      <c r="AF38" s="67">
        <v>9.2999999999999999E-2</v>
      </c>
      <c r="AG38" s="67" t="s">
        <v>731</v>
      </c>
      <c r="AH38" s="67">
        <v>1.7629999999999999</v>
      </c>
      <c r="AI38" s="67">
        <v>8.5999999999999993E-2</v>
      </c>
      <c r="AJ38" s="123">
        <v>2</v>
      </c>
      <c r="AK38" s="67" t="s">
        <v>731</v>
      </c>
      <c r="AL38" s="67">
        <v>0.38600000000000001</v>
      </c>
      <c r="AM38" s="67">
        <v>0.17699999999999999</v>
      </c>
      <c r="AN38" s="123">
        <v>0.56299999999999994</v>
      </c>
      <c r="AO38" s="67">
        <v>22</v>
      </c>
      <c r="AP38" s="67">
        <v>2</v>
      </c>
      <c r="AQ38" s="67">
        <v>2</v>
      </c>
      <c r="AR38" s="126">
        <v>43350</v>
      </c>
      <c r="AS38" s="67" t="s">
        <v>10</v>
      </c>
    </row>
    <row r="39" spans="1:45">
      <c r="A39" s="67" t="s">
        <v>221</v>
      </c>
      <c r="B39" s="67">
        <v>1749</v>
      </c>
      <c r="C39" s="133" t="s">
        <v>195</v>
      </c>
      <c r="D39" s="134" t="s">
        <v>196</v>
      </c>
      <c r="E39" s="69">
        <v>1.78</v>
      </c>
      <c r="F39" s="69">
        <v>11.22</v>
      </c>
      <c r="G39" s="69">
        <v>12.28</v>
      </c>
      <c r="H39" s="69">
        <v>43.13</v>
      </c>
      <c r="I39" s="69">
        <v>0.93</v>
      </c>
      <c r="J39" s="69">
        <v>11.64</v>
      </c>
      <c r="K39" s="69">
        <v>1.1200000000000001</v>
      </c>
      <c r="L39" s="69">
        <v>0.35</v>
      </c>
      <c r="M39" s="69">
        <v>15.53</v>
      </c>
      <c r="N39" s="120">
        <v>97.980999999999995</v>
      </c>
      <c r="O39" s="67" t="s">
        <v>1304</v>
      </c>
      <c r="P39" s="67" t="s">
        <v>723</v>
      </c>
      <c r="Q39" s="137" t="s">
        <v>1308</v>
      </c>
      <c r="R39" s="67">
        <v>6.3739999999999997</v>
      </c>
      <c r="S39" s="67">
        <v>1.6259999999999999</v>
      </c>
      <c r="T39" s="67" t="s">
        <v>731</v>
      </c>
      <c r="U39" s="67" t="s">
        <v>731</v>
      </c>
      <c r="V39" s="67">
        <v>8</v>
      </c>
      <c r="W39" s="67">
        <v>0.125</v>
      </c>
      <c r="X39" s="67">
        <v>0.51300000000000001</v>
      </c>
      <c r="Y39" s="67" t="s">
        <v>731</v>
      </c>
      <c r="Z39" s="67">
        <v>0.34499999999999997</v>
      </c>
      <c r="AA39" s="67" t="s">
        <v>731</v>
      </c>
      <c r="AB39" s="67">
        <v>1.5449999999999999</v>
      </c>
      <c r="AC39" s="67">
        <v>2.472</v>
      </c>
      <c r="AD39" s="123">
        <v>5</v>
      </c>
      <c r="AE39" s="67">
        <v>4.3999999999999997E-2</v>
      </c>
      <c r="AF39" s="67">
        <v>2.9000000000000001E-2</v>
      </c>
      <c r="AG39" s="67" t="s">
        <v>731</v>
      </c>
      <c r="AH39" s="67">
        <v>1.843</v>
      </c>
      <c r="AI39" s="67">
        <v>8.4000000000000005E-2</v>
      </c>
      <c r="AJ39" s="123">
        <v>2</v>
      </c>
      <c r="AK39" s="67" t="s">
        <v>731</v>
      </c>
      <c r="AL39" s="67">
        <v>0.42699999999999999</v>
      </c>
      <c r="AM39" s="67">
        <v>0.17499999999999999</v>
      </c>
      <c r="AN39" s="123">
        <v>0.60199999999999998</v>
      </c>
      <c r="AO39" s="67">
        <v>22</v>
      </c>
      <c r="AP39" s="67">
        <v>2</v>
      </c>
      <c r="AQ39" s="67">
        <v>2</v>
      </c>
      <c r="AR39" s="126">
        <v>43350</v>
      </c>
      <c r="AS39" s="67" t="s">
        <v>10</v>
      </c>
    </row>
    <row r="40" spans="1:45">
      <c r="A40" s="67" t="s">
        <v>222</v>
      </c>
      <c r="B40" s="67">
        <v>1749</v>
      </c>
      <c r="C40" s="133" t="s">
        <v>195</v>
      </c>
      <c r="D40" s="134" t="s">
        <v>196</v>
      </c>
      <c r="E40" s="69">
        <v>1.43</v>
      </c>
      <c r="F40" s="69">
        <v>9.7799999999999994</v>
      </c>
      <c r="G40" s="69">
        <v>11.77</v>
      </c>
      <c r="H40" s="69">
        <v>43.2</v>
      </c>
      <c r="I40" s="69">
        <v>1.64</v>
      </c>
      <c r="J40" s="69">
        <v>11.82</v>
      </c>
      <c r="K40" s="69">
        <v>0.82</v>
      </c>
      <c r="L40" s="69">
        <v>0.36</v>
      </c>
      <c r="M40" s="69">
        <v>17.399999999999999</v>
      </c>
      <c r="N40" s="120">
        <v>98.224000000000004</v>
      </c>
      <c r="O40" s="67" t="s">
        <v>1304</v>
      </c>
      <c r="P40" s="67" t="s">
        <v>723</v>
      </c>
      <c r="Q40" s="137" t="s">
        <v>1308</v>
      </c>
      <c r="R40" s="67">
        <v>6.4779999999999998</v>
      </c>
      <c r="S40" s="67">
        <v>1.522</v>
      </c>
      <c r="T40" s="67" t="s">
        <v>731</v>
      </c>
      <c r="U40" s="67" t="s">
        <v>731</v>
      </c>
      <c r="V40" s="67">
        <v>8</v>
      </c>
      <c r="W40" s="67">
        <v>9.2999999999999999E-2</v>
      </c>
      <c r="X40" s="67">
        <v>0.55800000000000005</v>
      </c>
      <c r="Y40" s="67" t="s">
        <v>731</v>
      </c>
      <c r="Z40" s="67">
        <v>0.12</v>
      </c>
      <c r="AA40" s="67" t="s">
        <v>731</v>
      </c>
      <c r="AB40" s="67">
        <v>2.0430000000000001</v>
      </c>
      <c r="AC40" s="67">
        <v>2.1859999999999999</v>
      </c>
      <c r="AD40" s="123">
        <v>5</v>
      </c>
      <c r="AE40" s="67">
        <v>4.5999999999999999E-2</v>
      </c>
      <c r="AF40" s="67">
        <v>0.02</v>
      </c>
      <c r="AG40" s="67" t="s">
        <v>731</v>
      </c>
      <c r="AH40" s="67">
        <v>1.899</v>
      </c>
      <c r="AI40" s="67">
        <v>3.5999999999999997E-2</v>
      </c>
      <c r="AJ40" s="123">
        <v>2.0009999999999999</v>
      </c>
      <c r="AK40" s="67" t="s">
        <v>731</v>
      </c>
      <c r="AL40" s="67">
        <v>0.38</v>
      </c>
      <c r="AM40" s="67">
        <v>0.314</v>
      </c>
      <c r="AN40" s="123">
        <v>0.69399999999999995</v>
      </c>
      <c r="AO40" s="67">
        <v>22</v>
      </c>
      <c r="AP40" s="67">
        <v>2</v>
      </c>
      <c r="AQ40" s="67">
        <v>2</v>
      </c>
      <c r="AR40" s="126">
        <v>43350</v>
      </c>
      <c r="AS40" s="67" t="s">
        <v>10</v>
      </c>
    </row>
    <row r="41" spans="1:45">
      <c r="A41" s="67" t="s">
        <v>223</v>
      </c>
      <c r="B41" s="67">
        <v>1749</v>
      </c>
      <c r="C41" s="133" t="s">
        <v>195</v>
      </c>
      <c r="D41" s="134" t="s">
        <v>196</v>
      </c>
      <c r="E41" s="69">
        <v>1.67</v>
      </c>
      <c r="F41" s="69">
        <v>11.16</v>
      </c>
      <c r="G41" s="69">
        <v>12.68</v>
      </c>
      <c r="H41" s="69">
        <v>42.82</v>
      </c>
      <c r="I41" s="69">
        <v>0.78</v>
      </c>
      <c r="J41" s="69">
        <v>11.9</v>
      </c>
      <c r="K41" s="69">
        <v>0.83</v>
      </c>
      <c r="L41" s="69">
        <v>0.36</v>
      </c>
      <c r="M41" s="69">
        <v>15.99</v>
      </c>
      <c r="N41" s="120">
        <v>98.210999999999999</v>
      </c>
      <c r="O41" s="67" t="s">
        <v>1304</v>
      </c>
      <c r="P41" s="67" t="s">
        <v>723</v>
      </c>
      <c r="Q41" s="137" t="s">
        <v>1307</v>
      </c>
      <c r="R41" s="67">
        <v>6.3029999999999999</v>
      </c>
      <c r="S41" s="67">
        <v>1.6970000000000001</v>
      </c>
      <c r="T41" s="67" t="s">
        <v>731</v>
      </c>
      <c r="U41" s="67" t="s">
        <v>731</v>
      </c>
      <c r="V41" s="67">
        <v>8</v>
      </c>
      <c r="W41" s="67">
        <v>9.1999999999999998E-2</v>
      </c>
      <c r="X41" s="67">
        <v>0.503</v>
      </c>
      <c r="Y41" s="67" t="s">
        <v>731</v>
      </c>
      <c r="Z41" s="67">
        <v>0.51800000000000002</v>
      </c>
      <c r="AA41" s="67" t="s">
        <v>731</v>
      </c>
      <c r="AB41" s="67">
        <v>1.4379999999999999</v>
      </c>
      <c r="AC41" s="67">
        <v>2.4489999999999998</v>
      </c>
      <c r="AD41" s="123">
        <v>5</v>
      </c>
      <c r="AE41" s="67">
        <v>4.4999999999999998E-2</v>
      </c>
      <c r="AF41" s="67">
        <v>1.2999999999999999E-2</v>
      </c>
      <c r="AG41" s="67" t="s">
        <v>731</v>
      </c>
      <c r="AH41" s="67">
        <v>1.877</v>
      </c>
      <c r="AI41" s="67">
        <v>6.6000000000000003E-2</v>
      </c>
      <c r="AJ41" s="123">
        <v>2.0009999999999999</v>
      </c>
      <c r="AK41" s="67" t="s">
        <v>731</v>
      </c>
      <c r="AL41" s="67">
        <v>0.41099999999999998</v>
      </c>
      <c r="AM41" s="67">
        <v>0.14599999999999999</v>
      </c>
      <c r="AN41" s="123">
        <v>0.55699999999999994</v>
      </c>
      <c r="AO41" s="67">
        <v>22</v>
      </c>
      <c r="AP41" s="67">
        <v>2</v>
      </c>
      <c r="AQ41" s="67">
        <v>2</v>
      </c>
      <c r="AR41" s="126">
        <v>43350</v>
      </c>
      <c r="AS41" s="67" t="s">
        <v>10</v>
      </c>
    </row>
    <row r="42" spans="1:45">
      <c r="A42" s="67" t="s">
        <v>224</v>
      </c>
      <c r="B42" s="67">
        <v>1749</v>
      </c>
      <c r="C42" s="133" t="s">
        <v>195</v>
      </c>
      <c r="D42" s="134" t="s">
        <v>196</v>
      </c>
      <c r="E42" s="69">
        <v>1.4</v>
      </c>
      <c r="F42" s="69">
        <v>10.130000000000001</v>
      </c>
      <c r="G42" s="69">
        <v>12.17</v>
      </c>
      <c r="H42" s="69">
        <v>42.66</v>
      </c>
      <c r="I42" s="69">
        <v>1.63</v>
      </c>
      <c r="J42" s="69">
        <v>11.54</v>
      </c>
      <c r="K42" s="69">
        <v>0.62</v>
      </c>
      <c r="L42" s="69">
        <v>0.55000000000000004</v>
      </c>
      <c r="M42" s="69">
        <v>17.84</v>
      </c>
      <c r="N42" s="120">
        <v>98.55</v>
      </c>
      <c r="O42" s="67" t="s">
        <v>1304</v>
      </c>
      <c r="P42" s="67" t="s">
        <v>723</v>
      </c>
      <c r="Q42" s="137" t="s">
        <v>1307</v>
      </c>
      <c r="R42" s="67">
        <v>6.3419999999999996</v>
      </c>
      <c r="S42" s="67">
        <v>1.6579999999999999</v>
      </c>
      <c r="T42" s="67" t="s">
        <v>731</v>
      </c>
      <c r="U42" s="67" t="s">
        <v>731</v>
      </c>
      <c r="V42" s="67">
        <v>8</v>
      </c>
      <c r="W42" s="67">
        <v>6.9000000000000006E-2</v>
      </c>
      <c r="X42" s="67">
        <v>0.47399999999999998</v>
      </c>
      <c r="Y42" s="67" t="s">
        <v>731</v>
      </c>
      <c r="Z42" s="67">
        <v>0.505</v>
      </c>
      <c r="AA42" s="67" t="s">
        <v>731</v>
      </c>
      <c r="AB42" s="67">
        <v>1.706</v>
      </c>
      <c r="AC42" s="67">
        <v>2.2450000000000001</v>
      </c>
      <c r="AD42" s="123">
        <v>4.9990000000000006</v>
      </c>
      <c r="AE42" s="67">
        <v>6.9000000000000006E-2</v>
      </c>
      <c r="AF42" s="67">
        <v>6.0000000000000001E-3</v>
      </c>
      <c r="AG42" s="67" t="s">
        <v>731</v>
      </c>
      <c r="AH42" s="67">
        <v>1.8380000000000001</v>
      </c>
      <c r="AI42" s="67">
        <v>8.5999999999999993E-2</v>
      </c>
      <c r="AJ42" s="123">
        <v>1.9990000000000001</v>
      </c>
      <c r="AK42" s="67" t="s">
        <v>731</v>
      </c>
      <c r="AL42" s="67">
        <v>0.317</v>
      </c>
      <c r="AM42" s="67">
        <v>0.309</v>
      </c>
      <c r="AN42" s="123">
        <v>0.626</v>
      </c>
      <c r="AO42" s="67">
        <v>22</v>
      </c>
      <c r="AP42" s="67">
        <v>2</v>
      </c>
      <c r="AQ42" s="67">
        <v>2</v>
      </c>
      <c r="AR42" s="126">
        <v>43350</v>
      </c>
      <c r="AS42" s="67" t="s">
        <v>10</v>
      </c>
    </row>
    <row r="43" spans="1:45">
      <c r="A43" s="67" t="s">
        <v>225</v>
      </c>
      <c r="B43" s="67">
        <v>1749</v>
      </c>
      <c r="C43" s="133" t="s">
        <v>195</v>
      </c>
      <c r="D43" s="134" t="s">
        <v>196</v>
      </c>
      <c r="E43" s="69">
        <v>1.73</v>
      </c>
      <c r="F43" s="69">
        <v>12.15</v>
      </c>
      <c r="G43" s="69">
        <v>11.61</v>
      </c>
      <c r="H43" s="69">
        <v>44.15</v>
      </c>
      <c r="I43" s="69">
        <v>0.55000000000000004</v>
      </c>
      <c r="J43" s="69">
        <v>11.37</v>
      </c>
      <c r="K43" s="69">
        <v>0.66</v>
      </c>
      <c r="L43" s="69">
        <v>0.44</v>
      </c>
      <c r="M43" s="69">
        <v>16.14</v>
      </c>
      <c r="N43" s="120">
        <v>98.790999999999997</v>
      </c>
      <c r="O43" s="67" t="s">
        <v>1304</v>
      </c>
      <c r="P43" s="67" t="s">
        <v>723</v>
      </c>
      <c r="Q43" s="137" t="s">
        <v>1309</v>
      </c>
      <c r="R43" s="67">
        <v>6.4080000000000004</v>
      </c>
      <c r="S43" s="67">
        <v>1.5920000000000001</v>
      </c>
      <c r="T43" s="67" t="s">
        <v>731</v>
      </c>
      <c r="U43" s="67" t="s">
        <v>731</v>
      </c>
      <c r="V43" s="67">
        <v>8</v>
      </c>
      <c r="W43" s="67">
        <v>7.1999999999999995E-2</v>
      </c>
      <c r="X43" s="67">
        <v>0.39400000000000002</v>
      </c>
      <c r="Y43" s="67" t="s">
        <v>731</v>
      </c>
      <c r="Z43" s="67">
        <v>0.71099999999999997</v>
      </c>
      <c r="AA43" s="67" t="s">
        <v>731</v>
      </c>
      <c r="AB43" s="67">
        <v>1.194</v>
      </c>
      <c r="AC43" s="67">
        <v>2.629</v>
      </c>
      <c r="AD43" s="123">
        <v>5</v>
      </c>
      <c r="AE43" s="67">
        <v>5.3999999999999999E-2</v>
      </c>
      <c r="AF43" s="67">
        <v>5.3999999999999999E-2</v>
      </c>
      <c r="AG43" s="67" t="s">
        <v>731</v>
      </c>
      <c r="AH43" s="67">
        <v>1.768</v>
      </c>
      <c r="AI43" s="67">
        <v>0.123</v>
      </c>
      <c r="AJ43" s="123">
        <v>1.9990000000000001</v>
      </c>
      <c r="AK43" s="67" t="s">
        <v>731</v>
      </c>
      <c r="AL43" s="67">
        <v>0.36399999999999999</v>
      </c>
      <c r="AM43" s="67">
        <v>0.10199999999999999</v>
      </c>
      <c r="AN43" s="123">
        <v>0.46599999999999997</v>
      </c>
      <c r="AO43" s="67">
        <v>22</v>
      </c>
      <c r="AP43" s="67">
        <v>2</v>
      </c>
      <c r="AQ43" s="67">
        <v>2</v>
      </c>
      <c r="AR43" s="126">
        <v>43350</v>
      </c>
      <c r="AS43" s="67" t="s">
        <v>10</v>
      </c>
    </row>
    <row r="44" spans="1:45">
      <c r="A44" s="67" t="s">
        <v>226</v>
      </c>
      <c r="B44" s="67">
        <v>1749</v>
      </c>
      <c r="C44" s="133" t="s">
        <v>195</v>
      </c>
      <c r="D44" s="134" t="s">
        <v>196</v>
      </c>
      <c r="E44" s="69">
        <v>1.08</v>
      </c>
      <c r="F44" s="69">
        <v>18.47</v>
      </c>
      <c r="G44" s="69">
        <v>7.11</v>
      </c>
      <c r="H44" s="69">
        <v>49.86</v>
      </c>
      <c r="I44" s="69">
        <v>0.5</v>
      </c>
      <c r="J44" s="69">
        <v>12.54</v>
      </c>
      <c r="K44" s="69">
        <v>0.62</v>
      </c>
      <c r="L44" s="69">
        <v>0.21</v>
      </c>
      <c r="M44" s="69">
        <v>7.05</v>
      </c>
      <c r="N44" s="120">
        <v>97.453000000000003</v>
      </c>
      <c r="O44" s="67" t="s">
        <v>1304</v>
      </c>
      <c r="P44" s="67" t="s">
        <v>723</v>
      </c>
      <c r="Q44" s="137" t="s">
        <v>1309</v>
      </c>
      <c r="R44" s="67">
        <v>7.0469999999999997</v>
      </c>
      <c r="S44" s="67">
        <v>0.95299999999999996</v>
      </c>
      <c r="T44" s="67" t="s">
        <v>731</v>
      </c>
      <c r="U44" s="67" t="s">
        <v>731</v>
      </c>
      <c r="V44" s="67">
        <v>8</v>
      </c>
      <c r="W44" s="67">
        <v>6.6000000000000003E-2</v>
      </c>
      <c r="X44" s="67">
        <v>0.23100000000000001</v>
      </c>
      <c r="Y44" s="67" t="s">
        <v>731</v>
      </c>
      <c r="Z44" s="67">
        <v>0.312</v>
      </c>
      <c r="AA44" s="67" t="s">
        <v>731</v>
      </c>
      <c r="AB44" s="67">
        <v>0.499</v>
      </c>
      <c r="AC44" s="67">
        <v>3.8919999999999999</v>
      </c>
      <c r="AD44" s="123">
        <v>5</v>
      </c>
      <c r="AE44" s="67">
        <v>2.5000000000000001E-2</v>
      </c>
      <c r="AF44" s="67">
        <v>2.1999999999999999E-2</v>
      </c>
      <c r="AG44" s="67" t="s">
        <v>731</v>
      </c>
      <c r="AH44" s="67">
        <v>1.899</v>
      </c>
      <c r="AI44" s="67">
        <v>5.3999999999999999E-2</v>
      </c>
      <c r="AJ44" s="123">
        <v>2</v>
      </c>
      <c r="AK44" s="67" t="s">
        <v>731</v>
      </c>
      <c r="AL44" s="67">
        <v>0.24199999999999999</v>
      </c>
      <c r="AM44" s="67">
        <v>0.09</v>
      </c>
      <c r="AN44" s="123">
        <v>0.33199999999999996</v>
      </c>
      <c r="AO44" s="67">
        <v>22</v>
      </c>
      <c r="AP44" s="67">
        <v>2</v>
      </c>
      <c r="AQ44" s="67">
        <v>2</v>
      </c>
      <c r="AR44" s="126">
        <v>43350</v>
      </c>
      <c r="AS44" s="67" t="s">
        <v>10</v>
      </c>
    </row>
    <row r="45" spans="1:45">
      <c r="A45" s="67" t="s">
        <v>227</v>
      </c>
      <c r="B45" s="67">
        <v>1749</v>
      </c>
      <c r="C45" s="133" t="s">
        <v>195</v>
      </c>
      <c r="D45" s="134" t="s">
        <v>196</v>
      </c>
      <c r="E45" s="69">
        <v>1.34</v>
      </c>
      <c r="F45" s="69">
        <v>9.36</v>
      </c>
      <c r="G45" s="69">
        <v>11.11</v>
      </c>
      <c r="H45" s="69">
        <v>42.15</v>
      </c>
      <c r="I45" s="69">
        <v>1.75</v>
      </c>
      <c r="J45" s="69">
        <v>11.68</v>
      </c>
      <c r="K45" s="69">
        <v>0.75</v>
      </c>
      <c r="L45" s="69">
        <v>0.5</v>
      </c>
      <c r="M45" s="69">
        <v>18.75</v>
      </c>
      <c r="N45" s="120">
        <v>97.387</v>
      </c>
      <c r="O45" s="67" t="s">
        <v>1304</v>
      </c>
      <c r="P45" s="67" t="s">
        <v>723</v>
      </c>
      <c r="Q45" s="137" t="s">
        <v>1307</v>
      </c>
      <c r="R45" s="67">
        <v>6.4039999999999999</v>
      </c>
      <c r="S45" s="67">
        <v>1.5960000000000001</v>
      </c>
      <c r="T45" s="67" t="s">
        <v>731</v>
      </c>
      <c r="U45" s="67" t="s">
        <v>731</v>
      </c>
      <c r="V45" s="67">
        <v>8</v>
      </c>
      <c r="W45" s="67">
        <v>8.5999999999999993E-2</v>
      </c>
      <c r="X45" s="67">
        <v>0.39300000000000002</v>
      </c>
      <c r="Y45" s="67" t="s">
        <v>731</v>
      </c>
      <c r="Z45" s="67">
        <v>0.40200000000000002</v>
      </c>
      <c r="AA45" s="67">
        <v>1.7999999999999999E-2</v>
      </c>
      <c r="AB45" s="67">
        <v>1.98</v>
      </c>
      <c r="AC45" s="67">
        <v>2.12</v>
      </c>
      <c r="AD45" s="123">
        <v>4.9990000000000006</v>
      </c>
      <c r="AE45" s="67">
        <v>4.5999999999999999E-2</v>
      </c>
      <c r="AF45" s="67" t="s">
        <v>731</v>
      </c>
      <c r="AG45" s="67" t="s">
        <v>731</v>
      </c>
      <c r="AH45" s="67">
        <v>1.901</v>
      </c>
      <c r="AI45" s="67">
        <v>5.2999999999999999E-2</v>
      </c>
      <c r="AJ45" s="123">
        <v>2</v>
      </c>
      <c r="AK45" s="67" t="s">
        <v>731</v>
      </c>
      <c r="AL45" s="67">
        <v>0.34200000000000003</v>
      </c>
      <c r="AM45" s="67">
        <v>0.33900000000000002</v>
      </c>
      <c r="AN45" s="123">
        <v>0.68100000000000005</v>
      </c>
      <c r="AO45" s="67">
        <v>21.999999999999996</v>
      </c>
      <c r="AP45" s="67">
        <v>2</v>
      </c>
      <c r="AQ45" s="67">
        <v>2</v>
      </c>
      <c r="AR45" s="126">
        <v>43350</v>
      </c>
      <c r="AS45" s="67" t="s">
        <v>10</v>
      </c>
    </row>
    <row r="46" spans="1:45">
      <c r="A46" s="67" t="s">
        <v>228</v>
      </c>
      <c r="B46" s="67">
        <v>1749</v>
      </c>
      <c r="C46" s="133" t="s">
        <v>195</v>
      </c>
      <c r="D46" s="134" t="s">
        <v>196</v>
      </c>
      <c r="E46" s="69">
        <v>2.23</v>
      </c>
      <c r="F46" s="69">
        <v>10.65</v>
      </c>
      <c r="G46" s="69">
        <v>14.11</v>
      </c>
      <c r="H46" s="69">
        <v>41.25</v>
      </c>
      <c r="I46" s="69">
        <v>0.99</v>
      </c>
      <c r="J46" s="69">
        <v>11.56</v>
      </c>
      <c r="K46" s="69">
        <v>1.32</v>
      </c>
      <c r="L46" s="69">
        <v>0.49</v>
      </c>
      <c r="M46" s="69">
        <v>14.62</v>
      </c>
      <c r="N46" s="120">
        <v>97.21</v>
      </c>
      <c r="O46" s="67" t="s">
        <v>1304</v>
      </c>
      <c r="P46" s="67" t="s">
        <v>723</v>
      </c>
      <c r="Q46" s="137" t="s">
        <v>1308</v>
      </c>
      <c r="R46" s="67">
        <v>6.1760000000000002</v>
      </c>
      <c r="S46" s="67">
        <v>1.8240000000000001</v>
      </c>
      <c r="T46" s="67" t="s">
        <v>731</v>
      </c>
      <c r="U46" s="67" t="s">
        <v>731</v>
      </c>
      <c r="V46" s="67">
        <v>8</v>
      </c>
      <c r="W46" s="67">
        <v>0.14899999999999999</v>
      </c>
      <c r="X46" s="67">
        <v>0.66600000000000004</v>
      </c>
      <c r="Y46" s="67" t="s">
        <v>731</v>
      </c>
      <c r="Z46" s="67">
        <v>0.14699999999999999</v>
      </c>
      <c r="AA46" s="67" t="s">
        <v>731</v>
      </c>
      <c r="AB46" s="67">
        <v>1.661</v>
      </c>
      <c r="AC46" s="67">
        <v>2.3769999999999998</v>
      </c>
      <c r="AD46" s="123">
        <v>5</v>
      </c>
      <c r="AE46" s="67">
        <v>6.2E-2</v>
      </c>
      <c r="AF46" s="67">
        <v>2.1999999999999999E-2</v>
      </c>
      <c r="AG46" s="67" t="s">
        <v>731</v>
      </c>
      <c r="AH46" s="67">
        <v>1.8540000000000001</v>
      </c>
      <c r="AI46" s="67">
        <v>6.0999999999999999E-2</v>
      </c>
      <c r="AJ46" s="123">
        <v>1.9990000000000001</v>
      </c>
      <c r="AK46" s="67" t="s">
        <v>731</v>
      </c>
      <c r="AL46" s="67">
        <v>0.58599999999999997</v>
      </c>
      <c r="AM46" s="67">
        <v>0.189</v>
      </c>
      <c r="AN46" s="123">
        <v>0.77499999999999991</v>
      </c>
      <c r="AO46" s="67">
        <v>22</v>
      </c>
      <c r="AP46" s="67">
        <v>2</v>
      </c>
      <c r="AQ46" s="67">
        <v>2</v>
      </c>
      <c r="AR46" s="126">
        <v>43350</v>
      </c>
      <c r="AS46" s="67" t="s">
        <v>10</v>
      </c>
    </row>
    <row r="47" spans="1:45">
      <c r="A47" s="67" t="s">
        <v>229</v>
      </c>
      <c r="B47" s="67">
        <v>1749</v>
      </c>
      <c r="C47" s="133" t="s">
        <v>195</v>
      </c>
      <c r="D47" s="134" t="s">
        <v>196</v>
      </c>
      <c r="E47" s="69">
        <v>1.2</v>
      </c>
      <c r="F47" s="69">
        <v>11.89</v>
      </c>
      <c r="G47" s="69">
        <v>10.49</v>
      </c>
      <c r="H47" s="69">
        <v>42.97</v>
      </c>
      <c r="I47" s="69">
        <v>1.63</v>
      </c>
      <c r="J47" s="69">
        <v>11.95</v>
      </c>
      <c r="K47" s="69">
        <v>1.3</v>
      </c>
      <c r="L47" s="69">
        <v>0.42</v>
      </c>
      <c r="M47" s="69">
        <v>15.74</v>
      </c>
      <c r="N47" s="120">
        <v>97.600999999999999</v>
      </c>
      <c r="O47" s="67" t="s">
        <v>1304</v>
      </c>
      <c r="P47" s="67" t="s">
        <v>723</v>
      </c>
      <c r="Q47" s="137" t="s">
        <v>1311</v>
      </c>
      <c r="R47" s="67">
        <v>6.4009999999999998</v>
      </c>
      <c r="S47" s="67">
        <v>1.599</v>
      </c>
      <c r="T47" s="67" t="s">
        <v>731</v>
      </c>
      <c r="U47" s="67" t="s">
        <v>731</v>
      </c>
      <c r="V47" s="67">
        <v>8</v>
      </c>
      <c r="W47" s="67">
        <v>0.14599999999999999</v>
      </c>
      <c r="X47" s="67">
        <v>0.24299999999999999</v>
      </c>
      <c r="Y47" s="67" t="s">
        <v>731</v>
      </c>
      <c r="Z47" s="67">
        <v>0.50700000000000001</v>
      </c>
      <c r="AA47" s="67">
        <v>0.01</v>
      </c>
      <c r="AB47" s="67">
        <v>1.454</v>
      </c>
      <c r="AC47" s="67">
        <v>2.641</v>
      </c>
      <c r="AD47" s="123">
        <v>5.0009999999999994</v>
      </c>
      <c r="AE47" s="67">
        <v>4.2999999999999997E-2</v>
      </c>
      <c r="AF47" s="67" t="s">
        <v>731</v>
      </c>
      <c r="AG47" s="67" t="s">
        <v>731</v>
      </c>
      <c r="AH47" s="67">
        <v>1.907</v>
      </c>
      <c r="AI47" s="67">
        <v>4.9000000000000002E-2</v>
      </c>
      <c r="AJ47" s="123">
        <v>1.9989999999999999</v>
      </c>
      <c r="AK47" s="67" t="s">
        <v>731</v>
      </c>
      <c r="AL47" s="67">
        <v>0.29699999999999999</v>
      </c>
      <c r="AM47" s="67">
        <v>0.31</v>
      </c>
      <c r="AN47" s="123">
        <v>0.60699999999999998</v>
      </c>
      <c r="AO47" s="67">
        <v>21.999999999999996</v>
      </c>
      <c r="AP47" s="67">
        <v>2</v>
      </c>
      <c r="AQ47" s="67">
        <v>2</v>
      </c>
      <c r="AR47" s="126">
        <v>43350</v>
      </c>
      <c r="AS47" s="67" t="s">
        <v>10</v>
      </c>
    </row>
    <row r="48" spans="1:45">
      <c r="A48" s="67" t="s">
        <v>230</v>
      </c>
      <c r="B48" s="67">
        <v>1749</v>
      </c>
      <c r="C48" s="133" t="s">
        <v>195</v>
      </c>
      <c r="D48" s="134" t="s">
        <v>196</v>
      </c>
      <c r="E48" s="69">
        <v>1.48</v>
      </c>
      <c r="F48" s="69">
        <v>9.7200000000000006</v>
      </c>
      <c r="G48" s="69">
        <v>10.47</v>
      </c>
      <c r="H48" s="69">
        <v>42.89</v>
      </c>
      <c r="I48" s="69">
        <v>1.4</v>
      </c>
      <c r="J48" s="69">
        <v>11.32</v>
      </c>
      <c r="K48" s="69">
        <v>1.26</v>
      </c>
      <c r="L48" s="69">
        <v>0.41</v>
      </c>
      <c r="M48" s="69">
        <v>18.8</v>
      </c>
      <c r="N48" s="120">
        <v>97.772999999999996</v>
      </c>
      <c r="O48" s="67" t="s">
        <v>1304</v>
      </c>
      <c r="P48" s="67" t="s">
        <v>723</v>
      </c>
      <c r="Q48" s="137" t="s">
        <v>1307</v>
      </c>
      <c r="R48" s="67">
        <v>6.468</v>
      </c>
      <c r="S48" s="67">
        <v>1.532</v>
      </c>
      <c r="T48" s="67" t="s">
        <v>731</v>
      </c>
      <c r="U48" s="67" t="s">
        <v>731</v>
      </c>
      <c r="V48" s="67">
        <v>8</v>
      </c>
      <c r="W48" s="67">
        <v>0.14299999999999999</v>
      </c>
      <c r="X48" s="67">
        <v>0.32900000000000001</v>
      </c>
      <c r="Y48" s="67" t="s">
        <v>731</v>
      </c>
      <c r="Z48" s="67">
        <v>0.39800000000000002</v>
      </c>
      <c r="AA48" s="67" t="s">
        <v>731</v>
      </c>
      <c r="AB48" s="67">
        <v>1.9450000000000001</v>
      </c>
      <c r="AC48" s="67">
        <v>2.1850000000000001</v>
      </c>
      <c r="AD48" s="123">
        <v>5</v>
      </c>
      <c r="AE48" s="67">
        <v>5.1999999999999998E-2</v>
      </c>
      <c r="AF48" s="67">
        <v>2.8000000000000001E-2</v>
      </c>
      <c r="AG48" s="67" t="s">
        <v>731</v>
      </c>
      <c r="AH48" s="67">
        <v>1.829</v>
      </c>
      <c r="AI48" s="67">
        <v>9.0999999999999998E-2</v>
      </c>
      <c r="AJ48" s="123">
        <v>2</v>
      </c>
      <c r="AK48" s="67" t="s">
        <v>731</v>
      </c>
      <c r="AL48" s="67">
        <v>0.34200000000000003</v>
      </c>
      <c r="AM48" s="67">
        <v>0.26900000000000002</v>
      </c>
      <c r="AN48" s="123">
        <v>0.61099999999999999</v>
      </c>
      <c r="AO48" s="67">
        <v>21.999999999999996</v>
      </c>
      <c r="AP48" s="67">
        <v>2</v>
      </c>
      <c r="AQ48" s="67">
        <v>2</v>
      </c>
      <c r="AR48" s="126">
        <v>43350</v>
      </c>
      <c r="AS48" s="67" t="s">
        <v>10</v>
      </c>
    </row>
    <row r="49" spans="1:45">
      <c r="A49" s="67" t="s">
        <v>231</v>
      </c>
      <c r="B49" s="67">
        <v>1749</v>
      </c>
      <c r="C49" s="133" t="s">
        <v>195</v>
      </c>
      <c r="D49" s="134" t="s">
        <v>196</v>
      </c>
      <c r="E49" s="69">
        <v>1.58</v>
      </c>
      <c r="F49" s="69">
        <v>12.46</v>
      </c>
      <c r="G49" s="69">
        <v>10.55</v>
      </c>
      <c r="H49" s="69">
        <v>44.47</v>
      </c>
      <c r="I49" s="69">
        <v>1.1599999999999999</v>
      </c>
      <c r="J49" s="69">
        <v>12.24</v>
      </c>
      <c r="K49" s="69">
        <v>0.53</v>
      </c>
      <c r="L49" s="69">
        <v>0.69</v>
      </c>
      <c r="M49" s="69">
        <v>15.22</v>
      </c>
      <c r="N49" s="120">
        <v>98.903000000000006</v>
      </c>
      <c r="O49" s="67" t="s">
        <v>1304</v>
      </c>
      <c r="P49" s="67" t="s">
        <v>723</v>
      </c>
      <c r="Q49" s="137" t="s">
        <v>1307</v>
      </c>
      <c r="R49" s="67">
        <v>6.5010000000000003</v>
      </c>
      <c r="S49" s="67">
        <v>1.4990000000000001</v>
      </c>
      <c r="T49" s="67" t="s">
        <v>731</v>
      </c>
      <c r="U49" s="67" t="s">
        <v>731</v>
      </c>
      <c r="V49" s="67">
        <v>8</v>
      </c>
      <c r="W49" s="67">
        <v>5.8000000000000003E-2</v>
      </c>
      <c r="X49" s="67">
        <v>0.31900000000000001</v>
      </c>
      <c r="Y49" s="67" t="s">
        <v>731</v>
      </c>
      <c r="Z49" s="67">
        <v>0.48799999999999999</v>
      </c>
      <c r="AA49" s="67">
        <v>4.7E-2</v>
      </c>
      <c r="AB49" s="67">
        <v>1.373</v>
      </c>
      <c r="AC49" s="67">
        <v>2.7149999999999999</v>
      </c>
      <c r="AD49" s="123">
        <v>5</v>
      </c>
      <c r="AE49" s="67">
        <v>3.9E-2</v>
      </c>
      <c r="AF49" s="67" t="s">
        <v>731</v>
      </c>
      <c r="AG49" s="67" t="s">
        <v>731</v>
      </c>
      <c r="AH49" s="67">
        <v>1.917</v>
      </c>
      <c r="AI49" s="67">
        <v>4.3999999999999997E-2</v>
      </c>
      <c r="AJ49" s="123">
        <v>2</v>
      </c>
      <c r="AK49" s="67" t="s">
        <v>731</v>
      </c>
      <c r="AL49" s="67">
        <v>0.40400000000000003</v>
      </c>
      <c r="AM49" s="67">
        <v>0.216</v>
      </c>
      <c r="AN49" s="123">
        <v>0.62</v>
      </c>
      <c r="AO49" s="67">
        <v>22</v>
      </c>
      <c r="AP49" s="67">
        <v>2</v>
      </c>
      <c r="AQ49" s="67">
        <v>2</v>
      </c>
      <c r="AR49" s="126">
        <v>43350</v>
      </c>
      <c r="AS49" s="67" t="s">
        <v>10</v>
      </c>
    </row>
    <row r="50" spans="1:45">
      <c r="A50" s="67" t="s">
        <v>232</v>
      </c>
      <c r="B50" s="67">
        <v>1749</v>
      </c>
      <c r="C50" s="133" t="s">
        <v>195</v>
      </c>
      <c r="D50" s="134" t="s">
        <v>196</v>
      </c>
      <c r="E50" s="69">
        <v>1.85</v>
      </c>
      <c r="F50" s="69">
        <v>10.62</v>
      </c>
      <c r="G50" s="69">
        <v>10.55</v>
      </c>
      <c r="H50" s="69">
        <v>43.34</v>
      </c>
      <c r="I50" s="69">
        <v>1.69</v>
      </c>
      <c r="J50" s="69">
        <v>11.38</v>
      </c>
      <c r="K50" s="69">
        <v>0.9</v>
      </c>
      <c r="L50" s="69">
        <v>0.3</v>
      </c>
      <c r="M50" s="69">
        <v>17.09</v>
      </c>
      <c r="N50" s="120">
        <v>97.73</v>
      </c>
      <c r="O50" s="67" t="s">
        <v>1304</v>
      </c>
      <c r="P50" s="67" t="s">
        <v>723</v>
      </c>
      <c r="Q50" s="137" t="s">
        <v>1308</v>
      </c>
      <c r="R50" s="67">
        <v>6.5309999999999997</v>
      </c>
      <c r="S50" s="67">
        <v>1.4690000000000001</v>
      </c>
      <c r="T50" s="67" t="s">
        <v>731</v>
      </c>
      <c r="U50" s="67" t="s">
        <v>731</v>
      </c>
      <c r="V50" s="67">
        <v>8</v>
      </c>
      <c r="W50" s="67">
        <v>0.10199999999999999</v>
      </c>
      <c r="X50" s="67">
        <v>0.40500000000000003</v>
      </c>
      <c r="Y50" s="67" t="s">
        <v>731</v>
      </c>
      <c r="Z50" s="67">
        <v>0.14899999999999999</v>
      </c>
      <c r="AA50" s="67" t="s">
        <v>731</v>
      </c>
      <c r="AB50" s="67">
        <v>1.958</v>
      </c>
      <c r="AC50" s="67">
        <v>2.3860000000000001</v>
      </c>
      <c r="AD50" s="123">
        <v>5</v>
      </c>
      <c r="AE50" s="67">
        <v>3.7999999999999999E-2</v>
      </c>
      <c r="AF50" s="67">
        <v>4.7E-2</v>
      </c>
      <c r="AG50" s="67" t="s">
        <v>731</v>
      </c>
      <c r="AH50" s="67">
        <v>1.837</v>
      </c>
      <c r="AI50" s="67">
        <v>7.6999999999999999E-2</v>
      </c>
      <c r="AJ50" s="123">
        <v>1.9989999999999999</v>
      </c>
      <c r="AK50" s="67" t="s">
        <v>731</v>
      </c>
      <c r="AL50" s="67">
        <v>0.46300000000000002</v>
      </c>
      <c r="AM50" s="67">
        <v>0.32500000000000001</v>
      </c>
      <c r="AN50" s="123">
        <v>0.78800000000000003</v>
      </c>
      <c r="AO50" s="67">
        <v>22</v>
      </c>
      <c r="AP50" s="67">
        <v>2</v>
      </c>
      <c r="AQ50" s="67">
        <v>2</v>
      </c>
      <c r="AR50" s="126">
        <v>43350</v>
      </c>
      <c r="AS50" s="67" t="s">
        <v>10</v>
      </c>
    </row>
    <row r="51" spans="1:45">
      <c r="A51" s="68" t="s">
        <v>233</v>
      </c>
      <c r="B51" s="67">
        <v>1749</v>
      </c>
      <c r="C51" s="133" t="s">
        <v>195</v>
      </c>
      <c r="D51" s="134" t="s">
        <v>196</v>
      </c>
      <c r="E51" s="69">
        <v>1.56</v>
      </c>
      <c r="F51" s="69">
        <v>8.82</v>
      </c>
      <c r="G51" s="69">
        <v>12.35</v>
      </c>
      <c r="H51" s="69">
        <v>41.29</v>
      </c>
      <c r="I51" s="69">
        <v>1.91</v>
      </c>
      <c r="J51" s="69">
        <v>11.67</v>
      </c>
      <c r="K51" s="69">
        <v>0.98</v>
      </c>
      <c r="L51" s="69">
        <v>0.28000000000000003</v>
      </c>
      <c r="M51" s="69">
        <v>18.11</v>
      </c>
      <c r="N51" s="120">
        <v>96.983999999999995</v>
      </c>
      <c r="O51" s="67" t="s">
        <v>1304</v>
      </c>
      <c r="P51" s="67" t="s">
        <v>723</v>
      </c>
      <c r="Q51" s="137" t="s">
        <v>1306</v>
      </c>
      <c r="R51" s="67">
        <v>6.3319999999999999</v>
      </c>
      <c r="S51" s="67">
        <v>1.6679999999999999</v>
      </c>
      <c r="T51" s="67" t="s">
        <v>731</v>
      </c>
      <c r="U51" s="67" t="s">
        <v>731</v>
      </c>
      <c r="V51" s="67">
        <v>8</v>
      </c>
      <c r="W51" s="67">
        <v>0.113</v>
      </c>
      <c r="X51" s="67">
        <v>0.56499999999999995</v>
      </c>
      <c r="Y51" s="67" t="s">
        <v>731</v>
      </c>
      <c r="Z51" s="67">
        <v>9.8000000000000004E-2</v>
      </c>
      <c r="AA51" s="67" t="s">
        <v>731</v>
      </c>
      <c r="AB51" s="67">
        <v>2.2080000000000002</v>
      </c>
      <c r="AC51" s="67">
        <v>2.016</v>
      </c>
      <c r="AD51" s="123">
        <v>5</v>
      </c>
      <c r="AE51" s="67">
        <v>3.5999999999999997E-2</v>
      </c>
      <c r="AF51" s="67">
        <v>1.7000000000000001E-2</v>
      </c>
      <c r="AG51" s="67" t="s">
        <v>731</v>
      </c>
      <c r="AH51" s="67">
        <v>1.9179999999999999</v>
      </c>
      <c r="AI51" s="67">
        <v>2.9000000000000001E-2</v>
      </c>
      <c r="AJ51" s="123">
        <v>1.9999999999999998</v>
      </c>
      <c r="AK51" s="67" t="s">
        <v>731</v>
      </c>
      <c r="AL51" s="67">
        <v>0.435</v>
      </c>
      <c r="AM51" s="67">
        <v>0.374</v>
      </c>
      <c r="AN51" s="123">
        <v>0.80899999999999994</v>
      </c>
      <c r="AO51" s="67">
        <v>22</v>
      </c>
      <c r="AP51" s="67">
        <v>2</v>
      </c>
      <c r="AQ51" s="67">
        <v>2</v>
      </c>
      <c r="AR51" s="126">
        <v>43350</v>
      </c>
      <c r="AS51" s="67" t="s">
        <v>10</v>
      </c>
    </row>
    <row r="52" spans="1:45">
      <c r="A52" s="68" t="s">
        <v>234</v>
      </c>
      <c r="B52" s="67">
        <v>1749</v>
      </c>
      <c r="C52" s="133" t="s">
        <v>195</v>
      </c>
      <c r="D52" s="134" t="s">
        <v>196</v>
      </c>
      <c r="E52" s="69">
        <v>1.7</v>
      </c>
      <c r="F52" s="69">
        <v>11.28</v>
      </c>
      <c r="G52" s="69">
        <v>10.36</v>
      </c>
      <c r="H52" s="69">
        <v>43.02</v>
      </c>
      <c r="I52" s="69">
        <v>1.4</v>
      </c>
      <c r="J52" s="69">
        <v>11.6</v>
      </c>
      <c r="K52" s="69">
        <v>1.06</v>
      </c>
      <c r="L52" s="69">
        <v>0.34</v>
      </c>
      <c r="M52" s="69">
        <v>16.600000000000001</v>
      </c>
      <c r="N52" s="120">
        <v>97.375</v>
      </c>
      <c r="O52" s="67" t="s">
        <v>1304</v>
      </c>
      <c r="P52" s="67" t="s">
        <v>723</v>
      </c>
      <c r="Q52" s="137" t="s">
        <v>1307</v>
      </c>
      <c r="R52" s="67">
        <v>6.4580000000000002</v>
      </c>
      <c r="S52" s="67">
        <v>1.542</v>
      </c>
      <c r="T52" s="67" t="s">
        <v>731</v>
      </c>
      <c r="U52" s="67" t="s">
        <v>731</v>
      </c>
      <c r="V52" s="67">
        <v>8</v>
      </c>
      <c r="W52" s="67">
        <v>0.12</v>
      </c>
      <c r="X52" s="67">
        <v>0.29099999999999998</v>
      </c>
      <c r="Y52" s="67" t="s">
        <v>731</v>
      </c>
      <c r="Z52" s="67">
        <v>0.39100000000000001</v>
      </c>
      <c r="AA52" s="67" t="s">
        <v>731</v>
      </c>
      <c r="AB52" s="67">
        <v>1.673</v>
      </c>
      <c r="AC52" s="67">
        <v>2.524</v>
      </c>
      <c r="AD52" s="123">
        <v>4.9990000000000006</v>
      </c>
      <c r="AE52" s="67">
        <v>4.2999999999999997E-2</v>
      </c>
      <c r="AF52" s="67">
        <v>1.9E-2</v>
      </c>
      <c r="AG52" s="67" t="s">
        <v>731</v>
      </c>
      <c r="AH52" s="67">
        <v>1.8660000000000001</v>
      </c>
      <c r="AI52" s="67">
        <v>7.1999999999999995E-2</v>
      </c>
      <c r="AJ52" s="123">
        <v>2</v>
      </c>
      <c r="AK52" s="67" t="s">
        <v>731</v>
      </c>
      <c r="AL52" s="67">
        <v>0.42299999999999999</v>
      </c>
      <c r="AM52" s="67">
        <v>0.26800000000000002</v>
      </c>
      <c r="AN52" s="123">
        <v>0.69100000000000006</v>
      </c>
      <c r="AO52" s="67">
        <v>22</v>
      </c>
      <c r="AP52" s="67">
        <v>2</v>
      </c>
      <c r="AQ52" s="67">
        <v>2</v>
      </c>
      <c r="AR52" s="126">
        <v>43350</v>
      </c>
      <c r="AS52" s="67" t="s">
        <v>10</v>
      </c>
    </row>
    <row r="53" spans="1:45">
      <c r="A53" s="68" t="s">
        <v>235</v>
      </c>
      <c r="B53" s="67">
        <v>1749</v>
      </c>
      <c r="C53" s="133" t="s">
        <v>195</v>
      </c>
      <c r="D53" s="134" t="s">
        <v>196</v>
      </c>
      <c r="E53" s="69">
        <v>1.41</v>
      </c>
      <c r="F53" s="69">
        <v>11.16</v>
      </c>
      <c r="G53" s="69">
        <v>11.14</v>
      </c>
      <c r="H53" s="69">
        <v>44.52</v>
      </c>
      <c r="I53" s="69">
        <v>0.99</v>
      </c>
      <c r="J53" s="69">
        <v>11.45</v>
      </c>
      <c r="K53" s="69">
        <v>0.85</v>
      </c>
      <c r="L53" s="69">
        <v>0.16</v>
      </c>
      <c r="M53" s="69">
        <v>15.49</v>
      </c>
      <c r="N53" s="120">
        <v>97.173000000000002</v>
      </c>
      <c r="O53" s="67" t="s">
        <v>1304</v>
      </c>
      <c r="P53" s="67" t="s">
        <v>723</v>
      </c>
      <c r="Q53" s="137" t="s">
        <v>1308</v>
      </c>
      <c r="R53" s="67">
        <v>6.6239999999999997</v>
      </c>
      <c r="S53" s="67">
        <v>1.3759999999999999</v>
      </c>
      <c r="T53" s="67" t="s">
        <v>731</v>
      </c>
      <c r="U53" s="67" t="s">
        <v>731</v>
      </c>
      <c r="V53" s="67">
        <v>8</v>
      </c>
      <c r="W53" s="67">
        <v>9.5000000000000001E-2</v>
      </c>
      <c r="X53" s="67">
        <v>0.57799999999999996</v>
      </c>
      <c r="Y53" s="67" t="s">
        <v>731</v>
      </c>
      <c r="Z53" s="67">
        <v>0.16900000000000001</v>
      </c>
      <c r="AA53" s="67" t="s">
        <v>731</v>
      </c>
      <c r="AB53" s="67">
        <v>1.6830000000000001</v>
      </c>
      <c r="AC53" s="67">
        <v>2.476</v>
      </c>
      <c r="AD53" s="123">
        <v>5.0009999999999994</v>
      </c>
      <c r="AE53" s="67">
        <v>0.02</v>
      </c>
      <c r="AF53" s="67">
        <v>7.5999999999999998E-2</v>
      </c>
      <c r="AG53" s="67" t="s">
        <v>731</v>
      </c>
      <c r="AH53" s="67">
        <v>1.825</v>
      </c>
      <c r="AI53" s="67">
        <v>7.8E-2</v>
      </c>
      <c r="AJ53" s="123">
        <v>1.9990000000000001</v>
      </c>
      <c r="AK53" s="67" t="s">
        <v>731</v>
      </c>
      <c r="AL53" s="67">
        <v>0.32900000000000001</v>
      </c>
      <c r="AM53" s="67">
        <v>0.188</v>
      </c>
      <c r="AN53" s="123">
        <v>0.51700000000000002</v>
      </c>
      <c r="AO53" s="67">
        <v>22</v>
      </c>
      <c r="AP53" s="67">
        <v>2</v>
      </c>
      <c r="AQ53" s="67">
        <v>2</v>
      </c>
      <c r="AR53" s="126">
        <v>43350</v>
      </c>
      <c r="AS53" s="67" t="s">
        <v>10</v>
      </c>
    </row>
    <row r="54" spans="1:45">
      <c r="A54" s="68" t="s">
        <v>236</v>
      </c>
      <c r="B54" s="67">
        <v>1749</v>
      </c>
      <c r="C54" s="133" t="s">
        <v>195</v>
      </c>
      <c r="D54" s="134" t="s">
        <v>196</v>
      </c>
      <c r="E54" s="69">
        <v>1.35</v>
      </c>
      <c r="F54" s="69">
        <v>11.76</v>
      </c>
      <c r="G54" s="69">
        <v>10.73</v>
      </c>
      <c r="H54" s="69">
        <v>46.14</v>
      </c>
      <c r="I54" s="69">
        <v>0.63</v>
      </c>
      <c r="J54" s="69">
        <v>11.71</v>
      </c>
      <c r="K54" s="69">
        <v>0.89</v>
      </c>
      <c r="L54" s="69">
        <v>0.46</v>
      </c>
      <c r="M54" s="69">
        <v>16.27</v>
      </c>
      <c r="N54" s="120">
        <v>99.938999999999993</v>
      </c>
      <c r="O54" s="67" t="s">
        <v>1304</v>
      </c>
      <c r="P54" s="67" t="s">
        <v>723</v>
      </c>
      <c r="Q54" s="137" t="s">
        <v>1305</v>
      </c>
      <c r="R54" s="67">
        <v>6.6390000000000002</v>
      </c>
      <c r="S54" s="67">
        <v>1.361</v>
      </c>
      <c r="T54" s="67" t="s">
        <v>731</v>
      </c>
      <c r="U54" s="67" t="s">
        <v>731</v>
      </c>
      <c r="V54" s="67">
        <v>8</v>
      </c>
      <c r="W54" s="67">
        <v>9.6000000000000002E-2</v>
      </c>
      <c r="X54" s="67">
        <v>0.45800000000000002</v>
      </c>
      <c r="Y54" s="67" t="s">
        <v>731</v>
      </c>
      <c r="Z54" s="67">
        <v>0.42499999999999999</v>
      </c>
      <c r="AA54" s="67" t="s">
        <v>731</v>
      </c>
      <c r="AB54" s="67">
        <v>1.498</v>
      </c>
      <c r="AC54" s="67">
        <v>2.5219999999999998</v>
      </c>
      <c r="AD54" s="123">
        <v>4.9990000000000006</v>
      </c>
      <c r="AE54" s="67">
        <v>5.6000000000000001E-2</v>
      </c>
      <c r="AF54" s="67">
        <v>3.5000000000000003E-2</v>
      </c>
      <c r="AG54" s="67" t="s">
        <v>731</v>
      </c>
      <c r="AH54" s="67">
        <v>1.8049999999999999</v>
      </c>
      <c r="AI54" s="67">
        <v>0.104</v>
      </c>
      <c r="AJ54" s="123">
        <v>2</v>
      </c>
      <c r="AK54" s="67" t="s">
        <v>731</v>
      </c>
      <c r="AL54" s="67">
        <v>0.27300000000000002</v>
      </c>
      <c r="AM54" s="67">
        <v>0.11600000000000001</v>
      </c>
      <c r="AN54" s="123">
        <v>0.38900000000000001</v>
      </c>
      <c r="AO54" s="67">
        <v>22</v>
      </c>
      <c r="AP54" s="67">
        <v>2</v>
      </c>
      <c r="AQ54" s="67">
        <v>2</v>
      </c>
      <c r="AR54" s="126">
        <v>43350</v>
      </c>
      <c r="AS54" s="67" t="s">
        <v>10</v>
      </c>
    </row>
    <row r="55" spans="1:45">
      <c r="A55" s="68" t="s">
        <v>237</v>
      </c>
      <c r="B55" s="67">
        <v>1749</v>
      </c>
      <c r="C55" s="133" t="s">
        <v>195</v>
      </c>
      <c r="D55" s="134" t="s">
        <v>196</v>
      </c>
      <c r="E55" s="69">
        <v>2.23</v>
      </c>
      <c r="F55" s="69">
        <v>10.56</v>
      </c>
      <c r="G55" s="69">
        <v>9.56</v>
      </c>
      <c r="H55" s="69">
        <v>43.27</v>
      </c>
      <c r="I55" s="69">
        <v>1.53</v>
      </c>
      <c r="J55" s="69">
        <v>11.12</v>
      </c>
      <c r="K55" s="69">
        <v>0.89</v>
      </c>
      <c r="L55" s="69">
        <v>0.59</v>
      </c>
      <c r="M55" s="69">
        <v>17.739999999999998</v>
      </c>
      <c r="N55" s="120">
        <v>97.509</v>
      </c>
      <c r="O55" s="67" t="s">
        <v>1304</v>
      </c>
      <c r="P55" s="67" t="s">
        <v>723</v>
      </c>
      <c r="Q55" s="137" t="s">
        <v>1308</v>
      </c>
      <c r="R55" s="67">
        <v>6.57</v>
      </c>
      <c r="S55" s="67">
        <v>1.43</v>
      </c>
      <c r="T55" s="67" t="s">
        <v>731</v>
      </c>
      <c r="U55" s="67" t="s">
        <v>731</v>
      </c>
      <c r="V55" s="67">
        <v>8</v>
      </c>
      <c r="W55" s="67">
        <v>0.10199999999999999</v>
      </c>
      <c r="X55" s="67">
        <v>0.28000000000000003</v>
      </c>
      <c r="Y55" s="67" t="s">
        <v>731</v>
      </c>
      <c r="Z55" s="67">
        <v>0.17599999999999999</v>
      </c>
      <c r="AA55" s="67" t="s">
        <v>731</v>
      </c>
      <c r="AB55" s="67">
        <v>2.052</v>
      </c>
      <c r="AC55" s="67">
        <v>2.39</v>
      </c>
      <c r="AD55" s="123">
        <v>5</v>
      </c>
      <c r="AE55" s="67">
        <v>7.5999999999999998E-2</v>
      </c>
      <c r="AF55" s="67">
        <v>2.4E-2</v>
      </c>
      <c r="AG55" s="67" t="s">
        <v>731</v>
      </c>
      <c r="AH55" s="67">
        <v>1.8089999999999999</v>
      </c>
      <c r="AI55" s="67">
        <v>9.0999999999999998E-2</v>
      </c>
      <c r="AJ55" s="123">
        <v>2</v>
      </c>
      <c r="AK55" s="67" t="s">
        <v>731</v>
      </c>
      <c r="AL55" s="67">
        <v>0.56599999999999995</v>
      </c>
      <c r="AM55" s="67">
        <v>0.29599999999999999</v>
      </c>
      <c r="AN55" s="123">
        <v>0.86199999999999988</v>
      </c>
      <c r="AO55" s="67">
        <v>22</v>
      </c>
      <c r="AP55" s="67">
        <v>2</v>
      </c>
      <c r="AQ55" s="67">
        <v>2</v>
      </c>
      <c r="AR55" s="126">
        <v>43350</v>
      </c>
      <c r="AS55" s="67" t="s">
        <v>10</v>
      </c>
    </row>
    <row r="56" spans="1:45">
      <c r="A56" s="68" t="s">
        <v>238</v>
      </c>
      <c r="B56" s="67">
        <v>1749</v>
      </c>
      <c r="C56" s="133" t="s">
        <v>195</v>
      </c>
      <c r="D56" s="134" t="s">
        <v>196</v>
      </c>
      <c r="E56" s="69">
        <v>1.17</v>
      </c>
      <c r="F56" s="69">
        <v>8.3800000000000008</v>
      </c>
      <c r="G56" s="69">
        <v>12.42</v>
      </c>
      <c r="H56" s="69">
        <v>41.18</v>
      </c>
      <c r="I56" s="69">
        <v>1.64</v>
      </c>
      <c r="J56" s="69">
        <v>11.7</v>
      </c>
      <c r="K56" s="69">
        <v>1.04</v>
      </c>
      <c r="L56" s="69">
        <v>0.6</v>
      </c>
      <c r="M56" s="69">
        <v>18.48</v>
      </c>
      <c r="N56" s="120">
        <v>96.584999999999994</v>
      </c>
      <c r="O56" s="67" t="s">
        <v>1304</v>
      </c>
      <c r="P56" s="67" t="s">
        <v>723</v>
      </c>
      <c r="Q56" s="137" t="s">
        <v>1313</v>
      </c>
      <c r="R56" s="67">
        <v>6.3120000000000003</v>
      </c>
      <c r="S56" s="67">
        <v>1.6879999999999999</v>
      </c>
      <c r="T56" s="67" t="s">
        <v>731</v>
      </c>
      <c r="U56" s="67" t="s">
        <v>731</v>
      </c>
      <c r="V56" s="67">
        <v>8</v>
      </c>
      <c r="W56" s="67">
        <v>0.12</v>
      </c>
      <c r="X56" s="67">
        <v>0.55500000000000005</v>
      </c>
      <c r="Y56" s="67" t="s">
        <v>731</v>
      </c>
      <c r="Z56" s="67">
        <v>0.309</v>
      </c>
      <c r="AA56" s="67">
        <v>4.1000000000000002E-2</v>
      </c>
      <c r="AB56" s="67">
        <v>2.06</v>
      </c>
      <c r="AC56" s="67">
        <v>1.915</v>
      </c>
      <c r="AD56" s="123">
        <v>5</v>
      </c>
      <c r="AE56" s="67">
        <v>3.6999999999999998E-2</v>
      </c>
      <c r="AF56" s="67" t="s">
        <v>731</v>
      </c>
      <c r="AG56" s="67" t="s">
        <v>731</v>
      </c>
      <c r="AH56" s="67">
        <v>1.921</v>
      </c>
      <c r="AI56" s="67">
        <v>4.2000000000000003E-2</v>
      </c>
      <c r="AJ56" s="123">
        <v>2</v>
      </c>
      <c r="AK56" s="67" t="s">
        <v>731</v>
      </c>
      <c r="AL56" s="67">
        <v>0.30599999999999999</v>
      </c>
      <c r="AM56" s="67">
        <v>0.32100000000000001</v>
      </c>
      <c r="AN56" s="123">
        <v>0.627</v>
      </c>
      <c r="AO56" s="67">
        <v>22</v>
      </c>
      <c r="AP56" s="67">
        <v>2</v>
      </c>
      <c r="AQ56" s="67">
        <v>2</v>
      </c>
      <c r="AR56" s="126">
        <v>43350</v>
      </c>
      <c r="AS56" s="67" t="s">
        <v>10</v>
      </c>
    </row>
    <row r="57" spans="1:45">
      <c r="A57" s="68" t="s">
        <v>239</v>
      </c>
      <c r="B57" s="67">
        <v>1749</v>
      </c>
      <c r="C57" s="133" t="s">
        <v>195</v>
      </c>
      <c r="D57" s="134" t="s">
        <v>196</v>
      </c>
      <c r="E57" s="69">
        <v>1.47</v>
      </c>
      <c r="F57" s="69">
        <v>10.57</v>
      </c>
      <c r="G57" s="69">
        <v>10.76</v>
      </c>
      <c r="H57" s="69">
        <v>42.54</v>
      </c>
      <c r="I57" s="69">
        <v>1.4</v>
      </c>
      <c r="J57" s="69">
        <v>11.64</v>
      </c>
      <c r="K57" s="69">
        <v>1.18</v>
      </c>
      <c r="L57" s="69">
        <v>0.53</v>
      </c>
      <c r="M57" s="69">
        <v>18.62</v>
      </c>
      <c r="N57" s="120">
        <v>98.697000000000003</v>
      </c>
      <c r="O57" s="67" t="s">
        <v>1304</v>
      </c>
      <c r="P57" s="67" t="s">
        <v>723</v>
      </c>
      <c r="Q57" s="137" t="s">
        <v>1307</v>
      </c>
      <c r="R57" s="67">
        <v>6.3250000000000002</v>
      </c>
      <c r="S57" s="67">
        <v>1.675</v>
      </c>
      <c r="T57" s="67" t="s">
        <v>731</v>
      </c>
      <c r="U57" s="67" t="s">
        <v>731</v>
      </c>
      <c r="V57" s="67">
        <v>8</v>
      </c>
      <c r="W57" s="67">
        <v>0.13200000000000001</v>
      </c>
      <c r="X57" s="67">
        <v>0.21099999999999999</v>
      </c>
      <c r="Y57" s="67" t="s">
        <v>731</v>
      </c>
      <c r="Z57" s="67">
        <v>0.66600000000000004</v>
      </c>
      <c r="AA57" s="67" t="s">
        <v>731</v>
      </c>
      <c r="AB57" s="67">
        <v>1.6479999999999999</v>
      </c>
      <c r="AC57" s="67">
        <v>2.343</v>
      </c>
      <c r="AD57" s="123">
        <v>5</v>
      </c>
      <c r="AE57" s="67">
        <v>6.7000000000000004E-2</v>
      </c>
      <c r="AF57" s="67">
        <v>1E-3</v>
      </c>
      <c r="AG57" s="67" t="s">
        <v>731</v>
      </c>
      <c r="AH57" s="67">
        <v>1.8540000000000001</v>
      </c>
      <c r="AI57" s="67">
        <v>7.8E-2</v>
      </c>
      <c r="AJ57" s="123">
        <v>2</v>
      </c>
      <c r="AK57" s="67" t="s">
        <v>731</v>
      </c>
      <c r="AL57" s="67">
        <v>0.34599999999999997</v>
      </c>
      <c r="AM57" s="67">
        <v>0.26600000000000001</v>
      </c>
      <c r="AN57" s="123">
        <v>0.61199999999999999</v>
      </c>
      <c r="AO57" s="67">
        <v>22</v>
      </c>
      <c r="AP57" s="67">
        <v>2</v>
      </c>
      <c r="AQ57" s="67">
        <v>2</v>
      </c>
      <c r="AR57" s="126">
        <v>43350</v>
      </c>
      <c r="AS57" s="67" t="s">
        <v>10</v>
      </c>
    </row>
    <row r="58" spans="1:45">
      <c r="A58" s="68" t="s">
        <v>240</v>
      </c>
      <c r="B58" s="67">
        <v>1749</v>
      </c>
      <c r="C58" s="133" t="s">
        <v>195</v>
      </c>
      <c r="D58" s="134" t="s">
        <v>196</v>
      </c>
      <c r="E58" s="69">
        <v>1.51</v>
      </c>
      <c r="F58" s="69">
        <v>12.14</v>
      </c>
      <c r="G58" s="69">
        <v>9.42</v>
      </c>
      <c r="H58" s="69">
        <v>44.46</v>
      </c>
      <c r="I58" s="69">
        <v>1.42</v>
      </c>
      <c r="J58" s="69">
        <v>11.74</v>
      </c>
      <c r="K58" s="69">
        <v>0.93</v>
      </c>
      <c r="L58" s="69">
        <v>0.55000000000000004</v>
      </c>
      <c r="M58" s="69">
        <v>15.67</v>
      </c>
      <c r="N58" s="120">
        <v>97.840999999999994</v>
      </c>
      <c r="O58" s="67" t="s">
        <v>1304</v>
      </c>
      <c r="P58" s="67" t="s">
        <v>723</v>
      </c>
      <c r="Q58" s="137" t="s">
        <v>1307</v>
      </c>
      <c r="R58" s="67">
        <v>6.6040000000000001</v>
      </c>
      <c r="S58" s="67">
        <v>1.3959999999999999</v>
      </c>
      <c r="T58" s="67" t="s">
        <v>731</v>
      </c>
      <c r="U58" s="67" t="s">
        <v>731</v>
      </c>
      <c r="V58" s="67">
        <v>8</v>
      </c>
      <c r="W58" s="67">
        <v>0.104</v>
      </c>
      <c r="X58" s="67">
        <v>0.253</v>
      </c>
      <c r="Y58" s="67" t="s">
        <v>731</v>
      </c>
      <c r="Z58" s="67">
        <v>0.371</v>
      </c>
      <c r="AA58" s="67">
        <v>8.0000000000000002E-3</v>
      </c>
      <c r="AB58" s="67">
        <v>1.5760000000000001</v>
      </c>
      <c r="AC58" s="67">
        <v>2.6880000000000002</v>
      </c>
      <c r="AD58" s="123">
        <v>5</v>
      </c>
      <c r="AE58" s="67">
        <v>6.0999999999999999E-2</v>
      </c>
      <c r="AF58" s="67" t="s">
        <v>731</v>
      </c>
      <c r="AG58" s="67" t="s">
        <v>731</v>
      </c>
      <c r="AH58" s="67">
        <v>1.8680000000000001</v>
      </c>
      <c r="AI58" s="67">
        <v>7.0000000000000007E-2</v>
      </c>
      <c r="AJ58" s="123">
        <v>1.9990000000000001</v>
      </c>
      <c r="AK58" s="67" t="s">
        <v>731</v>
      </c>
      <c r="AL58" s="67">
        <v>0.36499999999999999</v>
      </c>
      <c r="AM58" s="67">
        <v>0.26900000000000002</v>
      </c>
      <c r="AN58" s="123">
        <v>0.63400000000000001</v>
      </c>
      <c r="AO58" s="67">
        <v>21.999999999999996</v>
      </c>
      <c r="AP58" s="67">
        <v>2</v>
      </c>
      <c r="AQ58" s="67">
        <v>2</v>
      </c>
      <c r="AR58" s="126">
        <v>43350</v>
      </c>
      <c r="AS58" s="67" t="s">
        <v>10</v>
      </c>
    </row>
    <row r="59" spans="1:45">
      <c r="A59" s="68" t="s">
        <v>241</v>
      </c>
      <c r="B59" s="67">
        <v>1749</v>
      </c>
      <c r="C59" s="133" t="s">
        <v>195</v>
      </c>
      <c r="D59" s="134" t="s">
        <v>196</v>
      </c>
      <c r="E59" s="69">
        <v>1.24</v>
      </c>
      <c r="F59" s="69">
        <v>14.57</v>
      </c>
      <c r="G59" s="69">
        <v>8.02</v>
      </c>
      <c r="H59" s="69">
        <v>47.27</v>
      </c>
      <c r="I59" s="69">
        <v>0.7</v>
      </c>
      <c r="J59" s="69">
        <v>12.29</v>
      </c>
      <c r="K59" s="69">
        <v>0.86</v>
      </c>
      <c r="L59" s="69">
        <v>0.55000000000000004</v>
      </c>
      <c r="M59" s="69">
        <v>12.77</v>
      </c>
      <c r="N59" s="120">
        <v>98.266999999999996</v>
      </c>
      <c r="O59" s="67" t="s">
        <v>1304</v>
      </c>
      <c r="P59" s="67" t="s">
        <v>723</v>
      </c>
      <c r="Q59" s="137" t="s">
        <v>1309</v>
      </c>
      <c r="R59" s="67">
        <v>6.8339999999999996</v>
      </c>
      <c r="S59" s="67">
        <v>1.1659999999999999</v>
      </c>
      <c r="T59" s="67" t="s">
        <v>731</v>
      </c>
      <c r="U59" s="67" t="s">
        <v>731</v>
      </c>
      <c r="V59" s="67">
        <v>8</v>
      </c>
      <c r="W59" s="67">
        <v>9.4E-2</v>
      </c>
      <c r="X59" s="67">
        <v>0.2</v>
      </c>
      <c r="Y59" s="67" t="s">
        <v>731</v>
      </c>
      <c r="Z59" s="67">
        <v>0.40500000000000003</v>
      </c>
      <c r="AA59" s="67">
        <v>2.1999999999999999E-2</v>
      </c>
      <c r="AB59" s="67">
        <v>1.1379999999999999</v>
      </c>
      <c r="AC59" s="67">
        <v>3.14</v>
      </c>
      <c r="AD59" s="123">
        <v>4.9990000000000006</v>
      </c>
      <c r="AE59" s="67">
        <v>4.4999999999999998E-2</v>
      </c>
      <c r="AF59" s="67" t="s">
        <v>731</v>
      </c>
      <c r="AG59" s="67" t="s">
        <v>731</v>
      </c>
      <c r="AH59" s="67">
        <v>1.9039999999999999</v>
      </c>
      <c r="AI59" s="67">
        <v>5.0999999999999997E-2</v>
      </c>
      <c r="AJ59" s="123">
        <v>1.9999999999999998</v>
      </c>
      <c r="AK59" s="67" t="s">
        <v>731</v>
      </c>
      <c r="AL59" s="67">
        <v>0.29599999999999999</v>
      </c>
      <c r="AM59" s="67">
        <v>0.129</v>
      </c>
      <c r="AN59" s="123">
        <v>0.42499999999999999</v>
      </c>
      <c r="AO59" s="67">
        <v>22</v>
      </c>
      <c r="AP59" s="67">
        <v>2</v>
      </c>
      <c r="AQ59" s="67">
        <v>2</v>
      </c>
      <c r="AR59" s="126">
        <v>43350</v>
      </c>
      <c r="AS59" s="67" t="s">
        <v>10</v>
      </c>
    </row>
    <row r="60" spans="1:45">
      <c r="A60" s="68" t="s">
        <v>242</v>
      </c>
      <c r="B60" s="67">
        <v>1749</v>
      </c>
      <c r="C60" s="133" t="s">
        <v>195</v>
      </c>
      <c r="D60" s="134" t="s">
        <v>196</v>
      </c>
      <c r="E60" s="69">
        <v>2</v>
      </c>
      <c r="F60" s="69">
        <v>10.75</v>
      </c>
      <c r="G60" s="69">
        <v>13.36</v>
      </c>
      <c r="H60" s="69">
        <v>42.22</v>
      </c>
      <c r="I60" s="69">
        <v>1.04</v>
      </c>
      <c r="J60" s="69">
        <v>11.31</v>
      </c>
      <c r="K60" s="69">
        <v>0.96</v>
      </c>
      <c r="L60" s="69">
        <v>0.45</v>
      </c>
      <c r="M60" s="69">
        <v>15.91</v>
      </c>
      <c r="N60" s="120">
        <v>98.006</v>
      </c>
      <c r="O60" s="67" t="s">
        <v>1304</v>
      </c>
      <c r="P60" s="67" t="s">
        <v>723</v>
      </c>
      <c r="Q60" s="137" t="s">
        <v>1308</v>
      </c>
      <c r="R60" s="67">
        <v>6.2549999999999999</v>
      </c>
      <c r="S60" s="67">
        <v>1.7450000000000001</v>
      </c>
      <c r="T60" s="67" t="s">
        <v>731</v>
      </c>
      <c r="U60" s="67" t="s">
        <v>731</v>
      </c>
      <c r="V60" s="67">
        <v>8</v>
      </c>
      <c r="W60" s="67">
        <v>0.107</v>
      </c>
      <c r="X60" s="67">
        <v>0.58699999999999997</v>
      </c>
      <c r="Y60" s="67" t="s">
        <v>731</v>
      </c>
      <c r="Z60" s="67">
        <v>0.39100000000000001</v>
      </c>
      <c r="AA60" s="67" t="s">
        <v>731</v>
      </c>
      <c r="AB60" s="67">
        <v>1.5409999999999999</v>
      </c>
      <c r="AC60" s="67">
        <v>2.3740000000000001</v>
      </c>
      <c r="AD60" s="123">
        <v>5</v>
      </c>
      <c r="AE60" s="67">
        <v>5.6000000000000001E-2</v>
      </c>
      <c r="AF60" s="67">
        <v>3.9E-2</v>
      </c>
      <c r="AG60" s="67" t="s">
        <v>731</v>
      </c>
      <c r="AH60" s="67">
        <v>1.7949999999999999</v>
      </c>
      <c r="AI60" s="67">
        <v>0.109</v>
      </c>
      <c r="AJ60" s="123">
        <v>1.9989999999999999</v>
      </c>
      <c r="AK60" s="67" t="s">
        <v>731</v>
      </c>
      <c r="AL60" s="67">
        <v>0.46500000000000002</v>
      </c>
      <c r="AM60" s="67">
        <v>0.19700000000000001</v>
      </c>
      <c r="AN60" s="123">
        <v>0.66200000000000003</v>
      </c>
      <c r="AO60" s="67">
        <v>22</v>
      </c>
      <c r="AP60" s="67">
        <v>2</v>
      </c>
      <c r="AQ60" s="67">
        <v>2</v>
      </c>
      <c r="AR60" s="126">
        <v>43350</v>
      </c>
      <c r="AS60" s="67" t="s">
        <v>10</v>
      </c>
    </row>
    <row r="61" spans="1:45">
      <c r="A61" s="68" t="s">
        <v>243</v>
      </c>
      <c r="B61" s="67">
        <v>1749</v>
      </c>
      <c r="C61" s="133" t="s">
        <v>195</v>
      </c>
      <c r="D61" s="134" t="s">
        <v>196</v>
      </c>
      <c r="E61" s="69">
        <v>0.92</v>
      </c>
      <c r="F61" s="69">
        <v>15.78</v>
      </c>
      <c r="G61" s="69">
        <v>7.67</v>
      </c>
      <c r="H61" s="69">
        <v>48.63</v>
      </c>
      <c r="I61" s="69">
        <v>0.59</v>
      </c>
      <c r="J61" s="69">
        <v>11.64</v>
      </c>
      <c r="K61" s="69">
        <v>0.86</v>
      </c>
      <c r="L61" s="69">
        <v>0.49</v>
      </c>
      <c r="M61" s="69">
        <v>11.06</v>
      </c>
      <c r="N61" s="120">
        <v>97.638000000000005</v>
      </c>
      <c r="O61" s="67" t="s">
        <v>1304</v>
      </c>
      <c r="P61" s="67" t="s">
        <v>723</v>
      </c>
      <c r="Q61" s="137" t="s">
        <v>1309</v>
      </c>
      <c r="R61" s="67">
        <v>6.9619999999999997</v>
      </c>
      <c r="S61" s="67">
        <v>1.038</v>
      </c>
      <c r="T61" s="67" t="s">
        <v>731</v>
      </c>
      <c r="U61" s="67" t="s">
        <v>731</v>
      </c>
      <c r="V61" s="67">
        <v>8</v>
      </c>
      <c r="W61" s="67">
        <v>9.2999999999999999E-2</v>
      </c>
      <c r="X61" s="67">
        <v>0.25600000000000001</v>
      </c>
      <c r="Y61" s="67" t="s">
        <v>731</v>
      </c>
      <c r="Z61" s="67">
        <v>0.46100000000000002</v>
      </c>
      <c r="AA61" s="67" t="s">
        <v>731</v>
      </c>
      <c r="AB61" s="67">
        <v>0.82199999999999995</v>
      </c>
      <c r="AC61" s="67">
        <v>3.3679999999999999</v>
      </c>
      <c r="AD61" s="123">
        <v>5</v>
      </c>
      <c r="AE61" s="67">
        <v>5.8999999999999997E-2</v>
      </c>
      <c r="AF61" s="67">
        <v>4.1000000000000002E-2</v>
      </c>
      <c r="AG61" s="67" t="s">
        <v>731</v>
      </c>
      <c r="AH61" s="67">
        <v>1.786</v>
      </c>
      <c r="AI61" s="67">
        <v>0.114</v>
      </c>
      <c r="AJ61" s="123">
        <v>2</v>
      </c>
      <c r="AK61" s="67" t="s">
        <v>731</v>
      </c>
      <c r="AL61" s="67">
        <v>0.14099999999999999</v>
      </c>
      <c r="AM61" s="67">
        <v>0.108</v>
      </c>
      <c r="AN61" s="123">
        <v>0.249</v>
      </c>
      <c r="AO61" s="67">
        <v>22</v>
      </c>
      <c r="AP61" s="67">
        <v>2</v>
      </c>
      <c r="AQ61" s="67">
        <v>2</v>
      </c>
      <c r="AR61" s="126">
        <v>43350</v>
      </c>
      <c r="AS61" s="67" t="s">
        <v>10</v>
      </c>
    </row>
    <row r="62" spans="1:45">
      <c r="A62" s="68" t="s">
        <v>244</v>
      </c>
      <c r="B62" s="67">
        <v>1749</v>
      </c>
      <c r="C62" s="133" t="s">
        <v>195</v>
      </c>
      <c r="D62" s="134" t="s">
        <v>196</v>
      </c>
      <c r="E62" s="69">
        <v>1.4</v>
      </c>
      <c r="F62" s="69">
        <v>16.61</v>
      </c>
      <c r="G62" s="69">
        <v>6.79</v>
      </c>
      <c r="H62" s="69">
        <v>50.71</v>
      </c>
      <c r="I62" s="69">
        <v>0.63</v>
      </c>
      <c r="J62" s="69">
        <v>12.09</v>
      </c>
      <c r="K62" s="69">
        <v>0.57999999999999996</v>
      </c>
      <c r="L62" s="69">
        <v>0.25</v>
      </c>
      <c r="M62" s="69">
        <v>10.38</v>
      </c>
      <c r="N62" s="120">
        <v>99.435000000000002</v>
      </c>
      <c r="O62" s="67" t="s">
        <v>1304</v>
      </c>
      <c r="P62" s="67" t="s">
        <v>723</v>
      </c>
      <c r="Q62" s="137" t="s">
        <v>1305</v>
      </c>
      <c r="R62" s="67">
        <v>7.1369999999999996</v>
      </c>
      <c r="S62" s="67">
        <v>0.86299999999999999</v>
      </c>
      <c r="T62" s="67" t="s">
        <v>731</v>
      </c>
      <c r="U62" s="67" t="s">
        <v>731</v>
      </c>
      <c r="V62" s="67">
        <v>8</v>
      </c>
      <c r="W62" s="67">
        <v>6.0999999999999999E-2</v>
      </c>
      <c r="X62" s="67">
        <v>0.26300000000000001</v>
      </c>
      <c r="Y62" s="67" t="s">
        <v>731</v>
      </c>
      <c r="Z62" s="67">
        <v>0.214</v>
      </c>
      <c r="AA62" s="67" t="s">
        <v>731</v>
      </c>
      <c r="AB62" s="67">
        <v>0.97699999999999998</v>
      </c>
      <c r="AC62" s="67">
        <v>3.4849999999999999</v>
      </c>
      <c r="AD62" s="123">
        <v>5</v>
      </c>
      <c r="AE62" s="67">
        <v>0.03</v>
      </c>
      <c r="AF62" s="67">
        <v>3.1E-2</v>
      </c>
      <c r="AG62" s="67" t="s">
        <v>731</v>
      </c>
      <c r="AH62" s="67">
        <v>1.823</v>
      </c>
      <c r="AI62" s="67">
        <v>0.11600000000000001</v>
      </c>
      <c r="AJ62" s="123">
        <v>2</v>
      </c>
      <c r="AK62" s="67" t="s">
        <v>731</v>
      </c>
      <c r="AL62" s="67">
        <v>0.26600000000000001</v>
      </c>
      <c r="AM62" s="67">
        <v>0.113</v>
      </c>
      <c r="AN62" s="123">
        <v>0.379</v>
      </c>
      <c r="AO62" s="67">
        <v>22</v>
      </c>
      <c r="AP62" s="67">
        <v>2</v>
      </c>
      <c r="AQ62" s="67">
        <v>2</v>
      </c>
      <c r="AR62" s="126">
        <v>43350</v>
      </c>
      <c r="AS62" s="67" t="s">
        <v>10</v>
      </c>
    </row>
    <row r="63" spans="1:45">
      <c r="A63" s="68" t="s">
        <v>180</v>
      </c>
      <c r="B63" s="67">
        <v>1749</v>
      </c>
      <c r="C63" s="133" t="s">
        <v>195</v>
      </c>
      <c r="D63" s="134" t="s">
        <v>196</v>
      </c>
      <c r="E63" s="69">
        <v>1.51</v>
      </c>
      <c r="F63" s="69">
        <v>9.23</v>
      </c>
      <c r="G63" s="69">
        <v>12.65</v>
      </c>
      <c r="H63" s="69">
        <v>41.94</v>
      </c>
      <c r="I63" s="69">
        <v>1.64</v>
      </c>
      <c r="J63" s="69">
        <v>11.52</v>
      </c>
      <c r="K63" s="69">
        <v>0.77</v>
      </c>
      <c r="L63" s="69">
        <v>0.57999999999999996</v>
      </c>
      <c r="M63" s="69">
        <v>18.079999999999998</v>
      </c>
      <c r="N63" s="120">
        <v>97.923000000000002</v>
      </c>
      <c r="O63" s="67" t="s">
        <v>1304</v>
      </c>
      <c r="P63" s="67" t="s">
        <v>723</v>
      </c>
      <c r="Q63" s="137" t="s">
        <v>1308</v>
      </c>
      <c r="R63" s="67">
        <v>6.3129999999999997</v>
      </c>
      <c r="S63" s="67">
        <v>1.6870000000000001</v>
      </c>
      <c r="T63" s="67" t="s">
        <v>731</v>
      </c>
      <c r="U63" s="67" t="s">
        <v>731</v>
      </c>
      <c r="V63" s="67">
        <v>8</v>
      </c>
      <c r="W63" s="67">
        <v>8.6999999999999994E-2</v>
      </c>
      <c r="X63" s="67">
        <v>0.55800000000000005</v>
      </c>
      <c r="Y63" s="67" t="s">
        <v>731</v>
      </c>
      <c r="Z63" s="67">
        <v>0.35</v>
      </c>
      <c r="AA63" s="67">
        <v>8.0000000000000002E-3</v>
      </c>
      <c r="AB63" s="67">
        <v>1.9259999999999999</v>
      </c>
      <c r="AC63" s="67">
        <v>2.0710000000000002</v>
      </c>
      <c r="AD63" s="123">
        <v>5</v>
      </c>
      <c r="AE63" s="67">
        <v>6.6000000000000003E-2</v>
      </c>
      <c r="AF63" s="67" t="s">
        <v>731</v>
      </c>
      <c r="AG63" s="67" t="s">
        <v>731</v>
      </c>
      <c r="AH63" s="67">
        <v>1.8580000000000001</v>
      </c>
      <c r="AI63" s="67">
        <v>7.5999999999999998E-2</v>
      </c>
      <c r="AJ63" s="123">
        <v>2</v>
      </c>
      <c r="AK63" s="67" t="s">
        <v>731</v>
      </c>
      <c r="AL63" s="67">
        <v>0.36499999999999999</v>
      </c>
      <c r="AM63" s="67">
        <v>0.315</v>
      </c>
      <c r="AN63" s="123">
        <v>0.67999999999999994</v>
      </c>
      <c r="AO63" s="67">
        <v>22</v>
      </c>
      <c r="AP63" s="67">
        <v>2</v>
      </c>
      <c r="AQ63" s="67">
        <v>2</v>
      </c>
      <c r="AR63" s="126">
        <v>43350</v>
      </c>
      <c r="AS63" s="67" t="s">
        <v>10</v>
      </c>
    </row>
    <row r="64" spans="1:45">
      <c r="A64" s="68" t="s">
        <v>245</v>
      </c>
      <c r="B64" s="67">
        <v>1749</v>
      </c>
      <c r="C64" s="133" t="s">
        <v>195</v>
      </c>
      <c r="D64" s="134" t="s">
        <v>196</v>
      </c>
      <c r="E64" s="69">
        <v>1.99</v>
      </c>
      <c r="F64" s="69">
        <v>9.82</v>
      </c>
      <c r="G64" s="69">
        <v>11.28</v>
      </c>
      <c r="H64" s="69">
        <v>45.08</v>
      </c>
      <c r="I64" s="69">
        <v>0.76</v>
      </c>
      <c r="J64" s="69">
        <v>11.45</v>
      </c>
      <c r="K64" s="69">
        <v>1.08</v>
      </c>
      <c r="L64" s="69">
        <v>0.4</v>
      </c>
      <c r="M64" s="69">
        <v>16.55</v>
      </c>
      <c r="N64" s="120">
        <v>98.408000000000001</v>
      </c>
      <c r="O64" s="67" t="s">
        <v>1304</v>
      </c>
      <c r="P64" s="67" t="s">
        <v>723</v>
      </c>
      <c r="Q64" s="137" t="s">
        <v>1308</v>
      </c>
      <c r="R64" s="67">
        <v>6.673</v>
      </c>
      <c r="S64" s="67">
        <v>1.327</v>
      </c>
      <c r="T64" s="67" t="s">
        <v>731</v>
      </c>
      <c r="U64" s="67" t="s">
        <v>731</v>
      </c>
      <c r="V64" s="67">
        <v>8</v>
      </c>
      <c r="W64" s="67">
        <v>0.12</v>
      </c>
      <c r="X64" s="67">
        <v>0.64</v>
      </c>
      <c r="Y64" s="67" t="s">
        <v>731</v>
      </c>
      <c r="Z64" s="67">
        <v>4.7E-2</v>
      </c>
      <c r="AA64" s="67">
        <v>2.4E-2</v>
      </c>
      <c r="AB64" s="67">
        <v>2.0019999999999998</v>
      </c>
      <c r="AC64" s="67">
        <v>2.1669999999999998</v>
      </c>
      <c r="AD64" s="123">
        <v>5</v>
      </c>
      <c r="AE64" s="67">
        <v>2.7E-2</v>
      </c>
      <c r="AF64" s="67" t="s">
        <v>731</v>
      </c>
      <c r="AG64" s="67" t="s">
        <v>731</v>
      </c>
      <c r="AH64" s="67">
        <v>1.8160000000000001</v>
      </c>
      <c r="AI64" s="67">
        <v>0.158</v>
      </c>
      <c r="AJ64" s="123">
        <v>2.0009999999999999</v>
      </c>
      <c r="AK64" s="67" t="s">
        <v>731</v>
      </c>
      <c r="AL64" s="67">
        <v>0.41399999999999998</v>
      </c>
      <c r="AM64" s="67">
        <v>0.14399999999999999</v>
      </c>
      <c r="AN64" s="123">
        <v>0.55799999999999994</v>
      </c>
      <c r="AO64" s="67">
        <v>21.999999999999996</v>
      </c>
      <c r="AP64" s="67">
        <v>2</v>
      </c>
      <c r="AQ64" s="67">
        <v>2</v>
      </c>
      <c r="AR64" s="126">
        <v>43350</v>
      </c>
      <c r="AS64" s="67" t="s">
        <v>10</v>
      </c>
    </row>
    <row r="65" spans="1:45">
      <c r="A65" s="68" t="s">
        <v>246</v>
      </c>
      <c r="B65" s="67">
        <v>1749</v>
      </c>
      <c r="C65" s="133" t="s">
        <v>195</v>
      </c>
      <c r="D65" s="134" t="s">
        <v>196</v>
      </c>
      <c r="E65" s="69">
        <v>1.65</v>
      </c>
      <c r="F65" s="69">
        <v>14.69</v>
      </c>
      <c r="G65" s="69">
        <v>8.81</v>
      </c>
      <c r="H65" s="69">
        <v>48.61</v>
      </c>
      <c r="I65" s="69">
        <v>1.01</v>
      </c>
      <c r="J65" s="69">
        <v>11.83</v>
      </c>
      <c r="K65" s="69">
        <v>0.89</v>
      </c>
      <c r="L65" s="69">
        <v>0.16</v>
      </c>
      <c r="M65" s="69">
        <v>11.94</v>
      </c>
      <c r="N65" s="120">
        <v>99.605999999999995</v>
      </c>
      <c r="O65" s="67" t="s">
        <v>1304</v>
      </c>
      <c r="P65" s="67" t="s">
        <v>723</v>
      </c>
      <c r="Q65" s="137" t="s">
        <v>1308</v>
      </c>
      <c r="R65" s="67">
        <v>6.9249999999999998</v>
      </c>
      <c r="S65" s="67">
        <v>1.075</v>
      </c>
      <c r="T65" s="67" t="s">
        <v>731</v>
      </c>
      <c r="U65" s="67" t="s">
        <v>731</v>
      </c>
      <c r="V65" s="67">
        <v>8</v>
      </c>
      <c r="W65" s="67">
        <v>9.5000000000000001E-2</v>
      </c>
      <c r="X65" s="67">
        <v>0.40400000000000003</v>
      </c>
      <c r="Y65" s="67" t="s">
        <v>731</v>
      </c>
      <c r="Z65" s="67">
        <v>0.107</v>
      </c>
      <c r="AA65" s="67" t="s">
        <v>731</v>
      </c>
      <c r="AB65" s="67">
        <v>1.2729999999999999</v>
      </c>
      <c r="AC65" s="67">
        <v>3.12</v>
      </c>
      <c r="AD65" s="123">
        <v>4.9990000000000006</v>
      </c>
      <c r="AE65" s="67">
        <v>1.9E-2</v>
      </c>
      <c r="AF65" s="67">
        <v>4.2000000000000003E-2</v>
      </c>
      <c r="AG65" s="67" t="s">
        <v>731</v>
      </c>
      <c r="AH65" s="67">
        <v>1.806</v>
      </c>
      <c r="AI65" s="67">
        <v>0.13300000000000001</v>
      </c>
      <c r="AJ65" s="123">
        <v>2</v>
      </c>
      <c r="AK65" s="67" t="s">
        <v>731</v>
      </c>
      <c r="AL65" s="67">
        <v>0.32300000000000001</v>
      </c>
      <c r="AM65" s="67">
        <v>0.184</v>
      </c>
      <c r="AN65" s="123">
        <v>0.50700000000000001</v>
      </c>
      <c r="AO65" s="67">
        <v>22</v>
      </c>
      <c r="AP65" s="67">
        <v>2</v>
      </c>
      <c r="AQ65" s="67">
        <v>2</v>
      </c>
      <c r="AR65" s="126">
        <v>43350</v>
      </c>
      <c r="AS65" s="67" t="s">
        <v>10</v>
      </c>
    </row>
    <row r="66" spans="1:45">
      <c r="A66" s="68" t="s">
        <v>247</v>
      </c>
      <c r="B66" s="67">
        <v>1749</v>
      </c>
      <c r="C66" s="133" t="s">
        <v>195</v>
      </c>
      <c r="D66" s="134" t="s">
        <v>196</v>
      </c>
      <c r="E66" s="69">
        <v>1.73</v>
      </c>
      <c r="F66" s="69">
        <v>8.77</v>
      </c>
      <c r="G66" s="69">
        <v>12.34</v>
      </c>
      <c r="H66" s="69">
        <v>42.28</v>
      </c>
      <c r="I66" s="69">
        <v>0.8</v>
      </c>
      <c r="J66" s="69">
        <v>11.53</v>
      </c>
      <c r="K66" s="69">
        <v>1.31</v>
      </c>
      <c r="L66" s="69">
        <v>0.42</v>
      </c>
      <c r="M66" s="69">
        <v>19.100000000000001</v>
      </c>
      <c r="N66" s="120">
        <v>98.284999999999997</v>
      </c>
      <c r="O66" s="67" t="s">
        <v>1304</v>
      </c>
      <c r="P66" s="67" t="s">
        <v>723</v>
      </c>
      <c r="Q66" s="137" t="s">
        <v>1306</v>
      </c>
      <c r="R66" s="67">
        <v>6.3360000000000003</v>
      </c>
      <c r="S66" s="67">
        <v>1.6639999999999999</v>
      </c>
      <c r="T66" s="67" t="s">
        <v>731</v>
      </c>
      <c r="U66" s="67" t="s">
        <v>731</v>
      </c>
      <c r="V66" s="67">
        <v>8</v>
      </c>
      <c r="W66" s="67">
        <v>0.14799999999999999</v>
      </c>
      <c r="X66" s="67">
        <v>0.51500000000000001</v>
      </c>
      <c r="Y66" s="67" t="s">
        <v>731</v>
      </c>
      <c r="Z66" s="67">
        <v>0.35599999999999998</v>
      </c>
      <c r="AA66" s="67" t="s">
        <v>731</v>
      </c>
      <c r="AB66" s="67">
        <v>2.0219999999999998</v>
      </c>
      <c r="AC66" s="67">
        <v>1.9590000000000001</v>
      </c>
      <c r="AD66" s="123">
        <v>5</v>
      </c>
      <c r="AE66" s="67">
        <v>5.2999999999999999E-2</v>
      </c>
      <c r="AF66" s="67">
        <v>1.6E-2</v>
      </c>
      <c r="AG66" s="67" t="s">
        <v>731</v>
      </c>
      <c r="AH66" s="67">
        <v>1.851</v>
      </c>
      <c r="AI66" s="67">
        <v>7.9000000000000001E-2</v>
      </c>
      <c r="AJ66" s="123">
        <v>1.9989999999999999</v>
      </c>
      <c r="AK66" s="67" t="s">
        <v>731</v>
      </c>
      <c r="AL66" s="67">
        <v>0.42299999999999999</v>
      </c>
      <c r="AM66" s="67">
        <v>0.153</v>
      </c>
      <c r="AN66" s="123">
        <v>0.57599999999999996</v>
      </c>
      <c r="AO66" s="67">
        <v>22</v>
      </c>
      <c r="AP66" s="67">
        <v>2</v>
      </c>
      <c r="AQ66" s="67">
        <v>2</v>
      </c>
      <c r="AR66" s="126">
        <v>43350</v>
      </c>
      <c r="AS66" s="67" t="s">
        <v>10</v>
      </c>
    </row>
    <row r="67" spans="1:45">
      <c r="A67" s="68" t="s">
        <v>181</v>
      </c>
      <c r="B67" s="67">
        <v>1749</v>
      </c>
      <c r="C67" s="133" t="s">
        <v>195</v>
      </c>
      <c r="D67" s="134" t="s">
        <v>196</v>
      </c>
      <c r="E67" s="69">
        <v>1.63</v>
      </c>
      <c r="F67" s="69">
        <v>12.73</v>
      </c>
      <c r="G67" s="69">
        <v>9.73</v>
      </c>
      <c r="H67" s="69">
        <v>44.52</v>
      </c>
      <c r="I67" s="69">
        <v>1.25</v>
      </c>
      <c r="J67" s="69">
        <v>12.07</v>
      </c>
      <c r="K67" s="69">
        <v>0.56999999999999995</v>
      </c>
      <c r="L67" s="69">
        <v>0.37</v>
      </c>
      <c r="M67" s="69">
        <v>16.72</v>
      </c>
      <c r="N67" s="120">
        <v>99.588999999999999</v>
      </c>
      <c r="O67" s="67" t="s">
        <v>1304</v>
      </c>
      <c r="P67" s="67" t="s">
        <v>723</v>
      </c>
      <c r="Q67" s="137" t="s">
        <v>1307</v>
      </c>
      <c r="R67" s="67">
        <v>6.48</v>
      </c>
      <c r="S67" s="67">
        <v>1.52</v>
      </c>
      <c r="T67" s="67" t="s">
        <v>731</v>
      </c>
      <c r="U67" s="67" t="s">
        <v>731</v>
      </c>
      <c r="V67" s="67">
        <v>8</v>
      </c>
      <c r="W67" s="67">
        <v>6.2E-2</v>
      </c>
      <c r="X67" s="67">
        <v>0.14899999999999999</v>
      </c>
      <c r="Y67" s="67" t="s">
        <v>731</v>
      </c>
      <c r="Z67" s="67">
        <v>0.67900000000000005</v>
      </c>
      <c r="AA67" s="67" t="s">
        <v>731</v>
      </c>
      <c r="AB67" s="67">
        <v>1.347</v>
      </c>
      <c r="AC67" s="67">
        <v>2.762</v>
      </c>
      <c r="AD67" s="123">
        <v>4.9990000000000006</v>
      </c>
      <c r="AE67" s="67">
        <v>4.5999999999999999E-2</v>
      </c>
      <c r="AF67" s="67">
        <v>8.9999999999999993E-3</v>
      </c>
      <c r="AG67" s="67" t="s">
        <v>731</v>
      </c>
      <c r="AH67" s="67">
        <v>1.8819999999999999</v>
      </c>
      <c r="AI67" s="67">
        <v>6.3E-2</v>
      </c>
      <c r="AJ67" s="123">
        <v>1.9999999999999998</v>
      </c>
      <c r="AK67" s="67" t="s">
        <v>731</v>
      </c>
      <c r="AL67" s="67">
        <v>0.39700000000000002</v>
      </c>
      <c r="AM67" s="67">
        <v>0.23200000000000001</v>
      </c>
      <c r="AN67" s="123">
        <v>0.629</v>
      </c>
      <c r="AO67" s="67">
        <v>22</v>
      </c>
      <c r="AP67" s="67">
        <v>2</v>
      </c>
      <c r="AQ67" s="67">
        <v>2</v>
      </c>
      <c r="AR67" s="126">
        <v>43350</v>
      </c>
      <c r="AS67" s="67" t="s">
        <v>10</v>
      </c>
    </row>
    <row r="68" spans="1:45">
      <c r="A68" s="68" t="s">
        <v>248</v>
      </c>
      <c r="B68" s="67">
        <v>1749</v>
      </c>
      <c r="C68" s="133" t="s">
        <v>195</v>
      </c>
      <c r="D68" s="134" t="s">
        <v>196</v>
      </c>
      <c r="E68" s="69">
        <v>1.47</v>
      </c>
      <c r="F68" s="69">
        <v>10.57</v>
      </c>
      <c r="G68" s="69">
        <v>11.54</v>
      </c>
      <c r="H68" s="69">
        <v>43.63</v>
      </c>
      <c r="I68" s="69">
        <v>1</v>
      </c>
      <c r="J68" s="69">
        <v>12.5</v>
      </c>
      <c r="K68" s="69">
        <v>0.77</v>
      </c>
      <c r="L68" s="69">
        <v>0.37</v>
      </c>
      <c r="M68" s="69">
        <v>15.89</v>
      </c>
      <c r="N68" s="120">
        <v>97.745999999999995</v>
      </c>
      <c r="O68" s="67" t="s">
        <v>1304</v>
      </c>
      <c r="P68" s="67" t="s">
        <v>723</v>
      </c>
      <c r="Q68" s="137" t="s">
        <v>1308</v>
      </c>
      <c r="R68" s="67">
        <v>6.5069999999999997</v>
      </c>
      <c r="S68" s="67">
        <v>1.4930000000000001</v>
      </c>
      <c r="T68" s="67" t="s">
        <v>731</v>
      </c>
      <c r="U68" s="67" t="s">
        <v>731</v>
      </c>
      <c r="V68" s="67">
        <v>8</v>
      </c>
      <c r="W68" s="67">
        <v>8.5999999999999993E-2</v>
      </c>
      <c r="X68" s="67">
        <v>0.53600000000000003</v>
      </c>
      <c r="Y68" s="67" t="s">
        <v>731</v>
      </c>
      <c r="Z68" s="67">
        <v>0.17100000000000001</v>
      </c>
      <c r="AA68" s="67">
        <v>4.5999999999999999E-2</v>
      </c>
      <c r="AB68" s="67">
        <v>1.8109999999999999</v>
      </c>
      <c r="AC68" s="67">
        <v>2.35</v>
      </c>
      <c r="AD68" s="123">
        <v>5</v>
      </c>
      <c r="AE68" s="67">
        <v>1E-3</v>
      </c>
      <c r="AF68" s="67" t="s">
        <v>731</v>
      </c>
      <c r="AG68" s="67" t="s">
        <v>731</v>
      </c>
      <c r="AH68" s="67">
        <v>1.998</v>
      </c>
      <c r="AI68" s="67">
        <v>1E-3</v>
      </c>
      <c r="AJ68" s="123">
        <v>1.9999999999999998</v>
      </c>
      <c r="AK68" s="67" t="s">
        <v>731</v>
      </c>
      <c r="AL68" s="67">
        <v>0.42399999999999999</v>
      </c>
      <c r="AM68" s="67">
        <v>0.19</v>
      </c>
      <c r="AN68" s="123">
        <v>0.61399999999999999</v>
      </c>
      <c r="AO68" s="67">
        <v>22</v>
      </c>
      <c r="AP68" s="67">
        <v>2</v>
      </c>
      <c r="AQ68" s="67">
        <v>2</v>
      </c>
      <c r="AR68" s="126">
        <v>43350</v>
      </c>
      <c r="AS68" s="67" t="s">
        <v>10</v>
      </c>
    </row>
    <row r="69" spans="1:45">
      <c r="A69" s="68" t="s">
        <v>182</v>
      </c>
      <c r="B69" s="67">
        <v>1749</v>
      </c>
      <c r="C69" s="133" t="s">
        <v>195</v>
      </c>
      <c r="D69" s="134" t="s">
        <v>196</v>
      </c>
      <c r="E69" s="69">
        <v>1.34</v>
      </c>
      <c r="F69" s="69">
        <v>15.19</v>
      </c>
      <c r="G69" s="69">
        <v>8.91</v>
      </c>
      <c r="H69" s="69">
        <v>46.9</v>
      </c>
      <c r="I69" s="69">
        <v>0.64</v>
      </c>
      <c r="J69" s="69">
        <v>11.7</v>
      </c>
      <c r="K69" s="69">
        <v>0.77</v>
      </c>
      <c r="L69" s="69">
        <v>0.32</v>
      </c>
      <c r="M69" s="69">
        <v>12.18</v>
      </c>
      <c r="N69" s="120">
        <v>97.959000000000003</v>
      </c>
      <c r="O69" s="67" t="s">
        <v>1304</v>
      </c>
      <c r="P69" s="67" t="s">
        <v>723</v>
      </c>
      <c r="Q69" s="137" t="s">
        <v>1309</v>
      </c>
      <c r="R69" s="67">
        <v>6.742</v>
      </c>
      <c r="S69" s="67">
        <v>1.258</v>
      </c>
      <c r="T69" s="67" t="s">
        <v>731</v>
      </c>
      <c r="U69" s="67" t="s">
        <v>731</v>
      </c>
      <c r="V69" s="67">
        <v>8</v>
      </c>
      <c r="W69" s="67">
        <v>8.3000000000000004E-2</v>
      </c>
      <c r="X69" s="67">
        <v>0.251</v>
      </c>
      <c r="Y69" s="67" t="s">
        <v>731</v>
      </c>
      <c r="Z69" s="67">
        <v>0.56100000000000005</v>
      </c>
      <c r="AA69" s="67" t="s">
        <v>731</v>
      </c>
      <c r="AB69" s="67">
        <v>0.85</v>
      </c>
      <c r="AC69" s="67">
        <v>3.2549999999999999</v>
      </c>
      <c r="AD69" s="123">
        <v>5</v>
      </c>
      <c r="AE69" s="67">
        <v>3.9E-2</v>
      </c>
      <c r="AF69" s="67">
        <v>5.3999999999999999E-2</v>
      </c>
      <c r="AG69" s="67" t="s">
        <v>731</v>
      </c>
      <c r="AH69" s="67">
        <v>1.802</v>
      </c>
      <c r="AI69" s="67">
        <v>0.105</v>
      </c>
      <c r="AJ69" s="123">
        <v>2</v>
      </c>
      <c r="AK69" s="67" t="s">
        <v>731</v>
      </c>
      <c r="AL69" s="67">
        <v>0.26800000000000002</v>
      </c>
      <c r="AM69" s="67">
        <v>0.11700000000000001</v>
      </c>
      <c r="AN69" s="123">
        <v>0.38500000000000001</v>
      </c>
      <c r="AO69" s="67">
        <v>22</v>
      </c>
      <c r="AP69" s="67">
        <v>2</v>
      </c>
      <c r="AQ69" s="67">
        <v>2</v>
      </c>
      <c r="AR69" s="126">
        <v>43350</v>
      </c>
      <c r="AS69" s="67" t="s">
        <v>10</v>
      </c>
    </row>
    <row r="70" spans="1:45">
      <c r="A70" s="68" t="s">
        <v>249</v>
      </c>
      <c r="B70" s="67">
        <v>1749</v>
      </c>
      <c r="C70" s="133" t="s">
        <v>195</v>
      </c>
      <c r="D70" s="134" t="s">
        <v>196</v>
      </c>
      <c r="E70" s="69">
        <v>1.5</v>
      </c>
      <c r="F70" s="69">
        <v>13.54</v>
      </c>
      <c r="G70" s="69">
        <v>10.41</v>
      </c>
      <c r="H70" s="69">
        <v>45.74</v>
      </c>
      <c r="I70" s="69">
        <v>0.82</v>
      </c>
      <c r="J70" s="69">
        <v>11.64</v>
      </c>
      <c r="K70" s="69">
        <v>1.45</v>
      </c>
      <c r="L70" s="69">
        <v>0.23</v>
      </c>
      <c r="M70" s="69">
        <v>13.51</v>
      </c>
      <c r="N70" s="120">
        <v>98.84</v>
      </c>
      <c r="O70" s="67" t="s">
        <v>1304</v>
      </c>
      <c r="P70" s="67" t="s">
        <v>723</v>
      </c>
      <c r="Q70" s="137" t="s">
        <v>1305</v>
      </c>
      <c r="R70" s="67">
        <v>6.5979999999999999</v>
      </c>
      <c r="S70" s="67">
        <v>1.4019999999999999</v>
      </c>
      <c r="T70" s="67" t="s">
        <v>731</v>
      </c>
      <c r="U70" s="67" t="s">
        <v>731</v>
      </c>
      <c r="V70" s="67">
        <v>8</v>
      </c>
      <c r="W70" s="67">
        <v>0.157</v>
      </c>
      <c r="X70" s="67">
        <v>0.36699999999999999</v>
      </c>
      <c r="Y70" s="67" t="s">
        <v>731</v>
      </c>
      <c r="Z70" s="67">
        <v>0.36399999999999999</v>
      </c>
      <c r="AA70" s="67" t="s">
        <v>731</v>
      </c>
      <c r="AB70" s="67">
        <v>1.2</v>
      </c>
      <c r="AC70" s="67">
        <v>2.9119999999999999</v>
      </c>
      <c r="AD70" s="123">
        <v>5</v>
      </c>
      <c r="AE70" s="67">
        <v>2.8000000000000001E-2</v>
      </c>
      <c r="AF70" s="67">
        <v>6.6000000000000003E-2</v>
      </c>
      <c r="AG70" s="67" t="s">
        <v>731</v>
      </c>
      <c r="AH70" s="67">
        <v>1.7989999999999999</v>
      </c>
      <c r="AI70" s="67">
        <v>0.107</v>
      </c>
      <c r="AJ70" s="123">
        <v>2</v>
      </c>
      <c r="AK70" s="67" t="s">
        <v>731</v>
      </c>
      <c r="AL70" s="67">
        <v>0.313</v>
      </c>
      <c r="AM70" s="67">
        <v>0.151</v>
      </c>
      <c r="AN70" s="123">
        <v>0.46399999999999997</v>
      </c>
      <c r="AO70" s="67">
        <v>21.999999999999996</v>
      </c>
      <c r="AP70" s="67">
        <v>2</v>
      </c>
      <c r="AQ70" s="67">
        <v>2</v>
      </c>
      <c r="AR70" s="126">
        <v>43350</v>
      </c>
      <c r="AS70" s="67" t="s">
        <v>10</v>
      </c>
    </row>
    <row r="71" spans="1:45">
      <c r="A71" s="68" t="s">
        <v>183</v>
      </c>
      <c r="B71" s="67">
        <v>1749</v>
      </c>
      <c r="C71" s="133" t="s">
        <v>195</v>
      </c>
      <c r="D71" s="134" t="s">
        <v>196</v>
      </c>
      <c r="E71" s="69">
        <v>1.91</v>
      </c>
      <c r="F71" s="69">
        <v>11.38</v>
      </c>
      <c r="G71" s="69">
        <v>11.46</v>
      </c>
      <c r="H71" s="69">
        <v>44.21</v>
      </c>
      <c r="I71" s="69">
        <v>0.83</v>
      </c>
      <c r="J71" s="69">
        <v>11.66</v>
      </c>
      <c r="K71" s="69">
        <v>1.08</v>
      </c>
      <c r="L71" s="69">
        <v>0.33</v>
      </c>
      <c r="M71" s="69">
        <v>16.899999999999999</v>
      </c>
      <c r="N71" s="120">
        <v>99.763000000000005</v>
      </c>
      <c r="O71" s="67" t="s">
        <v>1304</v>
      </c>
      <c r="P71" s="67" t="s">
        <v>723</v>
      </c>
      <c r="Q71" s="137" t="s">
        <v>1307</v>
      </c>
      <c r="R71" s="67">
        <v>6.4340000000000002</v>
      </c>
      <c r="S71" s="67">
        <v>1.5660000000000001</v>
      </c>
      <c r="T71" s="67" t="s">
        <v>731</v>
      </c>
      <c r="U71" s="67" t="s">
        <v>731</v>
      </c>
      <c r="V71" s="67">
        <v>8</v>
      </c>
      <c r="W71" s="67">
        <v>0.11799999999999999</v>
      </c>
      <c r="X71" s="67">
        <v>0.4</v>
      </c>
      <c r="Y71" s="67" t="s">
        <v>731</v>
      </c>
      <c r="Z71" s="67">
        <v>0.43</v>
      </c>
      <c r="AA71" s="67" t="s">
        <v>731</v>
      </c>
      <c r="AB71" s="67">
        <v>1.583</v>
      </c>
      <c r="AC71" s="67">
        <v>2.4689999999999999</v>
      </c>
      <c r="AD71" s="123">
        <v>5</v>
      </c>
      <c r="AE71" s="67">
        <v>4.1000000000000002E-2</v>
      </c>
      <c r="AF71" s="67">
        <v>4.3999999999999997E-2</v>
      </c>
      <c r="AG71" s="67" t="s">
        <v>731</v>
      </c>
      <c r="AH71" s="67">
        <v>1.8180000000000001</v>
      </c>
      <c r="AI71" s="67">
        <v>9.7000000000000003E-2</v>
      </c>
      <c r="AJ71" s="123">
        <v>2</v>
      </c>
      <c r="AK71" s="67" t="s">
        <v>731</v>
      </c>
      <c r="AL71" s="67">
        <v>0.442</v>
      </c>
      <c r="AM71" s="67">
        <v>0.154</v>
      </c>
      <c r="AN71" s="123">
        <v>0.59599999999999997</v>
      </c>
      <c r="AO71" s="67">
        <v>21.999999999999996</v>
      </c>
      <c r="AP71" s="67">
        <v>2</v>
      </c>
      <c r="AQ71" s="67">
        <v>2</v>
      </c>
      <c r="AR71" s="126">
        <v>43350</v>
      </c>
      <c r="AS71" s="67" t="s">
        <v>10</v>
      </c>
    </row>
    <row r="72" spans="1:45">
      <c r="A72" s="67" t="s">
        <v>250</v>
      </c>
      <c r="B72" s="67">
        <v>1749</v>
      </c>
      <c r="C72" s="133" t="s">
        <v>195</v>
      </c>
      <c r="D72" s="134" t="s">
        <v>196</v>
      </c>
      <c r="E72" s="69">
        <v>0.36</v>
      </c>
      <c r="F72" s="69">
        <v>22.22</v>
      </c>
      <c r="G72" s="69">
        <v>0.87</v>
      </c>
      <c r="H72" s="69">
        <v>57.37</v>
      </c>
      <c r="I72" s="69">
        <v>0.37</v>
      </c>
      <c r="J72" s="69">
        <v>12.92</v>
      </c>
      <c r="K72" s="69">
        <v>0.44</v>
      </c>
      <c r="L72" s="69">
        <v>0.25</v>
      </c>
      <c r="M72" s="69">
        <v>5.93</v>
      </c>
      <c r="N72" s="120">
        <v>100.715</v>
      </c>
      <c r="O72" s="67" t="s">
        <v>1304</v>
      </c>
      <c r="P72" s="67" t="s">
        <v>723</v>
      </c>
      <c r="Q72" s="137" t="s">
        <v>1310</v>
      </c>
      <c r="R72" s="67">
        <v>7.7380000000000004</v>
      </c>
      <c r="S72" s="67">
        <v>0.13800000000000001</v>
      </c>
      <c r="T72" s="67">
        <v>4.4999999999999998E-2</v>
      </c>
      <c r="U72" s="67">
        <v>7.9000000000000001E-2</v>
      </c>
      <c r="V72" s="67">
        <v>8</v>
      </c>
      <c r="W72" s="67" t="s">
        <v>731</v>
      </c>
      <c r="X72" s="67" t="s">
        <v>731</v>
      </c>
      <c r="Y72" s="67" t="s">
        <v>731</v>
      </c>
      <c r="Z72" s="67">
        <v>0.154</v>
      </c>
      <c r="AA72" s="67" t="s">
        <v>731</v>
      </c>
      <c r="AB72" s="67">
        <v>0.379</v>
      </c>
      <c r="AC72" s="67">
        <v>4.468</v>
      </c>
      <c r="AD72" s="123">
        <v>5.0010000000000003</v>
      </c>
      <c r="AE72" s="67">
        <v>2.9000000000000001E-2</v>
      </c>
      <c r="AF72" s="67">
        <v>5.7000000000000002E-2</v>
      </c>
      <c r="AG72" s="67" t="s">
        <v>731</v>
      </c>
      <c r="AH72" s="67">
        <v>1.867</v>
      </c>
      <c r="AI72" s="67">
        <v>4.7E-2</v>
      </c>
      <c r="AJ72" s="123">
        <v>2</v>
      </c>
      <c r="AK72" s="67" t="s">
        <v>731</v>
      </c>
      <c r="AL72" s="67">
        <v>4.7E-2</v>
      </c>
      <c r="AM72" s="67">
        <v>6.4000000000000001E-2</v>
      </c>
      <c r="AN72" s="123">
        <v>0.111</v>
      </c>
      <c r="AO72" s="67">
        <v>22</v>
      </c>
      <c r="AP72" s="67">
        <v>2</v>
      </c>
      <c r="AQ72" s="67">
        <v>2</v>
      </c>
      <c r="AR72" s="126">
        <v>43350</v>
      </c>
      <c r="AS72" s="67" t="s">
        <v>10</v>
      </c>
    </row>
    <row r="73" spans="1:45">
      <c r="A73" s="68" t="s">
        <v>251</v>
      </c>
      <c r="B73" s="67">
        <v>1749</v>
      </c>
      <c r="C73" s="133" t="s">
        <v>195</v>
      </c>
      <c r="D73" s="134" t="s">
        <v>196</v>
      </c>
      <c r="E73" s="69">
        <v>1.19</v>
      </c>
      <c r="F73" s="69">
        <v>11.26</v>
      </c>
      <c r="G73" s="69">
        <v>11.38</v>
      </c>
      <c r="H73" s="69">
        <v>43.29</v>
      </c>
      <c r="I73" s="69">
        <v>0.83</v>
      </c>
      <c r="J73" s="69">
        <v>11.19</v>
      </c>
      <c r="K73" s="69">
        <v>0.86</v>
      </c>
      <c r="L73" s="69">
        <v>0.36</v>
      </c>
      <c r="M73" s="69">
        <v>16.03</v>
      </c>
      <c r="N73" s="120">
        <v>96.394000000000005</v>
      </c>
      <c r="O73" s="67" t="s">
        <v>1304</v>
      </c>
      <c r="P73" s="67" t="s">
        <v>723</v>
      </c>
      <c r="Q73" s="137" t="s">
        <v>1309</v>
      </c>
      <c r="R73" s="67">
        <v>6.4550000000000001</v>
      </c>
      <c r="S73" s="67">
        <v>1.5449999999999999</v>
      </c>
      <c r="T73" s="67" t="s">
        <v>731</v>
      </c>
      <c r="U73" s="67" t="s">
        <v>731</v>
      </c>
      <c r="V73" s="67">
        <v>8</v>
      </c>
      <c r="W73" s="67">
        <v>9.6000000000000002E-2</v>
      </c>
      <c r="X73" s="67">
        <v>0.45500000000000002</v>
      </c>
      <c r="Y73" s="67" t="s">
        <v>731</v>
      </c>
      <c r="Z73" s="67">
        <v>0.62</v>
      </c>
      <c r="AA73" s="67" t="s">
        <v>731</v>
      </c>
      <c r="AB73" s="67">
        <v>1.325</v>
      </c>
      <c r="AC73" s="67">
        <v>2.5030000000000001</v>
      </c>
      <c r="AD73" s="123">
        <v>4.9990000000000006</v>
      </c>
      <c r="AE73" s="67">
        <v>4.4999999999999998E-2</v>
      </c>
      <c r="AF73" s="67">
        <v>5.3999999999999999E-2</v>
      </c>
      <c r="AG73" s="67" t="s">
        <v>731</v>
      </c>
      <c r="AH73" s="67">
        <v>1.788</v>
      </c>
      <c r="AI73" s="67">
        <v>0.113</v>
      </c>
      <c r="AJ73" s="123">
        <v>2</v>
      </c>
      <c r="AK73" s="67" t="s">
        <v>731</v>
      </c>
      <c r="AL73" s="67">
        <v>0.23100000000000001</v>
      </c>
      <c r="AM73" s="67">
        <v>0.158</v>
      </c>
      <c r="AN73" s="123">
        <v>0.38900000000000001</v>
      </c>
      <c r="AO73" s="67">
        <v>21.999999999999996</v>
      </c>
      <c r="AP73" s="67">
        <v>2</v>
      </c>
      <c r="AQ73" s="67">
        <v>2</v>
      </c>
      <c r="AR73" s="126">
        <v>43350</v>
      </c>
      <c r="AS73" s="67" t="s">
        <v>10</v>
      </c>
    </row>
    <row r="74" spans="1:45">
      <c r="A74" s="67" t="s">
        <v>252</v>
      </c>
      <c r="B74" s="67">
        <v>1749</v>
      </c>
      <c r="C74" s="133" t="s">
        <v>195</v>
      </c>
      <c r="D74" s="134" t="s">
        <v>196</v>
      </c>
      <c r="E74" s="69">
        <v>1.52</v>
      </c>
      <c r="F74" s="69">
        <v>14.69</v>
      </c>
      <c r="G74" s="69">
        <v>9.1999999999999993</v>
      </c>
      <c r="H74" s="69">
        <v>46.23</v>
      </c>
      <c r="I74" s="69">
        <v>1.54</v>
      </c>
      <c r="J74" s="69">
        <v>12.27</v>
      </c>
      <c r="K74" s="69">
        <v>0.89</v>
      </c>
      <c r="L74" s="69">
        <v>0.37</v>
      </c>
      <c r="M74" s="69">
        <v>12.39</v>
      </c>
      <c r="N74" s="120">
        <v>99.100999999999999</v>
      </c>
      <c r="O74" s="67" t="s">
        <v>1304</v>
      </c>
      <c r="P74" s="67" t="s">
        <v>723</v>
      </c>
      <c r="Q74" s="137" t="s">
        <v>1307</v>
      </c>
      <c r="R74" s="67">
        <v>6.6779999999999999</v>
      </c>
      <c r="S74" s="67">
        <v>1.3220000000000001</v>
      </c>
      <c r="T74" s="67" t="s">
        <v>731</v>
      </c>
      <c r="U74" s="67" t="s">
        <v>731</v>
      </c>
      <c r="V74" s="67">
        <v>8</v>
      </c>
      <c r="W74" s="67">
        <v>9.7000000000000003E-2</v>
      </c>
      <c r="X74" s="67">
        <v>0.245</v>
      </c>
      <c r="Y74" s="67" t="s">
        <v>731</v>
      </c>
      <c r="Z74" s="67">
        <v>0.28199999999999997</v>
      </c>
      <c r="AA74" s="67" t="s">
        <v>731</v>
      </c>
      <c r="AB74" s="67">
        <v>1.2130000000000001</v>
      </c>
      <c r="AC74" s="67">
        <v>3.1640000000000001</v>
      </c>
      <c r="AD74" s="123">
        <v>5.0010000000000003</v>
      </c>
      <c r="AE74" s="67">
        <v>4.4999999999999998E-2</v>
      </c>
      <c r="AF74" s="67">
        <v>2E-3</v>
      </c>
      <c r="AG74" s="67" t="s">
        <v>731</v>
      </c>
      <c r="AH74" s="67">
        <v>1.899</v>
      </c>
      <c r="AI74" s="67">
        <v>5.3999999999999999E-2</v>
      </c>
      <c r="AJ74" s="123">
        <v>2</v>
      </c>
      <c r="AK74" s="67" t="s">
        <v>731</v>
      </c>
      <c r="AL74" s="67">
        <v>0.372</v>
      </c>
      <c r="AM74" s="67">
        <v>0.28399999999999997</v>
      </c>
      <c r="AN74" s="123">
        <v>0.65599999999999992</v>
      </c>
      <c r="AO74" s="67">
        <v>21.999999999999993</v>
      </c>
      <c r="AP74" s="67">
        <v>2</v>
      </c>
      <c r="AQ74" s="67">
        <v>2</v>
      </c>
      <c r="AR74" s="126">
        <v>43350</v>
      </c>
      <c r="AS74" s="67" t="s">
        <v>10</v>
      </c>
    </row>
    <row r="75" spans="1:45">
      <c r="A75" s="67" t="s">
        <v>253</v>
      </c>
      <c r="B75" s="67">
        <v>1749</v>
      </c>
      <c r="C75" s="133" t="s">
        <v>195</v>
      </c>
      <c r="D75" s="134" t="s">
        <v>196</v>
      </c>
      <c r="E75" s="69">
        <v>2.56</v>
      </c>
      <c r="F75" s="69">
        <v>11.84</v>
      </c>
      <c r="G75" s="69">
        <v>12.84</v>
      </c>
      <c r="H75" s="69">
        <v>43.53</v>
      </c>
      <c r="I75" s="69">
        <v>0.73</v>
      </c>
      <c r="J75" s="69">
        <v>10.96</v>
      </c>
      <c r="K75" s="69">
        <v>1.01</v>
      </c>
      <c r="L75" s="69">
        <v>0.48</v>
      </c>
      <c r="M75" s="69">
        <v>14.13</v>
      </c>
      <c r="N75" s="120">
        <v>98.087999999999994</v>
      </c>
      <c r="O75" s="67" t="s">
        <v>1304</v>
      </c>
      <c r="P75" s="67" t="s">
        <v>723</v>
      </c>
      <c r="Q75" s="137" t="s">
        <v>1308</v>
      </c>
      <c r="R75" s="67">
        <v>6.3949999999999996</v>
      </c>
      <c r="S75" s="67">
        <v>1.605</v>
      </c>
      <c r="T75" s="67" t="s">
        <v>731</v>
      </c>
      <c r="U75" s="67" t="s">
        <v>731</v>
      </c>
      <c r="V75" s="67">
        <v>8</v>
      </c>
      <c r="W75" s="67">
        <v>0.112</v>
      </c>
      <c r="X75" s="67">
        <v>0.61899999999999999</v>
      </c>
      <c r="Y75" s="67" t="s">
        <v>731</v>
      </c>
      <c r="Z75" s="67">
        <v>0.20799999999999999</v>
      </c>
      <c r="AA75" s="67" t="s">
        <v>731</v>
      </c>
      <c r="AB75" s="67">
        <v>1.4690000000000001</v>
      </c>
      <c r="AC75" s="67">
        <v>2.593</v>
      </c>
      <c r="AD75" s="123">
        <v>5.0009999999999994</v>
      </c>
      <c r="AE75" s="67">
        <v>0.06</v>
      </c>
      <c r="AF75" s="67">
        <v>5.8999999999999997E-2</v>
      </c>
      <c r="AG75" s="67" t="s">
        <v>731</v>
      </c>
      <c r="AH75" s="67">
        <v>1.7250000000000001</v>
      </c>
      <c r="AI75" s="67">
        <v>0.156</v>
      </c>
      <c r="AJ75" s="123">
        <v>2</v>
      </c>
      <c r="AK75" s="67" t="s">
        <v>731</v>
      </c>
      <c r="AL75" s="67">
        <v>0.57399999999999995</v>
      </c>
      <c r="AM75" s="67">
        <v>0.13700000000000001</v>
      </c>
      <c r="AN75" s="123">
        <v>0.71099999999999997</v>
      </c>
      <c r="AO75" s="67">
        <v>22</v>
      </c>
      <c r="AP75" s="67">
        <v>2</v>
      </c>
      <c r="AQ75" s="67">
        <v>2</v>
      </c>
      <c r="AR75" s="126">
        <v>43350</v>
      </c>
      <c r="AS75" s="67" t="s">
        <v>10</v>
      </c>
    </row>
    <row r="76" spans="1:45">
      <c r="A76" s="67" t="s">
        <v>254</v>
      </c>
      <c r="B76" s="67">
        <v>1749</v>
      </c>
      <c r="C76" s="133" t="s">
        <v>195</v>
      </c>
      <c r="D76" s="134" t="s">
        <v>196</v>
      </c>
      <c r="E76" s="69">
        <v>1.4</v>
      </c>
      <c r="F76" s="69">
        <v>10.19</v>
      </c>
      <c r="G76" s="69">
        <v>11.07</v>
      </c>
      <c r="H76" s="69">
        <v>44.71</v>
      </c>
      <c r="I76" s="69">
        <v>0.74</v>
      </c>
      <c r="J76" s="69">
        <v>12.14</v>
      </c>
      <c r="K76" s="69">
        <v>0.67</v>
      </c>
      <c r="L76" s="69">
        <v>0.4</v>
      </c>
      <c r="M76" s="69">
        <v>15.82</v>
      </c>
      <c r="N76" s="120">
        <v>97.123000000000005</v>
      </c>
      <c r="O76" s="67" t="s">
        <v>1304</v>
      </c>
      <c r="P76" s="67" t="s">
        <v>723</v>
      </c>
      <c r="Q76" s="137" t="s">
        <v>1308</v>
      </c>
      <c r="R76" s="67">
        <v>6.69</v>
      </c>
      <c r="S76" s="67">
        <v>1.31</v>
      </c>
      <c r="T76" s="67" t="s">
        <v>731</v>
      </c>
      <c r="U76" s="67" t="s">
        <v>731</v>
      </c>
      <c r="V76" s="67">
        <v>8</v>
      </c>
      <c r="W76" s="67">
        <v>7.4999999999999997E-2</v>
      </c>
      <c r="X76" s="67">
        <v>0.64200000000000002</v>
      </c>
      <c r="Y76" s="67" t="s">
        <v>731</v>
      </c>
      <c r="Z76" s="67">
        <v>3.5999999999999997E-2</v>
      </c>
      <c r="AA76" s="67">
        <v>0.03</v>
      </c>
      <c r="AB76" s="67">
        <v>1.9430000000000001</v>
      </c>
      <c r="AC76" s="67">
        <v>2.2730000000000001</v>
      </c>
      <c r="AD76" s="123">
        <v>4.9990000000000006</v>
      </c>
      <c r="AE76" s="67">
        <v>2.1000000000000001E-2</v>
      </c>
      <c r="AF76" s="67" t="s">
        <v>731</v>
      </c>
      <c r="AG76" s="67" t="s">
        <v>731</v>
      </c>
      <c r="AH76" s="67">
        <v>1.946</v>
      </c>
      <c r="AI76" s="67">
        <v>3.3000000000000002E-2</v>
      </c>
      <c r="AJ76" s="123">
        <v>1.9999999999999998</v>
      </c>
      <c r="AK76" s="67" t="s">
        <v>731</v>
      </c>
      <c r="AL76" s="67">
        <v>0.373</v>
      </c>
      <c r="AM76" s="67">
        <v>0.14099999999999999</v>
      </c>
      <c r="AN76" s="123">
        <v>0.51400000000000001</v>
      </c>
      <c r="AO76" s="67">
        <v>22</v>
      </c>
      <c r="AP76" s="67">
        <v>2</v>
      </c>
      <c r="AQ76" s="67">
        <v>2</v>
      </c>
      <c r="AR76" s="126">
        <v>43350</v>
      </c>
      <c r="AS76" s="67" t="s">
        <v>10</v>
      </c>
    </row>
    <row r="77" spans="1:45">
      <c r="A77" s="67" t="s">
        <v>255</v>
      </c>
      <c r="B77" s="67">
        <v>1749</v>
      </c>
      <c r="C77" s="133" t="s">
        <v>195</v>
      </c>
      <c r="D77" s="134" t="s">
        <v>196</v>
      </c>
      <c r="E77" s="69">
        <v>1.4</v>
      </c>
      <c r="F77" s="69">
        <v>9.36</v>
      </c>
      <c r="G77" s="69">
        <v>12.37</v>
      </c>
      <c r="H77" s="69">
        <v>43.57</v>
      </c>
      <c r="I77" s="69">
        <v>0.82</v>
      </c>
      <c r="J77" s="69">
        <v>11.77</v>
      </c>
      <c r="K77" s="69">
        <v>0.99</v>
      </c>
      <c r="L77" s="69">
        <v>0.27</v>
      </c>
      <c r="M77" s="69">
        <v>16.41</v>
      </c>
      <c r="N77" s="120">
        <v>96.968999999999994</v>
      </c>
      <c r="O77" s="67" t="s">
        <v>1304</v>
      </c>
      <c r="P77" s="67" t="s">
        <v>723</v>
      </c>
      <c r="Q77" s="137" t="s">
        <v>1305</v>
      </c>
      <c r="R77" s="67">
        <v>6.5449999999999999</v>
      </c>
      <c r="S77" s="67">
        <v>1.4550000000000001</v>
      </c>
      <c r="T77" s="67" t="s">
        <v>731</v>
      </c>
      <c r="U77" s="67" t="s">
        <v>731</v>
      </c>
      <c r="V77" s="67">
        <v>8</v>
      </c>
      <c r="W77" s="67">
        <v>0.112</v>
      </c>
      <c r="X77" s="67">
        <v>0.73499999999999999</v>
      </c>
      <c r="Y77" s="67" t="s">
        <v>731</v>
      </c>
      <c r="Z77" s="67">
        <v>6.7000000000000004E-2</v>
      </c>
      <c r="AA77" s="67" t="s">
        <v>731</v>
      </c>
      <c r="AB77" s="67">
        <v>1.99</v>
      </c>
      <c r="AC77" s="67">
        <v>2.0960000000000001</v>
      </c>
      <c r="AD77" s="123">
        <v>5</v>
      </c>
      <c r="AE77" s="67">
        <v>3.4000000000000002E-2</v>
      </c>
      <c r="AF77" s="67">
        <v>4.0000000000000001E-3</v>
      </c>
      <c r="AG77" s="67" t="s">
        <v>731</v>
      </c>
      <c r="AH77" s="67">
        <v>1.8939999999999999</v>
      </c>
      <c r="AI77" s="67">
        <v>6.8000000000000005E-2</v>
      </c>
      <c r="AJ77" s="123">
        <v>2</v>
      </c>
      <c r="AK77" s="67" t="s">
        <v>731</v>
      </c>
      <c r="AL77" s="67">
        <v>0.34</v>
      </c>
      <c r="AM77" s="67">
        <v>0.157</v>
      </c>
      <c r="AN77" s="123">
        <v>0.497</v>
      </c>
      <c r="AO77" s="67">
        <v>22</v>
      </c>
      <c r="AP77" s="67">
        <v>2</v>
      </c>
      <c r="AQ77" s="67">
        <v>2</v>
      </c>
      <c r="AR77" s="126">
        <v>43350</v>
      </c>
      <c r="AS77" s="67" t="s">
        <v>10</v>
      </c>
    </row>
    <row r="78" spans="1:45">
      <c r="A78" s="67" t="s">
        <v>256</v>
      </c>
      <c r="B78" s="67">
        <v>1749</v>
      </c>
      <c r="C78" s="133" t="s">
        <v>195</v>
      </c>
      <c r="D78" s="134" t="s">
        <v>196</v>
      </c>
      <c r="E78" s="69">
        <v>1.54</v>
      </c>
      <c r="F78" s="69">
        <v>14.13</v>
      </c>
      <c r="G78" s="69">
        <v>8.9600000000000009</v>
      </c>
      <c r="H78" s="69">
        <v>46.03</v>
      </c>
      <c r="I78" s="69">
        <v>1.29</v>
      </c>
      <c r="J78" s="69">
        <v>11.75</v>
      </c>
      <c r="K78" s="69">
        <v>0.98</v>
      </c>
      <c r="L78" s="69">
        <v>0.2</v>
      </c>
      <c r="M78" s="69">
        <v>12.96</v>
      </c>
      <c r="N78" s="120">
        <v>97.852999999999994</v>
      </c>
      <c r="O78" s="67" t="s">
        <v>1304</v>
      </c>
      <c r="P78" s="67" t="s">
        <v>723</v>
      </c>
      <c r="Q78" s="137" t="s">
        <v>1308</v>
      </c>
      <c r="R78" s="67">
        <v>6.7450000000000001</v>
      </c>
      <c r="S78" s="67">
        <v>1.2549999999999999</v>
      </c>
      <c r="T78" s="67" t="s">
        <v>731</v>
      </c>
      <c r="U78" s="67" t="s">
        <v>731</v>
      </c>
      <c r="V78" s="67">
        <v>8</v>
      </c>
      <c r="W78" s="67">
        <v>0.108</v>
      </c>
      <c r="X78" s="67">
        <v>0.29199999999999998</v>
      </c>
      <c r="Y78" s="67" t="s">
        <v>731</v>
      </c>
      <c r="Z78" s="67">
        <v>0.17899999999999999</v>
      </c>
      <c r="AA78" s="67" t="s">
        <v>731</v>
      </c>
      <c r="AB78" s="67">
        <v>1.3340000000000001</v>
      </c>
      <c r="AC78" s="67">
        <v>3.0870000000000002</v>
      </c>
      <c r="AD78" s="123">
        <v>5</v>
      </c>
      <c r="AE78" s="67">
        <v>2.5000000000000001E-2</v>
      </c>
      <c r="AF78" s="67">
        <v>7.4999999999999997E-2</v>
      </c>
      <c r="AG78" s="67" t="s">
        <v>731</v>
      </c>
      <c r="AH78" s="67">
        <v>1.845</v>
      </c>
      <c r="AI78" s="67">
        <v>5.5E-2</v>
      </c>
      <c r="AJ78" s="123">
        <v>2</v>
      </c>
      <c r="AK78" s="67" t="s">
        <v>731</v>
      </c>
      <c r="AL78" s="67">
        <v>0.38200000000000001</v>
      </c>
      <c r="AM78" s="67">
        <v>0.24099999999999999</v>
      </c>
      <c r="AN78" s="123">
        <v>0.623</v>
      </c>
      <c r="AO78" s="67">
        <v>22</v>
      </c>
      <c r="AP78" s="67">
        <v>2</v>
      </c>
      <c r="AQ78" s="67">
        <v>2</v>
      </c>
      <c r="AR78" s="126">
        <v>43350</v>
      </c>
      <c r="AS78" s="67" t="s">
        <v>10</v>
      </c>
    </row>
    <row r="79" spans="1:45">
      <c r="A79" s="67" t="s">
        <v>257</v>
      </c>
      <c r="B79" s="67">
        <v>1749</v>
      </c>
      <c r="C79" s="133" t="s">
        <v>195</v>
      </c>
      <c r="D79" s="134" t="s">
        <v>196</v>
      </c>
      <c r="E79" s="69">
        <v>1.93</v>
      </c>
      <c r="F79" s="69">
        <v>10.19</v>
      </c>
      <c r="G79" s="69">
        <v>9.84</v>
      </c>
      <c r="H79" s="69">
        <v>42.29</v>
      </c>
      <c r="I79" s="69">
        <v>1.64</v>
      </c>
      <c r="J79" s="69">
        <v>11.33</v>
      </c>
      <c r="K79" s="69">
        <v>1.39</v>
      </c>
      <c r="L79" s="69">
        <v>0.35</v>
      </c>
      <c r="M79" s="69">
        <v>18.45</v>
      </c>
      <c r="N79" s="120">
        <v>97.400999999999996</v>
      </c>
      <c r="O79" s="67" t="s">
        <v>1304</v>
      </c>
      <c r="P79" s="67" t="s">
        <v>723</v>
      </c>
      <c r="Q79" s="137" t="s">
        <v>1307</v>
      </c>
      <c r="R79" s="67">
        <v>6.4390000000000001</v>
      </c>
      <c r="S79" s="67">
        <v>1.5609999999999999</v>
      </c>
      <c r="T79" s="67" t="s">
        <v>731</v>
      </c>
      <c r="U79" s="67" t="s">
        <v>731</v>
      </c>
      <c r="V79" s="67">
        <v>8</v>
      </c>
      <c r="W79" s="67">
        <v>0.159</v>
      </c>
      <c r="X79" s="67">
        <v>0.20399999999999999</v>
      </c>
      <c r="Y79" s="67" t="s">
        <v>731</v>
      </c>
      <c r="Z79" s="67">
        <v>0.312</v>
      </c>
      <c r="AA79" s="67" t="s">
        <v>731</v>
      </c>
      <c r="AB79" s="67">
        <v>2.012</v>
      </c>
      <c r="AC79" s="67">
        <v>2.3130000000000002</v>
      </c>
      <c r="AD79" s="123">
        <v>5</v>
      </c>
      <c r="AE79" s="67">
        <v>4.4999999999999998E-2</v>
      </c>
      <c r="AF79" s="67">
        <v>2.5999999999999999E-2</v>
      </c>
      <c r="AG79" s="67" t="s">
        <v>731</v>
      </c>
      <c r="AH79" s="67">
        <v>1.8480000000000001</v>
      </c>
      <c r="AI79" s="67">
        <v>8.1000000000000003E-2</v>
      </c>
      <c r="AJ79" s="123">
        <v>2</v>
      </c>
      <c r="AK79" s="67" t="s">
        <v>731</v>
      </c>
      <c r="AL79" s="67">
        <v>0.48899999999999999</v>
      </c>
      <c r="AM79" s="67">
        <v>0.31900000000000001</v>
      </c>
      <c r="AN79" s="123">
        <v>0.80800000000000005</v>
      </c>
      <c r="AO79" s="67">
        <v>21.999999999999996</v>
      </c>
      <c r="AP79" s="67">
        <v>2</v>
      </c>
      <c r="AQ79" s="67">
        <v>2</v>
      </c>
      <c r="AR79" s="126">
        <v>43350</v>
      </c>
      <c r="AS79" s="67" t="s">
        <v>10</v>
      </c>
    </row>
    <row r="80" spans="1:45">
      <c r="A80" s="67" t="s">
        <v>258</v>
      </c>
      <c r="B80" s="67">
        <v>1749</v>
      </c>
      <c r="C80" s="133" t="s">
        <v>195</v>
      </c>
      <c r="D80" s="134" t="s">
        <v>196</v>
      </c>
      <c r="E80" s="69">
        <v>1.22</v>
      </c>
      <c r="F80" s="69">
        <v>10.9</v>
      </c>
      <c r="G80" s="69">
        <v>9.9499999999999993</v>
      </c>
      <c r="H80" s="69">
        <v>45.85</v>
      </c>
      <c r="I80" s="69">
        <v>0.56999999999999995</v>
      </c>
      <c r="J80" s="69">
        <v>11.62</v>
      </c>
      <c r="K80" s="69">
        <v>0.61</v>
      </c>
      <c r="L80" s="69">
        <v>0.68</v>
      </c>
      <c r="M80" s="69">
        <v>15.55</v>
      </c>
      <c r="N80" s="120">
        <v>96.938000000000002</v>
      </c>
      <c r="O80" s="67" t="s">
        <v>1304</v>
      </c>
      <c r="P80" s="67" t="s">
        <v>723</v>
      </c>
      <c r="Q80" s="137" t="s">
        <v>1305</v>
      </c>
      <c r="R80" s="67">
        <v>6.8150000000000004</v>
      </c>
      <c r="S80" s="67">
        <v>1.1850000000000001</v>
      </c>
      <c r="T80" s="67" t="s">
        <v>731</v>
      </c>
      <c r="U80" s="67" t="s">
        <v>731</v>
      </c>
      <c r="V80" s="67">
        <v>8</v>
      </c>
      <c r="W80" s="67">
        <v>6.8000000000000005E-2</v>
      </c>
      <c r="X80" s="67">
        <v>0.55800000000000005</v>
      </c>
      <c r="Y80" s="67" t="s">
        <v>731</v>
      </c>
      <c r="Z80" s="67">
        <v>0.21</v>
      </c>
      <c r="AA80" s="67">
        <v>2.5999999999999999E-2</v>
      </c>
      <c r="AB80" s="67">
        <v>1.7230000000000001</v>
      </c>
      <c r="AC80" s="67">
        <v>2.415</v>
      </c>
      <c r="AD80" s="123">
        <v>5</v>
      </c>
      <c r="AE80" s="67">
        <v>0.06</v>
      </c>
      <c r="AF80" s="67" t="s">
        <v>731</v>
      </c>
      <c r="AG80" s="67" t="s">
        <v>731</v>
      </c>
      <c r="AH80" s="67">
        <v>1.851</v>
      </c>
      <c r="AI80" s="67">
        <v>0.09</v>
      </c>
      <c r="AJ80" s="123">
        <v>2.0009999999999999</v>
      </c>
      <c r="AK80" s="67" t="s">
        <v>731</v>
      </c>
      <c r="AL80" s="67">
        <v>0.26200000000000001</v>
      </c>
      <c r="AM80" s="67">
        <v>0.108</v>
      </c>
      <c r="AN80" s="123">
        <v>0.37</v>
      </c>
      <c r="AO80" s="67">
        <v>22</v>
      </c>
      <c r="AP80" s="67">
        <v>2</v>
      </c>
      <c r="AQ80" s="67">
        <v>2</v>
      </c>
      <c r="AR80" s="126">
        <v>43350</v>
      </c>
      <c r="AS80" s="67" t="s">
        <v>10</v>
      </c>
    </row>
    <row r="81" spans="1:45">
      <c r="A81" s="67" t="s">
        <v>259</v>
      </c>
      <c r="B81" s="67">
        <v>1749</v>
      </c>
      <c r="C81" s="133" t="s">
        <v>195</v>
      </c>
      <c r="D81" s="134" t="s">
        <v>196</v>
      </c>
      <c r="E81" s="69">
        <v>1.65</v>
      </c>
      <c r="F81" s="69">
        <v>11.01</v>
      </c>
      <c r="G81" s="69">
        <v>11.68</v>
      </c>
      <c r="H81" s="69">
        <v>43.93</v>
      </c>
      <c r="I81" s="69">
        <v>1.33</v>
      </c>
      <c r="J81" s="69">
        <v>11.91</v>
      </c>
      <c r="K81" s="69">
        <v>1.02</v>
      </c>
      <c r="L81" s="69">
        <v>0.24</v>
      </c>
      <c r="M81" s="69">
        <v>16.32</v>
      </c>
      <c r="N81" s="120">
        <v>99.078000000000003</v>
      </c>
      <c r="O81" s="67" t="s">
        <v>1304</v>
      </c>
      <c r="P81" s="67" t="s">
        <v>723</v>
      </c>
      <c r="Q81" s="137" t="s">
        <v>1308</v>
      </c>
      <c r="R81" s="67">
        <v>6.4649999999999999</v>
      </c>
      <c r="S81" s="67">
        <v>1.5349999999999999</v>
      </c>
      <c r="T81" s="67" t="s">
        <v>731</v>
      </c>
      <c r="U81" s="67" t="s">
        <v>731</v>
      </c>
      <c r="V81" s="67">
        <v>8</v>
      </c>
      <c r="W81" s="67">
        <v>0.113</v>
      </c>
      <c r="X81" s="67">
        <v>0.49</v>
      </c>
      <c r="Y81" s="67" t="s">
        <v>731</v>
      </c>
      <c r="Z81" s="67">
        <v>0.22900000000000001</v>
      </c>
      <c r="AA81" s="67" t="s">
        <v>731</v>
      </c>
      <c r="AB81" s="67">
        <v>1.752</v>
      </c>
      <c r="AC81" s="67">
        <v>2.415</v>
      </c>
      <c r="AD81" s="123">
        <v>4.9990000000000006</v>
      </c>
      <c r="AE81" s="67">
        <v>0.03</v>
      </c>
      <c r="AF81" s="67">
        <v>2.7E-2</v>
      </c>
      <c r="AG81" s="67" t="s">
        <v>731</v>
      </c>
      <c r="AH81" s="67">
        <v>1.8779999999999999</v>
      </c>
      <c r="AI81" s="67">
        <v>6.5000000000000002E-2</v>
      </c>
      <c r="AJ81" s="123">
        <v>1.9999999999999998</v>
      </c>
      <c r="AK81" s="67" t="s">
        <v>731</v>
      </c>
      <c r="AL81" s="67">
        <v>0.40600000000000003</v>
      </c>
      <c r="AM81" s="67">
        <v>0.25</v>
      </c>
      <c r="AN81" s="123">
        <v>0.65600000000000003</v>
      </c>
      <c r="AO81" s="67">
        <v>22</v>
      </c>
      <c r="AP81" s="67">
        <v>2</v>
      </c>
      <c r="AQ81" s="67">
        <v>2</v>
      </c>
      <c r="AR81" s="126">
        <v>43350</v>
      </c>
      <c r="AS81" s="67" t="s">
        <v>10</v>
      </c>
    </row>
    <row r="82" spans="1:45">
      <c r="A82" s="67" t="s">
        <v>260</v>
      </c>
      <c r="B82" s="67">
        <v>1749</v>
      </c>
      <c r="C82" s="133" t="s">
        <v>195</v>
      </c>
      <c r="D82" s="134" t="s">
        <v>196</v>
      </c>
      <c r="E82" s="69">
        <v>1.37</v>
      </c>
      <c r="F82" s="69">
        <v>9.76</v>
      </c>
      <c r="G82" s="69">
        <v>11.52</v>
      </c>
      <c r="H82" s="69">
        <v>42.99</v>
      </c>
      <c r="I82" s="69">
        <v>1.51</v>
      </c>
      <c r="J82" s="69">
        <v>12.08</v>
      </c>
      <c r="K82" s="69">
        <v>1.1000000000000001</v>
      </c>
      <c r="L82" s="69">
        <v>0.7</v>
      </c>
      <c r="M82" s="69">
        <v>18.46</v>
      </c>
      <c r="N82" s="120">
        <v>99.492000000000004</v>
      </c>
      <c r="O82" s="67" t="s">
        <v>1304</v>
      </c>
      <c r="P82" s="67" t="s">
        <v>723</v>
      </c>
      <c r="Q82" s="137" t="s">
        <v>1307</v>
      </c>
      <c r="R82" s="67">
        <v>6.3710000000000004</v>
      </c>
      <c r="S82" s="67">
        <v>1.629</v>
      </c>
      <c r="T82" s="67" t="s">
        <v>731</v>
      </c>
      <c r="U82" s="67" t="s">
        <v>731</v>
      </c>
      <c r="V82" s="67">
        <v>8</v>
      </c>
      <c r="W82" s="67">
        <v>0.123</v>
      </c>
      <c r="X82" s="67">
        <v>0.38300000000000001</v>
      </c>
      <c r="Y82" s="67" t="s">
        <v>731</v>
      </c>
      <c r="Z82" s="67">
        <v>0.40899999999999997</v>
      </c>
      <c r="AA82" s="67">
        <v>0.05</v>
      </c>
      <c r="AB82" s="67">
        <v>1.879</v>
      </c>
      <c r="AC82" s="67">
        <v>2.1560000000000001</v>
      </c>
      <c r="AD82" s="123">
        <v>5</v>
      </c>
      <c r="AE82" s="67">
        <v>3.7999999999999999E-2</v>
      </c>
      <c r="AF82" s="67" t="s">
        <v>731</v>
      </c>
      <c r="AG82" s="67" t="s">
        <v>731</v>
      </c>
      <c r="AH82" s="67">
        <v>1.9179999999999999</v>
      </c>
      <c r="AI82" s="67">
        <v>4.3999999999999997E-2</v>
      </c>
      <c r="AJ82" s="123">
        <v>2</v>
      </c>
      <c r="AK82" s="67" t="s">
        <v>731</v>
      </c>
      <c r="AL82" s="67">
        <v>0.35</v>
      </c>
      <c r="AM82" s="67">
        <v>0.28499999999999998</v>
      </c>
      <c r="AN82" s="123">
        <v>0.63500000000000001</v>
      </c>
      <c r="AO82" s="67">
        <v>22</v>
      </c>
      <c r="AP82" s="67">
        <v>2</v>
      </c>
      <c r="AQ82" s="67">
        <v>2</v>
      </c>
      <c r="AR82" s="126">
        <v>43350</v>
      </c>
      <c r="AS82" s="67" t="s">
        <v>10</v>
      </c>
    </row>
    <row r="83" spans="1:45">
      <c r="A83" s="67" t="s">
        <v>261</v>
      </c>
      <c r="B83" s="67">
        <v>1749</v>
      </c>
      <c r="C83" s="133" t="s">
        <v>195</v>
      </c>
      <c r="D83" s="134" t="s">
        <v>196</v>
      </c>
      <c r="E83" s="69">
        <v>1.52</v>
      </c>
      <c r="F83" s="69">
        <v>10.14</v>
      </c>
      <c r="G83" s="69">
        <v>11.21</v>
      </c>
      <c r="H83" s="69">
        <v>44.04</v>
      </c>
      <c r="I83" s="69">
        <v>1.08</v>
      </c>
      <c r="J83" s="69">
        <v>12.28</v>
      </c>
      <c r="K83" s="69">
        <v>1.08</v>
      </c>
      <c r="L83" s="69">
        <v>0.53</v>
      </c>
      <c r="M83" s="69">
        <v>18.329999999999998</v>
      </c>
      <c r="N83" s="120">
        <v>100.22199999999999</v>
      </c>
      <c r="O83" s="67" t="s">
        <v>1304</v>
      </c>
      <c r="P83" s="67" t="s">
        <v>723</v>
      </c>
      <c r="Q83" s="137" t="s">
        <v>1308</v>
      </c>
      <c r="R83" s="67">
        <v>6.452</v>
      </c>
      <c r="S83" s="67">
        <v>1.548</v>
      </c>
      <c r="T83" s="67" t="s">
        <v>731</v>
      </c>
      <c r="U83" s="67" t="s">
        <v>731</v>
      </c>
      <c r="V83" s="67">
        <v>8</v>
      </c>
      <c r="W83" s="67">
        <v>0.11899999999999999</v>
      </c>
      <c r="X83" s="67">
        <v>0.38800000000000001</v>
      </c>
      <c r="Y83" s="67" t="s">
        <v>731</v>
      </c>
      <c r="Z83" s="67">
        <v>0.36499999999999999</v>
      </c>
      <c r="AA83" s="67">
        <v>3.2000000000000001E-2</v>
      </c>
      <c r="AB83" s="67">
        <v>1.881</v>
      </c>
      <c r="AC83" s="67">
        <v>2.2149999999999999</v>
      </c>
      <c r="AD83" s="123">
        <v>5</v>
      </c>
      <c r="AE83" s="67">
        <v>3.4000000000000002E-2</v>
      </c>
      <c r="AF83" s="67" t="s">
        <v>731</v>
      </c>
      <c r="AG83" s="67" t="s">
        <v>731</v>
      </c>
      <c r="AH83" s="67">
        <v>1.9279999999999999</v>
      </c>
      <c r="AI83" s="67">
        <v>3.9E-2</v>
      </c>
      <c r="AJ83" s="123">
        <v>2.0009999999999999</v>
      </c>
      <c r="AK83" s="67" t="s">
        <v>731</v>
      </c>
      <c r="AL83" s="67">
        <v>0.39300000000000002</v>
      </c>
      <c r="AM83" s="67">
        <v>0.20200000000000001</v>
      </c>
      <c r="AN83" s="123">
        <v>0.59499999999999997</v>
      </c>
      <c r="AO83" s="67">
        <v>21.999999999999996</v>
      </c>
      <c r="AP83" s="67">
        <v>2</v>
      </c>
      <c r="AQ83" s="67">
        <v>2</v>
      </c>
      <c r="AR83" s="126">
        <v>43350</v>
      </c>
      <c r="AS83" s="67" t="s">
        <v>10</v>
      </c>
    </row>
    <row r="84" spans="1:45">
      <c r="A84" s="67" t="s">
        <v>262</v>
      </c>
      <c r="B84" s="67">
        <v>1749</v>
      </c>
      <c r="C84" s="133" t="s">
        <v>195</v>
      </c>
      <c r="D84" s="134" t="s">
        <v>196</v>
      </c>
      <c r="E84" s="69">
        <v>1.78</v>
      </c>
      <c r="F84" s="69">
        <v>12.94</v>
      </c>
      <c r="G84" s="69">
        <v>8.06</v>
      </c>
      <c r="H84" s="69">
        <v>46.27</v>
      </c>
      <c r="I84" s="69">
        <v>0.68</v>
      </c>
      <c r="J84" s="69">
        <v>11.59</v>
      </c>
      <c r="K84" s="69">
        <v>0.61</v>
      </c>
      <c r="L84" s="69">
        <v>0.42</v>
      </c>
      <c r="M84" s="69">
        <v>14.86</v>
      </c>
      <c r="N84" s="120">
        <v>97.212999999999994</v>
      </c>
      <c r="O84" s="67" t="s">
        <v>1304</v>
      </c>
      <c r="P84" s="67" t="s">
        <v>723</v>
      </c>
      <c r="Q84" s="137" t="s">
        <v>1307</v>
      </c>
      <c r="R84" s="67">
        <v>6.851</v>
      </c>
      <c r="S84" s="67">
        <v>1.149</v>
      </c>
      <c r="T84" s="67" t="s">
        <v>731</v>
      </c>
      <c r="U84" s="67" t="s">
        <v>731</v>
      </c>
      <c r="V84" s="67">
        <v>8</v>
      </c>
      <c r="W84" s="67">
        <v>6.8000000000000005E-2</v>
      </c>
      <c r="X84" s="67">
        <v>0.25800000000000001</v>
      </c>
      <c r="Y84" s="67" t="s">
        <v>731</v>
      </c>
      <c r="Z84" s="67">
        <v>0.28699999999999998</v>
      </c>
      <c r="AA84" s="67" t="s">
        <v>731</v>
      </c>
      <c r="AB84" s="67">
        <v>1.5309999999999999</v>
      </c>
      <c r="AC84" s="67">
        <v>2.8559999999999999</v>
      </c>
      <c r="AD84" s="123">
        <v>5</v>
      </c>
      <c r="AE84" s="67">
        <v>5.2999999999999999E-2</v>
      </c>
      <c r="AF84" s="67">
        <v>2.3E-2</v>
      </c>
      <c r="AG84" s="67" t="s">
        <v>731</v>
      </c>
      <c r="AH84" s="67">
        <v>1.839</v>
      </c>
      <c r="AI84" s="67">
        <v>8.5999999999999993E-2</v>
      </c>
      <c r="AJ84" s="123">
        <v>2.0009999999999999</v>
      </c>
      <c r="AK84" s="67" t="s">
        <v>731</v>
      </c>
      <c r="AL84" s="67">
        <v>0.42499999999999999</v>
      </c>
      <c r="AM84" s="67">
        <v>0.128</v>
      </c>
      <c r="AN84" s="123">
        <v>0.55299999999999994</v>
      </c>
      <c r="AO84" s="67">
        <v>22</v>
      </c>
      <c r="AP84" s="67">
        <v>2</v>
      </c>
      <c r="AQ84" s="67">
        <v>2</v>
      </c>
      <c r="AR84" s="126">
        <v>43350</v>
      </c>
      <c r="AS84" s="67" t="s">
        <v>10</v>
      </c>
    </row>
    <row r="85" spans="1:45">
      <c r="A85" s="67" t="s">
        <v>263</v>
      </c>
      <c r="B85" s="67">
        <v>1749</v>
      </c>
      <c r="C85" s="133" t="s">
        <v>195</v>
      </c>
      <c r="D85" s="134" t="s">
        <v>196</v>
      </c>
      <c r="E85" s="69">
        <v>2.06</v>
      </c>
      <c r="F85" s="69">
        <v>12.95</v>
      </c>
      <c r="G85" s="69">
        <v>10.57</v>
      </c>
      <c r="H85" s="69">
        <v>45.78</v>
      </c>
      <c r="I85" s="69">
        <v>0.77</v>
      </c>
      <c r="J85" s="69">
        <v>10.92</v>
      </c>
      <c r="K85" s="69">
        <v>0.75</v>
      </c>
      <c r="L85" s="69">
        <v>0.42</v>
      </c>
      <c r="M85" s="69">
        <v>13.92</v>
      </c>
      <c r="N85" s="120">
        <v>98.153000000000006</v>
      </c>
      <c r="O85" s="67" t="s">
        <v>1304</v>
      </c>
      <c r="P85" s="67" t="s">
        <v>723</v>
      </c>
      <c r="Q85" s="137" t="s">
        <v>1308</v>
      </c>
      <c r="R85" s="67">
        <v>6.6769999999999996</v>
      </c>
      <c r="S85" s="67">
        <v>1.323</v>
      </c>
      <c r="T85" s="67" t="s">
        <v>731</v>
      </c>
      <c r="U85" s="67" t="s">
        <v>731</v>
      </c>
      <c r="V85" s="67">
        <v>8</v>
      </c>
      <c r="W85" s="67">
        <v>8.2000000000000003E-2</v>
      </c>
      <c r="X85" s="67">
        <v>0.49299999999999999</v>
      </c>
      <c r="Y85" s="67" t="s">
        <v>731</v>
      </c>
      <c r="Z85" s="67">
        <v>0.245</v>
      </c>
      <c r="AA85" s="67" t="s">
        <v>731</v>
      </c>
      <c r="AB85" s="67">
        <v>1.3640000000000001</v>
      </c>
      <c r="AC85" s="67">
        <v>2.8159999999999998</v>
      </c>
      <c r="AD85" s="123">
        <v>5</v>
      </c>
      <c r="AE85" s="67">
        <v>5.1999999999999998E-2</v>
      </c>
      <c r="AF85" s="67">
        <v>8.8999999999999996E-2</v>
      </c>
      <c r="AG85" s="67" t="s">
        <v>731</v>
      </c>
      <c r="AH85" s="67">
        <v>1.706</v>
      </c>
      <c r="AI85" s="67">
        <v>0.153</v>
      </c>
      <c r="AJ85" s="123">
        <v>2</v>
      </c>
      <c r="AK85" s="67" t="s">
        <v>731</v>
      </c>
      <c r="AL85" s="67">
        <v>0.43</v>
      </c>
      <c r="AM85" s="67">
        <v>0.14299999999999999</v>
      </c>
      <c r="AN85" s="123">
        <v>0.57299999999999995</v>
      </c>
      <c r="AO85" s="67">
        <v>22</v>
      </c>
      <c r="AP85" s="67">
        <v>2</v>
      </c>
      <c r="AQ85" s="67">
        <v>2</v>
      </c>
      <c r="AR85" s="126">
        <v>43350</v>
      </c>
      <c r="AS85" s="67" t="s">
        <v>10</v>
      </c>
    </row>
    <row r="86" spans="1:45">
      <c r="A86" s="67" t="s">
        <v>264</v>
      </c>
      <c r="B86" s="67">
        <v>1749</v>
      </c>
      <c r="C86" s="133" t="s">
        <v>195</v>
      </c>
      <c r="D86" s="134" t="s">
        <v>196</v>
      </c>
      <c r="E86" s="69">
        <v>1.36</v>
      </c>
      <c r="F86" s="69">
        <v>10.02</v>
      </c>
      <c r="G86" s="69">
        <v>10.84</v>
      </c>
      <c r="H86" s="69">
        <v>42.8</v>
      </c>
      <c r="I86" s="69">
        <v>1.35</v>
      </c>
      <c r="J86" s="69">
        <v>11.59</v>
      </c>
      <c r="K86" s="69">
        <v>1.1000000000000001</v>
      </c>
      <c r="L86" s="69">
        <v>0.53</v>
      </c>
      <c r="M86" s="69">
        <v>17.63</v>
      </c>
      <c r="N86" s="120">
        <v>97.198999999999998</v>
      </c>
      <c r="O86" s="67" t="s">
        <v>1304</v>
      </c>
      <c r="P86" s="67" t="s">
        <v>723</v>
      </c>
      <c r="Q86" s="137" t="s">
        <v>1308</v>
      </c>
      <c r="R86" s="67">
        <v>6.4589999999999996</v>
      </c>
      <c r="S86" s="67">
        <v>1.5409999999999999</v>
      </c>
      <c r="T86" s="67" t="s">
        <v>731</v>
      </c>
      <c r="U86" s="67" t="s">
        <v>731</v>
      </c>
      <c r="V86" s="67">
        <v>8</v>
      </c>
      <c r="W86" s="67">
        <v>0.125</v>
      </c>
      <c r="X86" s="67">
        <v>0.38700000000000001</v>
      </c>
      <c r="Y86" s="67" t="s">
        <v>731</v>
      </c>
      <c r="Z86" s="67">
        <v>0.38100000000000001</v>
      </c>
      <c r="AA86" s="67">
        <v>8.9999999999999993E-3</v>
      </c>
      <c r="AB86" s="67">
        <v>1.8440000000000001</v>
      </c>
      <c r="AC86" s="67">
        <v>2.254</v>
      </c>
      <c r="AD86" s="123">
        <v>5</v>
      </c>
      <c r="AE86" s="67">
        <v>5.8999999999999997E-2</v>
      </c>
      <c r="AF86" s="67" t="s">
        <v>731</v>
      </c>
      <c r="AG86" s="67" t="s">
        <v>731</v>
      </c>
      <c r="AH86" s="67">
        <v>1.8740000000000001</v>
      </c>
      <c r="AI86" s="67">
        <v>6.7000000000000004E-2</v>
      </c>
      <c r="AJ86" s="123">
        <v>2</v>
      </c>
      <c r="AK86" s="67" t="s">
        <v>731</v>
      </c>
      <c r="AL86" s="67">
        <v>0.33100000000000002</v>
      </c>
      <c r="AM86" s="67">
        <v>0.26</v>
      </c>
      <c r="AN86" s="123">
        <v>0.59099999999999997</v>
      </c>
      <c r="AO86" s="67">
        <v>21.999999999999996</v>
      </c>
      <c r="AP86" s="67">
        <v>2</v>
      </c>
      <c r="AQ86" s="67">
        <v>2</v>
      </c>
      <c r="AR86" s="126">
        <v>43350</v>
      </c>
      <c r="AS86" s="67" t="s">
        <v>10</v>
      </c>
    </row>
    <row r="87" spans="1:45">
      <c r="A87" s="67" t="s">
        <v>265</v>
      </c>
      <c r="B87" s="67">
        <v>1749</v>
      </c>
      <c r="C87" s="133" t="s">
        <v>195</v>
      </c>
      <c r="D87" s="134" t="s">
        <v>196</v>
      </c>
      <c r="E87" s="69">
        <v>1.46</v>
      </c>
      <c r="F87" s="69">
        <v>9.91</v>
      </c>
      <c r="G87" s="69">
        <v>11.3</v>
      </c>
      <c r="H87" s="69">
        <v>42.97</v>
      </c>
      <c r="I87" s="69">
        <v>1.58</v>
      </c>
      <c r="J87" s="69">
        <v>11.82</v>
      </c>
      <c r="K87" s="69">
        <v>0.94</v>
      </c>
      <c r="L87" s="69">
        <v>0.28000000000000003</v>
      </c>
      <c r="M87" s="69">
        <v>17.329999999999998</v>
      </c>
      <c r="N87" s="120">
        <v>97.570999999999998</v>
      </c>
      <c r="O87" s="67" t="s">
        <v>1304</v>
      </c>
      <c r="P87" s="67" t="s">
        <v>723</v>
      </c>
      <c r="Q87" s="137" t="s">
        <v>1308</v>
      </c>
      <c r="R87" s="67">
        <v>6.4790000000000001</v>
      </c>
      <c r="S87" s="67">
        <v>1.5209999999999999</v>
      </c>
      <c r="T87" s="67" t="s">
        <v>731</v>
      </c>
      <c r="U87" s="67" t="s">
        <v>731</v>
      </c>
      <c r="V87" s="67">
        <v>8</v>
      </c>
      <c r="W87" s="67">
        <v>0.107</v>
      </c>
      <c r="X87" s="67">
        <v>0.48699999999999999</v>
      </c>
      <c r="Y87" s="67" t="s">
        <v>731</v>
      </c>
      <c r="Z87" s="67">
        <v>0.187</v>
      </c>
      <c r="AA87" s="67" t="s">
        <v>731</v>
      </c>
      <c r="AB87" s="67">
        <v>1.992</v>
      </c>
      <c r="AC87" s="67">
        <v>2.2280000000000002</v>
      </c>
      <c r="AD87" s="123">
        <v>5.0009999999999994</v>
      </c>
      <c r="AE87" s="67">
        <v>3.5999999999999997E-2</v>
      </c>
      <c r="AF87" s="67">
        <v>6.0000000000000001E-3</v>
      </c>
      <c r="AG87" s="67" t="s">
        <v>731</v>
      </c>
      <c r="AH87" s="67">
        <v>1.91</v>
      </c>
      <c r="AI87" s="67">
        <v>4.8000000000000001E-2</v>
      </c>
      <c r="AJ87" s="123">
        <v>2</v>
      </c>
      <c r="AK87" s="67" t="s">
        <v>731</v>
      </c>
      <c r="AL87" s="67">
        <v>0.378</v>
      </c>
      <c r="AM87" s="67">
        <v>0.30399999999999999</v>
      </c>
      <c r="AN87" s="123">
        <v>0.68199999999999994</v>
      </c>
      <c r="AO87" s="67">
        <v>22</v>
      </c>
      <c r="AP87" s="67">
        <v>2</v>
      </c>
      <c r="AQ87" s="67">
        <v>2</v>
      </c>
      <c r="AR87" s="126">
        <v>43350</v>
      </c>
      <c r="AS87" s="67" t="s">
        <v>10</v>
      </c>
    </row>
    <row r="88" spans="1:45">
      <c r="A88" s="67" t="s">
        <v>266</v>
      </c>
      <c r="B88" s="67">
        <v>1749</v>
      </c>
      <c r="C88" s="133" t="s">
        <v>195</v>
      </c>
      <c r="D88" s="134" t="s">
        <v>196</v>
      </c>
      <c r="E88" s="69">
        <v>1.64</v>
      </c>
      <c r="F88" s="69">
        <v>8.76</v>
      </c>
      <c r="G88" s="69">
        <v>12.36</v>
      </c>
      <c r="H88" s="69">
        <v>41.98</v>
      </c>
      <c r="I88" s="69">
        <v>1.47</v>
      </c>
      <c r="J88" s="69">
        <v>11.69</v>
      </c>
      <c r="K88" s="69">
        <v>0.61</v>
      </c>
      <c r="L88" s="69">
        <v>0.44</v>
      </c>
      <c r="M88" s="69">
        <v>19.46</v>
      </c>
      <c r="N88" s="120">
        <v>98.414000000000001</v>
      </c>
      <c r="O88" s="67" t="s">
        <v>1304</v>
      </c>
      <c r="P88" s="67" t="s">
        <v>723</v>
      </c>
      <c r="Q88" s="137" t="s">
        <v>1306</v>
      </c>
      <c r="R88" s="67">
        <v>6.32</v>
      </c>
      <c r="S88" s="67">
        <v>1.68</v>
      </c>
      <c r="T88" s="67" t="s">
        <v>731</v>
      </c>
      <c r="U88" s="67" t="s">
        <v>731</v>
      </c>
      <c r="V88" s="67">
        <v>8</v>
      </c>
      <c r="W88" s="67">
        <v>6.9000000000000006E-2</v>
      </c>
      <c r="X88" s="67">
        <v>0.51200000000000001</v>
      </c>
      <c r="Y88" s="67" t="s">
        <v>731</v>
      </c>
      <c r="Z88" s="67">
        <v>0.39100000000000001</v>
      </c>
      <c r="AA88" s="67">
        <v>3.0000000000000001E-3</v>
      </c>
      <c r="AB88" s="67">
        <v>2.0590000000000002</v>
      </c>
      <c r="AC88" s="67">
        <v>1.966</v>
      </c>
      <c r="AD88" s="123">
        <v>5</v>
      </c>
      <c r="AE88" s="67">
        <v>5.2999999999999999E-2</v>
      </c>
      <c r="AF88" s="67" t="s">
        <v>731</v>
      </c>
      <c r="AG88" s="67" t="s">
        <v>731</v>
      </c>
      <c r="AH88" s="67">
        <v>1.8859999999999999</v>
      </c>
      <c r="AI88" s="67">
        <v>6.0999999999999999E-2</v>
      </c>
      <c r="AJ88" s="123">
        <v>1.9999999999999998</v>
      </c>
      <c r="AK88" s="67" t="s">
        <v>731</v>
      </c>
      <c r="AL88" s="67">
        <v>0.41799999999999998</v>
      </c>
      <c r="AM88" s="67">
        <v>0.28199999999999997</v>
      </c>
      <c r="AN88" s="123">
        <v>0.7</v>
      </c>
      <c r="AO88" s="67">
        <v>22</v>
      </c>
      <c r="AP88" s="67">
        <v>2</v>
      </c>
      <c r="AQ88" s="67">
        <v>2</v>
      </c>
      <c r="AR88" s="126">
        <v>43350</v>
      </c>
      <c r="AS88" s="67" t="s">
        <v>10</v>
      </c>
    </row>
    <row r="89" spans="1:45">
      <c r="A89" s="67" t="s">
        <v>267</v>
      </c>
      <c r="B89" s="67">
        <v>1749</v>
      </c>
      <c r="C89" s="133" t="s">
        <v>195</v>
      </c>
      <c r="D89" s="134" t="s">
        <v>196</v>
      </c>
      <c r="E89" s="69">
        <v>1.9</v>
      </c>
      <c r="F89" s="69">
        <v>10</v>
      </c>
      <c r="G89" s="69">
        <v>11.01</v>
      </c>
      <c r="H89" s="69">
        <v>41.87</v>
      </c>
      <c r="I89" s="69">
        <v>1.62</v>
      </c>
      <c r="J89" s="69">
        <v>11.79</v>
      </c>
      <c r="K89" s="69">
        <v>1.08</v>
      </c>
      <c r="L89" s="69">
        <v>0.35</v>
      </c>
      <c r="M89" s="69">
        <v>17.79</v>
      </c>
      <c r="N89" s="120">
        <v>97.423000000000002</v>
      </c>
      <c r="O89" s="67" t="s">
        <v>1304</v>
      </c>
      <c r="P89" s="67" t="s">
        <v>723</v>
      </c>
      <c r="Q89" s="137" t="s">
        <v>1308</v>
      </c>
      <c r="R89" s="67">
        <v>6.3659999999999997</v>
      </c>
      <c r="S89" s="67">
        <v>1.6339999999999999</v>
      </c>
      <c r="T89" s="67" t="s">
        <v>731</v>
      </c>
      <c r="U89" s="67" t="s">
        <v>731</v>
      </c>
      <c r="V89" s="67">
        <v>8</v>
      </c>
      <c r="W89" s="67">
        <v>0.124</v>
      </c>
      <c r="X89" s="67">
        <v>0.33900000000000002</v>
      </c>
      <c r="Y89" s="67" t="s">
        <v>731</v>
      </c>
      <c r="Z89" s="67">
        <v>0.25800000000000001</v>
      </c>
      <c r="AA89" s="67">
        <v>8.0000000000000002E-3</v>
      </c>
      <c r="AB89" s="67">
        <v>2.0049999999999999</v>
      </c>
      <c r="AC89" s="67">
        <v>2.2669999999999999</v>
      </c>
      <c r="AD89" s="123">
        <v>5.0009999999999994</v>
      </c>
      <c r="AE89" s="67">
        <v>3.6999999999999998E-2</v>
      </c>
      <c r="AF89" s="67" t="s">
        <v>731</v>
      </c>
      <c r="AG89" s="67" t="s">
        <v>731</v>
      </c>
      <c r="AH89" s="67">
        <v>1.921</v>
      </c>
      <c r="AI89" s="67">
        <v>4.2000000000000003E-2</v>
      </c>
      <c r="AJ89" s="123">
        <v>2</v>
      </c>
      <c r="AK89" s="67" t="s">
        <v>731</v>
      </c>
      <c r="AL89" s="67">
        <v>0.51800000000000002</v>
      </c>
      <c r="AM89" s="67">
        <v>0.314</v>
      </c>
      <c r="AN89" s="123">
        <v>0.83200000000000007</v>
      </c>
      <c r="AO89" s="67">
        <v>22</v>
      </c>
      <c r="AP89" s="67">
        <v>2</v>
      </c>
      <c r="AQ89" s="67">
        <v>2</v>
      </c>
      <c r="AR89" s="126">
        <v>43350</v>
      </c>
      <c r="AS89" s="67" t="s">
        <v>10</v>
      </c>
    </row>
    <row r="90" spans="1:45">
      <c r="A90" s="67" t="s">
        <v>268</v>
      </c>
      <c r="B90" s="67">
        <v>1749</v>
      </c>
      <c r="C90" s="133" t="s">
        <v>195</v>
      </c>
      <c r="D90" s="134" t="s">
        <v>196</v>
      </c>
      <c r="E90" s="69">
        <v>1.78</v>
      </c>
      <c r="F90" s="69">
        <v>11.58</v>
      </c>
      <c r="G90" s="69">
        <v>11.01</v>
      </c>
      <c r="H90" s="69">
        <v>43.98</v>
      </c>
      <c r="I90" s="69">
        <v>1.38</v>
      </c>
      <c r="J90" s="69">
        <v>12.04</v>
      </c>
      <c r="K90" s="69">
        <v>1.18</v>
      </c>
      <c r="L90" s="69">
        <v>0.35</v>
      </c>
      <c r="M90" s="69">
        <v>16.37</v>
      </c>
      <c r="N90" s="120">
        <v>99.673000000000002</v>
      </c>
      <c r="O90" s="67" t="s">
        <v>1304</v>
      </c>
      <c r="P90" s="67" t="s">
        <v>723</v>
      </c>
      <c r="Q90" s="137" t="s">
        <v>1308</v>
      </c>
      <c r="R90" s="67">
        <v>6.4429999999999996</v>
      </c>
      <c r="S90" s="67">
        <v>1.5569999999999999</v>
      </c>
      <c r="T90" s="67" t="s">
        <v>731</v>
      </c>
      <c r="U90" s="67" t="s">
        <v>731</v>
      </c>
      <c r="V90" s="67">
        <v>8</v>
      </c>
      <c r="W90" s="67">
        <v>0.13</v>
      </c>
      <c r="X90" s="67">
        <v>0.34399999999999997</v>
      </c>
      <c r="Y90" s="67" t="s">
        <v>731</v>
      </c>
      <c r="Z90" s="67">
        <v>0.308</v>
      </c>
      <c r="AA90" s="67" t="s">
        <v>731</v>
      </c>
      <c r="AB90" s="67">
        <v>1.69</v>
      </c>
      <c r="AC90" s="67">
        <v>2.5289999999999999</v>
      </c>
      <c r="AD90" s="123">
        <v>5.0009999999999994</v>
      </c>
      <c r="AE90" s="67">
        <v>4.2999999999999997E-2</v>
      </c>
      <c r="AF90" s="67">
        <v>8.0000000000000002E-3</v>
      </c>
      <c r="AG90" s="67" t="s">
        <v>731</v>
      </c>
      <c r="AH90" s="67">
        <v>1.89</v>
      </c>
      <c r="AI90" s="67">
        <v>5.8999999999999997E-2</v>
      </c>
      <c r="AJ90" s="123">
        <v>1.9999999999999998</v>
      </c>
      <c r="AK90" s="67" t="s">
        <v>731</v>
      </c>
      <c r="AL90" s="67">
        <v>0.44700000000000001</v>
      </c>
      <c r="AM90" s="67">
        <v>0.25800000000000001</v>
      </c>
      <c r="AN90" s="123">
        <v>0.70500000000000007</v>
      </c>
      <c r="AO90" s="67">
        <v>22</v>
      </c>
      <c r="AP90" s="67">
        <v>2</v>
      </c>
      <c r="AQ90" s="67">
        <v>2</v>
      </c>
      <c r="AR90" s="126">
        <v>43350</v>
      </c>
      <c r="AS90" s="67" t="s">
        <v>10</v>
      </c>
    </row>
    <row r="91" spans="1:45">
      <c r="A91" s="67" t="s">
        <v>269</v>
      </c>
      <c r="B91" s="67">
        <v>1749</v>
      </c>
      <c r="C91" s="133" t="s">
        <v>195</v>
      </c>
      <c r="D91" s="134" t="s">
        <v>196</v>
      </c>
      <c r="E91" s="69">
        <v>1.85</v>
      </c>
      <c r="F91" s="69">
        <v>9.3000000000000007</v>
      </c>
      <c r="G91" s="69">
        <v>12.67</v>
      </c>
      <c r="H91" s="69">
        <v>43.67</v>
      </c>
      <c r="I91" s="69">
        <v>1.3</v>
      </c>
      <c r="J91" s="69">
        <v>11.64</v>
      </c>
      <c r="K91" s="69">
        <v>0.86</v>
      </c>
      <c r="L91" s="69">
        <v>0.34</v>
      </c>
      <c r="M91" s="69">
        <v>17.86</v>
      </c>
      <c r="N91" s="120">
        <v>99.486999999999995</v>
      </c>
      <c r="O91" s="67" t="s">
        <v>1304</v>
      </c>
      <c r="P91" s="67" t="s">
        <v>723</v>
      </c>
      <c r="Q91" s="137" t="s">
        <v>1306</v>
      </c>
      <c r="R91" s="67">
        <v>6.4560000000000004</v>
      </c>
      <c r="S91" s="67">
        <v>1.544</v>
      </c>
      <c r="T91" s="67" t="s">
        <v>731</v>
      </c>
      <c r="U91" s="67" t="s">
        <v>731</v>
      </c>
      <c r="V91" s="67">
        <v>8</v>
      </c>
      <c r="W91" s="67">
        <v>9.6000000000000002E-2</v>
      </c>
      <c r="X91" s="67">
        <v>0.66400000000000003</v>
      </c>
      <c r="Y91" s="67" t="s">
        <v>731</v>
      </c>
      <c r="Z91" s="67">
        <v>0.105</v>
      </c>
      <c r="AA91" s="67" t="s">
        <v>731</v>
      </c>
      <c r="AB91" s="67">
        <v>2.085</v>
      </c>
      <c r="AC91" s="67">
        <v>2.0499999999999998</v>
      </c>
      <c r="AD91" s="123">
        <v>5</v>
      </c>
      <c r="AE91" s="67">
        <v>4.2999999999999997E-2</v>
      </c>
      <c r="AF91" s="67">
        <v>1.7000000000000001E-2</v>
      </c>
      <c r="AG91" s="67" t="s">
        <v>731</v>
      </c>
      <c r="AH91" s="67">
        <v>1.8440000000000001</v>
      </c>
      <c r="AI91" s="67">
        <v>9.6000000000000002E-2</v>
      </c>
      <c r="AJ91" s="123">
        <v>2</v>
      </c>
      <c r="AK91" s="67" t="s">
        <v>731</v>
      </c>
      <c r="AL91" s="67">
        <v>0.434</v>
      </c>
      <c r="AM91" s="67">
        <v>0.245</v>
      </c>
      <c r="AN91" s="123">
        <v>0.67900000000000005</v>
      </c>
      <c r="AO91" s="67">
        <v>22</v>
      </c>
      <c r="AP91" s="67">
        <v>2</v>
      </c>
      <c r="AQ91" s="67">
        <v>2</v>
      </c>
      <c r="AR91" s="126">
        <v>43350</v>
      </c>
      <c r="AS91" s="67" t="s">
        <v>10</v>
      </c>
    </row>
    <row r="92" spans="1:45">
      <c r="A92" s="67" t="s">
        <v>270</v>
      </c>
      <c r="B92" s="67">
        <v>1749</v>
      </c>
      <c r="C92" s="133" t="s">
        <v>195</v>
      </c>
      <c r="D92" s="134" t="s">
        <v>196</v>
      </c>
      <c r="E92" s="69">
        <v>1.77</v>
      </c>
      <c r="F92" s="69">
        <v>12.76</v>
      </c>
      <c r="G92" s="69">
        <v>10.77</v>
      </c>
      <c r="H92" s="69">
        <v>44.32</v>
      </c>
      <c r="I92" s="69">
        <v>1.01</v>
      </c>
      <c r="J92" s="69">
        <v>11.64</v>
      </c>
      <c r="K92" s="69">
        <v>0.96</v>
      </c>
      <c r="L92" s="69">
        <v>0.42</v>
      </c>
      <c r="M92" s="69">
        <v>14.64</v>
      </c>
      <c r="N92" s="120">
        <v>98.281999999999996</v>
      </c>
      <c r="O92" s="67" t="s">
        <v>1304</v>
      </c>
      <c r="P92" s="67" t="s">
        <v>723</v>
      </c>
      <c r="Q92" s="137" t="s">
        <v>1307</v>
      </c>
      <c r="R92" s="67">
        <v>6.4880000000000004</v>
      </c>
      <c r="S92" s="67">
        <v>1.512</v>
      </c>
      <c r="T92" s="67" t="s">
        <v>731</v>
      </c>
      <c r="U92" s="67" t="s">
        <v>731</v>
      </c>
      <c r="V92" s="67">
        <v>8</v>
      </c>
      <c r="W92" s="67">
        <v>0.106</v>
      </c>
      <c r="X92" s="67">
        <v>0.34599999999999997</v>
      </c>
      <c r="Y92" s="67" t="s">
        <v>731</v>
      </c>
      <c r="Z92" s="67">
        <v>0.44800000000000001</v>
      </c>
      <c r="AA92" s="67" t="s">
        <v>731</v>
      </c>
      <c r="AB92" s="67">
        <v>1.3149999999999999</v>
      </c>
      <c r="AC92" s="67">
        <v>2.7850000000000001</v>
      </c>
      <c r="AD92" s="123">
        <v>5</v>
      </c>
      <c r="AE92" s="67">
        <v>5.1999999999999998E-2</v>
      </c>
      <c r="AF92" s="67">
        <v>2.9000000000000001E-2</v>
      </c>
      <c r="AG92" s="67" t="s">
        <v>731</v>
      </c>
      <c r="AH92" s="67">
        <v>1.8260000000000001</v>
      </c>
      <c r="AI92" s="67">
        <v>9.2999999999999999E-2</v>
      </c>
      <c r="AJ92" s="123">
        <v>2</v>
      </c>
      <c r="AK92" s="67" t="s">
        <v>731</v>
      </c>
      <c r="AL92" s="67">
        <v>0.41</v>
      </c>
      <c r="AM92" s="67">
        <v>0.189</v>
      </c>
      <c r="AN92" s="123">
        <v>0.59899999999999998</v>
      </c>
      <c r="AO92" s="67">
        <v>22</v>
      </c>
      <c r="AP92" s="67">
        <v>2</v>
      </c>
      <c r="AQ92" s="67">
        <v>2</v>
      </c>
      <c r="AR92" s="126">
        <v>43350</v>
      </c>
      <c r="AS92" s="67" t="s">
        <v>10</v>
      </c>
    </row>
    <row r="93" spans="1:45">
      <c r="A93" s="67" t="s">
        <v>191</v>
      </c>
      <c r="B93" s="67">
        <v>1749</v>
      </c>
      <c r="C93" s="133" t="s">
        <v>195</v>
      </c>
      <c r="D93" s="134" t="s">
        <v>196</v>
      </c>
      <c r="E93" s="69">
        <v>1.26</v>
      </c>
      <c r="F93" s="69">
        <v>10.19</v>
      </c>
      <c r="G93" s="69">
        <v>11.03</v>
      </c>
      <c r="H93" s="69">
        <v>43.72</v>
      </c>
      <c r="I93" s="69">
        <v>1.33</v>
      </c>
      <c r="J93" s="69">
        <v>11.91</v>
      </c>
      <c r="K93" s="69">
        <v>0.76</v>
      </c>
      <c r="L93" s="69">
        <v>0.5</v>
      </c>
      <c r="M93" s="69">
        <v>16.77</v>
      </c>
      <c r="N93" s="120">
        <v>97.468000000000004</v>
      </c>
      <c r="O93" s="67" t="s">
        <v>1304</v>
      </c>
      <c r="P93" s="67" t="s">
        <v>723</v>
      </c>
      <c r="Q93" s="137" t="s">
        <v>1308</v>
      </c>
      <c r="R93" s="67">
        <v>6.5579999999999998</v>
      </c>
      <c r="S93" s="67">
        <v>1.4419999999999999</v>
      </c>
      <c r="T93" s="67" t="s">
        <v>731</v>
      </c>
      <c r="U93" s="67" t="s">
        <v>731</v>
      </c>
      <c r="V93" s="67">
        <v>8</v>
      </c>
      <c r="W93" s="67">
        <v>8.5999999999999993E-2</v>
      </c>
      <c r="X93" s="67">
        <v>0.50800000000000001</v>
      </c>
      <c r="Y93" s="67" t="s">
        <v>731</v>
      </c>
      <c r="Z93" s="67">
        <v>0.23300000000000001</v>
      </c>
      <c r="AA93" s="67">
        <v>2.4E-2</v>
      </c>
      <c r="AB93" s="67">
        <v>1.871</v>
      </c>
      <c r="AC93" s="67">
        <v>2.2789999999999999</v>
      </c>
      <c r="AD93" s="123">
        <v>5.0009999999999994</v>
      </c>
      <c r="AE93" s="67">
        <v>0.04</v>
      </c>
      <c r="AF93" s="67" t="s">
        <v>731</v>
      </c>
      <c r="AG93" s="67" t="s">
        <v>731</v>
      </c>
      <c r="AH93" s="67">
        <v>1.9139999999999999</v>
      </c>
      <c r="AI93" s="67">
        <v>4.5999999999999999E-2</v>
      </c>
      <c r="AJ93" s="123">
        <v>2</v>
      </c>
      <c r="AK93" s="67" t="s">
        <v>731</v>
      </c>
      <c r="AL93" s="67">
        <v>0.32100000000000001</v>
      </c>
      <c r="AM93" s="67">
        <v>0.255</v>
      </c>
      <c r="AN93" s="123">
        <v>0.57600000000000007</v>
      </c>
      <c r="AO93" s="67">
        <v>22</v>
      </c>
      <c r="AP93" s="67">
        <v>2</v>
      </c>
      <c r="AQ93" s="67">
        <v>2</v>
      </c>
      <c r="AR93" s="126">
        <v>43350</v>
      </c>
      <c r="AS93" s="67" t="s">
        <v>10</v>
      </c>
    </row>
    <row r="94" spans="1:45">
      <c r="A94" s="67" t="s">
        <v>271</v>
      </c>
      <c r="B94" s="67">
        <v>1749</v>
      </c>
      <c r="C94" s="133" t="s">
        <v>195</v>
      </c>
      <c r="D94" s="134" t="s">
        <v>196</v>
      </c>
      <c r="E94" s="69">
        <v>2.2200000000000002</v>
      </c>
      <c r="F94" s="69">
        <v>14.12</v>
      </c>
      <c r="G94" s="69">
        <v>12.55</v>
      </c>
      <c r="H94" s="69">
        <v>44.45</v>
      </c>
      <c r="I94" s="69">
        <v>0.51</v>
      </c>
      <c r="J94" s="69">
        <v>11.65</v>
      </c>
      <c r="K94" s="69">
        <v>0.7</v>
      </c>
      <c r="L94" s="69">
        <v>0.27</v>
      </c>
      <c r="M94" s="69">
        <v>12.24</v>
      </c>
      <c r="N94" s="120">
        <v>98.706999999999994</v>
      </c>
      <c r="O94" s="67" t="s">
        <v>1304</v>
      </c>
      <c r="P94" s="67" t="s">
        <v>723</v>
      </c>
      <c r="Q94" s="137" t="s">
        <v>1308</v>
      </c>
      <c r="R94" s="67">
        <v>6.3780000000000001</v>
      </c>
      <c r="S94" s="67">
        <v>1.6220000000000001</v>
      </c>
      <c r="T94" s="67" t="s">
        <v>731</v>
      </c>
      <c r="U94" s="67" t="s">
        <v>731</v>
      </c>
      <c r="V94" s="67">
        <v>8</v>
      </c>
      <c r="W94" s="67">
        <v>7.5999999999999998E-2</v>
      </c>
      <c r="X94" s="67">
        <v>0.5</v>
      </c>
      <c r="Y94" s="67" t="s">
        <v>731</v>
      </c>
      <c r="Z94" s="67">
        <v>0.48199999999999998</v>
      </c>
      <c r="AA94" s="67" t="s">
        <v>731</v>
      </c>
      <c r="AB94" s="67">
        <v>0.92200000000000004</v>
      </c>
      <c r="AC94" s="67">
        <v>3.02</v>
      </c>
      <c r="AD94" s="123">
        <v>5</v>
      </c>
      <c r="AE94" s="67">
        <v>3.3000000000000002E-2</v>
      </c>
      <c r="AF94" s="67">
        <v>6.5000000000000002E-2</v>
      </c>
      <c r="AG94" s="67" t="s">
        <v>731</v>
      </c>
      <c r="AH94" s="67">
        <v>1.7909999999999999</v>
      </c>
      <c r="AI94" s="67">
        <v>0.111</v>
      </c>
      <c r="AJ94" s="123">
        <v>2</v>
      </c>
      <c r="AK94" s="67" t="s">
        <v>731</v>
      </c>
      <c r="AL94" s="67">
        <v>0.50600000000000001</v>
      </c>
      <c r="AM94" s="67">
        <v>9.2999999999999999E-2</v>
      </c>
      <c r="AN94" s="123">
        <v>0.59899999999999998</v>
      </c>
      <c r="AO94" s="67">
        <v>22</v>
      </c>
      <c r="AP94" s="67">
        <v>2</v>
      </c>
      <c r="AQ94" s="67">
        <v>2</v>
      </c>
      <c r="AR94" s="126">
        <v>43350</v>
      </c>
      <c r="AS94" s="67" t="s">
        <v>10</v>
      </c>
    </row>
    <row r="95" spans="1:45">
      <c r="A95" s="67" t="s">
        <v>272</v>
      </c>
      <c r="B95" s="67">
        <v>1749</v>
      </c>
      <c r="C95" s="133" t="s">
        <v>195</v>
      </c>
      <c r="D95" s="134" t="s">
        <v>196</v>
      </c>
      <c r="E95" s="69">
        <v>0.51</v>
      </c>
      <c r="F95" s="69">
        <v>28.77</v>
      </c>
      <c r="G95" s="69">
        <v>0.69</v>
      </c>
      <c r="H95" s="69">
        <v>58.31</v>
      </c>
      <c r="I95" s="69">
        <v>0.21</v>
      </c>
      <c r="J95" s="69">
        <v>0.57999999999999996</v>
      </c>
      <c r="K95" s="69">
        <v>0.5</v>
      </c>
      <c r="L95" s="69">
        <v>0.27</v>
      </c>
      <c r="M95" s="69">
        <v>9.75</v>
      </c>
      <c r="N95" s="120">
        <v>99.596000000000004</v>
      </c>
      <c r="O95" s="67" t="s">
        <v>1304</v>
      </c>
      <c r="P95" s="67" t="s">
        <v>1314</v>
      </c>
      <c r="Q95" s="137" t="s">
        <v>1315</v>
      </c>
      <c r="R95" s="67">
        <v>7.81</v>
      </c>
      <c r="S95" s="67">
        <v>0.109</v>
      </c>
      <c r="T95" s="67">
        <v>0.05</v>
      </c>
      <c r="U95" s="67">
        <v>0.03</v>
      </c>
      <c r="V95" s="67">
        <v>7.9989999999999997</v>
      </c>
      <c r="W95" s="67" t="s">
        <v>731</v>
      </c>
      <c r="X95" s="67" t="s">
        <v>731</v>
      </c>
      <c r="Y95" s="67" t="s">
        <v>731</v>
      </c>
      <c r="Z95" s="67">
        <v>0.13</v>
      </c>
      <c r="AA95" s="67" t="s">
        <v>731</v>
      </c>
      <c r="AB95" s="67" t="s">
        <v>731</v>
      </c>
      <c r="AC95" s="67">
        <v>4.87</v>
      </c>
      <c r="AD95" s="123">
        <v>5</v>
      </c>
      <c r="AE95" s="67">
        <v>3.1E-2</v>
      </c>
      <c r="AF95" s="67">
        <v>0.93100000000000005</v>
      </c>
      <c r="AG95" s="67">
        <v>0.875</v>
      </c>
      <c r="AH95" s="67">
        <v>8.3000000000000004E-2</v>
      </c>
      <c r="AI95" s="67">
        <v>0.08</v>
      </c>
      <c r="AJ95" s="123">
        <v>2</v>
      </c>
      <c r="AK95" s="67" t="s">
        <v>731</v>
      </c>
      <c r="AL95" s="67">
        <v>5.2999999999999999E-2</v>
      </c>
      <c r="AM95" s="67">
        <v>3.5999999999999997E-2</v>
      </c>
      <c r="AN95" s="123">
        <v>8.8999999999999996E-2</v>
      </c>
      <c r="AO95" s="67">
        <v>21.999999999999993</v>
      </c>
      <c r="AP95" s="67">
        <v>2</v>
      </c>
      <c r="AQ95" s="67">
        <v>2</v>
      </c>
      <c r="AR95" s="126">
        <v>43350</v>
      </c>
      <c r="AS95" s="67" t="s">
        <v>10</v>
      </c>
    </row>
    <row r="96" spans="1:45">
      <c r="A96" s="67" t="s">
        <v>273</v>
      </c>
      <c r="B96" s="67">
        <v>1749</v>
      </c>
      <c r="C96" s="133" t="s">
        <v>195</v>
      </c>
      <c r="D96" s="134" t="s">
        <v>196</v>
      </c>
      <c r="E96" s="69">
        <v>1.64</v>
      </c>
      <c r="F96" s="69">
        <v>11.12</v>
      </c>
      <c r="G96" s="69">
        <v>10.37</v>
      </c>
      <c r="H96" s="69">
        <v>44.13</v>
      </c>
      <c r="I96" s="69">
        <v>1.52</v>
      </c>
      <c r="J96" s="69">
        <v>11.46</v>
      </c>
      <c r="K96" s="69">
        <v>0.96</v>
      </c>
      <c r="L96" s="69">
        <v>0.33</v>
      </c>
      <c r="M96" s="69">
        <v>15.96</v>
      </c>
      <c r="N96" s="120">
        <v>97.501000000000005</v>
      </c>
      <c r="O96" s="67" t="s">
        <v>1304</v>
      </c>
      <c r="P96" s="67" t="s">
        <v>723</v>
      </c>
      <c r="Q96" s="137" t="s">
        <v>1308</v>
      </c>
      <c r="R96" s="67">
        <v>6.6109999999999998</v>
      </c>
      <c r="S96" s="67">
        <v>1.389</v>
      </c>
      <c r="T96" s="67" t="s">
        <v>731</v>
      </c>
      <c r="U96" s="67" t="s">
        <v>731</v>
      </c>
      <c r="V96" s="67">
        <v>8</v>
      </c>
      <c r="W96" s="67">
        <v>0.108</v>
      </c>
      <c r="X96" s="67">
        <v>0.442</v>
      </c>
      <c r="Y96" s="67" t="s">
        <v>731</v>
      </c>
      <c r="Z96" s="67">
        <v>0.13300000000000001</v>
      </c>
      <c r="AA96" s="67" t="s">
        <v>731</v>
      </c>
      <c r="AB96" s="67">
        <v>1.833</v>
      </c>
      <c r="AC96" s="67">
        <v>2.484</v>
      </c>
      <c r="AD96" s="123">
        <v>5</v>
      </c>
      <c r="AE96" s="67">
        <v>4.2000000000000003E-2</v>
      </c>
      <c r="AF96" s="67">
        <v>3.4000000000000002E-2</v>
      </c>
      <c r="AG96" s="67" t="s">
        <v>731</v>
      </c>
      <c r="AH96" s="67">
        <v>1.84</v>
      </c>
      <c r="AI96" s="67">
        <v>8.5000000000000006E-2</v>
      </c>
      <c r="AJ96" s="123">
        <v>2.0010000000000003</v>
      </c>
      <c r="AK96" s="67" t="s">
        <v>731</v>
      </c>
      <c r="AL96" s="67">
        <v>0.39200000000000002</v>
      </c>
      <c r="AM96" s="67">
        <v>0.29099999999999998</v>
      </c>
      <c r="AN96" s="123">
        <v>0.68300000000000005</v>
      </c>
      <c r="AO96" s="67">
        <v>22</v>
      </c>
      <c r="AP96" s="67">
        <v>2</v>
      </c>
      <c r="AQ96" s="67">
        <v>2</v>
      </c>
      <c r="AR96" s="126">
        <v>43350</v>
      </c>
      <c r="AS96" s="67" t="s">
        <v>10</v>
      </c>
    </row>
    <row r="97" spans="1:45">
      <c r="A97" s="67" t="s">
        <v>274</v>
      </c>
      <c r="B97" s="67">
        <v>1749</v>
      </c>
      <c r="C97" s="133" t="s">
        <v>195</v>
      </c>
      <c r="D97" s="134" t="s">
        <v>196</v>
      </c>
      <c r="E97" s="69">
        <v>1.54</v>
      </c>
      <c r="F97" s="69">
        <v>9.74</v>
      </c>
      <c r="G97" s="69">
        <v>11.1</v>
      </c>
      <c r="H97" s="69">
        <v>42.7</v>
      </c>
      <c r="I97" s="69">
        <v>1.48</v>
      </c>
      <c r="J97" s="69">
        <v>11.84</v>
      </c>
      <c r="K97" s="69">
        <v>0.81</v>
      </c>
      <c r="L97" s="69">
        <v>0.44</v>
      </c>
      <c r="M97" s="69">
        <v>19.13</v>
      </c>
      <c r="N97" s="120">
        <v>98.79</v>
      </c>
      <c r="O97" s="67" t="s">
        <v>1304</v>
      </c>
      <c r="P97" s="67" t="s">
        <v>723</v>
      </c>
      <c r="Q97" s="137" t="s">
        <v>1307</v>
      </c>
      <c r="R97" s="67">
        <v>6.383</v>
      </c>
      <c r="S97" s="67">
        <v>1.617</v>
      </c>
      <c r="T97" s="67" t="s">
        <v>731</v>
      </c>
      <c r="U97" s="67" t="s">
        <v>731</v>
      </c>
      <c r="V97" s="67">
        <v>8</v>
      </c>
      <c r="W97" s="67">
        <v>9.0999999999999998E-2</v>
      </c>
      <c r="X97" s="67">
        <v>0.33900000000000002</v>
      </c>
      <c r="Y97" s="67" t="s">
        <v>731</v>
      </c>
      <c r="Z97" s="67">
        <v>0.47699999999999998</v>
      </c>
      <c r="AA97" s="67">
        <v>7.0000000000000001E-3</v>
      </c>
      <c r="AB97" s="67">
        <v>1.9139999999999999</v>
      </c>
      <c r="AC97" s="67">
        <v>2.1709999999999998</v>
      </c>
      <c r="AD97" s="123">
        <v>4.9989999999999997</v>
      </c>
      <c r="AE97" s="67">
        <v>4.8000000000000001E-2</v>
      </c>
      <c r="AF97" s="67" t="s">
        <v>731</v>
      </c>
      <c r="AG97" s="67" t="s">
        <v>731</v>
      </c>
      <c r="AH97" s="67">
        <v>1.8959999999999999</v>
      </c>
      <c r="AI97" s="67">
        <v>5.5E-2</v>
      </c>
      <c r="AJ97" s="123">
        <v>1.9989999999999999</v>
      </c>
      <c r="AK97" s="67" t="s">
        <v>731</v>
      </c>
      <c r="AL97" s="67">
        <v>0.39100000000000001</v>
      </c>
      <c r="AM97" s="67">
        <v>0.28199999999999997</v>
      </c>
      <c r="AN97" s="123">
        <v>0.67300000000000004</v>
      </c>
      <c r="AO97" s="67">
        <v>22</v>
      </c>
      <c r="AP97" s="67">
        <v>2</v>
      </c>
      <c r="AQ97" s="67">
        <v>2</v>
      </c>
      <c r="AR97" s="126">
        <v>43350</v>
      </c>
      <c r="AS97" s="67" t="s">
        <v>10</v>
      </c>
    </row>
    <row r="98" spans="1:45">
      <c r="A98" s="67" t="s">
        <v>275</v>
      </c>
      <c r="B98" s="67">
        <v>1749</v>
      </c>
      <c r="C98" s="133" t="s">
        <v>195</v>
      </c>
      <c r="D98" s="134" t="s">
        <v>196</v>
      </c>
      <c r="E98" s="69">
        <v>1.36</v>
      </c>
      <c r="F98" s="69">
        <v>12.2</v>
      </c>
      <c r="G98" s="69">
        <v>9.9499999999999993</v>
      </c>
      <c r="H98" s="69">
        <v>45.2</v>
      </c>
      <c r="I98" s="69">
        <v>1.3</v>
      </c>
      <c r="J98" s="69">
        <v>11.82</v>
      </c>
      <c r="K98" s="69">
        <v>0.54</v>
      </c>
      <c r="L98" s="69">
        <v>0.32</v>
      </c>
      <c r="M98" s="69">
        <v>16.28</v>
      </c>
      <c r="N98" s="120">
        <v>98.971000000000004</v>
      </c>
      <c r="O98" s="67" t="s">
        <v>1304</v>
      </c>
      <c r="P98" s="67" t="s">
        <v>723</v>
      </c>
      <c r="Q98" s="137" t="s">
        <v>1307</v>
      </c>
      <c r="R98" s="67">
        <v>6.6070000000000002</v>
      </c>
      <c r="S98" s="67">
        <v>1.393</v>
      </c>
      <c r="T98" s="67" t="s">
        <v>731</v>
      </c>
      <c r="U98" s="67" t="s">
        <v>731</v>
      </c>
      <c r="V98" s="67">
        <v>8</v>
      </c>
      <c r="W98" s="67">
        <v>5.8999999999999997E-2</v>
      </c>
      <c r="X98" s="67">
        <v>0.32200000000000001</v>
      </c>
      <c r="Y98" s="67" t="s">
        <v>731</v>
      </c>
      <c r="Z98" s="67">
        <v>0.48299999999999998</v>
      </c>
      <c r="AA98" s="67" t="s">
        <v>731</v>
      </c>
      <c r="AB98" s="67">
        <v>1.4770000000000001</v>
      </c>
      <c r="AC98" s="67">
        <v>2.6589999999999998</v>
      </c>
      <c r="AD98" s="123">
        <v>5</v>
      </c>
      <c r="AE98" s="67">
        <v>0.04</v>
      </c>
      <c r="AF98" s="67">
        <v>0.03</v>
      </c>
      <c r="AG98" s="67" t="s">
        <v>731</v>
      </c>
      <c r="AH98" s="67">
        <v>1.851</v>
      </c>
      <c r="AI98" s="67">
        <v>7.9000000000000001E-2</v>
      </c>
      <c r="AJ98" s="123">
        <v>2</v>
      </c>
      <c r="AK98" s="67" t="s">
        <v>731</v>
      </c>
      <c r="AL98" s="67">
        <v>0.30599999999999999</v>
      </c>
      <c r="AM98" s="67">
        <v>0.24199999999999999</v>
      </c>
      <c r="AN98" s="123">
        <v>0.54800000000000004</v>
      </c>
      <c r="AO98" s="67">
        <v>21.999999999999996</v>
      </c>
      <c r="AP98" s="67">
        <v>2</v>
      </c>
      <c r="AQ98" s="67">
        <v>2</v>
      </c>
      <c r="AR98" s="126">
        <v>43350</v>
      </c>
      <c r="AS98" s="67" t="s">
        <v>10</v>
      </c>
    </row>
    <row r="99" spans="1:45">
      <c r="A99" s="67" t="s">
        <v>276</v>
      </c>
      <c r="B99" s="67">
        <v>1749</v>
      </c>
      <c r="C99" s="133" t="s">
        <v>195</v>
      </c>
      <c r="D99" s="134" t="s">
        <v>196</v>
      </c>
      <c r="E99" s="69">
        <v>1.74</v>
      </c>
      <c r="F99" s="69">
        <v>11.21</v>
      </c>
      <c r="G99" s="69">
        <v>10.1</v>
      </c>
      <c r="H99" s="69">
        <v>45.4</v>
      </c>
      <c r="I99" s="69">
        <v>1.1200000000000001</v>
      </c>
      <c r="J99" s="69">
        <v>11.45</v>
      </c>
      <c r="K99" s="69">
        <v>0.8</v>
      </c>
      <c r="L99" s="69">
        <v>0.41</v>
      </c>
      <c r="M99" s="69">
        <v>16.11</v>
      </c>
      <c r="N99" s="120">
        <v>98.322000000000003</v>
      </c>
      <c r="O99" s="67" t="s">
        <v>1304</v>
      </c>
      <c r="P99" s="67" t="s">
        <v>723</v>
      </c>
      <c r="Q99" s="137" t="s">
        <v>1308</v>
      </c>
      <c r="R99" s="67">
        <v>6.7140000000000004</v>
      </c>
      <c r="S99" s="67">
        <v>1.286</v>
      </c>
      <c r="T99" s="67" t="s">
        <v>731</v>
      </c>
      <c r="U99" s="67" t="s">
        <v>731</v>
      </c>
      <c r="V99" s="67">
        <v>8</v>
      </c>
      <c r="W99" s="67">
        <v>8.8999999999999996E-2</v>
      </c>
      <c r="X99" s="67">
        <v>0.47399999999999998</v>
      </c>
      <c r="Y99" s="67" t="s">
        <v>731</v>
      </c>
      <c r="Z99" s="67">
        <v>0.13800000000000001</v>
      </c>
      <c r="AA99" s="67" t="s">
        <v>731</v>
      </c>
      <c r="AB99" s="67">
        <v>1.8280000000000001</v>
      </c>
      <c r="AC99" s="67">
        <v>2.4710000000000001</v>
      </c>
      <c r="AD99" s="123">
        <v>5</v>
      </c>
      <c r="AE99" s="67">
        <v>5.0999999999999997E-2</v>
      </c>
      <c r="AF99" s="67">
        <v>2.7E-2</v>
      </c>
      <c r="AG99" s="67" t="s">
        <v>731</v>
      </c>
      <c r="AH99" s="67">
        <v>1.8140000000000001</v>
      </c>
      <c r="AI99" s="67">
        <v>0.107</v>
      </c>
      <c r="AJ99" s="123">
        <v>1.9990000000000001</v>
      </c>
      <c r="AK99" s="67" t="s">
        <v>731</v>
      </c>
      <c r="AL99" s="67">
        <v>0.39200000000000002</v>
      </c>
      <c r="AM99" s="67">
        <v>0.21099999999999999</v>
      </c>
      <c r="AN99" s="123">
        <v>0.60299999999999998</v>
      </c>
      <c r="AO99" s="67">
        <v>21.999999999999996</v>
      </c>
      <c r="AP99" s="67">
        <v>2</v>
      </c>
      <c r="AQ99" s="67">
        <v>2</v>
      </c>
      <c r="AR99" s="126">
        <v>43350</v>
      </c>
      <c r="AS99" s="67" t="s">
        <v>10</v>
      </c>
    </row>
    <row r="100" spans="1:45">
      <c r="A100" s="67" t="s">
        <v>277</v>
      </c>
      <c r="B100" s="67">
        <v>1749</v>
      </c>
      <c r="C100" s="133" t="s">
        <v>195</v>
      </c>
      <c r="D100" s="134" t="s">
        <v>196</v>
      </c>
      <c r="E100" s="69">
        <v>1.69</v>
      </c>
      <c r="F100" s="69">
        <v>11.38</v>
      </c>
      <c r="G100" s="69">
        <v>9.9600000000000009</v>
      </c>
      <c r="H100" s="69">
        <v>44.96</v>
      </c>
      <c r="I100" s="69">
        <v>1.24</v>
      </c>
      <c r="J100" s="69">
        <v>11.64</v>
      </c>
      <c r="K100" s="69">
        <v>0.78</v>
      </c>
      <c r="L100" s="69">
        <v>0.47</v>
      </c>
      <c r="M100" s="69">
        <v>16.690000000000001</v>
      </c>
      <c r="N100" s="120">
        <v>98.796000000000006</v>
      </c>
      <c r="O100" s="67" t="s">
        <v>1304</v>
      </c>
      <c r="P100" s="67" t="s">
        <v>723</v>
      </c>
      <c r="Q100" s="137" t="s">
        <v>1308</v>
      </c>
      <c r="R100" s="67">
        <v>6.6340000000000003</v>
      </c>
      <c r="S100" s="67">
        <v>1.3660000000000001</v>
      </c>
      <c r="T100" s="67" t="s">
        <v>731</v>
      </c>
      <c r="U100" s="67" t="s">
        <v>731</v>
      </c>
      <c r="V100" s="67">
        <v>8</v>
      </c>
      <c r="W100" s="67">
        <v>8.6999999999999994E-2</v>
      </c>
      <c r="X100" s="67">
        <v>0.36599999999999999</v>
      </c>
      <c r="Y100" s="67" t="s">
        <v>731</v>
      </c>
      <c r="Z100" s="67">
        <v>0.28000000000000003</v>
      </c>
      <c r="AA100" s="67" t="s">
        <v>731</v>
      </c>
      <c r="AB100" s="67">
        <v>1.764</v>
      </c>
      <c r="AC100" s="67">
        <v>2.5030000000000001</v>
      </c>
      <c r="AD100" s="123">
        <v>5</v>
      </c>
      <c r="AE100" s="67">
        <v>5.8999999999999997E-2</v>
      </c>
      <c r="AF100" s="67">
        <v>1.6E-2</v>
      </c>
      <c r="AG100" s="67" t="s">
        <v>731</v>
      </c>
      <c r="AH100" s="67">
        <v>1.84</v>
      </c>
      <c r="AI100" s="67">
        <v>8.5000000000000006E-2</v>
      </c>
      <c r="AJ100" s="123">
        <v>2</v>
      </c>
      <c r="AK100" s="67" t="s">
        <v>731</v>
      </c>
      <c r="AL100" s="67">
        <v>0.39800000000000002</v>
      </c>
      <c r="AM100" s="67">
        <v>0.23300000000000001</v>
      </c>
      <c r="AN100" s="123">
        <v>0.63100000000000001</v>
      </c>
      <c r="AO100" s="67">
        <v>22</v>
      </c>
      <c r="AP100" s="67">
        <v>2</v>
      </c>
      <c r="AQ100" s="67">
        <v>2</v>
      </c>
      <c r="AR100" s="126">
        <v>43350</v>
      </c>
      <c r="AS100" s="67" t="s">
        <v>10</v>
      </c>
    </row>
    <row r="101" spans="1:45">
      <c r="A101" s="67" t="s">
        <v>278</v>
      </c>
      <c r="B101" s="67">
        <v>1749</v>
      </c>
      <c r="C101" s="133" t="s">
        <v>195</v>
      </c>
      <c r="D101" s="134" t="s">
        <v>196</v>
      </c>
      <c r="E101" s="69">
        <v>1.5</v>
      </c>
      <c r="F101" s="69">
        <v>10.64</v>
      </c>
      <c r="G101" s="69">
        <v>10.46</v>
      </c>
      <c r="H101" s="69">
        <v>43.79</v>
      </c>
      <c r="I101" s="69">
        <v>1.45</v>
      </c>
      <c r="J101" s="69">
        <v>12.26</v>
      </c>
      <c r="K101" s="69">
        <v>0.89</v>
      </c>
      <c r="L101" s="69">
        <v>0.45</v>
      </c>
      <c r="M101" s="69">
        <v>17.350000000000001</v>
      </c>
      <c r="N101" s="120">
        <v>98.793999999999997</v>
      </c>
      <c r="O101" s="67" t="s">
        <v>1304</v>
      </c>
      <c r="P101" s="67" t="s">
        <v>723</v>
      </c>
      <c r="Q101" s="137" t="s">
        <v>1308</v>
      </c>
      <c r="R101" s="67">
        <v>6.5140000000000002</v>
      </c>
      <c r="S101" s="67">
        <v>1.486</v>
      </c>
      <c r="T101" s="67" t="s">
        <v>731</v>
      </c>
      <c r="U101" s="67" t="s">
        <v>731</v>
      </c>
      <c r="V101" s="67">
        <v>8</v>
      </c>
      <c r="W101" s="67">
        <v>0.1</v>
      </c>
      <c r="X101" s="67">
        <v>0.34699999999999998</v>
      </c>
      <c r="Y101" s="67" t="s">
        <v>731</v>
      </c>
      <c r="Z101" s="67">
        <v>0.28100000000000003</v>
      </c>
      <c r="AA101" s="67">
        <v>3.5000000000000003E-2</v>
      </c>
      <c r="AB101" s="67">
        <v>1.877</v>
      </c>
      <c r="AC101" s="67">
        <v>2.359</v>
      </c>
      <c r="AD101" s="123">
        <v>4.9990000000000006</v>
      </c>
      <c r="AE101" s="67">
        <v>2.1000000000000001E-2</v>
      </c>
      <c r="AF101" s="67" t="s">
        <v>731</v>
      </c>
      <c r="AG101" s="67" t="s">
        <v>731</v>
      </c>
      <c r="AH101" s="67">
        <v>1.954</v>
      </c>
      <c r="AI101" s="67">
        <v>2.5000000000000001E-2</v>
      </c>
      <c r="AJ101" s="123">
        <v>1.9999999999999998</v>
      </c>
      <c r="AK101" s="67" t="s">
        <v>731</v>
      </c>
      <c r="AL101" s="67">
        <v>0.40799999999999997</v>
      </c>
      <c r="AM101" s="67">
        <v>0.27500000000000002</v>
      </c>
      <c r="AN101" s="123">
        <v>0.68300000000000005</v>
      </c>
      <c r="AO101" s="67">
        <v>22</v>
      </c>
      <c r="AP101" s="67">
        <v>2</v>
      </c>
      <c r="AQ101" s="67">
        <v>2</v>
      </c>
      <c r="AR101" s="126">
        <v>43350</v>
      </c>
      <c r="AS101" s="67" t="s">
        <v>10</v>
      </c>
    </row>
    <row r="102" spans="1:45">
      <c r="A102" s="67" t="s">
        <v>279</v>
      </c>
      <c r="B102" s="67">
        <v>1749</v>
      </c>
      <c r="C102" s="133" t="s">
        <v>195</v>
      </c>
      <c r="D102" s="134" t="s">
        <v>196</v>
      </c>
      <c r="E102" s="69">
        <v>1.68</v>
      </c>
      <c r="F102" s="69">
        <v>10.86</v>
      </c>
      <c r="G102" s="69">
        <v>11.27</v>
      </c>
      <c r="H102" s="69">
        <v>44.44</v>
      </c>
      <c r="I102" s="69">
        <v>0.9</v>
      </c>
      <c r="J102" s="69">
        <v>11.56</v>
      </c>
      <c r="K102" s="69">
        <v>1.1299999999999999</v>
      </c>
      <c r="L102" s="69">
        <v>0.38</v>
      </c>
      <c r="M102" s="69">
        <v>16.66</v>
      </c>
      <c r="N102" s="120">
        <v>98.891999999999996</v>
      </c>
      <c r="O102" s="67" t="s">
        <v>1304</v>
      </c>
      <c r="P102" s="67" t="s">
        <v>723</v>
      </c>
      <c r="Q102" s="137" t="s">
        <v>1308</v>
      </c>
      <c r="R102" s="67">
        <v>6.5439999999999996</v>
      </c>
      <c r="S102" s="67">
        <v>1.456</v>
      </c>
      <c r="T102" s="67" t="s">
        <v>731</v>
      </c>
      <c r="U102" s="67" t="s">
        <v>731</v>
      </c>
      <c r="V102" s="67">
        <v>8</v>
      </c>
      <c r="W102" s="67">
        <v>0.125</v>
      </c>
      <c r="X102" s="67">
        <v>0.5</v>
      </c>
      <c r="Y102" s="67" t="s">
        <v>731</v>
      </c>
      <c r="Z102" s="67">
        <v>0.19</v>
      </c>
      <c r="AA102" s="67" t="s">
        <v>731</v>
      </c>
      <c r="AB102" s="67">
        <v>1.8</v>
      </c>
      <c r="AC102" s="67">
        <v>2.3839999999999999</v>
      </c>
      <c r="AD102" s="123">
        <v>4.9990000000000006</v>
      </c>
      <c r="AE102" s="67">
        <v>4.7E-2</v>
      </c>
      <c r="AF102" s="67">
        <v>6.2E-2</v>
      </c>
      <c r="AG102" s="67" t="s">
        <v>731</v>
      </c>
      <c r="AH102" s="67">
        <v>1.8240000000000001</v>
      </c>
      <c r="AI102" s="67">
        <v>6.7000000000000004E-2</v>
      </c>
      <c r="AJ102" s="123">
        <v>2</v>
      </c>
      <c r="AK102" s="67" t="s">
        <v>731</v>
      </c>
      <c r="AL102" s="67">
        <v>0.41299999999999998</v>
      </c>
      <c r="AM102" s="67">
        <v>0.16900000000000001</v>
      </c>
      <c r="AN102" s="123">
        <v>0.58199999999999996</v>
      </c>
      <c r="AO102" s="67">
        <v>21.999999999999996</v>
      </c>
      <c r="AP102" s="67">
        <v>2</v>
      </c>
      <c r="AQ102" s="67">
        <v>2</v>
      </c>
      <c r="AR102" s="126">
        <v>43350</v>
      </c>
      <c r="AS102" s="67" t="s">
        <v>10</v>
      </c>
    </row>
    <row r="103" spans="1:45">
      <c r="A103" s="67" t="s">
        <v>280</v>
      </c>
      <c r="B103" s="67">
        <v>1749</v>
      </c>
      <c r="C103" s="133" t="s">
        <v>195</v>
      </c>
      <c r="D103" s="134" t="s">
        <v>196</v>
      </c>
      <c r="E103" s="69">
        <v>2.06</v>
      </c>
      <c r="F103" s="69">
        <v>12.28</v>
      </c>
      <c r="G103" s="69">
        <v>11.52</v>
      </c>
      <c r="H103" s="69">
        <v>43.28</v>
      </c>
      <c r="I103" s="69">
        <v>0.7</v>
      </c>
      <c r="J103" s="69">
        <v>11.22</v>
      </c>
      <c r="K103" s="69">
        <v>0.74</v>
      </c>
      <c r="L103" s="69">
        <v>0.47</v>
      </c>
      <c r="M103" s="69">
        <v>14.98</v>
      </c>
      <c r="N103" s="120">
        <v>97.257999999999996</v>
      </c>
      <c r="O103" s="67" t="s">
        <v>1304</v>
      </c>
      <c r="P103" s="67" t="s">
        <v>723</v>
      </c>
      <c r="Q103" s="137" t="s">
        <v>1307</v>
      </c>
      <c r="R103" s="67">
        <v>6.3979999999999997</v>
      </c>
      <c r="S103" s="67">
        <v>1.6020000000000001</v>
      </c>
      <c r="T103" s="67" t="s">
        <v>731</v>
      </c>
      <c r="U103" s="67" t="s">
        <v>731</v>
      </c>
      <c r="V103" s="67">
        <v>8</v>
      </c>
      <c r="W103" s="67">
        <v>8.2000000000000003E-2</v>
      </c>
      <c r="X103" s="67">
        <v>0.40500000000000003</v>
      </c>
      <c r="Y103" s="67" t="s">
        <v>731</v>
      </c>
      <c r="Z103" s="67">
        <v>0.54700000000000004</v>
      </c>
      <c r="AA103" s="67" t="s">
        <v>731</v>
      </c>
      <c r="AB103" s="67">
        <v>1.2589999999999999</v>
      </c>
      <c r="AC103" s="67">
        <v>2.706</v>
      </c>
      <c r="AD103" s="123">
        <v>4.9990000000000006</v>
      </c>
      <c r="AE103" s="67">
        <v>5.8999999999999997E-2</v>
      </c>
      <c r="AF103" s="67">
        <v>4.5999999999999999E-2</v>
      </c>
      <c r="AG103" s="67" t="s">
        <v>731</v>
      </c>
      <c r="AH103" s="67">
        <v>1.7769999999999999</v>
      </c>
      <c r="AI103" s="67">
        <v>0.11899999999999999</v>
      </c>
      <c r="AJ103" s="123">
        <v>2.0009999999999999</v>
      </c>
      <c r="AK103" s="67" t="s">
        <v>731</v>
      </c>
      <c r="AL103" s="67">
        <v>0.47199999999999998</v>
      </c>
      <c r="AM103" s="67">
        <v>0.13200000000000001</v>
      </c>
      <c r="AN103" s="123">
        <v>0.60399999999999998</v>
      </c>
      <c r="AO103" s="67">
        <v>22</v>
      </c>
      <c r="AP103" s="67">
        <v>2</v>
      </c>
      <c r="AQ103" s="67">
        <v>2</v>
      </c>
      <c r="AR103" s="126">
        <v>43350</v>
      </c>
      <c r="AS103" s="67" t="s">
        <v>10</v>
      </c>
    </row>
    <row r="104" spans="1:45">
      <c r="A104" s="67" t="s">
        <v>281</v>
      </c>
      <c r="B104" s="67">
        <v>1749</v>
      </c>
      <c r="C104" s="133" t="s">
        <v>195</v>
      </c>
      <c r="D104" s="134" t="s">
        <v>196</v>
      </c>
      <c r="E104" s="69">
        <v>1.4</v>
      </c>
      <c r="F104" s="69">
        <v>9.42</v>
      </c>
      <c r="G104" s="69">
        <v>11.61</v>
      </c>
      <c r="H104" s="69">
        <v>42.15</v>
      </c>
      <c r="I104" s="69">
        <v>1.58</v>
      </c>
      <c r="J104" s="69">
        <v>11.8</v>
      </c>
      <c r="K104" s="69">
        <v>1.17</v>
      </c>
      <c r="L104" s="69">
        <v>0.49</v>
      </c>
      <c r="M104" s="69">
        <v>18.48</v>
      </c>
      <c r="N104" s="120">
        <v>98.103999999999999</v>
      </c>
      <c r="O104" s="67" t="s">
        <v>1304</v>
      </c>
      <c r="P104" s="67" t="s">
        <v>723</v>
      </c>
      <c r="Q104" s="137" t="s">
        <v>1308</v>
      </c>
      <c r="R104" s="67">
        <v>6.3470000000000004</v>
      </c>
      <c r="S104" s="67">
        <v>1.653</v>
      </c>
      <c r="T104" s="67" t="s">
        <v>731</v>
      </c>
      <c r="U104" s="67" t="s">
        <v>731</v>
      </c>
      <c r="V104" s="67">
        <v>8</v>
      </c>
      <c r="W104" s="67">
        <v>0.13300000000000001</v>
      </c>
      <c r="X104" s="67">
        <v>0.40799999999999997</v>
      </c>
      <c r="Y104" s="67" t="s">
        <v>731</v>
      </c>
      <c r="Z104" s="67">
        <v>0.37</v>
      </c>
      <c r="AA104" s="67">
        <v>1.7999999999999999E-2</v>
      </c>
      <c r="AB104" s="67">
        <v>1.9570000000000001</v>
      </c>
      <c r="AC104" s="67">
        <v>2.1150000000000002</v>
      </c>
      <c r="AD104" s="123">
        <v>5.0010000000000003</v>
      </c>
      <c r="AE104" s="67">
        <v>4.4999999999999998E-2</v>
      </c>
      <c r="AF104" s="67" t="s">
        <v>731</v>
      </c>
      <c r="AG104" s="67" t="s">
        <v>731</v>
      </c>
      <c r="AH104" s="67">
        <v>1.9039999999999999</v>
      </c>
      <c r="AI104" s="67">
        <v>5.0999999999999997E-2</v>
      </c>
      <c r="AJ104" s="123">
        <v>1.9999999999999998</v>
      </c>
      <c r="AK104" s="67" t="s">
        <v>731</v>
      </c>
      <c r="AL104" s="67">
        <v>0.35699999999999998</v>
      </c>
      <c r="AM104" s="67">
        <v>0.30399999999999999</v>
      </c>
      <c r="AN104" s="123">
        <v>0.66100000000000003</v>
      </c>
      <c r="AO104" s="67">
        <v>21.999999999999996</v>
      </c>
      <c r="AP104" s="67">
        <v>2</v>
      </c>
      <c r="AQ104" s="67">
        <v>2</v>
      </c>
      <c r="AR104" s="126">
        <v>43350</v>
      </c>
      <c r="AS104" s="67" t="s">
        <v>10</v>
      </c>
    </row>
    <row r="105" spans="1:45">
      <c r="C105" s="133"/>
      <c r="D105" s="134"/>
      <c r="E105" s="69"/>
      <c r="F105" s="69"/>
      <c r="G105" s="69"/>
      <c r="H105" s="69"/>
      <c r="I105" s="69"/>
      <c r="J105" s="69"/>
      <c r="K105" s="69"/>
      <c r="L105" s="69"/>
      <c r="M105" s="69"/>
      <c r="N105" s="120"/>
      <c r="AR105" s="126"/>
    </row>
    <row r="106" spans="1:45">
      <c r="A106" s="68" t="s">
        <v>194</v>
      </c>
      <c r="B106" s="67">
        <v>1748</v>
      </c>
      <c r="C106" s="133" t="s">
        <v>282</v>
      </c>
      <c r="D106" s="134" t="s">
        <v>196</v>
      </c>
      <c r="E106" s="70">
        <v>1.51</v>
      </c>
      <c r="F106" s="70">
        <v>8.27</v>
      </c>
      <c r="G106" s="70">
        <v>11.76</v>
      </c>
      <c r="H106" s="70">
        <v>44.77</v>
      </c>
      <c r="I106" s="70">
        <v>0.91</v>
      </c>
      <c r="J106" s="70">
        <v>10.52</v>
      </c>
      <c r="K106" s="70">
        <v>1.08</v>
      </c>
      <c r="L106" s="70">
        <v>0.18</v>
      </c>
      <c r="M106" s="70">
        <v>19.52</v>
      </c>
      <c r="N106" s="121">
        <v>98.521000000000001</v>
      </c>
      <c r="O106" s="67" t="s">
        <v>1304</v>
      </c>
      <c r="P106" s="67" t="s">
        <v>723</v>
      </c>
      <c r="Q106" s="137" t="s">
        <v>1316</v>
      </c>
      <c r="R106" s="67">
        <v>6.6390000000000002</v>
      </c>
      <c r="S106" s="67">
        <v>1.361</v>
      </c>
      <c r="T106" s="67" t="s">
        <v>731</v>
      </c>
      <c r="U106" s="67" t="s">
        <v>731</v>
      </c>
      <c r="V106" s="67">
        <v>8</v>
      </c>
      <c r="W106" s="67">
        <v>0.12</v>
      </c>
      <c r="X106" s="67">
        <v>0.69399999999999995</v>
      </c>
      <c r="Y106" s="67" t="s">
        <v>731</v>
      </c>
      <c r="Z106" s="67">
        <v>0.30299999999999999</v>
      </c>
      <c r="AA106" s="67" t="s">
        <v>731</v>
      </c>
      <c r="AB106" s="67">
        <v>2.0539999999999998</v>
      </c>
      <c r="AC106" s="67">
        <v>1.8280000000000001</v>
      </c>
      <c r="AD106" s="123">
        <v>4.9989999999999997</v>
      </c>
      <c r="AE106" s="67">
        <v>2.3E-2</v>
      </c>
      <c r="AF106" s="67">
        <v>6.4000000000000001E-2</v>
      </c>
      <c r="AG106" s="67" t="s">
        <v>731</v>
      </c>
      <c r="AH106" s="67">
        <v>1.6719999999999999</v>
      </c>
      <c r="AI106" s="67">
        <v>0.24199999999999999</v>
      </c>
      <c r="AJ106" s="123">
        <v>2.0009999999999999</v>
      </c>
      <c r="AK106" s="67" t="s">
        <v>731</v>
      </c>
      <c r="AL106" s="67">
        <v>0.192</v>
      </c>
      <c r="AM106" s="67">
        <v>0.17199999999999999</v>
      </c>
      <c r="AN106" s="123">
        <v>0.36399999999999999</v>
      </c>
      <c r="AO106" s="67">
        <v>21.999999999999996</v>
      </c>
      <c r="AP106" s="67">
        <v>2</v>
      </c>
      <c r="AQ106" s="67">
        <v>2</v>
      </c>
      <c r="AR106" s="126">
        <v>43447</v>
      </c>
      <c r="AS106" s="67" t="s">
        <v>10</v>
      </c>
    </row>
    <row r="107" spans="1:45">
      <c r="A107" s="68" t="s">
        <v>11</v>
      </c>
      <c r="B107" s="67">
        <v>1748</v>
      </c>
      <c r="C107" s="133" t="s">
        <v>282</v>
      </c>
      <c r="D107" s="134" t="s">
        <v>196</v>
      </c>
      <c r="E107" s="70">
        <v>0.99</v>
      </c>
      <c r="F107" s="70">
        <v>8.32</v>
      </c>
      <c r="G107" s="70">
        <v>13.72</v>
      </c>
      <c r="H107" s="70">
        <v>44.08</v>
      </c>
      <c r="I107" s="70">
        <v>1.5</v>
      </c>
      <c r="J107" s="70">
        <v>11.84</v>
      </c>
      <c r="K107" s="70">
        <v>0.78</v>
      </c>
      <c r="L107" s="70">
        <v>0.3</v>
      </c>
      <c r="M107" s="70">
        <v>16.98</v>
      </c>
      <c r="N107" s="121">
        <v>98.509</v>
      </c>
      <c r="O107" s="67" t="s">
        <v>1304</v>
      </c>
      <c r="P107" s="67" t="s">
        <v>723</v>
      </c>
      <c r="Q107" s="137" t="s">
        <v>1316</v>
      </c>
      <c r="R107" s="67">
        <v>6.5369999999999999</v>
      </c>
      <c r="S107" s="67">
        <v>1.4630000000000001</v>
      </c>
      <c r="T107" s="67" t="s">
        <v>731</v>
      </c>
      <c r="U107" s="67" t="s">
        <v>731</v>
      </c>
      <c r="V107" s="67">
        <v>8</v>
      </c>
      <c r="W107" s="67">
        <v>8.6999999999999994E-2</v>
      </c>
      <c r="X107" s="67">
        <v>0.93500000000000005</v>
      </c>
      <c r="Y107" s="67" t="s">
        <v>731</v>
      </c>
      <c r="Z107" s="67">
        <v>1.4999999999999999E-2</v>
      </c>
      <c r="AA107" s="67">
        <v>3.3000000000000002E-2</v>
      </c>
      <c r="AB107" s="67">
        <v>2.0910000000000002</v>
      </c>
      <c r="AC107" s="67">
        <v>1.839</v>
      </c>
      <c r="AD107" s="123">
        <v>5</v>
      </c>
      <c r="AE107" s="67">
        <v>4.0000000000000001E-3</v>
      </c>
      <c r="AF107" s="67" t="s">
        <v>731</v>
      </c>
      <c r="AG107" s="67" t="s">
        <v>731</v>
      </c>
      <c r="AH107" s="67">
        <v>1.881</v>
      </c>
      <c r="AI107" s="67">
        <v>0.114</v>
      </c>
      <c r="AJ107" s="123">
        <v>1.9990000000000001</v>
      </c>
      <c r="AK107" s="67" t="s">
        <v>731</v>
      </c>
      <c r="AL107" s="67">
        <v>0.17</v>
      </c>
      <c r="AM107" s="67">
        <v>0.28399999999999997</v>
      </c>
      <c r="AN107" s="123">
        <v>0.45399999999999996</v>
      </c>
      <c r="AO107" s="67">
        <v>22</v>
      </c>
      <c r="AP107" s="67">
        <v>2</v>
      </c>
      <c r="AQ107" s="67">
        <v>2</v>
      </c>
      <c r="AR107" s="126">
        <v>43447</v>
      </c>
      <c r="AS107" s="67" t="s">
        <v>10</v>
      </c>
    </row>
    <row r="108" spans="1:45">
      <c r="A108" s="68" t="s">
        <v>16</v>
      </c>
      <c r="B108" s="67">
        <v>1748</v>
      </c>
      <c r="C108" s="133" t="s">
        <v>282</v>
      </c>
      <c r="D108" s="134" t="s">
        <v>196</v>
      </c>
      <c r="E108" s="70">
        <v>1.03</v>
      </c>
      <c r="F108" s="70">
        <v>7.62</v>
      </c>
      <c r="G108" s="70">
        <v>11.41</v>
      </c>
      <c r="H108" s="70">
        <v>42.79</v>
      </c>
      <c r="I108" s="70">
        <v>1.93</v>
      </c>
      <c r="J108" s="70">
        <v>11.78</v>
      </c>
      <c r="K108" s="70">
        <v>1.31</v>
      </c>
      <c r="L108" s="70">
        <v>0.12</v>
      </c>
      <c r="M108" s="70">
        <v>19.29</v>
      </c>
      <c r="N108" s="121">
        <v>97.283000000000001</v>
      </c>
      <c r="O108" s="67" t="s">
        <v>1304</v>
      </c>
      <c r="P108" s="67" t="s">
        <v>723</v>
      </c>
      <c r="Q108" s="137" t="s">
        <v>1313</v>
      </c>
      <c r="R108" s="67">
        <v>6.5540000000000003</v>
      </c>
      <c r="S108" s="67">
        <v>1.446</v>
      </c>
      <c r="T108" s="67" t="s">
        <v>731</v>
      </c>
      <c r="U108" s="67" t="s">
        <v>731</v>
      </c>
      <c r="V108" s="67">
        <v>8</v>
      </c>
      <c r="W108" s="67">
        <v>0.151</v>
      </c>
      <c r="X108" s="67">
        <v>0.61299999999999999</v>
      </c>
      <c r="Y108" s="67" t="s">
        <v>731</v>
      </c>
      <c r="Z108" s="67" t="s">
        <v>731</v>
      </c>
      <c r="AA108" s="67">
        <v>1.6E-2</v>
      </c>
      <c r="AB108" s="67">
        <v>2.4710000000000001</v>
      </c>
      <c r="AC108" s="67">
        <v>1.74</v>
      </c>
      <c r="AD108" s="123">
        <v>4.9910000000000005</v>
      </c>
      <c r="AE108" s="67" t="s">
        <v>731</v>
      </c>
      <c r="AF108" s="67" t="s">
        <v>731</v>
      </c>
      <c r="AG108" s="67" t="s">
        <v>731</v>
      </c>
      <c r="AH108" s="67">
        <v>1.9330000000000001</v>
      </c>
      <c r="AI108" s="67">
        <v>6.7000000000000004E-2</v>
      </c>
      <c r="AJ108" s="123">
        <v>2</v>
      </c>
      <c r="AK108" s="67" t="s">
        <v>731</v>
      </c>
      <c r="AL108" s="67">
        <v>0.23899999999999999</v>
      </c>
      <c r="AM108" s="67">
        <v>0.377</v>
      </c>
      <c r="AN108" s="123">
        <v>0.61599999999999999</v>
      </c>
      <c r="AO108" s="67">
        <v>21.999999999999996</v>
      </c>
      <c r="AP108" s="67">
        <v>2</v>
      </c>
      <c r="AQ108" s="67">
        <v>2</v>
      </c>
      <c r="AR108" s="126">
        <v>43447</v>
      </c>
      <c r="AS108" s="67" t="s">
        <v>10</v>
      </c>
    </row>
    <row r="109" spans="1:45">
      <c r="A109" s="68" t="s">
        <v>19</v>
      </c>
      <c r="B109" s="67">
        <v>1748</v>
      </c>
      <c r="C109" s="133" t="s">
        <v>282</v>
      </c>
      <c r="D109" s="134" t="s">
        <v>196</v>
      </c>
      <c r="E109" s="70">
        <v>1.08</v>
      </c>
      <c r="F109" s="70">
        <v>10.79</v>
      </c>
      <c r="G109" s="70">
        <v>10.32</v>
      </c>
      <c r="H109" s="70">
        <v>46.73</v>
      </c>
      <c r="I109" s="70">
        <v>0.67</v>
      </c>
      <c r="J109" s="70">
        <v>11.46</v>
      </c>
      <c r="K109" s="70">
        <v>0.99</v>
      </c>
      <c r="L109" s="70">
        <v>0.17</v>
      </c>
      <c r="M109" s="70">
        <v>15.79</v>
      </c>
      <c r="N109" s="121">
        <v>97.992999999999995</v>
      </c>
      <c r="O109" s="67" t="s">
        <v>1304</v>
      </c>
      <c r="P109" s="67" t="s">
        <v>723</v>
      </c>
      <c r="Q109" s="137" t="s">
        <v>1305</v>
      </c>
      <c r="R109" s="67">
        <v>6.8470000000000004</v>
      </c>
      <c r="S109" s="67">
        <v>1.153</v>
      </c>
      <c r="T109" s="67" t="s">
        <v>731</v>
      </c>
      <c r="U109" s="67" t="s">
        <v>731</v>
      </c>
      <c r="V109" s="67">
        <v>8</v>
      </c>
      <c r="W109" s="67">
        <v>0.109</v>
      </c>
      <c r="X109" s="67">
        <v>0.629</v>
      </c>
      <c r="Y109" s="67" t="s">
        <v>731</v>
      </c>
      <c r="Z109" s="67">
        <v>0.17599999999999999</v>
      </c>
      <c r="AA109" s="67" t="s">
        <v>731</v>
      </c>
      <c r="AB109" s="67">
        <v>1.7290000000000001</v>
      </c>
      <c r="AC109" s="67">
        <v>2.3570000000000002</v>
      </c>
      <c r="AD109" s="123">
        <v>5</v>
      </c>
      <c r="AE109" s="67">
        <v>2.1000000000000001E-2</v>
      </c>
      <c r="AF109" s="67">
        <v>2.9000000000000001E-2</v>
      </c>
      <c r="AG109" s="67" t="s">
        <v>731</v>
      </c>
      <c r="AH109" s="67">
        <v>1.7989999999999999</v>
      </c>
      <c r="AI109" s="67">
        <v>0.151</v>
      </c>
      <c r="AJ109" s="123">
        <v>2</v>
      </c>
      <c r="AK109" s="67" t="s">
        <v>731</v>
      </c>
      <c r="AL109" s="67">
        <v>0.156</v>
      </c>
      <c r="AM109" s="67">
        <v>0.125</v>
      </c>
      <c r="AN109" s="123">
        <v>0.28100000000000003</v>
      </c>
      <c r="AO109" s="67">
        <v>22</v>
      </c>
      <c r="AP109" s="67">
        <v>2</v>
      </c>
      <c r="AQ109" s="67">
        <v>2</v>
      </c>
      <c r="AR109" s="126">
        <v>43447</v>
      </c>
      <c r="AS109" s="67" t="s">
        <v>10</v>
      </c>
    </row>
    <row r="110" spans="1:45">
      <c r="A110" s="68" t="s">
        <v>283</v>
      </c>
      <c r="B110" s="67">
        <v>1748</v>
      </c>
      <c r="C110" s="133" t="s">
        <v>282</v>
      </c>
      <c r="D110" s="134" t="s">
        <v>196</v>
      </c>
      <c r="E110" s="70">
        <v>2.17</v>
      </c>
      <c r="F110" s="70">
        <v>11.25</v>
      </c>
      <c r="G110" s="70">
        <v>8.35</v>
      </c>
      <c r="H110" s="70">
        <v>45.81</v>
      </c>
      <c r="I110" s="70">
        <v>1.55</v>
      </c>
      <c r="J110" s="70">
        <v>10.88</v>
      </c>
      <c r="K110" s="70">
        <v>1.05</v>
      </c>
      <c r="L110" s="70">
        <v>0.31</v>
      </c>
      <c r="M110" s="70">
        <v>17.11</v>
      </c>
      <c r="N110" s="121">
        <v>98.497</v>
      </c>
      <c r="O110" s="67" t="s">
        <v>1304</v>
      </c>
      <c r="P110" s="67" t="s">
        <v>723</v>
      </c>
      <c r="Q110" s="137" t="s">
        <v>1308</v>
      </c>
      <c r="R110" s="67">
        <v>6.8209999999999997</v>
      </c>
      <c r="S110" s="67">
        <v>1.179</v>
      </c>
      <c r="T110" s="67" t="s">
        <v>731</v>
      </c>
      <c r="U110" s="67" t="s">
        <v>731</v>
      </c>
      <c r="V110" s="67">
        <v>8</v>
      </c>
      <c r="W110" s="67">
        <v>0.11799999999999999</v>
      </c>
      <c r="X110" s="67">
        <v>0.28599999999999998</v>
      </c>
      <c r="Y110" s="67" t="s">
        <v>731</v>
      </c>
      <c r="Z110" s="67">
        <v>0.124</v>
      </c>
      <c r="AA110" s="67" t="s">
        <v>731</v>
      </c>
      <c r="AB110" s="67">
        <v>1.9750000000000001</v>
      </c>
      <c r="AC110" s="67">
        <v>2.4969999999999999</v>
      </c>
      <c r="AD110" s="123">
        <v>5</v>
      </c>
      <c r="AE110" s="67">
        <v>3.9E-2</v>
      </c>
      <c r="AF110" s="67">
        <v>3.2000000000000001E-2</v>
      </c>
      <c r="AG110" s="67" t="s">
        <v>731</v>
      </c>
      <c r="AH110" s="67">
        <v>1.736</v>
      </c>
      <c r="AI110" s="67">
        <v>0.19400000000000001</v>
      </c>
      <c r="AJ110" s="123">
        <v>2.0009999999999999</v>
      </c>
      <c r="AK110" s="67" t="s">
        <v>731</v>
      </c>
      <c r="AL110" s="67">
        <v>0.433</v>
      </c>
      <c r="AM110" s="67">
        <v>0.29399999999999998</v>
      </c>
      <c r="AN110" s="123">
        <v>0.72699999999999998</v>
      </c>
      <c r="AO110" s="67">
        <v>21.999999999999996</v>
      </c>
      <c r="AP110" s="67">
        <v>2</v>
      </c>
      <c r="AQ110" s="67">
        <v>2</v>
      </c>
      <c r="AR110" s="126">
        <v>43447</v>
      </c>
      <c r="AS110" s="67" t="s">
        <v>10</v>
      </c>
    </row>
    <row r="111" spans="1:45">
      <c r="A111" s="68" t="s">
        <v>284</v>
      </c>
      <c r="B111" s="67">
        <v>1748</v>
      </c>
      <c r="C111" s="133" t="s">
        <v>282</v>
      </c>
      <c r="D111" s="134" t="s">
        <v>196</v>
      </c>
      <c r="E111" s="70">
        <v>1.73</v>
      </c>
      <c r="F111" s="70">
        <v>11.18</v>
      </c>
      <c r="G111" s="70">
        <v>10.67</v>
      </c>
      <c r="H111" s="70">
        <v>45.47</v>
      </c>
      <c r="I111" s="70">
        <v>1.06</v>
      </c>
      <c r="J111" s="70">
        <v>11.63</v>
      </c>
      <c r="K111" s="70">
        <v>0.87</v>
      </c>
      <c r="L111" s="70">
        <v>0.22</v>
      </c>
      <c r="M111" s="70">
        <v>15.07</v>
      </c>
      <c r="N111" s="121">
        <v>97.884</v>
      </c>
      <c r="O111" s="67" t="s">
        <v>1304</v>
      </c>
      <c r="P111" s="67" t="s">
        <v>723</v>
      </c>
      <c r="Q111" s="137" t="s">
        <v>1308</v>
      </c>
      <c r="R111" s="67">
        <v>6.7220000000000004</v>
      </c>
      <c r="S111" s="67">
        <v>1.278</v>
      </c>
      <c r="T111" s="67" t="s">
        <v>731</v>
      </c>
      <c r="U111" s="67" t="s">
        <v>731</v>
      </c>
      <c r="V111" s="67">
        <v>8</v>
      </c>
      <c r="W111" s="67">
        <v>9.7000000000000003E-2</v>
      </c>
      <c r="X111" s="67">
        <v>0.58099999999999996</v>
      </c>
      <c r="Y111" s="67" t="s">
        <v>731</v>
      </c>
      <c r="Z111" s="67">
        <v>5.8000000000000003E-2</v>
      </c>
      <c r="AA111" s="67" t="s">
        <v>731</v>
      </c>
      <c r="AB111" s="67">
        <v>1.8</v>
      </c>
      <c r="AC111" s="67">
        <v>2.464</v>
      </c>
      <c r="AD111" s="123">
        <v>5</v>
      </c>
      <c r="AE111" s="67">
        <v>2.8000000000000001E-2</v>
      </c>
      <c r="AF111" s="67">
        <v>5.0000000000000001E-3</v>
      </c>
      <c r="AG111" s="67" t="s">
        <v>731</v>
      </c>
      <c r="AH111" s="67">
        <v>1.8420000000000001</v>
      </c>
      <c r="AI111" s="67">
        <v>0.125</v>
      </c>
      <c r="AJ111" s="123">
        <v>2</v>
      </c>
      <c r="AK111" s="67" t="s">
        <v>731</v>
      </c>
      <c r="AL111" s="67">
        <v>0.371</v>
      </c>
      <c r="AM111" s="67">
        <v>0.2</v>
      </c>
      <c r="AN111" s="123">
        <v>0.57099999999999995</v>
      </c>
      <c r="AO111" s="67">
        <v>22</v>
      </c>
      <c r="AP111" s="67">
        <v>2</v>
      </c>
      <c r="AQ111" s="67">
        <v>2</v>
      </c>
      <c r="AR111" s="126">
        <v>43447</v>
      </c>
      <c r="AS111" s="67" t="s">
        <v>10</v>
      </c>
    </row>
    <row r="112" spans="1:45">
      <c r="A112" s="68" t="s">
        <v>285</v>
      </c>
      <c r="B112" s="67">
        <v>1748</v>
      </c>
      <c r="C112" s="133" t="s">
        <v>282</v>
      </c>
      <c r="D112" s="134" t="s">
        <v>196</v>
      </c>
      <c r="E112" s="70">
        <v>1.48</v>
      </c>
      <c r="F112" s="70">
        <v>10.16</v>
      </c>
      <c r="G112" s="70">
        <v>10.09</v>
      </c>
      <c r="H112" s="70">
        <v>44.19</v>
      </c>
      <c r="I112" s="70">
        <v>1.39</v>
      </c>
      <c r="J112" s="70">
        <v>11.14</v>
      </c>
      <c r="K112" s="70">
        <v>1</v>
      </c>
      <c r="L112" s="70">
        <v>0.36</v>
      </c>
      <c r="M112" s="70">
        <v>18.89</v>
      </c>
      <c r="N112" s="121">
        <v>98.688000000000002</v>
      </c>
      <c r="O112" s="67" t="s">
        <v>1304</v>
      </c>
      <c r="P112" s="67" t="s">
        <v>723</v>
      </c>
      <c r="Q112" s="137" t="s">
        <v>1307</v>
      </c>
      <c r="R112" s="67">
        <v>6.5750000000000002</v>
      </c>
      <c r="S112" s="67">
        <v>1.425</v>
      </c>
      <c r="T112" s="67" t="s">
        <v>731</v>
      </c>
      <c r="U112" s="67" t="s">
        <v>731</v>
      </c>
      <c r="V112" s="67">
        <v>8</v>
      </c>
      <c r="W112" s="67">
        <v>0.112</v>
      </c>
      <c r="X112" s="67">
        <v>0.34399999999999997</v>
      </c>
      <c r="Y112" s="67" t="s">
        <v>731</v>
      </c>
      <c r="Z112" s="67">
        <v>0.40500000000000003</v>
      </c>
      <c r="AA112" s="67" t="s">
        <v>731</v>
      </c>
      <c r="AB112" s="67">
        <v>1.885</v>
      </c>
      <c r="AC112" s="67">
        <v>2.2530000000000001</v>
      </c>
      <c r="AD112" s="123">
        <v>4.9990000000000006</v>
      </c>
      <c r="AE112" s="67">
        <v>4.4999999999999998E-2</v>
      </c>
      <c r="AF112" s="67">
        <v>0.06</v>
      </c>
      <c r="AG112" s="67" t="s">
        <v>731</v>
      </c>
      <c r="AH112" s="67">
        <v>1.776</v>
      </c>
      <c r="AI112" s="67">
        <v>0.11899999999999999</v>
      </c>
      <c r="AJ112" s="123">
        <v>2</v>
      </c>
      <c r="AK112" s="67" t="s">
        <v>731</v>
      </c>
      <c r="AL112" s="67">
        <v>0.308</v>
      </c>
      <c r="AM112" s="67">
        <v>0.26400000000000001</v>
      </c>
      <c r="AN112" s="123">
        <v>0.57200000000000006</v>
      </c>
      <c r="AO112" s="67">
        <v>22</v>
      </c>
      <c r="AP112" s="67">
        <v>2</v>
      </c>
      <c r="AQ112" s="67">
        <v>2</v>
      </c>
      <c r="AR112" s="126">
        <v>43447</v>
      </c>
      <c r="AS112" s="67" t="s">
        <v>10</v>
      </c>
    </row>
    <row r="113" spans="1:45">
      <c r="A113" s="68" t="s">
        <v>286</v>
      </c>
      <c r="B113" s="67">
        <v>1748</v>
      </c>
      <c r="C113" s="133" t="s">
        <v>282</v>
      </c>
      <c r="D113" s="134" t="s">
        <v>196</v>
      </c>
      <c r="E113" s="70">
        <v>0.6</v>
      </c>
      <c r="F113" s="70">
        <v>16.100000000000001</v>
      </c>
      <c r="G113" s="70">
        <v>3.33</v>
      </c>
      <c r="H113" s="70">
        <v>53.48</v>
      </c>
      <c r="I113" s="70">
        <v>0.21</v>
      </c>
      <c r="J113" s="70">
        <v>12.28</v>
      </c>
      <c r="K113" s="70">
        <v>0.28999999999999998</v>
      </c>
      <c r="L113" s="70">
        <v>0.19</v>
      </c>
      <c r="M113" s="70">
        <v>11.12</v>
      </c>
      <c r="N113" s="121">
        <v>97.602999999999994</v>
      </c>
      <c r="O113" s="67" t="s">
        <v>1304</v>
      </c>
      <c r="P113" s="67" t="s">
        <v>723</v>
      </c>
      <c r="Q113" s="137" t="s">
        <v>1310</v>
      </c>
      <c r="R113" s="67">
        <v>7.6459999999999999</v>
      </c>
      <c r="S113" s="67">
        <v>0.35399999999999998</v>
      </c>
      <c r="T113" s="67" t="s">
        <v>731</v>
      </c>
      <c r="U113" s="67" t="s">
        <v>731</v>
      </c>
      <c r="V113" s="67">
        <v>8</v>
      </c>
      <c r="W113" s="67">
        <v>3.1E-2</v>
      </c>
      <c r="X113" s="67">
        <v>0.20699999999999999</v>
      </c>
      <c r="Y113" s="67" t="s">
        <v>731</v>
      </c>
      <c r="Z113" s="67">
        <v>7.5999999999999998E-2</v>
      </c>
      <c r="AA113" s="67">
        <v>1E-3</v>
      </c>
      <c r="AB113" s="67">
        <v>1.254</v>
      </c>
      <c r="AC113" s="67">
        <v>3.431</v>
      </c>
      <c r="AD113" s="123">
        <v>5</v>
      </c>
      <c r="AE113" s="67">
        <v>2.1999999999999999E-2</v>
      </c>
      <c r="AF113" s="67" t="s">
        <v>731</v>
      </c>
      <c r="AG113" s="67" t="s">
        <v>731</v>
      </c>
      <c r="AH113" s="67">
        <v>1.881</v>
      </c>
      <c r="AI113" s="67">
        <v>9.7000000000000003E-2</v>
      </c>
      <c r="AJ113" s="123">
        <v>2</v>
      </c>
      <c r="AK113" s="67" t="s">
        <v>731</v>
      </c>
      <c r="AL113" s="67">
        <v>6.9000000000000006E-2</v>
      </c>
      <c r="AM113" s="67">
        <v>3.7999999999999999E-2</v>
      </c>
      <c r="AN113" s="123">
        <v>0.10700000000000001</v>
      </c>
      <c r="AO113" s="67">
        <v>22</v>
      </c>
      <c r="AP113" s="67">
        <v>2</v>
      </c>
      <c r="AQ113" s="67">
        <v>2</v>
      </c>
      <c r="AR113" s="126">
        <v>43447</v>
      </c>
      <c r="AS113" s="67" t="s">
        <v>10</v>
      </c>
    </row>
    <row r="114" spans="1:45">
      <c r="A114" s="68" t="s">
        <v>287</v>
      </c>
      <c r="B114" s="67">
        <v>1748</v>
      </c>
      <c r="C114" s="133" t="s">
        <v>282</v>
      </c>
      <c r="D114" s="134" t="s">
        <v>196</v>
      </c>
      <c r="E114" s="70">
        <v>0.82</v>
      </c>
      <c r="F114" s="70">
        <v>9.91</v>
      </c>
      <c r="G114" s="70">
        <v>9</v>
      </c>
      <c r="H114" s="70">
        <v>47.52</v>
      </c>
      <c r="I114" s="70">
        <v>0.85</v>
      </c>
      <c r="J114" s="70">
        <v>11.63</v>
      </c>
      <c r="K114" s="70">
        <v>0.56000000000000005</v>
      </c>
      <c r="L114" s="70">
        <v>0.17</v>
      </c>
      <c r="M114" s="70">
        <v>18.170000000000002</v>
      </c>
      <c r="N114" s="121">
        <v>98.628</v>
      </c>
      <c r="O114" s="67" t="s">
        <v>1304</v>
      </c>
      <c r="P114" s="67" t="s">
        <v>723</v>
      </c>
      <c r="Q114" s="137" t="s">
        <v>1305</v>
      </c>
      <c r="R114" s="67">
        <v>6.9939999999999998</v>
      </c>
      <c r="S114" s="67">
        <v>1.006</v>
      </c>
      <c r="T114" s="67" t="s">
        <v>731</v>
      </c>
      <c r="U114" s="67" t="s">
        <v>731</v>
      </c>
      <c r="V114" s="67">
        <v>8</v>
      </c>
      <c r="W114" s="67">
        <v>6.2E-2</v>
      </c>
      <c r="X114" s="67">
        <v>0.55500000000000005</v>
      </c>
      <c r="Y114" s="67" t="s">
        <v>731</v>
      </c>
      <c r="Z114" s="67">
        <v>0.17</v>
      </c>
      <c r="AA114" s="67" t="s">
        <v>731</v>
      </c>
      <c r="AB114" s="67">
        <v>2.0390000000000001</v>
      </c>
      <c r="AC114" s="67">
        <v>2.1739999999999999</v>
      </c>
      <c r="AD114" s="123">
        <v>5</v>
      </c>
      <c r="AE114" s="67">
        <v>2.1000000000000001E-2</v>
      </c>
      <c r="AF114" s="67">
        <v>2.7E-2</v>
      </c>
      <c r="AG114" s="67" t="s">
        <v>731</v>
      </c>
      <c r="AH114" s="67">
        <v>1.8340000000000001</v>
      </c>
      <c r="AI114" s="67">
        <v>0.11799999999999999</v>
      </c>
      <c r="AJ114" s="123">
        <v>2</v>
      </c>
      <c r="AK114" s="67" t="s">
        <v>731</v>
      </c>
      <c r="AL114" s="67">
        <v>0.11600000000000001</v>
      </c>
      <c r="AM114" s="67">
        <v>0.16</v>
      </c>
      <c r="AN114" s="123">
        <v>0.27600000000000002</v>
      </c>
      <c r="AO114" s="67">
        <v>22</v>
      </c>
      <c r="AP114" s="67">
        <v>2</v>
      </c>
      <c r="AQ114" s="67">
        <v>2</v>
      </c>
      <c r="AR114" s="126">
        <v>43447</v>
      </c>
      <c r="AS114" s="67" t="s">
        <v>10</v>
      </c>
    </row>
    <row r="115" spans="1:45">
      <c r="A115" s="68" t="s">
        <v>288</v>
      </c>
      <c r="B115" s="67">
        <v>1748</v>
      </c>
      <c r="C115" s="133" t="s">
        <v>282</v>
      </c>
      <c r="D115" s="134" t="s">
        <v>196</v>
      </c>
      <c r="E115" s="70">
        <v>0.38</v>
      </c>
      <c r="F115" s="70">
        <v>16.100000000000001</v>
      </c>
      <c r="G115" s="70">
        <v>2.25</v>
      </c>
      <c r="H115" s="70">
        <v>54.55</v>
      </c>
      <c r="I115" s="70">
        <v>0.26</v>
      </c>
      <c r="J115" s="70">
        <v>11.84</v>
      </c>
      <c r="K115" s="70">
        <v>0.3</v>
      </c>
      <c r="L115" s="70">
        <v>0.26</v>
      </c>
      <c r="M115" s="70">
        <v>11.42</v>
      </c>
      <c r="N115" s="121">
        <v>97.355000000000004</v>
      </c>
      <c r="O115" s="67" t="s">
        <v>1304</v>
      </c>
      <c r="P115" s="67" t="s">
        <v>723</v>
      </c>
      <c r="Q115" s="137" t="s">
        <v>1310</v>
      </c>
      <c r="R115" s="67">
        <v>7.8159999999999998</v>
      </c>
      <c r="S115" s="67">
        <v>0.184</v>
      </c>
      <c r="T115" s="67" t="s">
        <v>731</v>
      </c>
      <c r="U115" s="67" t="s">
        <v>731</v>
      </c>
      <c r="V115" s="67">
        <v>8</v>
      </c>
      <c r="W115" s="67">
        <v>3.2000000000000001E-2</v>
      </c>
      <c r="X115" s="67">
        <v>0.19600000000000001</v>
      </c>
      <c r="Y115" s="67" t="s">
        <v>731</v>
      </c>
      <c r="Z115" s="67" t="s">
        <v>731</v>
      </c>
      <c r="AA115" s="67" t="s">
        <v>731</v>
      </c>
      <c r="AB115" s="67">
        <v>1.333</v>
      </c>
      <c r="AC115" s="67">
        <v>3.4390000000000001</v>
      </c>
      <c r="AD115" s="123">
        <v>5</v>
      </c>
      <c r="AE115" s="67">
        <v>3.2000000000000001E-2</v>
      </c>
      <c r="AF115" s="67">
        <v>3.5999999999999997E-2</v>
      </c>
      <c r="AG115" s="67" t="s">
        <v>731</v>
      </c>
      <c r="AH115" s="67">
        <v>1.8180000000000001</v>
      </c>
      <c r="AI115" s="67">
        <v>0.106</v>
      </c>
      <c r="AJ115" s="123">
        <v>1.9920000000000002</v>
      </c>
      <c r="AK115" s="67" t="s">
        <v>731</v>
      </c>
      <c r="AL115" s="67" t="s">
        <v>731</v>
      </c>
      <c r="AM115" s="67">
        <v>4.8000000000000001E-2</v>
      </c>
      <c r="AN115" s="123">
        <v>4.8000000000000001E-2</v>
      </c>
      <c r="AO115" s="67">
        <v>22</v>
      </c>
      <c r="AP115" s="67">
        <v>2</v>
      </c>
      <c r="AQ115" s="67">
        <v>2</v>
      </c>
      <c r="AR115" s="126">
        <v>43447</v>
      </c>
      <c r="AS115" s="67" t="s">
        <v>10</v>
      </c>
    </row>
    <row r="116" spans="1:45">
      <c r="A116" s="68" t="s">
        <v>289</v>
      </c>
      <c r="B116" s="67">
        <v>1748</v>
      </c>
      <c r="C116" s="133" t="s">
        <v>282</v>
      </c>
      <c r="D116" s="134" t="s">
        <v>196</v>
      </c>
      <c r="E116" s="70">
        <v>0.81</v>
      </c>
      <c r="F116" s="70">
        <v>15.75</v>
      </c>
      <c r="G116" s="70">
        <v>4.8600000000000003</v>
      </c>
      <c r="H116" s="70">
        <v>53.07</v>
      </c>
      <c r="I116" s="70">
        <v>0.63</v>
      </c>
      <c r="J116" s="70">
        <v>11.26</v>
      </c>
      <c r="K116" s="70">
        <v>0.5</v>
      </c>
      <c r="L116" s="70">
        <v>0.22</v>
      </c>
      <c r="M116" s="70">
        <v>12.93</v>
      </c>
      <c r="N116" s="121">
        <v>100.02</v>
      </c>
      <c r="O116" s="67" t="s">
        <v>1304</v>
      </c>
      <c r="P116" s="67" t="s">
        <v>723</v>
      </c>
      <c r="Q116" s="137" t="s">
        <v>1305</v>
      </c>
      <c r="R116" s="67">
        <v>7.4489999999999998</v>
      </c>
      <c r="S116" s="67">
        <v>0.55100000000000005</v>
      </c>
      <c r="T116" s="67" t="s">
        <v>731</v>
      </c>
      <c r="U116" s="67" t="s">
        <v>731</v>
      </c>
      <c r="V116" s="67">
        <v>8</v>
      </c>
      <c r="W116" s="67">
        <v>5.2999999999999999E-2</v>
      </c>
      <c r="X116" s="67">
        <v>0.253</v>
      </c>
      <c r="Y116" s="67" t="s">
        <v>731</v>
      </c>
      <c r="Z116" s="67">
        <v>0.18099999999999999</v>
      </c>
      <c r="AA116" s="67" t="s">
        <v>731</v>
      </c>
      <c r="AB116" s="67">
        <v>1.218</v>
      </c>
      <c r="AC116" s="67">
        <v>3.2959999999999998</v>
      </c>
      <c r="AD116" s="123">
        <v>5.0009999999999994</v>
      </c>
      <c r="AE116" s="67">
        <v>2.5999999999999999E-2</v>
      </c>
      <c r="AF116" s="67">
        <v>0.11899999999999999</v>
      </c>
      <c r="AG116" s="67" t="s">
        <v>731</v>
      </c>
      <c r="AH116" s="67">
        <v>1.6930000000000001</v>
      </c>
      <c r="AI116" s="67">
        <v>0.161</v>
      </c>
      <c r="AJ116" s="123">
        <v>1.9990000000000001</v>
      </c>
      <c r="AK116" s="67" t="s">
        <v>731</v>
      </c>
      <c r="AL116" s="67">
        <v>5.8999999999999997E-2</v>
      </c>
      <c r="AM116" s="67">
        <v>0.113</v>
      </c>
      <c r="AN116" s="123">
        <v>0.17199999999999999</v>
      </c>
      <c r="AO116" s="67">
        <v>22</v>
      </c>
      <c r="AP116" s="67">
        <v>2</v>
      </c>
      <c r="AQ116" s="67">
        <v>2</v>
      </c>
      <c r="AR116" s="126">
        <v>43447</v>
      </c>
      <c r="AS116" s="67" t="s">
        <v>10</v>
      </c>
    </row>
    <row r="117" spans="1:45">
      <c r="A117" s="68" t="s">
        <v>290</v>
      </c>
      <c r="B117" s="67">
        <v>1748</v>
      </c>
      <c r="C117" s="133" t="s">
        <v>282</v>
      </c>
      <c r="D117" s="134" t="s">
        <v>196</v>
      </c>
      <c r="E117" s="70">
        <v>1.28</v>
      </c>
      <c r="F117" s="70">
        <v>11.9</v>
      </c>
      <c r="G117" s="70">
        <v>7.83</v>
      </c>
      <c r="H117" s="70">
        <v>46.99</v>
      </c>
      <c r="I117" s="70">
        <v>0.73</v>
      </c>
      <c r="J117" s="70">
        <v>11.31</v>
      </c>
      <c r="K117" s="70">
        <v>0.7</v>
      </c>
      <c r="L117" s="70">
        <v>0.21</v>
      </c>
      <c r="M117" s="70">
        <v>17.170000000000002</v>
      </c>
      <c r="N117" s="121">
        <v>98.123999999999995</v>
      </c>
      <c r="O117" s="67" t="s">
        <v>1304</v>
      </c>
      <c r="P117" s="67" t="s">
        <v>723</v>
      </c>
      <c r="Q117" s="137" t="s">
        <v>1309</v>
      </c>
      <c r="R117" s="67">
        <v>6.9160000000000004</v>
      </c>
      <c r="S117" s="67">
        <v>1.0840000000000001</v>
      </c>
      <c r="T117" s="67" t="s">
        <v>731</v>
      </c>
      <c r="U117" s="67" t="s">
        <v>731</v>
      </c>
      <c r="V117" s="67">
        <v>8</v>
      </c>
      <c r="W117" s="67">
        <v>7.8E-2</v>
      </c>
      <c r="X117" s="67">
        <v>0.27400000000000002</v>
      </c>
      <c r="Y117" s="67" t="s">
        <v>731</v>
      </c>
      <c r="Z117" s="67">
        <v>0.38400000000000001</v>
      </c>
      <c r="AA117" s="67" t="s">
        <v>731</v>
      </c>
      <c r="AB117" s="67">
        <v>1.6539999999999999</v>
      </c>
      <c r="AC117" s="67">
        <v>2.6110000000000002</v>
      </c>
      <c r="AD117" s="123">
        <v>5.0009999999999994</v>
      </c>
      <c r="AE117" s="67">
        <v>2.5999999999999999E-2</v>
      </c>
      <c r="AF117" s="67">
        <v>7.4999999999999997E-2</v>
      </c>
      <c r="AG117" s="67" t="s">
        <v>731</v>
      </c>
      <c r="AH117" s="67">
        <v>1.7829999999999999</v>
      </c>
      <c r="AI117" s="67">
        <v>0.115</v>
      </c>
      <c r="AJ117" s="123">
        <v>1.9989999999999999</v>
      </c>
      <c r="AK117" s="67" t="s">
        <v>731</v>
      </c>
      <c r="AL117" s="67">
        <v>0.25</v>
      </c>
      <c r="AM117" s="67">
        <v>0.13700000000000001</v>
      </c>
      <c r="AN117" s="123">
        <v>0.38700000000000001</v>
      </c>
      <c r="AO117" s="67">
        <v>22</v>
      </c>
      <c r="AP117" s="67">
        <v>2</v>
      </c>
      <c r="AQ117" s="67">
        <v>2</v>
      </c>
      <c r="AR117" s="126">
        <v>43447</v>
      </c>
      <c r="AS117" s="67" t="s">
        <v>10</v>
      </c>
    </row>
    <row r="118" spans="1:45">
      <c r="A118" s="68" t="s">
        <v>291</v>
      </c>
      <c r="B118" s="67">
        <v>1748</v>
      </c>
      <c r="C118" s="133" t="s">
        <v>282</v>
      </c>
      <c r="D118" s="134" t="s">
        <v>196</v>
      </c>
      <c r="E118" s="70">
        <v>1.82</v>
      </c>
      <c r="F118" s="70">
        <v>10.36</v>
      </c>
      <c r="G118" s="70">
        <v>12.35</v>
      </c>
      <c r="H118" s="70">
        <v>44.46</v>
      </c>
      <c r="I118" s="70">
        <v>0.9</v>
      </c>
      <c r="J118" s="70">
        <v>10.96</v>
      </c>
      <c r="K118" s="70">
        <v>0.98</v>
      </c>
      <c r="L118" s="70">
        <v>0.21</v>
      </c>
      <c r="M118" s="70">
        <v>16.91</v>
      </c>
      <c r="N118" s="121">
        <v>98.947000000000003</v>
      </c>
      <c r="O118" s="67" t="s">
        <v>1304</v>
      </c>
      <c r="P118" s="67" t="s">
        <v>723</v>
      </c>
      <c r="Q118" s="137" t="s">
        <v>1308</v>
      </c>
      <c r="R118" s="67">
        <v>6.52</v>
      </c>
      <c r="S118" s="67">
        <v>1.48</v>
      </c>
      <c r="T118" s="67" t="s">
        <v>731</v>
      </c>
      <c r="U118" s="67" t="s">
        <v>731</v>
      </c>
      <c r="V118" s="67">
        <v>8</v>
      </c>
      <c r="W118" s="67">
        <v>0.108</v>
      </c>
      <c r="X118" s="67">
        <v>0.65500000000000003</v>
      </c>
      <c r="Y118" s="67" t="s">
        <v>731</v>
      </c>
      <c r="Z118" s="67">
        <v>0.223</v>
      </c>
      <c r="AA118" s="67" t="s">
        <v>731</v>
      </c>
      <c r="AB118" s="67">
        <v>1.7490000000000001</v>
      </c>
      <c r="AC118" s="67">
        <v>2.2650000000000001</v>
      </c>
      <c r="AD118" s="123">
        <v>5</v>
      </c>
      <c r="AE118" s="67">
        <v>2.5999999999999999E-2</v>
      </c>
      <c r="AF118" s="67">
        <v>0.10199999999999999</v>
      </c>
      <c r="AG118" s="67" t="s">
        <v>731</v>
      </c>
      <c r="AH118" s="67">
        <v>1.722</v>
      </c>
      <c r="AI118" s="67">
        <v>0.15</v>
      </c>
      <c r="AJ118" s="123">
        <v>2</v>
      </c>
      <c r="AK118" s="67" t="s">
        <v>731</v>
      </c>
      <c r="AL118" s="67">
        <v>0.36799999999999999</v>
      </c>
      <c r="AM118" s="67">
        <v>0.16800000000000001</v>
      </c>
      <c r="AN118" s="123">
        <v>0.53600000000000003</v>
      </c>
      <c r="AO118" s="67">
        <v>22</v>
      </c>
      <c r="AP118" s="67">
        <v>2</v>
      </c>
      <c r="AQ118" s="67">
        <v>2</v>
      </c>
      <c r="AR118" s="126">
        <v>43447</v>
      </c>
      <c r="AS118" s="67" t="s">
        <v>10</v>
      </c>
    </row>
    <row r="119" spans="1:45">
      <c r="A119" s="68" t="s">
        <v>292</v>
      </c>
      <c r="B119" s="67">
        <v>1748</v>
      </c>
      <c r="C119" s="133" t="s">
        <v>282</v>
      </c>
      <c r="D119" s="134" t="s">
        <v>196</v>
      </c>
      <c r="E119" s="70">
        <v>1.08</v>
      </c>
      <c r="F119" s="70">
        <v>8.69</v>
      </c>
      <c r="G119" s="70">
        <v>10.95</v>
      </c>
      <c r="H119" s="70">
        <v>45.29</v>
      </c>
      <c r="I119" s="70">
        <v>1.32</v>
      </c>
      <c r="J119" s="70">
        <v>11.12</v>
      </c>
      <c r="K119" s="70">
        <v>0.7</v>
      </c>
      <c r="L119" s="70">
        <v>0.27</v>
      </c>
      <c r="M119" s="70">
        <v>18.47</v>
      </c>
      <c r="N119" s="121">
        <v>97.893000000000001</v>
      </c>
      <c r="O119" s="67" t="s">
        <v>1304</v>
      </c>
      <c r="P119" s="67" t="s">
        <v>723</v>
      </c>
      <c r="Q119" s="137" t="s">
        <v>1316</v>
      </c>
      <c r="R119" s="67">
        <v>6.7649999999999997</v>
      </c>
      <c r="S119" s="67">
        <v>1.2350000000000001</v>
      </c>
      <c r="T119" s="67" t="s">
        <v>731</v>
      </c>
      <c r="U119" s="67" t="s">
        <v>731</v>
      </c>
      <c r="V119" s="67">
        <v>8</v>
      </c>
      <c r="W119" s="67">
        <v>7.9000000000000001E-2</v>
      </c>
      <c r="X119" s="67">
        <v>0.69199999999999995</v>
      </c>
      <c r="Y119" s="67" t="s">
        <v>731</v>
      </c>
      <c r="Z119" s="67">
        <v>0.16700000000000001</v>
      </c>
      <c r="AA119" s="67" t="s">
        <v>731</v>
      </c>
      <c r="AB119" s="67">
        <v>2.1269999999999998</v>
      </c>
      <c r="AC119" s="67">
        <v>1.9350000000000001</v>
      </c>
      <c r="AD119" s="123">
        <v>5</v>
      </c>
      <c r="AE119" s="67">
        <v>3.4000000000000002E-2</v>
      </c>
      <c r="AF119" s="67">
        <v>1.2999999999999999E-2</v>
      </c>
      <c r="AG119" s="67" t="s">
        <v>731</v>
      </c>
      <c r="AH119" s="67">
        <v>1.78</v>
      </c>
      <c r="AI119" s="67">
        <v>0.17299999999999999</v>
      </c>
      <c r="AJ119" s="123">
        <v>2</v>
      </c>
      <c r="AK119" s="67" t="s">
        <v>731</v>
      </c>
      <c r="AL119" s="67">
        <v>0.14000000000000001</v>
      </c>
      <c r="AM119" s="67">
        <v>0.252</v>
      </c>
      <c r="AN119" s="123">
        <v>0.39200000000000002</v>
      </c>
      <c r="AO119" s="67">
        <v>22</v>
      </c>
      <c r="AP119" s="67">
        <v>2</v>
      </c>
      <c r="AQ119" s="67">
        <v>2</v>
      </c>
      <c r="AR119" s="126">
        <v>43447</v>
      </c>
      <c r="AS119" s="67" t="s">
        <v>10</v>
      </c>
    </row>
    <row r="120" spans="1:45">
      <c r="A120" s="68" t="s">
        <v>21</v>
      </c>
      <c r="B120" s="67">
        <v>1748</v>
      </c>
      <c r="C120" s="133" t="s">
        <v>282</v>
      </c>
      <c r="D120" s="134" t="s">
        <v>196</v>
      </c>
      <c r="E120" s="70">
        <v>0.98</v>
      </c>
      <c r="F120" s="70">
        <v>11.25</v>
      </c>
      <c r="G120" s="70">
        <v>7.12</v>
      </c>
      <c r="H120" s="70">
        <v>49.29</v>
      </c>
      <c r="I120" s="70">
        <v>0.68</v>
      </c>
      <c r="J120" s="70">
        <v>11.49</v>
      </c>
      <c r="K120" s="70">
        <v>0.65</v>
      </c>
      <c r="L120" s="70">
        <v>0.24</v>
      </c>
      <c r="M120" s="70">
        <v>16.84</v>
      </c>
      <c r="N120" s="121">
        <v>98.533000000000001</v>
      </c>
      <c r="O120" s="67" t="s">
        <v>1304</v>
      </c>
      <c r="P120" s="67" t="s">
        <v>723</v>
      </c>
      <c r="Q120" s="137" t="s">
        <v>1305</v>
      </c>
      <c r="R120" s="67">
        <v>7.2030000000000003</v>
      </c>
      <c r="S120" s="67">
        <v>0.79700000000000004</v>
      </c>
      <c r="T120" s="67" t="s">
        <v>731</v>
      </c>
      <c r="U120" s="67" t="s">
        <v>731</v>
      </c>
      <c r="V120" s="67">
        <v>8</v>
      </c>
      <c r="W120" s="67">
        <v>7.0999999999999994E-2</v>
      </c>
      <c r="X120" s="67">
        <v>0.43</v>
      </c>
      <c r="Y120" s="67" t="s">
        <v>731</v>
      </c>
      <c r="Z120" s="67">
        <v>0.14099999999999999</v>
      </c>
      <c r="AA120" s="67" t="s">
        <v>731</v>
      </c>
      <c r="AB120" s="67">
        <v>1.907</v>
      </c>
      <c r="AC120" s="67">
        <v>2.4510000000000001</v>
      </c>
      <c r="AD120" s="123">
        <v>5</v>
      </c>
      <c r="AE120" s="67">
        <v>0.03</v>
      </c>
      <c r="AF120" s="67">
        <v>0.01</v>
      </c>
      <c r="AG120" s="67" t="s">
        <v>731</v>
      </c>
      <c r="AH120" s="67">
        <v>1.7989999999999999</v>
      </c>
      <c r="AI120" s="67">
        <v>0.161</v>
      </c>
      <c r="AJ120" s="123">
        <v>2</v>
      </c>
      <c r="AK120" s="67" t="s">
        <v>731</v>
      </c>
      <c r="AL120" s="67">
        <v>0.11700000000000001</v>
      </c>
      <c r="AM120" s="67">
        <v>0.127</v>
      </c>
      <c r="AN120" s="123">
        <v>0.24399999999999999</v>
      </c>
      <c r="AO120" s="67">
        <v>22</v>
      </c>
      <c r="AP120" s="67">
        <v>2</v>
      </c>
      <c r="AQ120" s="67">
        <v>2</v>
      </c>
      <c r="AR120" s="126">
        <v>43447</v>
      </c>
      <c r="AS120" s="67" t="s">
        <v>10</v>
      </c>
    </row>
    <row r="121" spans="1:45">
      <c r="A121" s="68" t="s">
        <v>293</v>
      </c>
      <c r="B121" s="67">
        <v>1748</v>
      </c>
      <c r="C121" s="133" t="s">
        <v>282</v>
      </c>
      <c r="D121" s="134" t="s">
        <v>196</v>
      </c>
      <c r="E121" s="70">
        <v>0.97</v>
      </c>
      <c r="F121" s="70">
        <v>13.74</v>
      </c>
      <c r="G121" s="70">
        <v>9.73</v>
      </c>
      <c r="H121" s="70">
        <v>47.5</v>
      </c>
      <c r="I121" s="70">
        <v>0.46</v>
      </c>
      <c r="J121" s="70">
        <v>11.23</v>
      </c>
      <c r="K121" s="70">
        <v>0.89</v>
      </c>
      <c r="L121" s="70">
        <v>0.21</v>
      </c>
      <c r="M121" s="70">
        <v>12.84</v>
      </c>
      <c r="N121" s="121">
        <v>97.570999999999998</v>
      </c>
      <c r="O121" s="67" t="s">
        <v>1304</v>
      </c>
      <c r="P121" s="67" t="s">
        <v>723</v>
      </c>
      <c r="Q121" s="137" t="s">
        <v>1305</v>
      </c>
      <c r="R121" s="67">
        <v>6.8470000000000004</v>
      </c>
      <c r="S121" s="67">
        <v>1.153</v>
      </c>
      <c r="T121" s="67" t="s">
        <v>731</v>
      </c>
      <c r="U121" s="67" t="s">
        <v>731</v>
      </c>
      <c r="V121" s="67">
        <v>8</v>
      </c>
      <c r="W121" s="67">
        <v>9.7000000000000003E-2</v>
      </c>
      <c r="X121" s="67">
        <v>0.5</v>
      </c>
      <c r="Y121" s="67" t="s">
        <v>731</v>
      </c>
      <c r="Z121" s="67">
        <v>0.38800000000000001</v>
      </c>
      <c r="AA121" s="67" t="s">
        <v>731</v>
      </c>
      <c r="AB121" s="67">
        <v>1.0620000000000001</v>
      </c>
      <c r="AC121" s="67">
        <v>2.9529999999999998</v>
      </c>
      <c r="AD121" s="123">
        <v>5</v>
      </c>
      <c r="AE121" s="67">
        <v>2.5999999999999999E-2</v>
      </c>
      <c r="AF121" s="67">
        <v>9.8000000000000004E-2</v>
      </c>
      <c r="AG121" s="67" t="s">
        <v>731</v>
      </c>
      <c r="AH121" s="67">
        <v>1.7350000000000001</v>
      </c>
      <c r="AI121" s="67">
        <v>0.14199999999999999</v>
      </c>
      <c r="AJ121" s="123">
        <v>2.0009999999999999</v>
      </c>
      <c r="AK121" s="67" t="s">
        <v>731</v>
      </c>
      <c r="AL121" s="67">
        <v>0.129</v>
      </c>
      <c r="AM121" s="67">
        <v>8.5000000000000006E-2</v>
      </c>
      <c r="AN121" s="123">
        <v>0.21400000000000002</v>
      </c>
      <c r="AO121" s="67">
        <v>22</v>
      </c>
      <c r="AP121" s="67">
        <v>2</v>
      </c>
      <c r="AQ121" s="67">
        <v>2</v>
      </c>
      <c r="AR121" s="126">
        <v>43447</v>
      </c>
      <c r="AS121" s="67" t="s">
        <v>10</v>
      </c>
    </row>
    <row r="122" spans="1:45">
      <c r="A122" s="68" t="s">
        <v>23</v>
      </c>
      <c r="B122" s="67">
        <v>1748</v>
      </c>
      <c r="C122" s="133" t="s">
        <v>282</v>
      </c>
      <c r="D122" s="134" t="s">
        <v>196</v>
      </c>
      <c r="E122" s="70">
        <v>0.52</v>
      </c>
      <c r="F122" s="70">
        <v>15.78</v>
      </c>
      <c r="G122" s="70">
        <v>4.16</v>
      </c>
      <c r="H122" s="70">
        <v>51.39</v>
      </c>
      <c r="I122" s="70">
        <v>0.31</v>
      </c>
      <c r="J122" s="70">
        <v>12.19</v>
      </c>
      <c r="K122" s="70">
        <v>0.55000000000000004</v>
      </c>
      <c r="L122" s="70">
        <v>0.19</v>
      </c>
      <c r="M122" s="70">
        <v>12.35</v>
      </c>
      <c r="N122" s="121">
        <v>97.427000000000007</v>
      </c>
      <c r="O122" s="67" t="s">
        <v>1304</v>
      </c>
      <c r="P122" s="67" t="s">
        <v>723</v>
      </c>
      <c r="Q122" s="137" t="s">
        <v>1309</v>
      </c>
      <c r="R122" s="67">
        <v>7.3959999999999999</v>
      </c>
      <c r="S122" s="67">
        <v>0.60399999999999998</v>
      </c>
      <c r="T122" s="67" t="s">
        <v>731</v>
      </c>
      <c r="U122" s="67" t="s">
        <v>731</v>
      </c>
      <c r="V122" s="67">
        <v>8</v>
      </c>
      <c r="W122" s="67">
        <v>0.06</v>
      </c>
      <c r="X122" s="67">
        <v>0.10100000000000001</v>
      </c>
      <c r="Y122" s="67" t="s">
        <v>731</v>
      </c>
      <c r="Z122" s="67">
        <v>0.31</v>
      </c>
      <c r="AA122" s="67" t="s">
        <v>731</v>
      </c>
      <c r="AB122" s="67">
        <v>1.1439999999999999</v>
      </c>
      <c r="AC122" s="67">
        <v>3.3860000000000001</v>
      </c>
      <c r="AD122" s="123">
        <v>5.0009999999999994</v>
      </c>
      <c r="AE122" s="67">
        <v>2.3E-2</v>
      </c>
      <c r="AF122" s="67">
        <v>3.3000000000000002E-2</v>
      </c>
      <c r="AG122" s="67" t="s">
        <v>731</v>
      </c>
      <c r="AH122" s="67">
        <v>1.88</v>
      </c>
      <c r="AI122" s="67">
        <v>6.4000000000000001E-2</v>
      </c>
      <c r="AJ122" s="123">
        <v>2</v>
      </c>
      <c r="AK122" s="67" t="s">
        <v>731</v>
      </c>
      <c r="AL122" s="67">
        <v>8.1000000000000003E-2</v>
      </c>
      <c r="AM122" s="67">
        <v>5.7000000000000002E-2</v>
      </c>
      <c r="AN122" s="123">
        <v>0.13800000000000001</v>
      </c>
      <c r="AO122" s="67">
        <v>22</v>
      </c>
      <c r="AP122" s="67">
        <v>2</v>
      </c>
      <c r="AQ122" s="67">
        <v>2</v>
      </c>
      <c r="AR122" s="126">
        <v>43447</v>
      </c>
      <c r="AS122" s="67" t="s">
        <v>10</v>
      </c>
    </row>
    <row r="123" spans="1:45">
      <c r="A123" s="68" t="s">
        <v>119</v>
      </c>
      <c r="B123" s="67">
        <v>1748</v>
      </c>
      <c r="C123" s="133" t="s">
        <v>282</v>
      </c>
      <c r="D123" s="134" t="s">
        <v>196</v>
      </c>
      <c r="E123" s="70">
        <v>1.21</v>
      </c>
      <c r="F123" s="70">
        <v>9.69</v>
      </c>
      <c r="G123" s="70">
        <v>9.6199999999999992</v>
      </c>
      <c r="H123" s="70">
        <v>45.66</v>
      </c>
      <c r="I123" s="70">
        <v>1.34</v>
      </c>
      <c r="J123" s="70">
        <v>11.87</v>
      </c>
      <c r="K123" s="70">
        <v>0.74</v>
      </c>
      <c r="L123" s="70">
        <v>0.25</v>
      </c>
      <c r="M123" s="70">
        <v>16.98</v>
      </c>
      <c r="N123" s="121">
        <v>97.358000000000004</v>
      </c>
      <c r="O123" s="67" t="s">
        <v>1304</v>
      </c>
      <c r="P123" s="67" t="s">
        <v>723</v>
      </c>
      <c r="Q123" s="137" t="s">
        <v>1308</v>
      </c>
      <c r="R123" s="67">
        <v>6.8620000000000001</v>
      </c>
      <c r="S123" s="67">
        <v>1.1379999999999999</v>
      </c>
      <c r="T123" s="67" t="s">
        <v>731</v>
      </c>
      <c r="U123" s="67" t="s">
        <v>731</v>
      </c>
      <c r="V123" s="67">
        <v>8</v>
      </c>
      <c r="W123" s="67">
        <v>8.4000000000000005E-2</v>
      </c>
      <c r="X123" s="67">
        <v>0.56599999999999995</v>
      </c>
      <c r="Y123" s="67" t="s">
        <v>731</v>
      </c>
      <c r="Z123" s="67" t="s">
        <v>731</v>
      </c>
      <c r="AA123" s="67">
        <v>3.2000000000000001E-2</v>
      </c>
      <c r="AB123" s="67">
        <v>2.1339999999999999</v>
      </c>
      <c r="AC123" s="67">
        <v>2.1709999999999998</v>
      </c>
      <c r="AD123" s="123">
        <v>4.9870000000000001</v>
      </c>
      <c r="AE123" s="67" t="s">
        <v>731</v>
      </c>
      <c r="AF123" s="67" t="s">
        <v>731</v>
      </c>
      <c r="AG123" s="67" t="s">
        <v>731</v>
      </c>
      <c r="AH123" s="67">
        <v>1.911</v>
      </c>
      <c r="AI123" s="67">
        <v>8.8999999999999996E-2</v>
      </c>
      <c r="AJ123" s="123">
        <v>2</v>
      </c>
      <c r="AK123" s="67" t="s">
        <v>731</v>
      </c>
      <c r="AL123" s="67">
        <v>0.26400000000000001</v>
      </c>
      <c r="AM123" s="67">
        <v>0.25700000000000001</v>
      </c>
      <c r="AN123" s="123">
        <v>0.52100000000000002</v>
      </c>
      <c r="AO123" s="67">
        <v>21.999999999999996</v>
      </c>
      <c r="AP123" s="67">
        <v>2</v>
      </c>
      <c r="AQ123" s="67">
        <v>2</v>
      </c>
      <c r="AR123" s="126">
        <v>43447</v>
      </c>
      <c r="AS123" s="67" t="s">
        <v>10</v>
      </c>
    </row>
    <row r="124" spans="1:45">
      <c r="A124" s="68" t="s">
        <v>24</v>
      </c>
      <c r="B124" s="67">
        <v>1748</v>
      </c>
      <c r="C124" s="133" t="s">
        <v>282</v>
      </c>
      <c r="D124" s="134" t="s">
        <v>196</v>
      </c>
      <c r="E124" s="70">
        <v>1.72</v>
      </c>
      <c r="F124" s="70">
        <v>8.44</v>
      </c>
      <c r="G124" s="70">
        <v>10.74</v>
      </c>
      <c r="H124" s="70">
        <v>43.99</v>
      </c>
      <c r="I124" s="70">
        <v>0.57999999999999996</v>
      </c>
      <c r="J124" s="70">
        <v>10.91</v>
      </c>
      <c r="K124" s="70">
        <v>0.81</v>
      </c>
      <c r="L124" s="70">
        <v>0.25</v>
      </c>
      <c r="M124" s="70">
        <v>20.78</v>
      </c>
      <c r="N124" s="121">
        <v>98.225999999999999</v>
      </c>
      <c r="O124" s="67" t="s">
        <v>1304</v>
      </c>
      <c r="P124" s="67" t="s">
        <v>723</v>
      </c>
      <c r="Q124" s="137" t="s">
        <v>1306</v>
      </c>
      <c r="R124" s="67">
        <v>6.6150000000000002</v>
      </c>
      <c r="S124" s="67">
        <v>1.385</v>
      </c>
      <c r="T124" s="67" t="s">
        <v>731</v>
      </c>
      <c r="U124" s="67" t="s">
        <v>731</v>
      </c>
      <c r="V124" s="67">
        <v>8</v>
      </c>
      <c r="W124" s="67">
        <v>9.1999999999999998E-2</v>
      </c>
      <c r="X124" s="67">
        <v>0.51900000000000002</v>
      </c>
      <c r="Y124" s="67" t="s">
        <v>731</v>
      </c>
      <c r="Z124" s="67">
        <v>0.25800000000000001</v>
      </c>
      <c r="AA124" s="67" t="s">
        <v>731</v>
      </c>
      <c r="AB124" s="67">
        <v>2.2400000000000002</v>
      </c>
      <c r="AC124" s="67">
        <v>1.8919999999999999</v>
      </c>
      <c r="AD124" s="123">
        <v>5.0009999999999994</v>
      </c>
      <c r="AE124" s="67">
        <v>3.2000000000000001E-2</v>
      </c>
      <c r="AF124" s="67">
        <v>0.11600000000000001</v>
      </c>
      <c r="AG124" s="67" t="s">
        <v>731</v>
      </c>
      <c r="AH124" s="67">
        <v>1.758</v>
      </c>
      <c r="AI124" s="67">
        <v>9.4E-2</v>
      </c>
      <c r="AJ124" s="123">
        <v>2</v>
      </c>
      <c r="AK124" s="67" t="s">
        <v>731</v>
      </c>
      <c r="AL124" s="67">
        <v>0.40799999999999997</v>
      </c>
      <c r="AM124" s="67">
        <v>0.111</v>
      </c>
      <c r="AN124" s="123">
        <v>0.51900000000000002</v>
      </c>
      <c r="AO124" s="67">
        <v>21.999999999999996</v>
      </c>
      <c r="AP124" s="67">
        <v>2</v>
      </c>
      <c r="AQ124" s="67">
        <v>2</v>
      </c>
      <c r="AR124" s="126">
        <v>43447</v>
      </c>
      <c r="AS124" s="67" t="s">
        <v>10</v>
      </c>
    </row>
    <row r="125" spans="1:45">
      <c r="A125" s="68" t="s">
        <v>27</v>
      </c>
      <c r="B125" s="67">
        <v>1748</v>
      </c>
      <c r="C125" s="133" t="s">
        <v>282</v>
      </c>
      <c r="D125" s="134" t="s">
        <v>196</v>
      </c>
      <c r="E125" s="70">
        <v>1.61</v>
      </c>
      <c r="F125" s="70">
        <v>12.77</v>
      </c>
      <c r="G125" s="70">
        <v>7.43</v>
      </c>
      <c r="H125" s="70">
        <v>48.24</v>
      </c>
      <c r="I125" s="70">
        <v>0.96</v>
      </c>
      <c r="J125" s="70">
        <v>10.91</v>
      </c>
      <c r="K125" s="70">
        <v>1.21</v>
      </c>
      <c r="L125" s="70">
        <v>0.21</v>
      </c>
      <c r="M125" s="70">
        <v>15.67</v>
      </c>
      <c r="N125" s="121">
        <v>99.016999999999996</v>
      </c>
      <c r="O125" s="67" t="s">
        <v>1304</v>
      </c>
      <c r="P125" s="67" t="s">
        <v>723</v>
      </c>
      <c r="Q125" s="137" t="s">
        <v>1305</v>
      </c>
      <c r="R125" s="67">
        <v>7.01</v>
      </c>
      <c r="S125" s="67">
        <v>0.99</v>
      </c>
      <c r="T125" s="67" t="s">
        <v>731</v>
      </c>
      <c r="U125" s="67" t="s">
        <v>731</v>
      </c>
      <c r="V125" s="67">
        <v>8</v>
      </c>
      <c r="W125" s="67">
        <v>0.13200000000000001</v>
      </c>
      <c r="X125" s="67">
        <v>0.28199999999999997</v>
      </c>
      <c r="Y125" s="67" t="s">
        <v>731</v>
      </c>
      <c r="Z125" s="67">
        <v>0.193</v>
      </c>
      <c r="AA125" s="67" t="s">
        <v>731</v>
      </c>
      <c r="AB125" s="67">
        <v>1.6259999999999999</v>
      </c>
      <c r="AC125" s="67">
        <v>2.766</v>
      </c>
      <c r="AD125" s="123">
        <v>4.9989999999999997</v>
      </c>
      <c r="AE125" s="67">
        <v>2.5999999999999999E-2</v>
      </c>
      <c r="AF125" s="67">
        <v>8.5000000000000006E-2</v>
      </c>
      <c r="AG125" s="67" t="s">
        <v>731</v>
      </c>
      <c r="AH125" s="67">
        <v>1.6990000000000001</v>
      </c>
      <c r="AI125" s="67">
        <v>0.191</v>
      </c>
      <c r="AJ125" s="123">
        <v>2.0009999999999999</v>
      </c>
      <c r="AK125" s="67" t="s">
        <v>731</v>
      </c>
      <c r="AL125" s="67">
        <v>0.26300000000000001</v>
      </c>
      <c r="AM125" s="67">
        <v>0.17799999999999999</v>
      </c>
      <c r="AN125" s="123">
        <v>0.441</v>
      </c>
      <c r="AO125" s="67">
        <v>21.999999999999996</v>
      </c>
      <c r="AP125" s="67">
        <v>2</v>
      </c>
      <c r="AQ125" s="67">
        <v>2</v>
      </c>
      <c r="AR125" s="126">
        <v>43447</v>
      </c>
      <c r="AS125" s="67" t="s">
        <v>10</v>
      </c>
    </row>
    <row r="126" spans="1:45">
      <c r="A126" s="68" t="s">
        <v>120</v>
      </c>
      <c r="B126" s="67">
        <v>1748</v>
      </c>
      <c r="C126" s="133" t="s">
        <v>282</v>
      </c>
      <c r="D126" s="134" t="s">
        <v>196</v>
      </c>
      <c r="E126" s="70">
        <v>0.78</v>
      </c>
      <c r="F126" s="70">
        <v>14.68</v>
      </c>
      <c r="G126" s="70">
        <v>5.56</v>
      </c>
      <c r="H126" s="70">
        <v>50.94</v>
      </c>
      <c r="I126" s="70">
        <v>0.78</v>
      </c>
      <c r="J126" s="70">
        <v>11.96</v>
      </c>
      <c r="K126" s="70">
        <v>0.47</v>
      </c>
      <c r="L126" s="70">
        <v>0.13</v>
      </c>
      <c r="M126" s="70">
        <v>12.5</v>
      </c>
      <c r="N126" s="121">
        <v>97.795000000000002</v>
      </c>
      <c r="O126" s="67" t="s">
        <v>1304</v>
      </c>
      <c r="P126" s="67" t="s">
        <v>723</v>
      </c>
      <c r="Q126" s="137" t="s">
        <v>1305</v>
      </c>
      <c r="R126" s="67">
        <v>7.3529999999999998</v>
      </c>
      <c r="S126" s="67">
        <v>0.64700000000000002</v>
      </c>
      <c r="T126" s="67" t="s">
        <v>731</v>
      </c>
      <c r="U126" s="67" t="s">
        <v>731</v>
      </c>
      <c r="V126" s="67">
        <v>8</v>
      </c>
      <c r="W126" s="67">
        <v>5.0999999999999997E-2</v>
      </c>
      <c r="X126" s="67">
        <v>0.29899999999999999</v>
      </c>
      <c r="Y126" s="67" t="s">
        <v>731</v>
      </c>
      <c r="Z126" s="67">
        <v>0.11799999999999999</v>
      </c>
      <c r="AA126" s="67" t="s">
        <v>731</v>
      </c>
      <c r="AB126" s="67">
        <v>1.373</v>
      </c>
      <c r="AC126" s="67">
        <v>3.1589999999999998</v>
      </c>
      <c r="AD126" s="123">
        <v>5</v>
      </c>
      <c r="AE126" s="67">
        <v>1.6E-2</v>
      </c>
      <c r="AF126" s="67">
        <v>1.7999999999999999E-2</v>
      </c>
      <c r="AG126" s="67" t="s">
        <v>731</v>
      </c>
      <c r="AH126" s="67">
        <v>1.85</v>
      </c>
      <c r="AI126" s="67">
        <v>0.11700000000000001</v>
      </c>
      <c r="AJ126" s="123">
        <v>2.0010000000000003</v>
      </c>
      <c r="AK126" s="67" t="s">
        <v>731</v>
      </c>
      <c r="AL126" s="67">
        <v>0.10199999999999999</v>
      </c>
      <c r="AM126" s="67">
        <v>0.14399999999999999</v>
      </c>
      <c r="AN126" s="123">
        <v>0.246</v>
      </c>
      <c r="AO126" s="67">
        <v>22</v>
      </c>
      <c r="AP126" s="67">
        <v>2</v>
      </c>
      <c r="AQ126" s="67">
        <v>2</v>
      </c>
      <c r="AR126" s="126">
        <v>43447</v>
      </c>
      <c r="AS126" s="67" t="s">
        <v>10</v>
      </c>
    </row>
    <row r="127" spans="1:45">
      <c r="A127" s="68" t="s">
        <v>294</v>
      </c>
      <c r="B127" s="67">
        <v>1748</v>
      </c>
      <c r="C127" s="133" t="s">
        <v>282</v>
      </c>
      <c r="D127" s="134" t="s">
        <v>196</v>
      </c>
      <c r="E127" s="70">
        <v>0.95</v>
      </c>
      <c r="F127" s="70">
        <v>10.09</v>
      </c>
      <c r="G127" s="70">
        <v>8.65</v>
      </c>
      <c r="H127" s="70">
        <v>47.01</v>
      </c>
      <c r="I127" s="70">
        <v>1.43</v>
      </c>
      <c r="J127" s="70">
        <v>11.72</v>
      </c>
      <c r="K127" s="70">
        <v>0.99</v>
      </c>
      <c r="L127" s="70">
        <v>0.25</v>
      </c>
      <c r="M127" s="70">
        <v>17.93</v>
      </c>
      <c r="N127" s="121">
        <v>99.013999999999996</v>
      </c>
      <c r="O127" s="67" t="s">
        <v>1304</v>
      </c>
      <c r="P127" s="67" t="s">
        <v>723</v>
      </c>
      <c r="Q127" s="137" t="s">
        <v>1305</v>
      </c>
      <c r="R127" s="67">
        <v>6.9420000000000002</v>
      </c>
      <c r="S127" s="67">
        <v>1.0580000000000001</v>
      </c>
      <c r="T127" s="67" t="s">
        <v>731</v>
      </c>
      <c r="U127" s="67" t="s">
        <v>731</v>
      </c>
      <c r="V127" s="67">
        <v>8</v>
      </c>
      <c r="W127" s="67">
        <v>0.11</v>
      </c>
      <c r="X127" s="67">
        <v>0.44800000000000001</v>
      </c>
      <c r="Y127" s="67" t="s">
        <v>731</v>
      </c>
      <c r="Z127" s="67">
        <v>8.8999999999999996E-2</v>
      </c>
      <c r="AA127" s="67">
        <v>6.0000000000000001E-3</v>
      </c>
      <c r="AB127" s="67">
        <v>2.1259999999999999</v>
      </c>
      <c r="AC127" s="67">
        <v>2.2210000000000001</v>
      </c>
      <c r="AD127" s="123">
        <v>5</v>
      </c>
      <c r="AE127" s="67">
        <v>2.5000000000000001E-2</v>
      </c>
      <c r="AF127" s="67" t="s">
        <v>731</v>
      </c>
      <c r="AG127" s="67" t="s">
        <v>731</v>
      </c>
      <c r="AH127" s="67">
        <v>1.8540000000000001</v>
      </c>
      <c r="AI127" s="67">
        <v>0.12</v>
      </c>
      <c r="AJ127" s="123">
        <v>1.9990000000000001</v>
      </c>
      <c r="AK127" s="67" t="s">
        <v>731</v>
      </c>
      <c r="AL127" s="67">
        <v>0.152</v>
      </c>
      <c r="AM127" s="67">
        <v>0.26900000000000002</v>
      </c>
      <c r="AN127" s="123">
        <v>0.42100000000000004</v>
      </c>
      <c r="AO127" s="67">
        <v>22</v>
      </c>
      <c r="AP127" s="67">
        <v>2</v>
      </c>
      <c r="AQ127" s="67">
        <v>2</v>
      </c>
      <c r="AR127" s="126">
        <v>43447</v>
      </c>
      <c r="AS127" s="67" t="s">
        <v>10</v>
      </c>
    </row>
    <row r="128" spans="1:45">
      <c r="A128" s="68" t="s">
        <v>295</v>
      </c>
      <c r="B128" s="67">
        <v>1748</v>
      </c>
      <c r="C128" s="133" t="s">
        <v>282</v>
      </c>
      <c r="D128" s="134" t="s">
        <v>196</v>
      </c>
      <c r="E128" s="70">
        <v>1.04</v>
      </c>
      <c r="F128" s="70">
        <v>9.06</v>
      </c>
      <c r="G128" s="70">
        <v>11.76</v>
      </c>
      <c r="H128" s="70">
        <v>44.4</v>
      </c>
      <c r="I128" s="70">
        <v>1.38</v>
      </c>
      <c r="J128" s="70">
        <v>11.46</v>
      </c>
      <c r="K128" s="70">
        <v>0.59</v>
      </c>
      <c r="L128" s="70">
        <v>0.18</v>
      </c>
      <c r="M128" s="70">
        <v>18.55</v>
      </c>
      <c r="N128" s="121">
        <v>98.415000000000006</v>
      </c>
      <c r="O128" s="67" t="s">
        <v>1304</v>
      </c>
      <c r="P128" s="67" t="s">
        <v>723</v>
      </c>
      <c r="Q128" s="137" t="s">
        <v>1316</v>
      </c>
      <c r="R128" s="67">
        <v>6.6150000000000002</v>
      </c>
      <c r="S128" s="67">
        <v>1.385</v>
      </c>
      <c r="T128" s="67" t="s">
        <v>731</v>
      </c>
      <c r="U128" s="67" t="s">
        <v>731</v>
      </c>
      <c r="V128" s="67">
        <v>8</v>
      </c>
      <c r="W128" s="67">
        <v>6.6000000000000003E-2</v>
      </c>
      <c r="X128" s="67">
        <v>0.68100000000000005</v>
      </c>
      <c r="Y128" s="67" t="s">
        <v>731</v>
      </c>
      <c r="Z128" s="67">
        <v>0.16300000000000001</v>
      </c>
      <c r="AA128" s="67" t="s">
        <v>731</v>
      </c>
      <c r="AB128" s="67">
        <v>2.0779999999999998</v>
      </c>
      <c r="AC128" s="67">
        <v>2.012</v>
      </c>
      <c r="AD128" s="123">
        <v>5</v>
      </c>
      <c r="AE128" s="67">
        <v>2.3E-2</v>
      </c>
      <c r="AF128" s="67">
        <v>7.0999999999999994E-2</v>
      </c>
      <c r="AG128" s="67" t="s">
        <v>731</v>
      </c>
      <c r="AH128" s="67">
        <v>1.83</v>
      </c>
      <c r="AI128" s="67">
        <v>7.6999999999999999E-2</v>
      </c>
      <c r="AJ128" s="123">
        <v>2.0010000000000003</v>
      </c>
      <c r="AK128" s="67" t="s">
        <v>731</v>
      </c>
      <c r="AL128" s="67">
        <v>0.223</v>
      </c>
      <c r="AM128" s="67">
        <v>0.26200000000000001</v>
      </c>
      <c r="AN128" s="123">
        <v>0.48499999999999999</v>
      </c>
      <c r="AO128" s="67">
        <v>22</v>
      </c>
      <c r="AP128" s="67">
        <v>2</v>
      </c>
      <c r="AQ128" s="67">
        <v>2</v>
      </c>
      <c r="AR128" s="126">
        <v>43447</v>
      </c>
      <c r="AS128" s="67" t="s">
        <v>10</v>
      </c>
    </row>
    <row r="129" spans="1:45">
      <c r="A129" s="68" t="s">
        <v>296</v>
      </c>
      <c r="B129" s="67">
        <v>1748</v>
      </c>
      <c r="C129" s="133" t="s">
        <v>282</v>
      </c>
      <c r="D129" s="134" t="s">
        <v>196</v>
      </c>
      <c r="E129" s="70">
        <v>0.66</v>
      </c>
      <c r="F129" s="70">
        <v>12.73</v>
      </c>
      <c r="G129" s="70">
        <v>7.74</v>
      </c>
      <c r="H129" s="70">
        <v>48.63</v>
      </c>
      <c r="I129" s="70">
        <v>0.98</v>
      </c>
      <c r="J129" s="70">
        <v>11.84</v>
      </c>
      <c r="K129" s="70">
        <v>0.66</v>
      </c>
      <c r="L129" s="70">
        <v>0.24</v>
      </c>
      <c r="M129" s="70">
        <v>15.17</v>
      </c>
      <c r="N129" s="121">
        <v>98.632000000000005</v>
      </c>
      <c r="O129" s="67" t="s">
        <v>1304</v>
      </c>
      <c r="P129" s="67" t="s">
        <v>723</v>
      </c>
      <c r="Q129" s="137" t="s">
        <v>1305</v>
      </c>
      <c r="R129" s="67">
        <v>7.0529999999999999</v>
      </c>
      <c r="S129" s="67">
        <v>0.94699999999999995</v>
      </c>
      <c r="T129" s="67" t="s">
        <v>731</v>
      </c>
      <c r="U129" s="67" t="s">
        <v>731</v>
      </c>
      <c r="V129" s="67">
        <v>8</v>
      </c>
      <c r="W129" s="67">
        <v>7.1999999999999995E-2</v>
      </c>
      <c r="X129" s="67">
        <v>0.376</v>
      </c>
      <c r="Y129" s="67" t="s">
        <v>731</v>
      </c>
      <c r="Z129" s="67">
        <v>0.24299999999999999</v>
      </c>
      <c r="AA129" s="67" t="s">
        <v>731</v>
      </c>
      <c r="AB129" s="67">
        <v>1.5580000000000001</v>
      </c>
      <c r="AC129" s="67">
        <v>2.7519999999999998</v>
      </c>
      <c r="AD129" s="123">
        <v>5.0009999999999994</v>
      </c>
      <c r="AE129" s="67">
        <v>2.9000000000000001E-2</v>
      </c>
      <c r="AF129" s="67">
        <v>0.04</v>
      </c>
      <c r="AG129" s="67" t="s">
        <v>731</v>
      </c>
      <c r="AH129" s="67">
        <v>1.84</v>
      </c>
      <c r="AI129" s="67">
        <v>9.0999999999999998E-2</v>
      </c>
      <c r="AJ129" s="123">
        <v>2</v>
      </c>
      <c r="AK129" s="67" t="s">
        <v>731</v>
      </c>
      <c r="AL129" s="67">
        <v>9.5000000000000001E-2</v>
      </c>
      <c r="AM129" s="67">
        <v>0.18099999999999999</v>
      </c>
      <c r="AN129" s="123">
        <v>0.27600000000000002</v>
      </c>
      <c r="AO129" s="67">
        <v>22</v>
      </c>
      <c r="AP129" s="67">
        <v>2</v>
      </c>
      <c r="AQ129" s="67">
        <v>2</v>
      </c>
      <c r="AR129" s="126">
        <v>43447</v>
      </c>
      <c r="AS129" s="67" t="s">
        <v>10</v>
      </c>
    </row>
    <row r="130" spans="1:45">
      <c r="A130" s="68" t="s">
        <v>297</v>
      </c>
      <c r="B130" s="67">
        <v>1748</v>
      </c>
      <c r="C130" s="133" t="s">
        <v>282</v>
      </c>
      <c r="D130" s="134" t="s">
        <v>196</v>
      </c>
      <c r="E130" s="70">
        <v>0.95</v>
      </c>
      <c r="F130" s="70">
        <v>12.59</v>
      </c>
      <c r="G130" s="70">
        <v>6.56</v>
      </c>
      <c r="H130" s="70">
        <v>48.9</v>
      </c>
      <c r="I130" s="70">
        <v>0.75</v>
      </c>
      <c r="J130" s="70">
        <v>10.97</v>
      </c>
      <c r="K130" s="70">
        <v>0.45</v>
      </c>
      <c r="L130" s="70">
        <v>0.26</v>
      </c>
      <c r="M130" s="70">
        <v>16.3</v>
      </c>
      <c r="N130" s="121">
        <v>97.736999999999995</v>
      </c>
      <c r="O130" s="67" t="s">
        <v>1304</v>
      </c>
      <c r="P130" s="67" t="s">
        <v>723</v>
      </c>
      <c r="Q130" s="137" t="s">
        <v>1309</v>
      </c>
      <c r="R130" s="67">
        <v>7.1630000000000003</v>
      </c>
      <c r="S130" s="67">
        <v>0.83699999999999997</v>
      </c>
      <c r="T130" s="67" t="s">
        <v>731</v>
      </c>
      <c r="U130" s="67" t="s">
        <v>731</v>
      </c>
      <c r="V130" s="67">
        <v>8</v>
      </c>
      <c r="W130" s="67">
        <v>0.05</v>
      </c>
      <c r="X130" s="67">
        <v>0.29499999999999998</v>
      </c>
      <c r="Y130" s="67" t="s">
        <v>731</v>
      </c>
      <c r="Z130" s="67">
        <v>0.34499999999999997</v>
      </c>
      <c r="AA130" s="67" t="s">
        <v>731</v>
      </c>
      <c r="AB130" s="67">
        <v>1.5620000000000001</v>
      </c>
      <c r="AC130" s="67">
        <v>2.7490000000000001</v>
      </c>
      <c r="AD130" s="123">
        <v>5.0009999999999994</v>
      </c>
      <c r="AE130" s="67">
        <v>3.2000000000000001E-2</v>
      </c>
      <c r="AF130" s="67">
        <v>0.09</v>
      </c>
      <c r="AG130" s="67" t="s">
        <v>731</v>
      </c>
      <c r="AH130" s="67">
        <v>1.722</v>
      </c>
      <c r="AI130" s="67">
        <v>0.156</v>
      </c>
      <c r="AJ130" s="123">
        <v>1.9999999999999998</v>
      </c>
      <c r="AK130" s="67" t="s">
        <v>731</v>
      </c>
      <c r="AL130" s="67">
        <v>0.114</v>
      </c>
      <c r="AM130" s="67">
        <v>0.14000000000000001</v>
      </c>
      <c r="AN130" s="123">
        <v>0.254</v>
      </c>
      <c r="AO130" s="67">
        <v>22</v>
      </c>
      <c r="AP130" s="67">
        <v>2</v>
      </c>
      <c r="AQ130" s="67">
        <v>2</v>
      </c>
      <c r="AR130" s="126">
        <v>43447</v>
      </c>
      <c r="AS130" s="67" t="s">
        <v>10</v>
      </c>
    </row>
    <row r="131" spans="1:45">
      <c r="A131" s="68" t="s">
        <v>125</v>
      </c>
      <c r="B131" s="67">
        <v>1748</v>
      </c>
      <c r="C131" s="133" t="s">
        <v>282</v>
      </c>
      <c r="D131" s="134" t="s">
        <v>196</v>
      </c>
      <c r="E131" s="70">
        <v>1.35</v>
      </c>
      <c r="F131" s="70">
        <v>11.3</v>
      </c>
      <c r="G131" s="70">
        <v>10.039999999999999</v>
      </c>
      <c r="H131" s="70">
        <v>46.89</v>
      </c>
      <c r="I131" s="70">
        <v>0.31</v>
      </c>
      <c r="J131" s="70">
        <v>11.05</v>
      </c>
      <c r="K131" s="70">
        <v>0.63</v>
      </c>
      <c r="L131" s="70">
        <v>0.23</v>
      </c>
      <c r="M131" s="70">
        <v>16.43</v>
      </c>
      <c r="N131" s="121">
        <v>98.248000000000005</v>
      </c>
      <c r="O131" s="67" t="s">
        <v>1304</v>
      </c>
      <c r="P131" s="67" t="s">
        <v>723</v>
      </c>
      <c r="Q131" s="137" t="s">
        <v>1305</v>
      </c>
      <c r="R131" s="67">
        <v>6.8310000000000004</v>
      </c>
      <c r="S131" s="67">
        <v>1.169</v>
      </c>
      <c r="T131" s="67" t="s">
        <v>731</v>
      </c>
      <c r="U131" s="67" t="s">
        <v>731</v>
      </c>
      <c r="V131" s="67">
        <v>8</v>
      </c>
      <c r="W131" s="67">
        <v>6.9000000000000006E-2</v>
      </c>
      <c r="X131" s="67">
        <v>0.55400000000000005</v>
      </c>
      <c r="Y131" s="67" t="s">
        <v>731</v>
      </c>
      <c r="Z131" s="67">
        <v>0.374</v>
      </c>
      <c r="AA131" s="67" t="s">
        <v>731</v>
      </c>
      <c r="AB131" s="67">
        <v>1.5489999999999999</v>
      </c>
      <c r="AC131" s="67">
        <v>2.4540000000000002</v>
      </c>
      <c r="AD131" s="123">
        <v>5</v>
      </c>
      <c r="AE131" s="67">
        <v>2.8000000000000001E-2</v>
      </c>
      <c r="AF131" s="67">
        <v>7.9000000000000001E-2</v>
      </c>
      <c r="AG131" s="67" t="s">
        <v>731</v>
      </c>
      <c r="AH131" s="67">
        <v>1.7250000000000001</v>
      </c>
      <c r="AI131" s="67">
        <v>0.16800000000000001</v>
      </c>
      <c r="AJ131" s="123">
        <v>2</v>
      </c>
      <c r="AK131" s="67" t="s">
        <v>731</v>
      </c>
      <c r="AL131" s="67">
        <v>0.21299999999999999</v>
      </c>
      <c r="AM131" s="67">
        <v>5.8000000000000003E-2</v>
      </c>
      <c r="AN131" s="123">
        <v>0.27100000000000002</v>
      </c>
      <c r="AO131" s="67">
        <v>22</v>
      </c>
      <c r="AP131" s="67">
        <v>2</v>
      </c>
      <c r="AQ131" s="67">
        <v>2</v>
      </c>
      <c r="AR131" s="126">
        <v>43447</v>
      </c>
      <c r="AS131" s="67" t="s">
        <v>10</v>
      </c>
    </row>
    <row r="132" spans="1:45">
      <c r="A132" s="68" t="s">
        <v>298</v>
      </c>
      <c r="B132" s="67">
        <v>1748</v>
      </c>
      <c r="C132" s="133" t="s">
        <v>282</v>
      </c>
      <c r="D132" s="134" t="s">
        <v>196</v>
      </c>
      <c r="E132" s="70">
        <v>0.59</v>
      </c>
      <c r="F132" s="70">
        <v>15.87</v>
      </c>
      <c r="G132" s="70">
        <v>2.27</v>
      </c>
      <c r="H132" s="70">
        <v>53.7</v>
      </c>
      <c r="I132" s="70">
        <v>0.43</v>
      </c>
      <c r="J132" s="70">
        <v>11.84</v>
      </c>
      <c r="K132" s="70">
        <v>0.5</v>
      </c>
      <c r="L132" s="70">
        <v>0.31</v>
      </c>
      <c r="M132" s="70">
        <v>12.69</v>
      </c>
      <c r="N132" s="121">
        <v>98.191999999999993</v>
      </c>
      <c r="O132" s="67" t="s">
        <v>1304</v>
      </c>
      <c r="P132" s="67" t="s">
        <v>723</v>
      </c>
      <c r="Q132" s="137" t="s">
        <v>1310</v>
      </c>
      <c r="R132" s="67">
        <v>7.6859999999999999</v>
      </c>
      <c r="S132" s="67">
        <v>0.314</v>
      </c>
      <c r="T132" s="67" t="s">
        <v>731</v>
      </c>
      <c r="U132" s="67" t="s">
        <v>731</v>
      </c>
      <c r="V132" s="67">
        <v>8</v>
      </c>
      <c r="W132" s="67">
        <v>5.3999999999999999E-2</v>
      </c>
      <c r="X132" s="67">
        <v>6.9000000000000006E-2</v>
      </c>
      <c r="Y132" s="67" t="s">
        <v>731</v>
      </c>
      <c r="Z132" s="67">
        <v>0.13500000000000001</v>
      </c>
      <c r="AA132" s="67" t="s">
        <v>731</v>
      </c>
      <c r="AB132" s="67">
        <v>1.357</v>
      </c>
      <c r="AC132" s="67">
        <v>3.3860000000000001</v>
      </c>
      <c r="AD132" s="123">
        <v>5.0010000000000003</v>
      </c>
      <c r="AE132" s="67">
        <v>3.7999999999999999E-2</v>
      </c>
      <c r="AF132" s="67">
        <v>2.7E-2</v>
      </c>
      <c r="AG132" s="67" t="s">
        <v>731</v>
      </c>
      <c r="AH132" s="67">
        <v>1.8160000000000001</v>
      </c>
      <c r="AI132" s="67">
        <v>0.11899999999999999</v>
      </c>
      <c r="AJ132" s="123">
        <v>2</v>
      </c>
      <c r="AK132" s="67" t="s">
        <v>731</v>
      </c>
      <c r="AL132" s="67">
        <v>4.3999999999999997E-2</v>
      </c>
      <c r="AM132" s="67">
        <v>7.9000000000000001E-2</v>
      </c>
      <c r="AN132" s="123">
        <v>0.123</v>
      </c>
      <c r="AO132" s="67">
        <v>22</v>
      </c>
      <c r="AP132" s="67">
        <v>2</v>
      </c>
      <c r="AQ132" s="67">
        <v>2</v>
      </c>
      <c r="AR132" s="126">
        <v>43447</v>
      </c>
      <c r="AS132" s="67" t="s">
        <v>10</v>
      </c>
    </row>
    <row r="133" spans="1:45">
      <c r="A133" s="68" t="s">
        <v>28</v>
      </c>
      <c r="B133" s="67">
        <v>1748</v>
      </c>
      <c r="C133" s="133" t="s">
        <v>282</v>
      </c>
      <c r="D133" s="134" t="s">
        <v>196</v>
      </c>
      <c r="E133" s="70">
        <v>0.92</v>
      </c>
      <c r="F133" s="70">
        <v>15.69</v>
      </c>
      <c r="G133" s="70">
        <v>7.6</v>
      </c>
      <c r="H133" s="70">
        <v>49.79</v>
      </c>
      <c r="I133" s="70">
        <v>0.74</v>
      </c>
      <c r="J133" s="70">
        <v>11.92</v>
      </c>
      <c r="K133" s="70">
        <v>0.74</v>
      </c>
      <c r="L133" s="70">
        <v>0.2</v>
      </c>
      <c r="M133" s="70">
        <v>10.91</v>
      </c>
      <c r="N133" s="121">
        <v>98.507999999999996</v>
      </c>
      <c r="O133" s="67" t="s">
        <v>1304</v>
      </c>
      <c r="P133" s="67" t="s">
        <v>723</v>
      </c>
      <c r="Q133" s="137" t="s">
        <v>1305</v>
      </c>
      <c r="R133" s="67">
        <v>7.0759999999999996</v>
      </c>
      <c r="S133" s="67">
        <v>0.92400000000000004</v>
      </c>
      <c r="T133" s="67" t="s">
        <v>731</v>
      </c>
      <c r="U133" s="67" t="s">
        <v>731</v>
      </c>
      <c r="V133" s="67">
        <v>8</v>
      </c>
      <c r="W133" s="67">
        <v>7.9000000000000001E-2</v>
      </c>
      <c r="X133" s="67">
        <v>0.34899999999999998</v>
      </c>
      <c r="Y133" s="67" t="s">
        <v>731</v>
      </c>
      <c r="Z133" s="67">
        <v>0.254</v>
      </c>
      <c r="AA133" s="67" t="s">
        <v>731</v>
      </c>
      <c r="AB133" s="67">
        <v>0.99399999999999999</v>
      </c>
      <c r="AC133" s="67">
        <v>3.3239999999999998</v>
      </c>
      <c r="AD133" s="123">
        <v>5</v>
      </c>
      <c r="AE133" s="67">
        <v>2.4E-2</v>
      </c>
      <c r="AF133" s="67">
        <v>4.9000000000000002E-2</v>
      </c>
      <c r="AG133" s="67" t="s">
        <v>731</v>
      </c>
      <c r="AH133" s="67">
        <v>1.8149999999999999</v>
      </c>
      <c r="AI133" s="67">
        <v>0.112</v>
      </c>
      <c r="AJ133" s="123">
        <v>2</v>
      </c>
      <c r="AK133" s="67" t="s">
        <v>731</v>
      </c>
      <c r="AL133" s="67">
        <v>0.14099999999999999</v>
      </c>
      <c r="AM133" s="67">
        <v>0.13400000000000001</v>
      </c>
      <c r="AN133" s="123">
        <v>0.27500000000000002</v>
      </c>
      <c r="AO133" s="67">
        <v>22</v>
      </c>
      <c r="AP133" s="67">
        <v>2</v>
      </c>
      <c r="AQ133" s="67">
        <v>2</v>
      </c>
      <c r="AR133" s="126">
        <v>43447</v>
      </c>
      <c r="AS133" s="67" t="s">
        <v>10</v>
      </c>
    </row>
    <row r="134" spans="1:45">
      <c r="A134" s="68" t="s">
        <v>29</v>
      </c>
      <c r="B134" s="67">
        <v>1748</v>
      </c>
      <c r="C134" s="133" t="s">
        <v>282</v>
      </c>
      <c r="D134" s="134" t="s">
        <v>196</v>
      </c>
      <c r="E134" s="70">
        <v>0.94</v>
      </c>
      <c r="F134" s="70">
        <v>10.28</v>
      </c>
      <c r="G134" s="70">
        <v>7.99</v>
      </c>
      <c r="H134" s="70">
        <v>46.97</v>
      </c>
      <c r="I134" s="70">
        <v>1.1399999999999999</v>
      </c>
      <c r="J134" s="70">
        <v>11.71</v>
      </c>
      <c r="K134" s="70">
        <v>1.06</v>
      </c>
      <c r="L134" s="70">
        <v>0.31</v>
      </c>
      <c r="M134" s="70">
        <v>18.100000000000001</v>
      </c>
      <c r="N134" s="121">
        <v>98.51</v>
      </c>
      <c r="O134" s="67" t="s">
        <v>1304</v>
      </c>
      <c r="P134" s="67" t="s">
        <v>723</v>
      </c>
      <c r="Q134" s="137" t="s">
        <v>1305</v>
      </c>
      <c r="R134" s="67">
        <v>6.968</v>
      </c>
      <c r="S134" s="67">
        <v>1.032</v>
      </c>
      <c r="T134" s="67" t="s">
        <v>731</v>
      </c>
      <c r="U134" s="67" t="s">
        <v>731</v>
      </c>
      <c r="V134" s="67">
        <v>8</v>
      </c>
      <c r="W134" s="67">
        <v>0.11799999999999999</v>
      </c>
      <c r="X134" s="67">
        <v>0.36399999999999999</v>
      </c>
      <c r="Y134" s="67" t="s">
        <v>731</v>
      </c>
      <c r="Z134" s="67">
        <v>0.14199999999999999</v>
      </c>
      <c r="AA134" s="67" t="s">
        <v>731</v>
      </c>
      <c r="AB134" s="67">
        <v>2.1019999999999999</v>
      </c>
      <c r="AC134" s="67">
        <v>2.2730000000000001</v>
      </c>
      <c r="AD134" s="123">
        <v>4.9990000000000006</v>
      </c>
      <c r="AE134" s="67">
        <v>3.9E-2</v>
      </c>
      <c r="AF134" s="67">
        <v>1E-3</v>
      </c>
      <c r="AG134" s="67" t="s">
        <v>731</v>
      </c>
      <c r="AH134" s="67">
        <v>1.861</v>
      </c>
      <c r="AI134" s="67">
        <v>9.8000000000000004E-2</v>
      </c>
      <c r="AJ134" s="123">
        <v>1.9990000000000001</v>
      </c>
      <c r="AK134" s="67" t="s">
        <v>731</v>
      </c>
      <c r="AL134" s="67">
        <v>0.17199999999999999</v>
      </c>
      <c r="AM134" s="67">
        <v>0.216</v>
      </c>
      <c r="AN134" s="123">
        <v>0.38800000000000001</v>
      </c>
      <c r="AO134" s="67">
        <v>22</v>
      </c>
      <c r="AP134" s="67">
        <v>2</v>
      </c>
      <c r="AQ134" s="67">
        <v>2</v>
      </c>
      <c r="AR134" s="126">
        <v>43447</v>
      </c>
      <c r="AS134" s="67" t="s">
        <v>10</v>
      </c>
    </row>
    <row r="135" spans="1:45">
      <c r="A135" s="68" t="s">
        <v>30</v>
      </c>
      <c r="B135" s="67">
        <v>1748</v>
      </c>
      <c r="C135" s="133" t="s">
        <v>282</v>
      </c>
      <c r="D135" s="134" t="s">
        <v>196</v>
      </c>
      <c r="E135" s="70">
        <v>0.77</v>
      </c>
      <c r="F135" s="70">
        <v>9.8800000000000008</v>
      </c>
      <c r="G135" s="70">
        <v>9.68</v>
      </c>
      <c r="H135" s="70">
        <v>46.24</v>
      </c>
      <c r="I135" s="70">
        <v>1.27</v>
      </c>
      <c r="J135" s="70">
        <v>11.39</v>
      </c>
      <c r="K135" s="70">
        <v>0.9</v>
      </c>
      <c r="L135" s="70">
        <v>0.26</v>
      </c>
      <c r="M135" s="70">
        <v>18.21</v>
      </c>
      <c r="N135" s="121">
        <v>98.596000000000004</v>
      </c>
      <c r="O135" s="67" t="s">
        <v>1304</v>
      </c>
      <c r="P135" s="67" t="s">
        <v>723</v>
      </c>
      <c r="Q135" s="137" t="s">
        <v>1305</v>
      </c>
      <c r="R135" s="67">
        <v>6.8289999999999997</v>
      </c>
      <c r="S135" s="67">
        <v>1.171</v>
      </c>
      <c r="T135" s="67" t="s">
        <v>731</v>
      </c>
      <c r="U135" s="67" t="s">
        <v>731</v>
      </c>
      <c r="V135" s="67">
        <v>8</v>
      </c>
      <c r="W135" s="67">
        <v>0.1</v>
      </c>
      <c r="X135" s="67">
        <v>0.51400000000000001</v>
      </c>
      <c r="Y135" s="67" t="s">
        <v>731</v>
      </c>
      <c r="Z135" s="67">
        <v>0.249</v>
      </c>
      <c r="AA135" s="67" t="s">
        <v>731</v>
      </c>
      <c r="AB135" s="67">
        <v>1.9610000000000001</v>
      </c>
      <c r="AC135" s="67">
        <v>2.1749999999999998</v>
      </c>
      <c r="AD135" s="123">
        <v>4.9989999999999997</v>
      </c>
      <c r="AE135" s="67">
        <v>3.3000000000000002E-2</v>
      </c>
      <c r="AF135" s="67">
        <v>3.9E-2</v>
      </c>
      <c r="AG135" s="67" t="s">
        <v>731</v>
      </c>
      <c r="AH135" s="67">
        <v>1.802</v>
      </c>
      <c r="AI135" s="67">
        <v>0.126</v>
      </c>
      <c r="AJ135" s="123">
        <v>2</v>
      </c>
      <c r="AK135" s="67" t="s">
        <v>731</v>
      </c>
      <c r="AL135" s="67">
        <v>9.4E-2</v>
      </c>
      <c r="AM135" s="67">
        <v>0.23899999999999999</v>
      </c>
      <c r="AN135" s="123">
        <v>0.33299999999999996</v>
      </c>
      <c r="AO135" s="67">
        <v>22</v>
      </c>
      <c r="AP135" s="67">
        <v>2</v>
      </c>
      <c r="AQ135" s="67">
        <v>2</v>
      </c>
      <c r="AR135" s="126">
        <v>43447</v>
      </c>
      <c r="AS135" s="67" t="s">
        <v>10</v>
      </c>
    </row>
    <row r="136" spans="1:45">
      <c r="A136" s="68" t="s">
        <v>299</v>
      </c>
      <c r="B136" s="67">
        <v>1748</v>
      </c>
      <c r="C136" s="133" t="s">
        <v>282</v>
      </c>
      <c r="D136" s="134" t="s">
        <v>196</v>
      </c>
      <c r="E136" s="70">
        <v>0.55000000000000004</v>
      </c>
      <c r="F136" s="70">
        <v>9.98</v>
      </c>
      <c r="G136" s="70">
        <v>8.33</v>
      </c>
      <c r="H136" s="70">
        <v>46.94</v>
      </c>
      <c r="I136" s="70">
        <v>1.1200000000000001</v>
      </c>
      <c r="J136" s="70">
        <v>11.87</v>
      </c>
      <c r="K136" s="70">
        <v>0.66</v>
      </c>
      <c r="L136" s="70">
        <v>0.31</v>
      </c>
      <c r="M136" s="70">
        <v>17.489999999999998</v>
      </c>
      <c r="N136" s="121">
        <v>97.245999999999995</v>
      </c>
      <c r="O136" s="67" t="s">
        <v>1304</v>
      </c>
      <c r="P136" s="67" t="s">
        <v>723</v>
      </c>
      <c r="Q136" s="137" t="s">
        <v>1305</v>
      </c>
      <c r="R136" s="67">
        <v>7.0270000000000001</v>
      </c>
      <c r="S136" s="67">
        <v>0.97299999999999998</v>
      </c>
      <c r="T136" s="67" t="s">
        <v>731</v>
      </c>
      <c r="U136" s="67" t="s">
        <v>731</v>
      </c>
      <c r="V136" s="67">
        <v>8</v>
      </c>
      <c r="W136" s="67">
        <v>7.3999999999999996E-2</v>
      </c>
      <c r="X136" s="67">
        <v>0.496</v>
      </c>
      <c r="Y136" s="67" t="s">
        <v>731</v>
      </c>
      <c r="Z136" s="67">
        <v>9.4E-2</v>
      </c>
      <c r="AA136" s="67">
        <v>1.2999999999999999E-2</v>
      </c>
      <c r="AB136" s="67">
        <v>2.0960000000000001</v>
      </c>
      <c r="AC136" s="67">
        <v>2.2269999999999999</v>
      </c>
      <c r="AD136" s="123">
        <v>5</v>
      </c>
      <c r="AE136" s="67">
        <v>2.7E-2</v>
      </c>
      <c r="AF136" s="67" t="s">
        <v>731</v>
      </c>
      <c r="AG136" s="67" t="s">
        <v>731</v>
      </c>
      <c r="AH136" s="67">
        <v>1.9039999999999999</v>
      </c>
      <c r="AI136" s="67">
        <v>7.0000000000000007E-2</v>
      </c>
      <c r="AJ136" s="123">
        <v>2.0009999999999999</v>
      </c>
      <c r="AK136" s="67" t="s">
        <v>731</v>
      </c>
      <c r="AL136" s="67">
        <v>0.09</v>
      </c>
      <c r="AM136" s="67">
        <v>0.214</v>
      </c>
      <c r="AN136" s="123">
        <v>0.30399999999999999</v>
      </c>
      <c r="AO136" s="67">
        <v>22</v>
      </c>
      <c r="AP136" s="67">
        <v>2</v>
      </c>
      <c r="AQ136" s="67">
        <v>2</v>
      </c>
      <c r="AR136" s="126">
        <v>43447</v>
      </c>
      <c r="AS136" s="67" t="s">
        <v>10</v>
      </c>
    </row>
    <row r="137" spans="1:45">
      <c r="A137" s="68" t="s">
        <v>33</v>
      </c>
      <c r="B137" s="67">
        <v>1748</v>
      </c>
      <c r="C137" s="133" t="s">
        <v>282</v>
      </c>
      <c r="D137" s="134" t="s">
        <v>196</v>
      </c>
      <c r="E137" s="70">
        <v>1.1399999999999999</v>
      </c>
      <c r="F137" s="70">
        <v>20.2</v>
      </c>
      <c r="G137" s="70">
        <v>2.33</v>
      </c>
      <c r="H137" s="70">
        <v>53.68</v>
      </c>
      <c r="I137" s="70">
        <v>0.5</v>
      </c>
      <c r="J137" s="70">
        <v>11.29</v>
      </c>
      <c r="K137" s="70">
        <v>0.56000000000000005</v>
      </c>
      <c r="L137" s="70">
        <v>0.28000000000000003</v>
      </c>
      <c r="M137" s="70">
        <v>6.98</v>
      </c>
      <c r="N137" s="121">
        <v>96.959000000000003</v>
      </c>
      <c r="O137" s="67" t="s">
        <v>1304</v>
      </c>
      <c r="P137" s="67" t="s">
        <v>723</v>
      </c>
      <c r="Q137" s="137" t="s">
        <v>1310</v>
      </c>
      <c r="R137" s="67">
        <v>7.5410000000000004</v>
      </c>
      <c r="S137" s="67">
        <v>0.38600000000000001</v>
      </c>
      <c r="T137" s="67">
        <v>5.8999999999999997E-2</v>
      </c>
      <c r="U137" s="67">
        <v>1.4E-2</v>
      </c>
      <c r="V137" s="67">
        <v>8</v>
      </c>
      <c r="W137" s="67" t="s">
        <v>731</v>
      </c>
      <c r="X137" s="67" t="s">
        <v>731</v>
      </c>
      <c r="Y137" s="67" t="s">
        <v>731</v>
      </c>
      <c r="Z137" s="67">
        <v>0.46400000000000002</v>
      </c>
      <c r="AA137" s="67" t="s">
        <v>731</v>
      </c>
      <c r="AB137" s="67">
        <v>0.30599999999999999</v>
      </c>
      <c r="AC137" s="67">
        <v>4.2300000000000004</v>
      </c>
      <c r="AD137" s="123">
        <v>5</v>
      </c>
      <c r="AE137" s="67">
        <v>3.3000000000000002E-2</v>
      </c>
      <c r="AF137" s="67">
        <v>3.5999999999999997E-2</v>
      </c>
      <c r="AG137" s="67" t="s">
        <v>731</v>
      </c>
      <c r="AH137" s="67">
        <v>1.6990000000000001</v>
      </c>
      <c r="AI137" s="67">
        <v>0.23200000000000001</v>
      </c>
      <c r="AJ137" s="123">
        <v>2</v>
      </c>
      <c r="AK137" s="67" t="s">
        <v>731</v>
      </c>
      <c r="AL137" s="67">
        <v>7.9000000000000001E-2</v>
      </c>
      <c r="AM137" s="67">
        <v>0.09</v>
      </c>
      <c r="AN137" s="123">
        <v>0.16899999999999998</v>
      </c>
      <c r="AO137" s="67">
        <v>22</v>
      </c>
      <c r="AP137" s="67">
        <v>2</v>
      </c>
      <c r="AQ137" s="67">
        <v>2</v>
      </c>
      <c r="AR137" s="126">
        <v>43447</v>
      </c>
      <c r="AS137" s="67" t="s">
        <v>10</v>
      </c>
    </row>
    <row r="138" spans="1:45">
      <c r="A138" s="68" t="s">
        <v>34</v>
      </c>
      <c r="B138" s="67">
        <v>1748</v>
      </c>
      <c r="C138" s="133" t="s">
        <v>282</v>
      </c>
      <c r="D138" s="134" t="s">
        <v>196</v>
      </c>
      <c r="E138" s="70">
        <v>2.75</v>
      </c>
      <c r="F138" s="70">
        <v>10.83</v>
      </c>
      <c r="G138" s="70">
        <v>12.71</v>
      </c>
      <c r="H138" s="70">
        <v>41.85</v>
      </c>
      <c r="I138" s="70">
        <v>0.44</v>
      </c>
      <c r="J138" s="70">
        <v>11.31</v>
      </c>
      <c r="K138" s="70">
        <v>1.57</v>
      </c>
      <c r="L138" s="70">
        <v>0.22</v>
      </c>
      <c r="M138" s="70">
        <v>17.45</v>
      </c>
      <c r="N138" s="121">
        <v>99.122</v>
      </c>
      <c r="O138" s="67" t="s">
        <v>1304</v>
      </c>
      <c r="P138" s="67" t="s">
        <v>723</v>
      </c>
      <c r="Q138" s="137" t="s">
        <v>1307</v>
      </c>
      <c r="R138" s="67">
        <v>6.165</v>
      </c>
      <c r="S138" s="67">
        <v>1.835</v>
      </c>
      <c r="T138" s="67" t="s">
        <v>731</v>
      </c>
      <c r="U138" s="67" t="s">
        <v>731</v>
      </c>
      <c r="V138" s="67">
        <v>8</v>
      </c>
      <c r="W138" s="67">
        <v>0.17399999999999999</v>
      </c>
      <c r="X138" s="67">
        <v>0.371</v>
      </c>
      <c r="Y138" s="67" t="s">
        <v>731</v>
      </c>
      <c r="Z138" s="67">
        <v>0.47699999999999998</v>
      </c>
      <c r="AA138" s="67" t="s">
        <v>731</v>
      </c>
      <c r="AB138" s="67">
        <v>1.6</v>
      </c>
      <c r="AC138" s="67">
        <v>2.3780000000000001</v>
      </c>
      <c r="AD138" s="123">
        <v>5</v>
      </c>
      <c r="AE138" s="67">
        <v>2.7E-2</v>
      </c>
      <c r="AF138" s="67">
        <v>7.2999999999999995E-2</v>
      </c>
      <c r="AG138" s="67" t="s">
        <v>731</v>
      </c>
      <c r="AH138" s="67">
        <v>1.7849999999999999</v>
      </c>
      <c r="AI138" s="67">
        <v>0.114</v>
      </c>
      <c r="AJ138" s="123">
        <v>1.9990000000000001</v>
      </c>
      <c r="AK138" s="67" t="s">
        <v>731</v>
      </c>
      <c r="AL138" s="67">
        <v>0.67100000000000004</v>
      </c>
      <c r="AM138" s="67">
        <v>8.3000000000000004E-2</v>
      </c>
      <c r="AN138" s="123">
        <v>0.754</v>
      </c>
      <c r="AO138" s="67">
        <v>22</v>
      </c>
      <c r="AP138" s="67">
        <v>2</v>
      </c>
      <c r="AQ138" s="67">
        <v>2</v>
      </c>
      <c r="AR138" s="126">
        <v>43447</v>
      </c>
      <c r="AS138" s="67" t="s">
        <v>10</v>
      </c>
    </row>
    <row r="139" spans="1:45">
      <c r="A139" s="68" t="s">
        <v>300</v>
      </c>
      <c r="B139" s="67">
        <v>1748</v>
      </c>
      <c r="C139" s="133" t="s">
        <v>282</v>
      </c>
      <c r="D139" s="134" t="s">
        <v>196</v>
      </c>
      <c r="E139" s="70">
        <v>1.21</v>
      </c>
      <c r="F139" s="70">
        <v>9.6199999999999992</v>
      </c>
      <c r="G139" s="70">
        <v>10.26</v>
      </c>
      <c r="H139" s="70">
        <v>45.59</v>
      </c>
      <c r="I139" s="70">
        <v>1.31</v>
      </c>
      <c r="J139" s="70">
        <v>11.5</v>
      </c>
      <c r="K139" s="70">
        <v>0.94</v>
      </c>
      <c r="L139" s="70">
        <v>0.2</v>
      </c>
      <c r="M139" s="70">
        <v>17.72</v>
      </c>
      <c r="N139" s="121">
        <v>98.355000000000004</v>
      </c>
      <c r="O139" s="67" t="s">
        <v>1304</v>
      </c>
      <c r="P139" s="67" t="s">
        <v>723</v>
      </c>
      <c r="Q139" s="137" t="s">
        <v>1305</v>
      </c>
      <c r="R139" s="67">
        <v>6.78</v>
      </c>
      <c r="S139" s="67">
        <v>1.22</v>
      </c>
      <c r="T139" s="67" t="s">
        <v>731</v>
      </c>
      <c r="U139" s="67" t="s">
        <v>731</v>
      </c>
      <c r="V139" s="67">
        <v>8</v>
      </c>
      <c r="W139" s="67">
        <v>0.105</v>
      </c>
      <c r="X139" s="67">
        <v>0.57799999999999996</v>
      </c>
      <c r="Y139" s="67" t="s">
        <v>731</v>
      </c>
      <c r="Z139" s="67">
        <v>7.9000000000000001E-2</v>
      </c>
      <c r="AA139" s="67" t="s">
        <v>731</v>
      </c>
      <c r="AB139" s="67">
        <v>2.105</v>
      </c>
      <c r="AC139" s="67">
        <v>2.133</v>
      </c>
      <c r="AD139" s="123">
        <v>5</v>
      </c>
      <c r="AE139" s="67">
        <v>2.5000000000000001E-2</v>
      </c>
      <c r="AF139" s="67">
        <v>0.02</v>
      </c>
      <c r="AG139" s="67" t="s">
        <v>731</v>
      </c>
      <c r="AH139" s="67">
        <v>1.8320000000000001</v>
      </c>
      <c r="AI139" s="67">
        <v>0.123</v>
      </c>
      <c r="AJ139" s="123">
        <v>2</v>
      </c>
      <c r="AK139" s="67" t="s">
        <v>731</v>
      </c>
      <c r="AL139" s="67">
        <v>0.22600000000000001</v>
      </c>
      <c r="AM139" s="67">
        <v>0.249</v>
      </c>
      <c r="AN139" s="123">
        <v>0.47499999999999998</v>
      </c>
      <c r="AO139" s="67">
        <v>22</v>
      </c>
      <c r="AP139" s="67">
        <v>2</v>
      </c>
      <c r="AQ139" s="67">
        <v>2</v>
      </c>
      <c r="AR139" s="126">
        <v>43447</v>
      </c>
      <c r="AS139" s="67" t="s">
        <v>10</v>
      </c>
    </row>
    <row r="140" spans="1:45">
      <c r="A140" s="68" t="s">
        <v>301</v>
      </c>
      <c r="B140" s="67">
        <v>1748</v>
      </c>
      <c r="C140" s="133" t="s">
        <v>282</v>
      </c>
      <c r="D140" s="134" t="s">
        <v>196</v>
      </c>
      <c r="E140" s="70">
        <v>1.47</v>
      </c>
      <c r="F140" s="70">
        <v>10.43</v>
      </c>
      <c r="G140" s="70">
        <v>11.13</v>
      </c>
      <c r="H140" s="70">
        <v>44.06</v>
      </c>
      <c r="I140" s="70">
        <v>1.51</v>
      </c>
      <c r="J140" s="70">
        <v>11.58</v>
      </c>
      <c r="K140" s="70">
        <v>1.57</v>
      </c>
      <c r="L140" s="70">
        <v>0.26</v>
      </c>
      <c r="M140" s="70">
        <v>17.739999999999998</v>
      </c>
      <c r="N140" s="121">
        <v>99.734999999999999</v>
      </c>
      <c r="O140" s="67" t="s">
        <v>1304</v>
      </c>
      <c r="P140" s="67" t="s">
        <v>723</v>
      </c>
      <c r="Q140" s="137" t="s">
        <v>1308</v>
      </c>
      <c r="R140" s="67">
        <v>6.4889999999999999</v>
      </c>
      <c r="S140" s="67">
        <v>1.5109999999999999</v>
      </c>
      <c r="T140" s="67" t="s">
        <v>731</v>
      </c>
      <c r="U140" s="67" t="s">
        <v>731</v>
      </c>
      <c r="V140" s="67">
        <v>8</v>
      </c>
      <c r="W140" s="67">
        <v>0.17399999999999999</v>
      </c>
      <c r="X140" s="67">
        <v>0.42099999999999999</v>
      </c>
      <c r="Y140" s="67" t="s">
        <v>731</v>
      </c>
      <c r="Z140" s="67">
        <v>0.17899999999999999</v>
      </c>
      <c r="AA140" s="67" t="s">
        <v>731</v>
      </c>
      <c r="AB140" s="67">
        <v>1.9359999999999999</v>
      </c>
      <c r="AC140" s="67">
        <v>2.29</v>
      </c>
      <c r="AD140" s="123">
        <v>5</v>
      </c>
      <c r="AE140" s="67">
        <v>3.2000000000000001E-2</v>
      </c>
      <c r="AF140" s="67">
        <v>7.0000000000000007E-2</v>
      </c>
      <c r="AG140" s="67" t="s">
        <v>731</v>
      </c>
      <c r="AH140" s="67">
        <v>1.827</v>
      </c>
      <c r="AI140" s="67">
        <v>7.0000000000000007E-2</v>
      </c>
      <c r="AJ140" s="123">
        <v>1.9990000000000001</v>
      </c>
      <c r="AK140" s="67" t="s">
        <v>731</v>
      </c>
      <c r="AL140" s="67">
        <v>0.35</v>
      </c>
      <c r="AM140" s="67">
        <v>0.28399999999999997</v>
      </c>
      <c r="AN140" s="123">
        <v>0.6339999999999999</v>
      </c>
      <c r="AO140" s="67">
        <v>22</v>
      </c>
      <c r="AP140" s="67">
        <v>2</v>
      </c>
      <c r="AQ140" s="67">
        <v>2</v>
      </c>
      <c r="AR140" s="126">
        <v>43447</v>
      </c>
      <c r="AS140" s="67" t="s">
        <v>10</v>
      </c>
    </row>
    <row r="141" spans="1:45">
      <c r="A141" s="68" t="s">
        <v>302</v>
      </c>
      <c r="B141" s="67">
        <v>1748</v>
      </c>
      <c r="C141" s="133" t="s">
        <v>282</v>
      </c>
      <c r="D141" s="134" t="s">
        <v>196</v>
      </c>
      <c r="E141" s="70">
        <v>0.84</v>
      </c>
      <c r="F141" s="70">
        <v>13.99</v>
      </c>
      <c r="G141" s="70">
        <v>7.15</v>
      </c>
      <c r="H141" s="70">
        <v>50.06</v>
      </c>
      <c r="I141" s="70">
        <v>0.59</v>
      </c>
      <c r="J141" s="70">
        <v>12.18</v>
      </c>
      <c r="K141" s="70">
        <v>0.67</v>
      </c>
      <c r="L141" s="70">
        <v>0.22</v>
      </c>
      <c r="M141" s="70">
        <v>13.33</v>
      </c>
      <c r="N141" s="121">
        <v>99.034000000000006</v>
      </c>
      <c r="O141" s="67" t="s">
        <v>1304</v>
      </c>
      <c r="P141" s="67" t="s">
        <v>723</v>
      </c>
      <c r="Q141" s="137" t="s">
        <v>1305</v>
      </c>
      <c r="R141" s="67">
        <v>7.1619999999999999</v>
      </c>
      <c r="S141" s="67">
        <v>0.83799999999999997</v>
      </c>
      <c r="T141" s="67" t="s">
        <v>731</v>
      </c>
      <c r="U141" s="67" t="s">
        <v>731</v>
      </c>
      <c r="V141" s="67">
        <v>8</v>
      </c>
      <c r="W141" s="67">
        <v>7.1999999999999995E-2</v>
      </c>
      <c r="X141" s="67">
        <v>0.36799999999999999</v>
      </c>
      <c r="Y141" s="67" t="s">
        <v>731</v>
      </c>
      <c r="Z141" s="67">
        <v>0.16</v>
      </c>
      <c r="AA141" s="67" t="s">
        <v>731</v>
      </c>
      <c r="AB141" s="67">
        <v>1.4159999999999999</v>
      </c>
      <c r="AC141" s="67">
        <v>2.984</v>
      </c>
      <c r="AD141" s="123">
        <v>5</v>
      </c>
      <c r="AE141" s="67">
        <v>2.7E-2</v>
      </c>
      <c r="AF141" s="67">
        <v>1.9E-2</v>
      </c>
      <c r="AG141" s="67" t="s">
        <v>731</v>
      </c>
      <c r="AH141" s="67">
        <v>1.867</v>
      </c>
      <c r="AI141" s="67">
        <v>8.6999999999999994E-2</v>
      </c>
      <c r="AJ141" s="123">
        <v>2</v>
      </c>
      <c r="AK141" s="67" t="s">
        <v>731</v>
      </c>
      <c r="AL141" s="67">
        <v>0.14599999999999999</v>
      </c>
      <c r="AM141" s="67">
        <v>0.108</v>
      </c>
      <c r="AN141" s="123">
        <v>0.254</v>
      </c>
      <c r="AO141" s="67">
        <v>22</v>
      </c>
      <c r="AP141" s="67">
        <v>2</v>
      </c>
      <c r="AQ141" s="67">
        <v>2</v>
      </c>
      <c r="AR141" s="126">
        <v>43447</v>
      </c>
      <c r="AS141" s="67" t="s">
        <v>10</v>
      </c>
    </row>
    <row r="142" spans="1:45">
      <c r="A142" s="68" t="s">
        <v>303</v>
      </c>
      <c r="B142" s="67">
        <v>1748</v>
      </c>
      <c r="C142" s="133" t="s">
        <v>282</v>
      </c>
      <c r="D142" s="134" t="s">
        <v>196</v>
      </c>
      <c r="E142" s="70">
        <v>2.6</v>
      </c>
      <c r="F142" s="70">
        <v>12.87</v>
      </c>
      <c r="G142" s="70">
        <v>12.53</v>
      </c>
      <c r="H142" s="70">
        <v>42.34</v>
      </c>
      <c r="I142" s="70">
        <v>1.2</v>
      </c>
      <c r="J142" s="70">
        <v>10.91</v>
      </c>
      <c r="K142" s="70">
        <v>2.23</v>
      </c>
      <c r="L142" s="70">
        <v>0.05</v>
      </c>
      <c r="M142" s="70">
        <v>12.85</v>
      </c>
      <c r="N142" s="121">
        <v>97.585999999999999</v>
      </c>
      <c r="O142" s="67" t="s">
        <v>1304</v>
      </c>
      <c r="P142" s="67" t="s">
        <v>723</v>
      </c>
      <c r="Q142" s="137" t="s">
        <v>1308</v>
      </c>
      <c r="R142" s="67">
        <v>6.2519999999999998</v>
      </c>
      <c r="S142" s="67">
        <v>1.748</v>
      </c>
      <c r="T142" s="67" t="s">
        <v>731</v>
      </c>
      <c r="U142" s="67" t="s">
        <v>731</v>
      </c>
      <c r="V142" s="67">
        <v>8</v>
      </c>
      <c r="W142" s="67">
        <v>0.248</v>
      </c>
      <c r="X142" s="67">
        <v>0.432</v>
      </c>
      <c r="Y142" s="67" t="s">
        <v>731</v>
      </c>
      <c r="Z142" s="67">
        <v>0.186</v>
      </c>
      <c r="AA142" s="67" t="s">
        <v>731</v>
      </c>
      <c r="AB142" s="67">
        <v>1.3009999999999999</v>
      </c>
      <c r="AC142" s="67">
        <v>2.8330000000000002</v>
      </c>
      <c r="AD142" s="123">
        <v>5</v>
      </c>
      <c r="AE142" s="67">
        <v>6.0000000000000001E-3</v>
      </c>
      <c r="AF142" s="67">
        <v>0.1</v>
      </c>
      <c r="AG142" s="67" t="s">
        <v>731</v>
      </c>
      <c r="AH142" s="67">
        <v>1.726</v>
      </c>
      <c r="AI142" s="67">
        <v>0.16800000000000001</v>
      </c>
      <c r="AJ142" s="123">
        <v>2</v>
      </c>
      <c r="AK142" s="67" t="s">
        <v>731</v>
      </c>
      <c r="AL142" s="67">
        <v>0.57699999999999996</v>
      </c>
      <c r="AM142" s="67">
        <v>0.22600000000000001</v>
      </c>
      <c r="AN142" s="123">
        <v>0.80299999999999994</v>
      </c>
      <c r="AO142" s="67">
        <v>22</v>
      </c>
      <c r="AP142" s="67">
        <v>2</v>
      </c>
      <c r="AQ142" s="67">
        <v>2</v>
      </c>
      <c r="AR142" s="126">
        <v>43447</v>
      </c>
      <c r="AS142" s="67" t="s">
        <v>10</v>
      </c>
    </row>
    <row r="143" spans="1:45">
      <c r="A143" s="68" t="s">
        <v>304</v>
      </c>
      <c r="B143" s="67">
        <v>1748</v>
      </c>
      <c r="C143" s="133" t="s">
        <v>282</v>
      </c>
      <c r="D143" s="134" t="s">
        <v>196</v>
      </c>
      <c r="E143" s="70">
        <v>0.52</v>
      </c>
      <c r="F143" s="70">
        <v>16.989999999999998</v>
      </c>
      <c r="G143" s="70">
        <v>4.74</v>
      </c>
      <c r="H143" s="70">
        <v>53.99</v>
      </c>
      <c r="I143" s="70">
        <v>0.28000000000000003</v>
      </c>
      <c r="J143" s="70">
        <v>11.81</v>
      </c>
      <c r="K143" s="70">
        <v>0.42</v>
      </c>
      <c r="L143" s="70">
        <v>0.21</v>
      </c>
      <c r="M143" s="70">
        <v>8.9700000000000006</v>
      </c>
      <c r="N143" s="121">
        <v>97.927000000000007</v>
      </c>
      <c r="O143" s="67" t="s">
        <v>1304</v>
      </c>
      <c r="P143" s="67" t="s">
        <v>723</v>
      </c>
      <c r="Q143" s="137" t="s">
        <v>1310</v>
      </c>
      <c r="R143" s="67">
        <v>7.601</v>
      </c>
      <c r="S143" s="67">
        <v>0.39900000000000002</v>
      </c>
      <c r="T143" s="67" t="s">
        <v>731</v>
      </c>
      <c r="U143" s="67" t="s">
        <v>731</v>
      </c>
      <c r="V143" s="67">
        <v>8</v>
      </c>
      <c r="W143" s="67">
        <v>4.3999999999999997E-2</v>
      </c>
      <c r="X143" s="67">
        <v>0.38800000000000001</v>
      </c>
      <c r="Y143" s="67" t="s">
        <v>731</v>
      </c>
      <c r="Z143" s="67">
        <v>8.0000000000000002E-3</v>
      </c>
      <c r="AA143" s="67" t="s">
        <v>731</v>
      </c>
      <c r="AB143" s="67">
        <v>0.99399999999999999</v>
      </c>
      <c r="AC143" s="67">
        <v>3.5659999999999998</v>
      </c>
      <c r="AD143" s="123">
        <v>5</v>
      </c>
      <c r="AE143" s="67">
        <v>2.5000000000000001E-2</v>
      </c>
      <c r="AF143" s="67">
        <v>5.3999999999999999E-2</v>
      </c>
      <c r="AG143" s="67" t="s">
        <v>731</v>
      </c>
      <c r="AH143" s="67">
        <v>1.782</v>
      </c>
      <c r="AI143" s="67">
        <v>0.13900000000000001</v>
      </c>
      <c r="AJ143" s="123">
        <v>2</v>
      </c>
      <c r="AK143" s="67" t="s">
        <v>731</v>
      </c>
      <c r="AL143" s="67">
        <v>3.0000000000000001E-3</v>
      </c>
      <c r="AM143" s="67">
        <v>0.05</v>
      </c>
      <c r="AN143" s="123">
        <v>5.3000000000000005E-2</v>
      </c>
      <c r="AO143" s="67">
        <v>22</v>
      </c>
      <c r="AP143" s="67">
        <v>2</v>
      </c>
      <c r="AQ143" s="67">
        <v>2</v>
      </c>
      <c r="AR143" s="126">
        <v>43447</v>
      </c>
      <c r="AS143" s="67" t="s">
        <v>10</v>
      </c>
    </row>
    <row r="144" spans="1:45">
      <c r="A144" s="68" t="s">
        <v>305</v>
      </c>
      <c r="B144" s="67">
        <v>1748</v>
      </c>
      <c r="C144" s="133" t="s">
        <v>282</v>
      </c>
      <c r="D144" s="134" t="s">
        <v>196</v>
      </c>
      <c r="E144" s="70">
        <v>0.95</v>
      </c>
      <c r="F144" s="70">
        <v>10.43</v>
      </c>
      <c r="G144" s="70">
        <v>8.74</v>
      </c>
      <c r="H144" s="70">
        <v>46.88</v>
      </c>
      <c r="I144" s="70">
        <v>0.93</v>
      </c>
      <c r="J144" s="70">
        <v>11.92</v>
      </c>
      <c r="K144" s="70">
        <v>0.66</v>
      </c>
      <c r="L144" s="70">
        <v>0.3</v>
      </c>
      <c r="M144" s="70">
        <v>18.079999999999998</v>
      </c>
      <c r="N144" s="121">
        <v>98.888000000000005</v>
      </c>
      <c r="O144" s="67" t="s">
        <v>1304</v>
      </c>
      <c r="P144" s="67" t="s">
        <v>723</v>
      </c>
      <c r="Q144" s="137" t="s">
        <v>1305</v>
      </c>
      <c r="R144" s="67">
        <v>6.9080000000000004</v>
      </c>
      <c r="S144" s="67">
        <v>1.0920000000000001</v>
      </c>
      <c r="T144" s="67" t="s">
        <v>731</v>
      </c>
      <c r="U144" s="67" t="s">
        <v>731</v>
      </c>
      <c r="V144" s="67">
        <v>8</v>
      </c>
      <c r="W144" s="67">
        <v>7.2999999999999995E-2</v>
      </c>
      <c r="X144" s="67">
        <v>0.42499999999999999</v>
      </c>
      <c r="Y144" s="67" t="s">
        <v>731</v>
      </c>
      <c r="Z144" s="67">
        <v>0.2</v>
      </c>
      <c r="AA144" s="67" t="s">
        <v>731</v>
      </c>
      <c r="AB144" s="67">
        <v>2.0099999999999998</v>
      </c>
      <c r="AC144" s="67">
        <v>2.2909999999999999</v>
      </c>
      <c r="AD144" s="123">
        <v>4.9989999999999997</v>
      </c>
      <c r="AE144" s="67">
        <v>3.6999999999999998E-2</v>
      </c>
      <c r="AF144" s="67">
        <v>1.7999999999999999E-2</v>
      </c>
      <c r="AG144" s="67" t="s">
        <v>731</v>
      </c>
      <c r="AH144" s="67">
        <v>1.8819999999999999</v>
      </c>
      <c r="AI144" s="67">
        <v>6.3E-2</v>
      </c>
      <c r="AJ144" s="123">
        <v>1.9999999999999998</v>
      </c>
      <c r="AK144" s="67" t="s">
        <v>731</v>
      </c>
      <c r="AL144" s="67">
        <v>0.20799999999999999</v>
      </c>
      <c r="AM144" s="67">
        <v>0.17499999999999999</v>
      </c>
      <c r="AN144" s="123">
        <v>0.38300000000000001</v>
      </c>
      <c r="AO144" s="67">
        <v>21.999999999999996</v>
      </c>
      <c r="AP144" s="67">
        <v>2</v>
      </c>
      <c r="AQ144" s="67">
        <v>2</v>
      </c>
      <c r="AR144" s="126">
        <v>43447</v>
      </c>
      <c r="AS144" s="67" t="s">
        <v>10</v>
      </c>
    </row>
    <row r="145" spans="1:45">
      <c r="A145" s="68" t="s">
        <v>41</v>
      </c>
      <c r="B145" s="67">
        <v>1748</v>
      </c>
      <c r="C145" s="133" t="s">
        <v>282</v>
      </c>
      <c r="D145" s="134" t="s">
        <v>196</v>
      </c>
      <c r="E145" s="70">
        <v>1.37</v>
      </c>
      <c r="F145" s="70">
        <v>8.68</v>
      </c>
      <c r="G145" s="70">
        <v>10.11</v>
      </c>
      <c r="H145" s="70">
        <v>43.48</v>
      </c>
      <c r="I145" s="70">
        <v>0.7</v>
      </c>
      <c r="J145" s="70">
        <v>10.64</v>
      </c>
      <c r="K145" s="70">
        <v>0.87</v>
      </c>
      <c r="L145" s="70">
        <v>0.21</v>
      </c>
      <c r="M145" s="70">
        <v>21.87</v>
      </c>
      <c r="N145" s="121">
        <v>97.936000000000007</v>
      </c>
      <c r="O145" s="67" t="s">
        <v>1304</v>
      </c>
      <c r="P145" s="67" t="s">
        <v>723</v>
      </c>
      <c r="Q145" s="137" t="s">
        <v>1309</v>
      </c>
      <c r="R145" s="67">
        <v>6.53</v>
      </c>
      <c r="S145" s="67">
        <v>1.47</v>
      </c>
      <c r="T145" s="67" t="s">
        <v>731</v>
      </c>
      <c r="U145" s="67" t="s">
        <v>731</v>
      </c>
      <c r="V145" s="67">
        <v>8</v>
      </c>
      <c r="W145" s="67">
        <v>9.8000000000000004E-2</v>
      </c>
      <c r="X145" s="67">
        <v>0.32</v>
      </c>
      <c r="Y145" s="67" t="s">
        <v>731</v>
      </c>
      <c r="Z145" s="67">
        <v>0.72599999999999998</v>
      </c>
      <c r="AA145" s="67" t="s">
        <v>731</v>
      </c>
      <c r="AB145" s="67">
        <v>1.913</v>
      </c>
      <c r="AC145" s="67">
        <v>1.9430000000000001</v>
      </c>
      <c r="AD145" s="123">
        <v>5</v>
      </c>
      <c r="AE145" s="67">
        <v>2.7E-2</v>
      </c>
      <c r="AF145" s="67">
        <v>0.108</v>
      </c>
      <c r="AG145" s="67" t="s">
        <v>731</v>
      </c>
      <c r="AH145" s="67">
        <v>1.712</v>
      </c>
      <c r="AI145" s="67">
        <v>0.153</v>
      </c>
      <c r="AJ145" s="123">
        <v>2</v>
      </c>
      <c r="AK145" s="67" t="s">
        <v>731</v>
      </c>
      <c r="AL145" s="67">
        <v>0.246</v>
      </c>
      <c r="AM145" s="67">
        <v>0.13400000000000001</v>
      </c>
      <c r="AN145" s="123">
        <v>0.38</v>
      </c>
      <c r="AO145" s="67">
        <v>22</v>
      </c>
      <c r="AP145" s="67">
        <v>2</v>
      </c>
      <c r="AQ145" s="67">
        <v>2</v>
      </c>
      <c r="AR145" s="126">
        <v>43447</v>
      </c>
      <c r="AS145" s="67" t="s">
        <v>10</v>
      </c>
    </row>
    <row r="146" spans="1:45">
      <c r="A146" s="68" t="s">
        <v>306</v>
      </c>
      <c r="B146" s="67">
        <v>1748</v>
      </c>
      <c r="C146" s="133" t="s">
        <v>282</v>
      </c>
      <c r="D146" s="134" t="s">
        <v>196</v>
      </c>
      <c r="E146" s="70">
        <v>1.52</v>
      </c>
      <c r="F146" s="70">
        <v>8.0500000000000007</v>
      </c>
      <c r="G146" s="70">
        <v>12.39</v>
      </c>
      <c r="H146" s="70">
        <v>42.86</v>
      </c>
      <c r="I146" s="70">
        <v>1.86</v>
      </c>
      <c r="J146" s="70">
        <v>11.17</v>
      </c>
      <c r="K146" s="70">
        <v>1.25</v>
      </c>
      <c r="L146" s="70">
        <v>0.27</v>
      </c>
      <c r="M146" s="70">
        <v>18.34</v>
      </c>
      <c r="N146" s="121">
        <v>97.703000000000003</v>
      </c>
      <c r="O146" s="67" t="s">
        <v>1304</v>
      </c>
      <c r="P146" s="67" t="s">
        <v>723</v>
      </c>
      <c r="Q146" s="137" t="s">
        <v>1313</v>
      </c>
      <c r="R146" s="67">
        <v>6.4930000000000003</v>
      </c>
      <c r="S146" s="67">
        <v>1.5069999999999999</v>
      </c>
      <c r="T146" s="67" t="s">
        <v>731</v>
      </c>
      <c r="U146" s="67" t="s">
        <v>731</v>
      </c>
      <c r="V146" s="67">
        <v>8</v>
      </c>
      <c r="W146" s="67">
        <v>0.14199999999999999</v>
      </c>
      <c r="X146" s="67">
        <v>0.70499999999999996</v>
      </c>
      <c r="Y146" s="67" t="s">
        <v>731</v>
      </c>
      <c r="Z146" s="67">
        <v>0.04</v>
      </c>
      <c r="AA146" s="67">
        <v>1.2E-2</v>
      </c>
      <c r="AB146" s="67">
        <v>2.2829999999999999</v>
      </c>
      <c r="AC146" s="67">
        <v>1.8180000000000001</v>
      </c>
      <c r="AD146" s="123">
        <v>5</v>
      </c>
      <c r="AE146" s="67">
        <v>2.3E-2</v>
      </c>
      <c r="AF146" s="67" t="s">
        <v>731</v>
      </c>
      <c r="AG146" s="67" t="s">
        <v>731</v>
      </c>
      <c r="AH146" s="67">
        <v>1.8129999999999999</v>
      </c>
      <c r="AI146" s="67">
        <v>0.16400000000000001</v>
      </c>
      <c r="AJ146" s="123">
        <v>1.9999999999999998</v>
      </c>
      <c r="AK146" s="67" t="s">
        <v>731</v>
      </c>
      <c r="AL146" s="67">
        <v>0.28199999999999997</v>
      </c>
      <c r="AM146" s="67">
        <v>0.35899999999999999</v>
      </c>
      <c r="AN146" s="123">
        <v>0.64100000000000001</v>
      </c>
      <c r="AO146" s="67">
        <v>22</v>
      </c>
      <c r="AP146" s="67">
        <v>2</v>
      </c>
      <c r="AQ146" s="67">
        <v>2</v>
      </c>
      <c r="AR146" s="126">
        <v>43447</v>
      </c>
      <c r="AS146" s="67" t="s">
        <v>10</v>
      </c>
    </row>
    <row r="147" spans="1:45">
      <c r="A147" s="68" t="s">
        <v>307</v>
      </c>
      <c r="B147" s="67">
        <v>1748</v>
      </c>
      <c r="C147" s="133" t="s">
        <v>282</v>
      </c>
      <c r="D147" s="134" t="s">
        <v>196</v>
      </c>
      <c r="E147" s="70">
        <v>1.18</v>
      </c>
      <c r="F147" s="70">
        <v>9.5299999999999994</v>
      </c>
      <c r="G147" s="70">
        <v>9.93</v>
      </c>
      <c r="H147" s="70">
        <v>43.06</v>
      </c>
      <c r="I147" s="70">
        <v>1.54</v>
      </c>
      <c r="J147" s="70">
        <v>11.27</v>
      </c>
      <c r="K147" s="70">
        <v>0.67</v>
      </c>
      <c r="L147" s="70">
        <v>0.25</v>
      </c>
      <c r="M147" s="70">
        <v>20.27</v>
      </c>
      <c r="N147" s="121">
        <v>97.706000000000003</v>
      </c>
      <c r="O147" s="67" t="s">
        <v>1304</v>
      </c>
      <c r="P147" s="67" t="s">
        <v>723</v>
      </c>
      <c r="Q147" s="137" t="s">
        <v>1311</v>
      </c>
      <c r="R147" s="67">
        <v>6.5019999999999998</v>
      </c>
      <c r="S147" s="67">
        <v>1.498</v>
      </c>
      <c r="T147" s="67" t="s">
        <v>731</v>
      </c>
      <c r="U147" s="67" t="s">
        <v>731</v>
      </c>
      <c r="V147" s="67">
        <v>8</v>
      </c>
      <c r="W147" s="67">
        <v>7.5999999999999998E-2</v>
      </c>
      <c r="X147" s="67">
        <v>0.26900000000000002</v>
      </c>
      <c r="Y147" s="67" t="s">
        <v>731</v>
      </c>
      <c r="Z147" s="67">
        <v>0.622</v>
      </c>
      <c r="AA147" s="67" t="s">
        <v>731</v>
      </c>
      <c r="AB147" s="67">
        <v>1.887</v>
      </c>
      <c r="AC147" s="67">
        <v>2.145</v>
      </c>
      <c r="AD147" s="123">
        <v>4.9990000000000006</v>
      </c>
      <c r="AE147" s="67">
        <v>3.2000000000000001E-2</v>
      </c>
      <c r="AF147" s="67">
        <v>5.0999999999999997E-2</v>
      </c>
      <c r="AG147" s="67" t="s">
        <v>731</v>
      </c>
      <c r="AH147" s="67">
        <v>1.823</v>
      </c>
      <c r="AI147" s="67">
        <v>9.4E-2</v>
      </c>
      <c r="AJ147" s="123">
        <v>2</v>
      </c>
      <c r="AK147" s="67" t="s">
        <v>731</v>
      </c>
      <c r="AL147" s="67">
        <v>0.251</v>
      </c>
      <c r="AM147" s="67">
        <v>0.29699999999999999</v>
      </c>
      <c r="AN147" s="123">
        <v>0.54800000000000004</v>
      </c>
      <c r="AO147" s="67">
        <v>22</v>
      </c>
      <c r="AP147" s="67">
        <v>2</v>
      </c>
      <c r="AQ147" s="67">
        <v>2</v>
      </c>
      <c r="AR147" s="126">
        <v>43447</v>
      </c>
      <c r="AS147" s="67" t="s">
        <v>10</v>
      </c>
    </row>
    <row r="148" spans="1:45">
      <c r="A148" s="68" t="s">
        <v>44</v>
      </c>
      <c r="B148" s="67">
        <v>1748</v>
      </c>
      <c r="C148" s="133" t="s">
        <v>282</v>
      </c>
      <c r="D148" s="134" t="s">
        <v>196</v>
      </c>
      <c r="E148" s="70">
        <v>1.07</v>
      </c>
      <c r="F148" s="70">
        <v>14.64</v>
      </c>
      <c r="G148" s="70">
        <v>5.97</v>
      </c>
      <c r="H148" s="70">
        <v>50.66</v>
      </c>
      <c r="I148" s="70">
        <v>0.47</v>
      </c>
      <c r="J148" s="70">
        <v>11.15</v>
      </c>
      <c r="K148" s="70">
        <v>0.72</v>
      </c>
      <c r="L148" s="70">
        <v>0.27</v>
      </c>
      <c r="M148" s="70">
        <v>12.29</v>
      </c>
      <c r="N148" s="121">
        <v>97.227999999999994</v>
      </c>
      <c r="O148" s="67" t="s">
        <v>1304</v>
      </c>
      <c r="P148" s="67" t="s">
        <v>723</v>
      </c>
      <c r="Q148" s="137" t="s">
        <v>1305</v>
      </c>
      <c r="R148" s="67">
        <v>7.31</v>
      </c>
      <c r="S148" s="67">
        <v>0.69</v>
      </c>
      <c r="T148" s="67" t="s">
        <v>731</v>
      </c>
      <c r="U148" s="67" t="s">
        <v>731</v>
      </c>
      <c r="V148" s="67">
        <v>8</v>
      </c>
      <c r="W148" s="67">
        <v>7.8E-2</v>
      </c>
      <c r="X148" s="67">
        <v>0.32500000000000001</v>
      </c>
      <c r="Y148" s="67" t="s">
        <v>731</v>
      </c>
      <c r="Z148" s="67">
        <v>0.23899999999999999</v>
      </c>
      <c r="AA148" s="67" t="s">
        <v>731</v>
      </c>
      <c r="AB148" s="67">
        <v>1.2090000000000001</v>
      </c>
      <c r="AC148" s="67">
        <v>3.149</v>
      </c>
      <c r="AD148" s="123">
        <v>5</v>
      </c>
      <c r="AE148" s="67">
        <v>3.3000000000000002E-2</v>
      </c>
      <c r="AF148" s="67">
        <v>3.5000000000000003E-2</v>
      </c>
      <c r="AG148" s="67" t="s">
        <v>731</v>
      </c>
      <c r="AH148" s="67">
        <v>1.724</v>
      </c>
      <c r="AI148" s="67">
        <v>0.20799999999999999</v>
      </c>
      <c r="AJ148" s="123">
        <v>2</v>
      </c>
      <c r="AK148" s="67" t="s">
        <v>731</v>
      </c>
      <c r="AL148" s="67">
        <v>9.0999999999999998E-2</v>
      </c>
      <c r="AM148" s="67">
        <v>8.6999999999999994E-2</v>
      </c>
      <c r="AN148" s="123">
        <v>0.17799999999999999</v>
      </c>
      <c r="AO148" s="67">
        <v>21.999999999999996</v>
      </c>
      <c r="AP148" s="67">
        <v>2</v>
      </c>
      <c r="AQ148" s="67">
        <v>2</v>
      </c>
      <c r="AR148" s="126">
        <v>43447</v>
      </c>
      <c r="AS148" s="67" t="s">
        <v>10</v>
      </c>
    </row>
    <row r="149" spans="1:45">
      <c r="A149" s="68" t="s">
        <v>308</v>
      </c>
      <c r="B149" s="67">
        <v>1748</v>
      </c>
      <c r="C149" s="133" t="s">
        <v>282</v>
      </c>
      <c r="D149" s="134" t="s">
        <v>196</v>
      </c>
      <c r="E149" s="70">
        <v>0.9</v>
      </c>
      <c r="F149" s="70">
        <v>13.13</v>
      </c>
      <c r="G149" s="70">
        <v>8.23</v>
      </c>
      <c r="H149" s="70">
        <v>48.11</v>
      </c>
      <c r="I149" s="70">
        <v>0.7</v>
      </c>
      <c r="J149" s="70">
        <v>11.88</v>
      </c>
      <c r="K149" s="70">
        <v>0.74</v>
      </c>
      <c r="L149" s="70">
        <v>0.23</v>
      </c>
      <c r="M149" s="70">
        <v>14.29</v>
      </c>
      <c r="N149" s="121">
        <v>98.212000000000003</v>
      </c>
      <c r="O149" s="67" t="s">
        <v>1304</v>
      </c>
      <c r="P149" s="67" t="s">
        <v>723</v>
      </c>
      <c r="Q149" s="137" t="s">
        <v>1305</v>
      </c>
      <c r="R149" s="67">
        <v>6.9809999999999999</v>
      </c>
      <c r="S149" s="67">
        <v>1.0189999999999999</v>
      </c>
      <c r="T149" s="67" t="s">
        <v>731</v>
      </c>
      <c r="U149" s="67" t="s">
        <v>731</v>
      </c>
      <c r="V149" s="67">
        <v>8</v>
      </c>
      <c r="W149" s="67">
        <v>8.1000000000000003E-2</v>
      </c>
      <c r="X149" s="67">
        <v>0.38800000000000001</v>
      </c>
      <c r="Y149" s="67" t="s">
        <v>731</v>
      </c>
      <c r="Z149" s="67">
        <v>0.25</v>
      </c>
      <c r="AA149" s="67" t="s">
        <v>731</v>
      </c>
      <c r="AB149" s="67">
        <v>1.4410000000000001</v>
      </c>
      <c r="AC149" s="67">
        <v>2.84</v>
      </c>
      <c r="AD149" s="123">
        <v>5</v>
      </c>
      <c r="AE149" s="67">
        <v>2.8000000000000001E-2</v>
      </c>
      <c r="AF149" s="67">
        <v>4.2999999999999997E-2</v>
      </c>
      <c r="AG149" s="67" t="s">
        <v>731</v>
      </c>
      <c r="AH149" s="67">
        <v>1.847</v>
      </c>
      <c r="AI149" s="67">
        <v>8.2000000000000003E-2</v>
      </c>
      <c r="AJ149" s="123">
        <v>2</v>
      </c>
      <c r="AK149" s="67" t="s">
        <v>731</v>
      </c>
      <c r="AL149" s="67">
        <v>0.17199999999999999</v>
      </c>
      <c r="AM149" s="67">
        <v>0.13</v>
      </c>
      <c r="AN149" s="123">
        <v>0.30199999999999999</v>
      </c>
      <c r="AO149" s="67">
        <v>22</v>
      </c>
      <c r="AP149" s="67">
        <v>2</v>
      </c>
      <c r="AQ149" s="67">
        <v>2</v>
      </c>
      <c r="AR149" s="126">
        <v>43447</v>
      </c>
      <c r="AS149" s="67" t="s">
        <v>10</v>
      </c>
    </row>
    <row r="150" spans="1:45">
      <c r="A150" s="68" t="s">
        <v>309</v>
      </c>
      <c r="B150" s="67">
        <v>1748</v>
      </c>
      <c r="C150" s="133" t="s">
        <v>282</v>
      </c>
      <c r="D150" s="134" t="s">
        <v>196</v>
      </c>
      <c r="E150" s="70">
        <v>0.22</v>
      </c>
      <c r="F150" s="70">
        <v>16.079999999999998</v>
      </c>
      <c r="G150" s="70">
        <v>0.33</v>
      </c>
      <c r="H150" s="70">
        <v>54.76</v>
      </c>
      <c r="I150" s="70">
        <v>0.32</v>
      </c>
      <c r="J150" s="70">
        <v>23.98</v>
      </c>
      <c r="K150" s="70">
        <v>0.35</v>
      </c>
      <c r="L150" s="70">
        <v>0.16</v>
      </c>
      <c r="M150" s="70">
        <v>3.51</v>
      </c>
      <c r="N150" s="121">
        <v>99.707999999999998</v>
      </c>
      <c r="O150" s="67" t="s">
        <v>1304</v>
      </c>
      <c r="P150" s="67" t="s">
        <v>723</v>
      </c>
      <c r="Q150" s="137" t="s">
        <v>1312</v>
      </c>
      <c r="R150" s="67">
        <v>7.69</v>
      </c>
      <c r="S150" s="67">
        <v>5.5E-2</v>
      </c>
      <c r="T150" s="67">
        <v>3.6999999999999998E-2</v>
      </c>
      <c r="U150" s="67" t="s">
        <v>731</v>
      </c>
      <c r="V150" s="67">
        <v>7.782</v>
      </c>
      <c r="W150" s="67" t="s">
        <v>731</v>
      </c>
      <c r="X150" s="67" t="s">
        <v>731</v>
      </c>
      <c r="Y150" s="67" t="s">
        <v>731</v>
      </c>
      <c r="Z150" s="67" t="s">
        <v>731</v>
      </c>
      <c r="AA150" s="67">
        <v>1.9E-2</v>
      </c>
      <c r="AB150" s="67">
        <v>0.41199999999999998</v>
      </c>
      <c r="AC150" s="67">
        <v>3.3660000000000001</v>
      </c>
      <c r="AD150" s="123">
        <v>3.7970000000000002</v>
      </c>
      <c r="AE150" s="67" t="s">
        <v>731</v>
      </c>
      <c r="AF150" s="67" t="s">
        <v>731</v>
      </c>
      <c r="AG150" s="67" t="s">
        <v>731</v>
      </c>
      <c r="AH150" s="67">
        <v>2</v>
      </c>
      <c r="AI150" s="67" t="s">
        <v>731</v>
      </c>
      <c r="AJ150" s="123">
        <v>2</v>
      </c>
      <c r="AK150" s="67">
        <v>1.6080000000000001</v>
      </c>
      <c r="AL150" s="67">
        <v>0.06</v>
      </c>
      <c r="AM150" s="67">
        <v>5.7000000000000002E-2</v>
      </c>
      <c r="AN150" s="123">
        <v>1.7250000000000001</v>
      </c>
      <c r="AO150" s="67">
        <v>21.999999999999996</v>
      </c>
      <c r="AP150" s="67">
        <v>2</v>
      </c>
      <c r="AQ150" s="67">
        <v>2</v>
      </c>
      <c r="AR150" s="126">
        <v>43447</v>
      </c>
      <c r="AS150" s="67" t="s">
        <v>10</v>
      </c>
    </row>
    <row r="151" spans="1:45">
      <c r="A151" s="68" t="s">
        <v>310</v>
      </c>
      <c r="B151" s="67">
        <v>1748</v>
      </c>
      <c r="C151" s="133" t="s">
        <v>282</v>
      </c>
      <c r="D151" s="134" t="s">
        <v>196</v>
      </c>
      <c r="E151" s="70">
        <v>1.37</v>
      </c>
      <c r="F151" s="70">
        <v>10.45</v>
      </c>
      <c r="G151" s="70">
        <v>9.7799999999999994</v>
      </c>
      <c r="H151" s="70">
        <v>45.14</v>
      </c>
      <c r="I151" s="70">
        <v>1.5</v>
      </c>
      <c r="J151" s="70">
        <v>11.32</v>
      </c>
      <c r="K151" s="70">
        <v>0.83</v>
      </c>
      <c r="L151" s="70">
        <v>0.25</v>
      </c>
      <c r="M151" s="70">
        <v>17.38</v>
      </c>
      <c r="N151" s="121">
        <v>98.021000000000001</v>
      </c>
      <c r="O151" s="67" t="s">
        <v>1304</v>
      </c>
      <c r="P151" s="67" t="s">
        <v>723</v>
      </c>
      <c r="Q151" s="137" t="s">
        <v>1308</v>
      </c>
      <c r="R151" s="67">
        <v>6.74</v>
      </c>
      <c r="S151" s="67">
        <v>1.26</v>
      </c>
      <c r="T151" s="67" t="s">
        <v>731</v>
      </c>
      <c r="U151" s="67" t="s">
        <v>731</v>
      </c>
      <c r="V151" s="67">
        <v>8</v>
      </c>
      <c r="W151" s="67">
        <v>9.2999999999999999E-2</v>
      </c>
      <c r="X151" s="67">
        <v>0.46100000000000002</v>
      </c>
      <c r="Y151" s="67" t="s">
        <v>731</v>
      </c>
      <c r="Z151" s="67">
        <v>0.14399999999999999</v>
      </c>
      <c r="AA151" s="67" t="s">
        <v>731</v>
      </c>
      <c r="AB151" s="67">
        <v>1.976</v>
      </c>
      <c r="AC151" s="67">
        <v>2.3260000000000001</v>
      </c>
      <c r="AD151" s="123">
        <v>5</v>
      </c>
      <c r="AE151" s="67">
        <v>3.2000000000000001E-2</v>
      </c>
      <c r="AF151" s="67">
        <v>5.0999999999999997E-2</v>
      </c>
      <c r="AG151" s="67" t="s">
        <v>731</v>
      </c>
      <c r="AH151" s="67">
        <v>1.8109999999999999</v>
      </c>
      <c r="AI151" s="67">
        <v>0.107</v>
      </c>
      <c r="AJ151" s="123">
        <v>2.0009999999999999</v>
      </c>
      <c r="AK151" s="67" t="s">
        <v>731</v>
      </c>
      <c r="AL151" s="67">
        <v>0.28999999999999998</v>
      </c>
      <c r="AM151" s="67">
        <v>0.28599999999999998</v>
      </c>
      <c r="AN151" s="123">
        <v>0.57599999999999996</v>
      </c>
      <c r="AO151" s="67">
        <v>22</v>
      </c>
      <c r="AP151" s="67">
        <v>2</v>
      </c>
      <c r="AQ151" s="67">
        <v>2</v>
      </c>
      <c r="AR151" s="126">
        <v>43447</v>
      </c>
      <c r="AS151" s="67" t="s">
        <v>10</v>
      </c>
    </row>
    <row r="152" spans="1:45">
      <c r="A152" s="68" t="s">
        <v>311</v>
      </c>
      <c r="B152" s="67">
        <v>1748</v>
      </c>
      <c r="C152" s="133" t="s">
        <v>282</v>
      </c>
      <c r="D152" s="134" t="s">
        <v>196</v>
      </c>
      <c r="E152" s="70">
        <v>1.41</v>
      </c>
      <c r="F152" s="70">
        <v>14.98</v>
      </c>
      <c r="G152" s="70">
        <v>8.64</v>
      </c>
      <c r="H152" s="70">
        <v>48.56</v>
      </c>
      <c r="I152" s="70">
        <v>0.74</v>
      </c>
      <c r="J152" s="70">
        <v>11.1</v>
      </c>
      <c r="K152" s="70">
        <v>0.73</v>
      </c>
      <c r="L152" s="70">
        <v>0.17</v>
      </c>
      <c r="M152" s="70">
        <v>11.93</v>
      </c>
      <c r="N152" s="121">
        <v>98.263999999999996</v>
      </c>
      <c r="O152" s="67" t="s">
        <v>1304</v>
      </c>
      <c r="P152" s="67" t="s">
        <v>723</v>
      </c>
      <c r="Q152" s="137" t="s">
        <v>1305</v>
      </c>
      <c r="R152" s="67">
        <v>6.9379999999999997</v>
      </c>
      <c r="S152" s="67">
        <v>1.0620000000000001</v>
      </c>
      <c r="T152" s="67" t="s">
        <v>731</v>
      </c>
      <c r="U152" s="67" t="s">
        <v>731</v>
      </c>
      <c r="V152" s="67">
        <v>8</v>
      </c>
      <c r="W152" s="67">
        <v>7.8E-2</v>
      </c>
      <c r="X152" s="67">
        <v>0.39300000000000002</v>
      </c>
      <c r="Y152" s="67" t="s">
        <v>731</v>
      </c>
      <c r="Z152" s="67">
        <v>0.374</v>
      </c>
      <c r="AA152" s="67" t="s">
        <v>731</v>
      </c>
      <c r="AB152" s="67">
        <v>0.96399999999999997</v>
      </c>
      <c r="AC152" s="67">
        <v>3.19</v>
      </c>
      <c r="AD152" s="123">
        <v>4.9989999999999997</v>
      </c>
      <c r="AE152" s="67">
        <v>2.1000000000000001E-2</v>
      </c>
      <c r="AF152" s="67">
        <v>8.6999999999999994E-2</v>
      </c>
      <c r="AG152" s="67" t="s">
        <v>731</v>
      </c>
      <c r="AH152" s="67">
        <v>1.6990000000000001</v>
      </c>
      <c r="AI152" s="67">
        <v>0.193</v>
      </c>
      <c r="AJ152" s="123">
        <v>2</v>
      </c>
      <c r="AK152" s="67" t="s">
        <v>731</v>
      </c>
      <c r="AL152" s="67">
        <v>0.19700000000000001</v>
      </c>
      <c r="AM152" s="67">
        <v>0.13500000000000001</v>
      </c>
      <c r="AN152" s="123">
        <v>0.33200000000000002</v>
      </c>
      <c r="AO152" s="67">
        <v>22</v>
      </c>
      <c r="AP152" s="67">
        <v>2</v>
      </c>
      <c r="AQ152" s="67">
        <v>2</v>
      </c>
      <c r="AR152" s="126">
        <v>43447</v>
      </c>
      <c r="AS152" s="67" t="s">
        <v>10</v>
      </c>
    </row>
    <row r="153" spans="1:45">
      <c r="A153" s="68" t="s">
        <v>312</v>
      </c>
      <c r="B153" s="67">
        <v>1748</v>
      </c>
      <c r="C153" s="133" t="s">
        <v>282</v>
      </c>
      <c r="D153" s="134" t="s">
        <v>196</v>
      </c>
      <c r="E153" s="70">
        <v>1.23</v>
      </c>
      <c r="F153" s="70">
        <v>7.51</v>
      </c>
      <c r="G153" s="70">
        <v>11.83</v>
      </c>
      <c r="H153" s="70">
        <v>42.53</v>
      </c>
      <c r="I153" s="70">
        <v>1.81</v>
      </c>
      <c r="J153" s="70">
        <v>11.54</v>
      </c>
      <c r="K153" s="70">
        <v>0.86</v>
      </c>
      <c r="L153" s="70">
        <v>0.32</v>
      </c>
      <c r="M153" s="70">
        <v>21.27</v>
      </c>
      <c r="N153" s="121">
        <v>98.891000000000005</v>
      </c>
      <c r="O153" s="67" t="s">
        <v>1304</v>
      </c>
      <c r="P153" s="67" t="s">
        <v>723</v>
      </c>
      <c r="Q153" s="137" t="s">
        <v>1313</v>
      </c>
      <c r="R153" s="67">
        <v>6.431</v>
      </c>
      <c r="S153" s="67">
        <v>1.569</v>
      </c>
      <c r="T153" s="67" t="s">
        <v>731</v>
      </c>
      <c r="U153" s="67" t="s">
        <v>731</v>
      </c>
      <c r="V153" s="67">
        <v>8</v>
      </c>
      <c r="W153" s="67">
        <v>9.8000000000000004E-2</v>
      </c>
      <c r="X153" s="67">
        <v>0.53900000000000003</v>
      </c>
      <c r="Y153" s="67" t="s">
        <v>731</v>
      </c>
      <c r="Z153" s="67">
        <v>0.26300000000000001</v>
      </c>
      <c r="AA153" s="67" t="s">
        <v>731</v>
      </c>
      <c r="AB153" s="67">
        <v>2.407</v>
      </c>
      <c r="AC153" s="67">
        <v>1.6930000000000001</v>
      </c>
      <c r="AD153" s="123">
        <v>5</v>
      </c>
      <c r="AE153" s="67">
        <v>4.1000000000000002E-2</v>
      </c>
      <c r="AF153" s="67">
        <v>0.02</v>
      </c>
      <c r="AG153" s="67" t="s">
        <v>731</v>
      </c>
      <c r="AH153" s="67">
        <v>1.87</v>
      </c>
      <c r="AI153" s="67">
        <v>7.0000000000000007E-2</v>
      </c>
      <c r="AJ153" s="123">
        <v>2.0009999999999999</v>
      </c>
      <c r="AK153" s="67" t="s">
        <v>731</v>
      </c>
      <c r="AL153" s="67">
        <v>0.29099999999999998</v>
      </c>
      <c r="AM153" s="67">
        <v>0.34899999999999998</v>
      </c>
      <c r="AN153" s="123">
        <v>0.6399999999999999</v>
      </c>
      <c r="AO153" s="67">
        <v>21.999999999999996</v>
      </c>
      <c r="AP153" s="67">
        <v>2</v>
      </c>
      <c r="AQ153" s="67">
        <v>2</v>
      </c>
      <c r="AR153" s="126">
        <v>43447</v>
      </c>
      <c r="AS153" s="67" t="s">
        <v>10</v>
      </c>
    </row>
    <row r="154" spans="1:45">
      <c r="A154" s="68" t="s">
        <v>51</v>
      </c>
      <c r="B154" s="67">
        <v>1748</v>
      </c>
      <c r="C154" s="133" t="s">
        <v>282</v>
      </c>
      <c r="D154" s="134" t="s">
        <v>196</v>
      </c>
      <c r="E154" s="70">
        <v>0.51</v>
      </c>
      <c r="F154" s="70">
        <v>13.95</v>
      </c>
      <c r="G154" s="70">
        <v>2.31</v>
      </c>
      <c r="H154" s="70">
        <v>53</v>
      </c>
      <c r="I154" s="70">
        <v>0.46</v>
      </c>
      <c r="J154" s="70">
        <v>11.64</v>
      </c>
      <c r="K154" s="70">
        <v>0.51</v>
      </c>
      <c r="L154" s="70">
        <v>0.32</v>
      </c>
      <c r="M154" s="70">
        <v>15.37</v>
      </c>
      <c r="N154" s="121">
        <v>98.07</v>
      </c>
      <c r="O154" s="67" t="s">
        <v>1304</v>
      </c>
      <c r="P154" s="67" t="s">
        <v>723</v>
      </c>
      <c r="Q154" s="137" t="s">
        <v>1310</v>
      </c>
      <c r="R154" s="67">
        <v>7.6980000000000004</v>
      </c>
      <c r="S154" s="67">
        <v>0.30199999999999999</v>
      </c>
      <c r="T154" s="67" t="s">
        <v>731</v>
      </c>
      <c r="U154" s="67" t="s">
        <v>731</v>
      </c>
      <c r="V154" s="67">
        <v>8</v>
      </c>
      <c r="W154" s="67">
        <v>5.6000000000000001E-2</v>
      </c>
      <c r="X154" s="67">
        <v>9.2999999999999999E-2</v>
      </c>
      <c r="Y154" s="67" t="s">
        <v>731</v>
      </c>
      <c r="Z154" s="67">
        <v>9.4E-2</v>
      </c>
      <c r="AA154" s="67" t="s">
        <v>731</v>
      </c>
      <c r="AB154" s="67">
        <v>1.736</v>
      </c>
      <c r="AC154" s="67">
        <v>3.02</v>
      </c>
      <c r="AD154" s="123">
        <v>4.9990000000000006</v>
      </c>
      <c r="AE154" s="67">
        <v>3.9E-2</v>
      </c>
      <c r="AF154" s="67">
        <v>3.5999999999999997E-2</v>
      </c>
      <c r="AG154" s="67" t="s">
        <v>731</v>
      </c>
      <c r="AH154" s="67">
        <v>1.8109999999999999</v>
      </c>
      <c r="AI154" s="67">
        <v>0.113</v>
      </c>
      <c r="AJ154" s="123">
        <v>1.9989999999999999</v>
      </c>
      <c r="AK154" s="67" t="s">
        <v>731</v>
      </c>
      <c r="AL154" s="67">
        <v>3.1E-2</v>
      </c>
      <c r="AM154" s="67">
        <v>8.5000000000000006E-2</v>
      </c>
      <c r="AN154" s="123">
        <v>0.11600000000000001</v>
      </c>
      <c r="AO154" s="67">
        <v>21.999999999999996</v>
      </c>
      <c r="AP154" s="67">
        <v>2</v>
      </c>
      <c r="AQ154" s="67">
        <v>2</v>
      </c>
      <c r="AR154" s="126">
        <v>43447</v>
      </c>
      <c r="AS154" s="67" t="s">
        <v>10</v>
      </c>
    </row>
    <row r="155" spans="1:45">
      <c r="A155" s="68" t="s">
        <v>52</v>
      </c>
      <c r="B155" s="67">
        <v>1748</v>
      </c>
      <c r="C155" s="133" t="s">
        <v>282</v>
      </c>
      <c r="D155" s="134" t="s">
        <v>196</v>
      </c>
      <c r="E155" s="70">
        <v>0.38</v>
      </c>
      <c r="F155" s="70">
        <v>18.559999999999999</v>
      </c>
      <c r="G155" s="70">
        <v>1.62</v>
      </c>
      <c r="H155" s="70">
        <v>56.23</v>
      </c>
      <c r="I155" s="70">
        <v>0.25</v>
      </c>
      <c r="J155" s="70">
        <v>11.76</v>
      </c>
      <c r="K155" s="70">
        <v>0.49</v>
      </c>
      <c r="L155" s="70">
        <v>0.16</v>
      </c>
      <c r="M155" s="70">
        <v>9.06</v>
      </c>
      <c r="N155" s="121">
        <v>98.510999999999996</v>
      </c>
      <c r="O155" s="67" t="s">
        <v>1304</v>
      </c>
      <c r="P155" s="67" t="s">
        <v>723</v>
      </c>
      <c r="Q155" s="137" t="s">
        <v>1310</v>
      </c>
      <c r="R155" s="67">
        <v>7.859</v>
      </c>
      <c r="S155" s="67">
        <v>0.14099999999999999</v>
      </c>
      <c r="T155" s="67" t="s">
        <v>731</v>
      </c>
      <c r="U155" s="67" t="s">
        <v>731</v>
      </c>
      <c r="V155" s="67">
        <v>8</v>
      </c>
      <c r="W155" s="67">
        <v>5.1999999999999998E-2</v>
      </c>
      <c r="X155" s="67">
        <v>0.125</v>
      </c>
      <c r="Y155" s="67" t="s">
        <v>731</v>
      </c>
      <c r="Z155" s="67" t="s">
        <v>731</v>
      </c>
      <c r="AA155" s="67" t="s">
        <v>731</v>
      </c>
      <c r="AB155" s="67">
        <v>0.95599999999999996</v>
      </c>
      <c r="AC155" s="67">
        <v>3.867</v>
      </c>
      <c r="AD155" s="123">
        <v>5</v>
      </c>
      <c r="AE155" s="67">
        <v>1.9E-2</v>
      </c>
      <c r="AF155" s="67">
        <v>0.10299999999999999</v>
      </c>
      <c r="AG155" s="67" t="s">
        <v>731</v>
      </c>
      <c r="AH155" s="67">
        <v>1.7609999999999999</v>
      </c>
      <c r="AI155" s="67">
        <v>0.10299999999999999</v>
      </c>
      <c r="AJ155" s="123">
        <v>1.986</v>
      </c>
      <c r="AK155" s="67" t="s">
        <v>731</v>
      </c>
      <c r="AL155" s="67" t="s">
        <v>731</v>
      </c>
      <c r="AM155" s="67">
        <v>4.4999999999999998E-2</v>
      </c>
      <c r="AN155" s="123">
        <v>4.4999999999999998E-2</v>
      </c>
      <c r="AO155" s="67">
        <v>22</v>
      </c>
      <c r="AP155" s="67">
        <v>2</v>
      </c>
      <c r="AQ155" s="67">
        <v>2</v>
      </c>
      <c r="AR155" s="126">
        <v>43447</v>
      </c>
      <c r="AS155" s="67" t="s">
        <v>10</v>
      </c>
    </row>
    <row r="156" spans="1:45">
      <c r="A156" s="68" t="s">
        <v>313</v>
      </c>
      <c r="B156" s="67">
        <v>1748</v>
      </c>
      <c r="C156" s="133" t="s">
        <v>282</v>
      </c>
      <c r="D156" s="134" t="s">
        <v>196</v>
      </c>
      <c r="E156" s="70">
        <v>1.4</v>
      </c>
      <c r="F156" s="70">
        <v>10.8</v>
      </c>
      <c r="G156" s="70">
        <v>11.15</v>
      </c>
      <c r="H156" s="70">
        <v>44.57</v>
      </c>
      <c r="I156" s="70">
        <v>1.18</v>
      </c>
      <c r="J156" s="70">
        <v>11.07</v>
      </c>
      <c r="K156" s="70">
        <v>1.05</v>
      </c>
      <c r="L156" s="70">
        <v>0.23</v>
      </c>
      <c r="M156" s="70">
        <v>15.14</v>
      </c>
      <c r="N156" s="121">
        <v>96.582999999999998</v>
      </c>
      <c r="O156" s="67" t="s">
        <v>1304</v>
      </c>
      <c r="P156" s="67" t="s">
        <v>723</v>
      </c>
      <c r="Q156" s="137" t="s">
        <v>1305</v>
      </c>
      <c r="R156" s="67">
        <v>6.665</v>
      </c>
      <c r="S156" s="67">
        <v>1.335</v>
      </c>
      <c r="T156" s="67" t="s">
        <v>731</v>
      </c>
      <c r="U156" s="67" t="s">
        <v>731</v>
      </c>
      <c r="V156" s="67">
        <v>8</v>
      </c>
      <c r="W156" s="67">
        <v>0.11799999999999999</v>
      </c>
      <c r="X156" s="67">
        <v>0.63</v>
      </c>
      <c r="Y156" s="67" t="s">
        <v>731</v>
      </c>
      <c r="Z156" s="67">
        <v>0.13600000000000001</v>
      </c>
      <c r="AA156" s="67" t="s">
        <v>731</v>
      </c>
      <c r="AB156" s="67">
        <v>1.7090000000000001</v>
      </c>
      <c r="AC156" s="67">
        <v>2.407</v>
      </c>
      <c r="AD156" s="123">
        <v>5</v>
      </c>
      <c r="AE156" s="67">
        <v>2.9000000000000001E-2</v>
      </c>
      <c r="AF156" s="67">
        <v>4.9000000000000002E-2</v>
      </c>
      <c r="AG156" s="67" t="s">
        <v>731</v>
      </c>
      <c r="AH156" s="67">
        <v>1.774</v>
      </c>
      <c r="AI156" s="67">
        <v>0.14899999999999999</v>
      </c>
      <c r="AJ156" s="123">
        <v>2.0009999999999999</v>
      </c>
      <c r="AK156" s="67" t="s">
        <v>731</v>
      </c>
      <c r="AL156" s="67">
        <v>0.25700000000000001</v>
      </c>
      <c r="AM156" s="67">
        <v>0.22500000000000001</v>
      </c>
      <c r="AN156" s="123">
        <v>0.48199999999999998</v>
      </c>
      <c r="AO156" s="67">
        <v>21.999999999999996</v>
      </c>
      <c r="AP156" s="67">
        <v>2</v>
      </c>
      <c r="AQ156" s="67">
        <v>2</v>
      </c>
      <c r="AR156" s="126">
        <v>43447</v>
      </c>
      <c r="AS156" s="67" t="s">
        <v>10</v>
      </c>
    </row>
    <row r="157" spans="1:45">
      <c r="A157" s="68" t="s">
        <v>59</v>
      </c>
      <c r="B157" s="67">
        <v>1748</v>
      </c>
      <c r="C157" s="133" t="s">
        <v>282</v>
      </c>
      <c r="D157" s="134" t="s">
        <v>196</v>
      </c>
      <c r="E157" s="70">
        <v>0.82</v>
      </c>
      <c r="F157" s="70">
        <v>12.19</v>
      </c>
      <c r="G157" s="70">
        <v>6.74</v>
      </c>
      <c r="H157" s="70">
        <v>50.34</v>
      </c>
      <c r="I157" s="70">
        <v>0.69</v>
      </c>
      <c r="J157" s="70">
        <v>11.92</v>
      </c>
      <c r="K157" s="70">
        <v>0.78</v>
      </c>
      <c r="L157" s="70">
        <v>0.19</v>
      </c>
      <c r="M157" s="70">
        <v>15.29</v>
      </c>
      <c r="N157" s="121">
        <v>98.957999999999998</v>
      </c>
      <c r="O157" s="67" t="s">
        <v>1304</v>
      </c>
      <c r="P157" s="67" t="s">
        <v>723</v>
      </c>
      <c r="Q157" s="137" t="s">
        <v>1305</v>
      </c>
      <c r="R157" s="67">
        <v>7.2789999999999999</v>
      </c>
      <c r="S157" s="67">
        <v>0.72099999999999997</v>
      </c>
      <c r="T157" s="67" t="s">
        <v>731</v>
      </c>
      <c r="U157" s="67" t="s">
        <v>731</v>
      </c>
      <c r="V157" s="67">
        <v>8</v>
      </c>
      <c r="W157" s="67">
        <v>8.5000000000000006E-2</v>
      </c>
      <c r="X157" s="67">
        <v>0.42799999999999999</v>
      </c>
      <c r="Y157" s="67" t="s">
        <v>731</v>
      </c>
      <c r="Z157" s="67">
        <v>4.5999999999999999E-2</v>
      </c>
      <c r="AA157" s="67">
        <v>0.01</v>
      </c>
      <c r="AB157" s="67">
        <v>1.8029999999999999</v>
      </c>
      <c r="AC157" s="67">
        <v>2.6280000000000001</v>
      </c>
      <c r="AD157" s="123">
        <v>5</v>
      </c>
      <c r="AE157" s="67">
        <v>1.2999999999999999E-2</v>
      </c>
      <c r="AF157" s="67" t="s">
        <v>731</v>
      </c>
      <c r="AG157" s="67" t="s">
        <v>731</v>
      </c>
      <c r="AH157" s="67">
        <v>1.847</v>
      </c>
      <c r="AI157" s="67">
        <v>0.14000000000000001</v>
      </c>
      <c r="AJ157" s="123">
        <v>2</v>
      </c>
      <c r="AK157" s="67" t="s">
        <v>731</v>
      </c>
      <c r="AL157" s="67">
        <v>0.09</v>
      </c>
      <c r="AM157" s="67">
        <v>0.127</v>
      </c>
      <c r="AN157" s="123">
        <v>0.217</v>
      </c>
      <c r="AO157" s="67">
        <v>22</v>
      </c>
      <c r="AP157" s="67">
        <v>2</v>
      </c>
      <c r="AQ157" s="67">
        <v>2</v>
      </c>
      <c r="AR157" s="126">
        <v>43447</v>
      </c>
      <c r="AS157" s="67" t="s">
        <v>10</v>
      </c>
    </row>
    <row r="158" spans="1:45">
      <c r="A158" s="68" t="s">
        <v>60</v>
      </c>
      <c r="B158" s="67">
        <v>1748</v>
      </c>
      <c r="C158" s="133" t="s">
        <v>282</v>
      </c>
      <c r="D158" s="134" t="s">
        <v>196</v>
      </c>
      <c r="E158" s="70">
        <v>1.52</v>
      </c>
      <c r="F158" s="70">
        <v>9.0399999999999991</v>
      </c>
      <c r="G158" s="70">
        <v>11.12</v>
      </c>
      <c r="H158" s="70">
        <v>43.29</v>
      </c>
      <c r="I158" s="70">
        <v>1.02</v>
      </c>
      <c r="J158" s="70">
        <v>11.08</v>
      </c>
      <c r="K158" s="70">
        <v>0.99</v>
      </c>
      <c r="L158" s="70">
        <v>0.23</v>
      </c>
      <c r="M158" s="70">
        <v>19.329999999999998</v>
      </c>
      <c r="N158" s="121">
        <v>97.614000000000004</v>
      </c>
      <c r="O158" s="67" t="s">
        <v>1304</v>
      </c>
      <c r="P158" s="67" t="s">
        <v>723</v>
      </c>
      <c r="Q158" s="137" t="s">
        <v>1306</v>
      </c>
      <c r="R158" s="67">
        <v>6.5359999999999996</v>
      </c>
      <c r="S158" s="67">
        <v>1.464</v>
      </c>
      <c r="T158" s="67" t="s">
        <v>731</v>
      </c>
      <c r="U158" s="67" t="s">
        <v>731</v>
      </c>
      <c r="V158" s="67">
        <v>8</v>
      </c>
      <c r="W158" s="67">
        <v>0.112</v>
      </c>
      <c r="X158" s="67">
        <v>0.51500000000000001</v>
      </c>
      <c r="Y158" s="67" t="s">
        <v>731</v>
      </c>
      <c r="Z158" s="67">
        <v>0.23200000000000001</v>
      </c>
      <c r="AA158" s="67" t="s">
        <v>731</v>
      </c>
      <c r="AB158" s="67">
        <v>2.105</v>
      </c>
      <c r="AC158" s="67">
        <v>2.0350000000000001</v>
      </c>
      <c r="AD158" s="123">
        <v>4.9990000000000006</v>
      </c>
      <c r="AE158" s="67">
        <v>2.9000000000000001E-2</v>
      </c>
      <c r="AF158" s="67">
        <v>0.10299999999999999</v>
      </c>
      <c r="AG158" s="67" t="s">
        <v>731</v>
      </c>
      <c r="AH158" s="67">
        <v>1.792</v>
      </c>
      <c r="AI158" s="67">
        <v>7.4999999999999997E-2</v>
      </c>
      <c r="AJ158" s="123">
        <v>1.9989999999999999</v>
      </c>
      <c r="AK158" s="67" t="s">
        <v>731</v>
      </c>
      <c r="AL158" s="67">
        <v>0.37</v>
      </c>
      <c r="AM158" s="67">
        <v>0.19600000000000001</v>
      </c>
      <c r="AN158" s="123">
        <v>0.56600000000000006</v>
      </c>
      <c r="AO158" s="67">
        <v>22</v>
      </c>
      <c r="AP158" s="67">
        <v>2</v>
      </c>
      <c r="AQ158" s="67">
        <v>2</v>
      </c>
      <c r="AR158" s="126">
        <v>43447</v>
      </c>
      <c r="AS158" s="67" t="s">
        <v>10</v>
      </c>
    </row>
    <row r="159" spans="1:45">
      <c r="A159" s="68" t="s">
        <v>131</v>
      </c>
      <c r="B159" s="67">
        <v>1748</v>
      </c>
      <c r="C159" s="133" t="s">
        <v>282</v>
      </c>
      <c r="D159" s="134" t="s">
        <v>196</v>
      </c>
      <c r="E159" s="70">
        <v>1.46</v>
      </c>
      <c r="F159" s="70">
        <v>8.35</v>
      </c>
      <c r="G159" s="70">
        <v>13.05</v>
      </c>
      <c r="H159" s="70">
        <v>43.03</v>
      </c>
      <c r="I159" s="70">
        <v>1.1000000000000001</v>
      </c>
      <c r="J159" s="70">
        <v>11.03</v>
      </c>
      <c r="K159" s="70">
        <v>1.17</v>
      </c>
      <c r="L159" s="70">
        <v>0.21</v>
      </c>
      <c r="M159" s="70">
        <v>20.16</v>
      </c>
      <c r="N159" s="121">
        <v>99.561000000000007</v>
      </c>
      <c r="O159" s="67" t="s">
        <v>1304</v>
      </c>
      <c r="P159" s="67" t="s">
        <v>723</v>
      </c>
      <c r="Q159" s="137" t="s">
        <v>1306</v>
      </c>
      <c r="R159" s="67">
        <v>6.3760000000000003</v>
      </c>
      <c r="S159" s="67">
        <v>1.6240000000000001</v>
      </c>
      <c r="T159" s="67" t="s">
        <v>731</v>
      </c>
      <c r="U159" s="67" t="s">
        <v>731</v>
      </c>
      <c r="V159" s="67">
        <v>8</v>
      </c>
      <c r="W159" s="67">
        <v>0.13</v>
      </c>
      <c r="X159" s="67">
        <v>0.65500000000000003</v>
      </c>
      <c r="Y159" s="67" t="s">
        <v>731</v>
      </c>
      <c r="Z159" s="67">
        <v>0.26900000000000002</v>
      </c>
      <c r="AA159" s="67" t="s">
        <v>731</v>
      </c>
      <c r="AB159" s="67">
        <v>2.101</v>
      </c>
      <c r="AC159" s="67">
        <v>1.8440000000000001</v>
      </c>
      <c r="AD159" s="123">
        <v>4.9990000000000006</v>
      </c>
      <c r="AE159" s="67">
        <v>2.5999999999999999E-2</v>
      </c>
      <c r="AF159" s="67">
        <v>0.128</v>
      </c>
      <c r="AG159" s="67" t="s">
        <v>731</v>
      </c>
      <c r="AH159" s="67">
        <v>1.7509999999999999</v>
      </c>
      <c r="AI159" s="67">
        <v>9.4E-2</v>
      </c>
      <c r="AJ159" s="123">
        <v>1.9989999999999999</v>
      </c>
      <c r="AK159" s="67" t="s">
        <v>731</v>
      </c>
      <c r="AL159" s="67">
        <v>0.32500000000000001</v>
      </c>
      <c r="AM159" s="67">
        <v>0.20799999999999999</v>
      </c>
      <c r="AN159" s="123">
        <v>0.53300000000000003</v>
      </c>
      <c r="AO159" s="67">
        <v>22</v>
      </c>
      <c r="AP159" s="67">
        <v>2</v>
      </c>
      <c r="AQ159" s="67">
        <v>2</v>
      </c>
      <c r="AR159" s="126">
        <v>43447</v>
      </c>
      <c r="AS159" s="67" t="s">
        <v>10</v>
      </c>
    </row>
    <row r="160" spans="1:45">
      <c r="A160" s="68" t="s">
        <v>314</v>
      </c>
      <c r="B160" s="67">
        <v>1748</v>
      </c>
      <c r="C160" s="133" t="s">
        <v>282</v>
      </c>
      <c r="D160" s="134" t="s">
        <v>196</v>
      </c>
      <c r="E160" s="70">
        <v>1.54</v>
      </c>
      <c r="F160" s="70">
        <v>10.31</v>
      </c>
      <c r="G160" s="70">
        <v>11.21</v>
      </c>
      <c r="H160" s="70">
        <v>45.64</v>
      </c>
      <c r="I160" s="70">
        <v>0.8</v>
      </c>
      <c r="J160" s="70">
        <v>11.41</v>
      </c>
      <c r="K160" s="70">
        <v>0.88</v>
      </c>
      <c r="L160" s="70">
        <v>0.22</v>
      </c>
      <c r="M160" s="70">
        <v>17.21</v>
      </c>
      <c r="N160" s="121">
        <v>99.224999999999994</v>
      </c>
      <c r="O160" s="67" t="s">
        <v>1304</v>
      </c>
      <c r="P160" s="67" t="s">
        <v>723</v>
      </c>
      <c r="Q160" s="137" t="s">
        <v>1305</v>
      </c>
      <c r="R160" s="67">
        <v>6.6790000000000003</v>
      </c>
      <c r="S160" s="67">
        <v>1.321</v>
      </c>
      <c r="T160" s="67" t="s">
        <v>731</v>
      </c>
      <c r="U160" s="67" t="s">
        <v>731</v>
      </c>
      <c r="V160" s="67">
        <v>8</v>
      </c>
      <c r="W160" s="67">
        <v>9.7000000000000003E-2</v>
      </c>
      <c r="X160" s="67">
        <v>0.61299999999999999</v>
      </c>
      <c r="Y160" s="67" t="s">
        <v>731</v>
      </c>
      <c r="Z160" s="67">
        <v>0.16300000000000001</v>
      </c>
      <c r="AA160" s="67" t="s">
        <v>731</v>
      </c>
      <c r="AB160" s="67">
        <v>1.8779999999999999</v>
      </c>
      <c r="AC160" s="67">
        <v>2.2490000000000001</v>
      </c>
      <c r="AD160" s="123">
        <v>5</v>
      </c>
      <c r="AE160" s="67">
        <v>2.7E-2</v>
      </c>
      <c r="AF160" s="67">
        <v>6.6000000000000003E-2</v>
      </c>
      <c r="AG160" s="67" t="s">
        <v>731</v>
      </c>
      <c r="AH160" s="67">
        <v>1.7889999999999999</v>
      </c>
      <c r="AI160" s="67">
        <v>0.11799999999999999</v>
      </c>
      <c r="AJ160" s="123">
        <v>2</v>
      </c>
      <c r="AK160" s="67" t="s">
        <v>731</v>
      </c>
      <c r="AL160" s="67">
        <v>0.31900000000000001</v>
      </c>
      <c r="AM160" s="67">
        <v>0.14899999999999999</v>
      </c>
      <c r="AN160" s="123">
        <v>0.46799999999999997</v>
      </c>
      <c r="AO160" s="67">
        <v>22</v>
      </c>
      <c r="AP160" s="67">
        <v>2</v>
      </c>
      <c r="AQ160" s="67">
        <v>2</v>
      </c>
      <c r="AR160" s="126">
        <v>43447</v>
      </c>
      <c r="AS160" s="67" t="s">
        <v>10</v>
      </c>
    </row>
    <row r="161" spans="1:45">
      <c r="A161" s="68" t="s">
        <v>315</v>
      </c>
      <c r="B161" s="67">
        <v>1748</v>
      </c>
      <c r="C161" s="133" t="s">
        <v>282</v>
      </c>
      <c r="D161" s="134" t="s">
        <v>196</v>
      </c>
      <c r="E161" s="70">
        <v>1.18</v>
      </c>
      <c r="F161" s="70">
        <v>15.06</v>
      </c>
      <c r="G161" s="70">
        <v>7.53</v>
      </c>
      <c r="H161" s="70">
        <v>49.46</v>
      </c>
      <c r="I161" s="70">
        <v>0.73</v>
      </c>
      <c r="J161" s="70">
        <v>11.85</v>
      </c>
      <c r="K161" s="70">
        <v>0.96</v>
      </c>
      <c r="L161" s="70">
        <v>0.15</v>
      </c>
      <c r="M161" s="70">
        <v>11.87</v>
      </c>
      <c r="N161" s="121">
        <v>98.799000000000007</v>
      </c>
      <c r="O161" s="67" t="s">
        <v>1304</v>
      </c>
      <c r="P161" s="67" t="s">
        <v>723</v>
      </c>
      <c r="Q161" s="137" t="s">
        <v>1305</v>
      </c>
      <c r="R161" s="67">
        <v>7.0549999999999997</v>
      </c>
      <c r="S161" s="67">
        <v>0.94499999999999995</v>
      </c>
      <c r="T161" s="67" t="s">
        <v>731</v>
      </c>
      <c r="U161" s="67" t="s">
        <v>731</v>
      </c>
      <c r="V161" s="67">
        <v>8</v>
      </c>
      <c r="W161" s="67">
        <v>0.10299999999999999</v>
      </c>
      <c r="X161" s="67">
        <v>0.32100000000000001</v>
      </c>
      <c r="Y161" s="67" t="s">
        <v>731</v>
      </c>
      <c r="Z161" s="67">
        <v>0.214</v>
      </c>
      <c r="AA161" s="67" t="s">
        <v>731</v>
      </c>
      <c r="AB161" s="67">
        <v>1.159</v>
      </c>
      <c r="AC161" s="67">
        <v>3.2029999999999998</v>
      </c>
      <c r="AD161" s="123">
        <v>5</v>
      </c>
      <c r="AE161" s="67">
        <v>1.7999999999999999E-2</v>
      </c>
      <c r="AF161" s="67">
        <v>4.2999999999999997E-2</v>
      </c>
      <c r="AG161" s="67" t="s">
        <v>731</v>
      </c>
      <c r="AH161" s="67">
        <v>1.8109999999999999</v>
      </c>
      <c r="AI161" s="67">
        <v>0.128</v>
      </c>
      <c r="AJ161" s="123">
        <v>2</v>
      </c>
      <c r="AK161" s="67" t="s">
        <v>731</v>
      </c>
      <c r="AL161" s="67">
        <v>0.19900000000000001</v>
      </c>
      <c r="AM161" s="67">
        <v>0.13300000000000001</v>
      </c>
      <c r="AN161" s="123">
        <v>0.33200000000000002</v>
      </c>
      <c r="AO161" s="67">
        <v>21.999999999999993</v>
      </c>
      <c r="AP161" s="67">
        <v>2</v>
      </c>
      <c r="AQ161" s="67">
        <v>2</v>
      </c>
      <c r="AR161" s="126">
        <v>43447</v>
      </c>
      <c r="AS161" s="67" t="s">
        <v>10</v>
      </c>
    </row>
    <row r="162" spans="1:45">
      <c r="A162" s="68" t="s">
        <v>316</v>
      </c>
      <c r="B162" s="67">
        <v>1748</v>
      </c>
      <c r="C162" s="133" t="s">
        <v>282</v>
      </c>
      <c r="D162" s="134" t="s">
        <v>196</v>
      </c>
      <c r="E162" s="70">
        <v>1.1000000000000001</v>
      </c>
      <c r="F162" s="70">
        <v>13.04</v>
      </c>
      <c r="G162" s="70">
        <v>8.3699999999999992</v>
      </c>
      <c r="H162" s="70">
        <v>49.03</v>
      </c>
      <c r="I162" s="70">
        <v>0.45</v>
      </c>
      <c r="J162" s="70">
        <v>11.57</v>
      </c>
      <c r="K162" s="70">
        <v>0.67</v>
      </c>
      <c r="L162" s="70">
        <v>0.22</v>
      </c>
      <c r="M162" s="70">
        <v>13.71</v>
      </c>
      <c r="N162" s="121">
        <v>98.150999999999996</v>
      </c>
      <c r="O162" s="67" t="s">
        <v>1304</v>
      </c>
      <c r="P162" s="67" t="s">
        <v>723</v>
      </c>
      <c r="Q162" s="137" t="s">
        <v>1305</v>
      </c>
      <c r="R162" s="67">
        <v>7.0750000000000002</v>
      </c>
      <c r="S162" s="67">
        <v>0.92500000000000004</v>
      </c>
      <c r="T162" s="67" t="s">
        <v>731</v>
      </c>
      <c r="U162" s="67" t="s">
        <v>731</v>
      </c>
      <c r="V162" s="67">
        <v>8</v>
      </c>
      <c r="W162" s="67">
        <v>7.2999999999999995E-2</v>
      </c>
      <c r="X162" s="67">
        <v>0.498</v>
      </c>
      <c r="Y162" s="67" t="s">
        <v>731</v>
      </c>
      <c r="Z162" s="67">
        <v>0.2</v>
      </c>
      <c r="AA162" s="67" t="s">
        <v>731</v>
      </c>
      <c r="AB162" s="67">
        <v>1.4239999999999999</v>
      </c>
      <c r="AC162" s="67">
        <v>2.8050000000000002</v>
      </c>
      <c r="AD162" s="123">
        <v>5</v>
      </c>
      <c r="AE162" s="67">
        <v>2.7E-2</v>
      </c>
      <c r="AF162" s="67">
        <v>0.03</v>
      </c>
      <c r="AG162" s="67" t="s">
        <v>731</v>
      </c>
      <c r="AH162" s="67">
        <v>1.7889999999999999</v>
      </c>
      <c r="AI162" s="67">
        <v>0.154</v>
      </c>
      <c r="AJ162" s="123">
        <v>1.9999999999999998</v>
      </c>
      <c r="AK162" s="67" t="s">
        <v>731</v>
      </c>
      <c r="AL162" s="67">
        <v>0.153</v>
      </c>
      <c r="AM162" s="67">
        <v>8.3000000000000004E-2</v>
      </c>
      <c r="AN162" s="123">
        <v>0.23599999999999999</v>
      </c>
      <c r="AO162" s="67">
        <v>21.999999999999996</v>
      </c>
      <c r="AP162" s="67">
        <v>2</v>
      </c>
      <c r="AQ162" s="67">
        <v>2</v>
      </c>
      <c r="AR162" s="126">
        <v>43447</v>
      </c>
      <c r="AS162" s="67" t="s">
        <v>10</v>
      </c>
    </row>
    <row r="163" spans="1:45">
      <c r="A163" s="68" t="s">
        <v>134</v>
      </c>
      <c r="B163" s="67">
        <v>1748</v>
      </c>
      <c r="C163" s="133" t="s">
        <v>282</v>
      </c>
      <c r="D163" s="134" t="s">
        <v>196</v>
      </c>
      <c r="E163" s="70">
        <v>1.48</v>
      </c>
      <c r="F163" s="70">
        <v>10.75</v>
      </c>
      <c r="G163" s="70">
        <v>12.6</v>
      </c>
      <c r="H163" s="70">
        <v>45.23</v>
      </c>
      <c r="I163" s="70">
        <v>0.4</v>
      </c>
      <c r="J163" s="70">
        <v>11</v>
      </c>
      <c r="K163" s="70">
        <v>0.71</v>
      </c>
      <c r="L163" s="70">
        <v>0.2</v>
      </c>
      <c r="M163" s="70">
        <v>15.12</v>
      </c>
      <c r="N163" s="121">
        <v>97.498999999999995</v>
      </c>
      <c r="O163" s="67" t="s">
        <v>1304</v>
      </c>
      <c r="P163" s="67" t="s">
        <v>723</v>
      </c>
      <c r="Q163" s="137" t="s">
        <v>1305</v>
      </c>
      <c r="R163" s="67">
        <v>6.6180000000000003</v>
      </c>
      <c r="S163" s="67">
        <v>1.3819999999999999</v>
      </c>
      <c r="T163" s="67" t="s">
        <v>731</v>
      </c>
      <c r="U163" s="67" t="s">
        <v>731</v>
      </c>
      <c r="V163" s="67">
        <v>8</v>
      </c>
      <c r="W163" s="67">
        <v>7.8E-2</v>
      </c>
      <c r="X163" s="67">
        <v>0.79100000000000004</v>
      </c>
      <c r="Y163" s="67" t="s">
        <v>731</v>
      </c>
      <c r="Z163" s="67">
        <v>0.312</v>
      </c>
      <c r="AA163" s="67" t="s">
        <v>731</v>
      </c>
      <c r="AB163" s="67">
        <v>1.474</v>
      </c>
      <c r="AC163" s="67">
        <v>2.3450000000000002</v>
      </c>
      <c r="AD163" s="123">
        <v>5</v>
      </c>
      <c r="AE163" s="67">
        <v>2.5000000000000001E-2</v>
      </c>
      <c r="AF163" s="67">
        <v>6.5000000000000002E-2</v>
      </c>
      <c r="AG163" s="67" t="s">
        <v>731</v>
      </c>
      <c r="AH163" s="67">
        <v>1.7250000000000001</v>
      </c>
      <c r="AI163" s="67">
        <v>0.186</v>
      </c>
      <c r="AJ163" s="123">
        <v>2.0010000000000003</v>
      </c>
      <c r="AK163" s="67" t="s">
        <v>731</v>
      </c>
      <c r="AL163" s="67">
        <v>0.23400000000000001</v>
      </c>
      <c r="AM163" s="67">
        <v>7.4999999999999997E-2</v>
      </c>
      <c r="AN163" s="123">
        <v>0.309</v>
      </c>
      <c r="AO163" s="67">
        <v>22</v>
      </c>
      <c r="AP163" s="67">
        <v>2</v>
      </c>
      <c r="AQ163" s="67">
        <v>2</v>
      </c>
      <c r="AR163" s="126">
        <v>43447</v>
      </c>
      <c r="AS163" s="67" t="s">
        <v>10</v>
      </c>
    </row>
    <row r="164" spans="1:45">
      <c r="A164" s="68" t="s">
        <v>137</v>
      </c>
      <c r="B164" s="67">
        <v>1748</v>
      </c>
      <c r="C164" s="133" t="s">
        <v>282</v>
      </c>
      <c r="D164" s="134" t="s">
        <v>196</v>
      </c>
      <c r="E164" s="70">
        <v>1.44</v>
      </c>
      <c r="F164" s="70">
        <v>9.27</v>
      </c>
      <c r="G164" s="70">
        <v>12.61</v>
      </c>
      <c r="H164" s="70">
        <v>43.43</v>
      </c>
      <c r="I164" s="70">
        <v>1.1200000000000001</v>
      </c>
      <c r="J164" s="70">
        <v>11.97</v>
      </c>
      <c r="K164" s="70">
        <v>0.8</v>
      </c>
      <c r="L164" s="70">
        <v>0.24</v>
      </c>
      <c r="M164" s="70">
        <v>18.87</v>
      </c>
      <c r="N164" s="121">
        <v>99.751999999999995</v>
      </c>
      <c r="O164" s="67" t="s">
        <v>1304</v>
      </c>
      <c r="P164" s="67" t="s">
        <v>723</v>
      </c>
      <c r="Q164" s="137" t="s">
        <v>1308</v>
      </c>
      <c r="R164" s="67">
        <v>6.391</v>
      </c>
      <c r="S164" s="67">
        <v>1.609</v>
      </c>
      <c r="T164" s="67" t="s">
        <v>731</v>
      </c>
      <c r="U164" s="67" t="s">
        <v>731</v>
      </c>
      <c r="V164" s="67">
        <v>8</v>
      </c>
      <c r="W164" s="67">
        <v>8.8999999999999996E-2</v>
      </c>
      <c r="X164" s="67">
        <v>0.57799999999999996</v>
      </c>
      <c r="Y164" s="67" t="s">
        <v>731</v>
      </c>
      <c r="Z164" s="67">
        <v>0.35299999999999998</v>
      </c>
      <c r="AA164" s="67" t="s">
        <v>731</v>
      </c>
      <c r="AB164" s="67">
        <v>1.9470000000000001</v>
      </c>
      <c r="AC164" s="67">
        <v>2.0339999999999998</v>
      </c>
      <c r="AD164" s="123">
        <v>5.0009999999999994</v>
      </c>
      <c r="AE164" s="67">
        <v>0.03</v>
      </c>
      <c r="AF164" s="67">
        <v>2.3E-2</v>
      </c>
      <c r="AG164" s="67" t="s">
        <v>731</v>
      </c>
      <c r="AH164" s="67">
        <v>1.887</v>
      </c>
      <c r="AI164" s="67">
        <v>0.06</v>
      </c>
      <c r="AJ164" s="123">
        <v>2</v>
      </c>
      <c r="AK164" s="67" t="s">
        <v>731</v>
      </c>
      <c r="AL164" s="67">
        <v>0.35099999999999998</v>
      </c>
      <c r="AM164" s="67">
        <v>0.21</v>
      </c>
      <c r="AN164" s="123">
        <v>0.56099999999999994</v>
      </c>
      <c r="AO164" s="67">
        <v>21.999999999999996</v>
      </c>
      <c r="AP164" s="67">
        <v>2</v>
      </c>
      <c r="AQ164" s="67">
        <v>2</v>
      </c>
      <c r="AR164" s="126">
        <v>43447</v>
      </c>
      <c r="AS164" s="67" t="s">
        <v>10</v>
      </c>
    </row>
    <row r="165" spans="1:45">
      <c r="A165" s="68" t="s">
        <v>65</v>
      </c>
      <c r="B165" s="67">
        <v>1748</v>
      </c>
      <c r="C165" s="133" t="s">
        <v>282</v>
      </c>
      <c r="D165" s="134" t="s">
        <v>196</v>
      </c>
      <c r="E165" s="70">
        <v>0.85</v>
      </c>
      <c r="F165" s="70">
        <v>8.98</v>
      </c>
      <c r="G165" s="70">
        <v>10.9</v>
      </c>
      <c r="H165" s="70">
        <v>44.95</v>
      </c>
      <c r="I165" s="70">
        <v>1.56</v>
      </c>
      <c r="J165" s="70">
        <v>11.58</v>
      </c>
      <c r="K165" s="70">
        <v>0.66</v>
      </c>
      <c r="L165" s="70">
        <v>0.25</v>
      </c>
      <c r="M165" s="70">
        <v>17.98</v>
      </c>
      <c r="N165" s="121">
        <v>97.706999999999994</v>
      </c>
      <c r="O165" s="67" t="s">
        <v>1304</v>
      </c>
      <c r="P165" s="67" t="s">
        <v>723</v>
      </c>
      <c r="Q165" s="137" t="s">
        <v>1316</v>
      </c>
      <c r="R165" s="67">
        <v>6.7389999999999999</v>
      </c>
      <c r="S165" s="67">
        <v>1.2609999999999999</v>
      </c>
      <c r="T165" s="67" t="s">
        <v>731</v>
      </c>
      <c r="U165" s="67" t="s">
        <v>731</v>
      </c>
      <c r="V165" s="67">
        <v>8</v>
      </c>
      <c r="W165" s="67">
        <v>7.3999999999999996E-2</v>
      </c>
      <c r="X165" s="67">
        <v>0.66500000000000004</v>
      </c>
      <c r="Y165" s="67" t="s">
        <v>731</v>
      </c>
      <c r="Z165" s="67">
        <v>0.115</v>
      </c>
      <c r="AA165" s="67" t="s">
        <v>731</v>
      </c>
      <c r="AB165" s="67">
        <v>2.1379999999999999</v>
      </c>
      <c r="AC165" s="67">
        <v>2.0070000000000001</v>
      </c>
      <c r="AD165" s="123">
        <v>4.9990000000000006</v>
      </c>
      <c r="AE165" s="67">
        <v>3.2000000000000001E-2</v>
      </c>
      <c r="AF165" s="67">
        <v>1E-3</v>
      </c>
      <c r="AG165" s="67" t="s">
        <v>731</v>
      </c>
      <c r="AH165" s="67">
        <v>1.86</v>
      </c>
      <c r="AI165" s="67">
        <v>0.107</v>
      </c>
      <c r="AJ165" s="123">
        <v>2</v>
      </c>
      <c r="AK165" s="67" t="s">
        <v>731</v>
      </c>
      <c r="AL165" s="67">
        <v>0.14000000000000001</v>
      </c>
      <c r="AM165" s="67">
        <v>0.29799999999999999</v>
      </c>
      <c r="AN165" s="123">
        <v>0.438</v>
      </c>
      <c r="AO165" s="67">
        <v>22</v>
      </c>
      <c r="AP165" s="67">
        <v>2</v>
      </c>
      <c r="AQ165" s="67">
        <v>2</v>
      </c>
      <c r="AR165" s="126">
        <v>43447</v>
      </c>
      <c r="AS165" s="67" t="s">
        <v>10</v>
      </c>
    </row>
    <row r="166" spans="1:45">
      <c r="A166" s="68" t="s">
        <v>139</v>
      </c>
      <c r="B166" s="67">
        <v>1748</v>
      </c>
      <c r="C166" s="133" t="s">
        <v>282</v>
      </c>
      <c r="D166" s="134" t="s">
        <v>196</v>
      </c>
      <c r="E166" s="70">
        <v>0.93</v>
      </c>
      <c r="F166" s="70">
        <v>12.27</v>
      </c>
      <c r="G166" s="70">
        <v>6.87</v>
      </c>
      <c r="H166" s="70">
        <v>49.18</v>
      </c>
      <c r="I166" s="70">
        <v>0.53</v>
      </c>
      <c r="J166" s="70">
        <v>11.16</v>
      </c>
      <c r="K166" s="70">
        <v>0.71</v>
      </c>
      <c r="L166" s="70">
        <v>0.26</v>
      </c>
      <c r="M166" s="70">
        <v>15.79</v>
      </c>
      <c r="N166" s="121">
        <v>97.695999999999998</v>
      </c>
      <c r="O166" s="67" t="s">
        <v>1304</v>
      </c>
      <c r="P166" s="67" t="s">
        <v>723</v>
      </c>
      <c r="Q166" s="137" t="s">
        <v>1309</v>
      </c>
      <c r="R166" s="67">
        <v>7.1710000000000003</v>
      </c>
      <c r="S166" s="67">
        <v>0.82899999999999996</v>
      </c>
      <c r="T166" s="67" t="s">
        <v>731</v>
      </c>
      <c r="U166" s="67" t="s">
        <v>731</v>
      </c>
      <c r="V166" s="67">
        <v>8</v>
      </c>
      <c r="W166" s="67">
        <v>7.8E-2</v>
      </c>
      <c r="X166" s="67">
        <v>0.35099999999999998</v>
      </c>
      <c r="Y166" s="67" t="s">
        <v>731</v>
      </c>
      <c r="Z166" s="67">
        <v>0.36799999999999999</v>
      </c>
      <c r="AA166" s="67" t="s">
        <v>731</v>
      </c>
      <c r="AB166" s="67">
        <v>1.5369999999999999</v>
      </c>
      <c r="AC166" s="67">
        <v>2.6669999999999998</v>
      </c>
      <c r="AD166" s="123">
        <v>5.0009999999999994</v>
      </c>
      <c r="AE166" s="67">
        <v>3.2000000000000001E-2</v>
      </c>
      <c r="AF166" s="67">
        <v>2.1000000000000001E-2</v>
      </c>
      <c r="AG166" s="67" t="s">
        <v>731</v>
      </c>
      <c r="AH166" s="67">
        <v>1.7430000000000001</v>
      </c>
      <c r="AI166" s="67">
        <v>0.20300000000000001</v>
      </c>
      <c r="AJ166" s="123">
        <v>1.9990000000000001</v>
      </c>
      <c r="AK166" s="67" t="s">
        <v>731</v>
      </c>
      <c r="AL166" s="67">
        <v>0.06</v>
      </c>
      <c r="AM166" s="67">
        <v>9.9000000000000005E-2</v>
      </c>
      <c r="AN166" s="123">
        <v>0.159</v>
      </c>
      <c r="AO166" s="67">
        <v>21.999999999999996</v>
      </c>
      <c r="AP166" s="67">
        <v>2</v>
      </c>
      <c r="AQ166" s="67">
        <v>2</v>
      </c>
      <c r="AR166" s="126">
        <v>43447</v>
      </c>
      <c r="AS166" s="67" t="s">
        <v>10</v>
      </c>
    </row>
    <row r="167" spans="1:45">
      <c r="A167" s="68" t="s">
        <v>204</v>
      </c>
      <c r="B167" s="67">
        <v>1748</v>
      </c>
      <c r="C167" s="133" t="s">
        <v>282</v>
      </c>
      <c r="D167" s="134" t="s">
        <v>196</v>
      </c>
      <c r="E167" s="70">
        <v>1.2</v>
      </c>
      <c r="F167" s="70">
        <v>8.7799999999999994</v>
      </c>
      <c r="G167" s="70">
        <v>11.13</v>
      </c>
      <c r="H167" s="70">
        <v>44.76</v>
      </c>
      <c r="I167" s="70">
        <v>1.6</v>
      </c>
      <c r="J167" s="70">
        <v>11.8</v>
      </c>
      <c r="K167" s="70">
        <v>0.95</v>
      </c>
      <c r="L167" s="70">
        <v>0.2</v>
      </c>
      <c r="M167" s="70">
        <v>18.55</v>
      </c>
      <c r="N167" s="121">
        <v>98.977000000000004</v>
      </c>
      <c r="O167" s="67" t="s">
        <v>1304</v>
      </c>
      <c r="P167" s="67" t="s">
        <v>723</v>
      </c>
      <c r="Q167" s="137" t="s">
        <v>1313</v>
      </c>
      <c r="R167" s="67">
        <v>6.67</v>
      </c>
      <c r="S167" s="67">
        <v>1.33</v>
      </c>
      <c r="T167" s="67" t="s">
        <v>731</v>
      </c>
      <c r="U167" s="67" t="s">
        <v>731</v>
      </c>
      <c r="V167" s="67">
        <v>8</v>
      </c>
      <c r="W167" s="67">
        <v>0.107</v>
      </c>
      <c r="X167" s="67">
        <v>0.625</v>
      </c>
      <c r="Y167" s="67" t="s">
        <v>731</v>
      </c>
      <c r="Z167" s="67">
        <v>3.4000000000000002E-2</v>
      </c>
      <c r="AA167" s="67">
        <v>6.0000000000000001E-3</v>
      </c>
      <c r="AB167" s="67">
        <v>2.278</v>
      </c>
      <c r="AC167" s="67">
        <v>1.9510000000000001</v>
      </c>
      <c r="AD167" s="123">
        <v>5.0009999999999994</v>
      </c>
      <c r="AE167" s="67">
        <v>1.9E-2</v>
      </c>
      <c r="AF167" s="67" t="s">
        <v>731</v>
      </c>
      <c r="AG167" s="67" t="s">
        <v>731</v>
      </c>
      <c r="AH167" s="67">
        <v>1.8839999999999999</v>
      </c>
      <c r="AI167" s="67">
        <v>9.7000000000000003E-2</v>
      </c>
      <c r="AJ167" s="123">
        <v>1.9999999999999998</v>
      </c>
      <c r="AK167" s="67" t="s">
        <v>731</v>
      </c>
      <c r="AL167" s="67">
        <v>0.25</v>
      </c>
      <c r="AM167" s="67">
        <v>0.30399999999999999</v>
      </c>
      <c r="AN167" s="123">
        <v>0.55400000000000005</v>
      </c>
      <c r="AO167" s="67">
        <v>22</v>
      </c>
      <c r="AP167" s="67">
        <v>2</v>
      </c>
      <c r="AQ167" s="67">
        <v>2</v>
      </c>
      <c r="AR167" s="126">
        <v>43447</v>
      </c>
      <c r="AS167" s="67" t="s">
        <v>10</v>
      </c>
    </row>
    <row r="168" spans="1:45">
      <c r="A168" s="68" t="s">
        <v>141</v>
      </c>
      <c r="B168" s="67">
        <v>1748</v>
      </c>
      <c r="C168" s="133" t="s">
        <v>282</v>
      </c>
      <c r="D168" s="134" t="s">
        <v>196</v>
      </c>
      <c r="E168" s="70">
        <v>1.0900000000000001</v>
      </c>
      <c r="F168" s="70">
        <v>12.67</v>
      </c>
      <c r="G168" s="70">
        <v>6.31</v>
      </c>
      <c r="H168" s="70">
        <v>50.78</v>
      </c>
      <c r="I168" s="70">
        <v>0.5</v>
      </c>
      <c r="J168" s="70">
        <v>11.59</v>
      </c>
      <c r="K168" s="70">
        <v>0.7</v>
      </c>
      <c r="L168" s="70">
        <v>0.24</v>
      </c>
      <c r="M168" s="70">
        <v>15.7</v>
      </c>
      <c r="N168" s="121">
        <v>99.57</v>
      </c>
      <c r="O168" s="67" t="s">
        <v>1304</v>
      </c>
      <c r="P168" s="67" t="s">
        <v>723</v>
      </c>
      <c r="Q168" s="137" t="s">
        <v>1305</v>
      </c>
      <c r="R168" s="67">
        <v>7.2830000000000004</v>
      </c>
      <c r="S168" s="67">
        <v>0.71699999999999997</v>
      </c>
      <c r="T168" s="67" t="s">
        <v>731</v>
      </c>
      <c r="U168" s="67" t="s">
        <v>731</v>
      </c>
      <c r="V168" s="67">
        <v>8</v>
      </c>
      <c r="W168" s="67">
        <v>7.5999999999999998E-2</v>
      </c>
      <c r="X168" s="67">
        <v>0.35</v>
      </c>
      <c r="Y168" s="67" t="s">
        <v>731</v>
      </c>
      <c r="Z168" s="67">
        <v>0.16500000000000001</v>
      </c>
      <c r="AA168" s="67" t="s">
        <v>731</v>
      </c>
      <c r="AB168" s="67">
        <v>1.7010000000000001</v>
      </c>
      <c r="AC168" s="67">
        <v>2.7090000000000001</v>
      </c>
      <c r="AD168" s="123">
        <v>5.0009999999999994</v>
      </c>
      <c r="AE168" s="67">
        <v>2.9000000000000001E-2</v>
      </c>
      <c r="AF168" s="67">
        <v>1.7999999999999999E-2</v>
      </c>
      <c r="AG168" s="67" t="s">
        <v>731</v>
      </c>
      <c r="AH168" s="67">
        <v>1.7809999999999999</v>
      </c>
      <c r="AI168" s="67">
        <v>0.17199999999999999</v>
      </c>
      <c r="AJ168" s="123">
        <v>1.9999999999999998</v>
      </c>
      <c r="AK168" s="67" t="s">
        <v>731</v>
      </c>
      <c r="AL168" s="67">
        <v>0.13100000000000001</v>
      </c>
      <c r="AM168" s="67">
        <v>9.0999999999999998E-2</v>
      </c>
      <c r="AN168" s="123">
        <v>0.222</v>
      </c>
      <c r="AO168" s="67">
        <v>21.999999999999996</v>
      </c>
      <c r="AP168" s="67">
        <v>2</v>
      </c>
      <c r="AQ168" s="67">
        <v>2</v>
      </c>
      <c r="AR168" s="126">
        <v>43447</v>
      </c>
      <c r="AS168" s="67" t="s">
        <v>10</v>
      </c>
    </row>
    <row r="169" spans="1:45">
      <c r="A169" s="68" t="s">
        <v>317</v>
      </c>
      <c r="B169" s="67">
        <v>1748</v>
      </c>
      <c r="C169" s="133" t="s">
        <v>282</v>
      </c>
      <c r="D169" s="134" t="s">
        <v>196</v>
      </c>
      <c r="E169" s="70">
        <v>0.82</v>
      </c>
      <c r="F169" s="70">
        <v>9.82</v>
      </c>
      <c r="G169" s="70">
        <v>10.95</v>
      </c>
      <c r="H169" s="70">
        <v>46.1</v>
      </c>
      <c r="I169" s="70">
        <v>0.79</v>
      </c>
      <c r="J169" s="70">
        <v>11.8</v>
      </c>
      <c r="K169" s="70">
        <v>0.94</v>
      </c>
      <c r="L169" s="70">
        <v>0.26</v>
      </c>
      <c r="M169" s="70">
        <v>17.420000000000002</v>
      </c>
      <c r="N169" s="121">
        <v>98.917000000000002</v>
      </c>
      <c r="O169" s="67" t="s">
        <v>1304</v>
      </c>
      <c r="P169" s="67" t="s">
        <v>723</v>
      </c>
      <c r="Q169" s="137" t="s">
        <v>1305</v>
      </c>
      <c r="R169" s="67">
        <v>6.7519999999999998</v>
      </c>
      <c r="S169" s="67">
        <v>1.248</v>
      </c>
      <c r="T169" s="67" t="s">
        <v>731</v>
      </c>
      <c r="U169" s="67" t="s">
        <v>731</v>
      </c>
      <c r="V169" s="67">
        <v>8</v>
      </c>
      <c r="W169" s="67">
        <v>0.104</v>
      </c>
      <c r="X169" s="67">
        <v>0.64300000000000002</v>
      </c>
      <c r="Y169" s="67" t="s">
        <v>731</v>
      </c>
      <c r="Z169" s="67">
        <v>0.19900000000000001</v>
      </c>
      <c r="AA169" s="67" t="s">
        <v>731</v>
      </c>
      <c r="AB169" s="67">
        <v>1.91</v>
      </c>
      <c r="AC169" s="67">
        <v>2.1440000000000001</v>
      </c>
      <c r="AD169" s="123">
        <v>5</v>
      </c>
      <c r="AE169" s="67">
        <v>3.2000000000000001E-2</v>
      </c>
      <c r="AF169" s="67">
        <v>2.5000000000000001E-2</v>
      </c>
      <c r="AG169" s="67" t="s">
        <v>731</v>
      </c>
      <c r="AH169" s="67">
        <v>1.8520000000000001</v>
      </c>
      <c r="AI169" s="67">
        <v>9.0999999999999998E-2</v>
      </c>
      <c r="AJ169" s="123">
        <v>2</v>
      </c>
      <c r="AK169" s="67" t="s">
        <v>731</v>
      </c>
      <c r="AL169" s="67">
        <v>0.14199999999999999</v>
      </c>
      <c r="AM169" s="67">
        <v>0.14799999999999999</v>
      </c>
      <c r="AN169" s="123">
        <v>0.28999999999999998</v>
      </c>
      <c r="AO169" s="67">
        <v>22</v>
      </c>
      <c r="AP169" s="67">
        <v>2</v>
      </c>
      <c r="AQ169" s="67">
        <v>2</v>
      </c>
      <c r="AR169" s="126">
        <v>43447</v>
      </c>
      <c r="AS169" s="67" t="s">
        <v>10</v>
      </c>
    </row>
    <row r="170" spans="1:45">
      <c r="A170" s="68" t="s">
        <v>318</v>
      </c>
      <c r="B170" s="67">
        <v>1748</v>
      </c>
      <c r="C170" s="133" t="s">
        <v>282</v>
      </c>
      <c r="D170" s="134" t="s">
        <v>196</v>
      </c>
      <c r="E170" s="70">
        <v>1.19</v>
      </c>
      <c r="F170" s="70">
        <v>16.57</v>
      </c>
      <c r="G170" s="70">
        <v>5.74</v>
      </c>
      <c r="H170" s="70">
        <v>50.97</v>
      </c>
      <c r="I170" s="70">
        <v>0.69</v>
      </c>
      <c r="J170" s="70">
        <v>11.32</v>
      </c>
      <c r="K170" s="70">
        <v>0.68</v>
      </c>
      <c r="L170" s="70">
        <v>0.16</v>
      </c>
      <c r="M170" s="70">
        <v>10.65</v>
      </c>
      <c r="N170" s="121">
        <v>97.957999999999998</v>
      </c>
      <c r="O170" s="67" t="s">
        <v>1304</v>
      </c>
      <c r="P170" s="67" t="s">
        <v>723</v>
      </c>
      <c r="Q170" s="137" t="s">
        <v>1309</v>
      </c>
      <c r="R170" s="67">
        <v>7.2519999999999998</v>
      </c>
      <c r="S170" s="67">
        <v>0.748</v>
      </c>
      <c r="T170" s="67" t="s">
        <v>731</v>
      </c>
      <c r="U170" s="67" t="s">
        <v>731</v>
      </c>
      <c r="V170" s="67">
        <v>8</v>
      </c>
      <c r="W170" s="67">
        <v>7.2999999999999995E-2</v>
      </c>
      <c r="X170" s="67">
        <v>0.214</v>
      </c>
      <c r="Y170" s="67" t="s">
        <v>731</v>
      </c>
      <c r="Z170" s="67">
        <v>0.307</v>
      </c>
      <c r="AA170" s="67" t="s">
        <v>731</v>
      </c>
      <c r="AB170" s="67">
        <v>0.89100000000000001</v>
      </c>
      <c r="AC170" s="67">
        <v>3.5139999999999998</v>
      </c>
      <c r="AD170" s="123">
        <v>4.9989999999999997</v>
      </c>
      <c r="AE170" s="67">
        <v>1.9E-2</v>
      </c>
      <c r="AF170" s="67">
        <v>6.9000000000000006E-2</v>
      </c>
      <c r="AG170" s="67" t="s">
        <v>731</v>
      </c>
      <c r="AH170" s="67">
        <v>1.726</v>
      </c>
      <c r="AI170" s="67">
        <v>0.186</v>
      </c>
      <c r="AJ170" s="123">
        <v>2</v>
      </c>
      <c r="AK170" s="67" t="s">
        <v>731</v>
      </c>
      <c r="AL170" s="67">
        <v>0.14199999999999999</v>
      </c>
      <c r="AM170" s="67">
        <v>0.125</v>
      </c>
      <c r="AN170" s="123">
        <v>0.26700000000000002</v>
      </c>
      <c r="AO170" s="67">
        <v>21.999999999999996</v>
      </c>
      <c r="AP170" s="67">
        <v>2</v>
      </c>
      <c r="AQ170" s="67">
        <v>2</v>
      </c>
      <c r="AR170" s="126">
        <v>43447</v>
      </c>
      <c r="AS170" s="67" t="s">
        <v>10</v>
      </c>
    </row>
    <row r="171" spans="1:45">
      <c r="A171" s="68" t="s">
        <v>142</v>
      </c>
      <c r="B171" s="67">
        <v>1748</v>
      </c>
      <c r="C171" s="133" t="s">
        <v>282</v>
      </c>
      <c r="D171" s="134" t="s">
        <v>196</v>
      </c>
      <c r="E171" s="70">
        <v>1.23</v>
      </c>
      <c r="F171" s="70">
        <v>9.8800000000000008</v>
      </c>
      <c r="G171" s="70">
        <v>10.08</v>
      </c>
      <c r="H171" s="70">
        <v>45.62</v>
      </c>
      <c r="I171" s="70">
        <v>1.17</v>
      </c>
      <c r="J171" s="70">
        <v>11.04</v>
      </c>
      <c r="K171" s="70">
        <v>0.47</v>
      </c>
      <c r="L171" s="70">
        <v>0.23</v>
      </c>
      <c r="M171" s="70">
        <v>18.559999999999999</v>
      </c>
      <c r="N171" s="121">
        <v>98.277000000000001</v>
      </c>
      <c r="O171" s="67" t="s">
        <v>1304</v>
      </c>
      <c r="P171" s="67" t="s">
        <v>723</v>
      </c>
      <c r="Q171" s="137" t="s">
        <v>1305</v>
      </c>
      <c r="R171" s="67">
        <v>6.782</v>
      </c>
      <c r="S171" s="67">
        <v>1.218</v>
      </c>
      <c r="T171" s="67" t="s">
        <v>731</v>
      </c>
      <c r="U171" s="67" t="s">
        <v>731</v>
      </c>
      <c r="V171" s="67">
        <v>8</v>
      </c>
      <c r="W171" s="67">
        <v>5.2999999999999999E-2</v>
      </c>
      <c r="X171" s="67">
        <v>0.54800000000000004</v>
      </c>
      <c r="Y171" s="67" t="s">
        <v>731</v>
      </c>
      <c r="Z171" s="67">
        <v>0.22</v>
      </c>
      <c r="AA171" s="67" t="s">
        <v>731</v>
      </c>
      <c r="AB171" s="67">
        <v>1.99</v>
      </c>
      <c r="AC171" s="67">
        <v>2.19</v>
      </c>
      <c r="AD171" s="123">
        <v>5.0009999999999994</v>
      </c>
      <c r="AE171" s="67">
        <v>2.9000000000000001E-2</v>
      </c>
      <c r="AF171" s="67">
        <v>9.7000000000000003E-2</v>
      </c>
      <c r="AG171" s="67" t="s">
        <v>731</v>
      </c>
      <c r="AH171" s="67">
        <v>1.758</v>
      </c>
      <c r="AI171" s="67">
        <v>0.115</v>
      </c>
      <c r="AJ171" s="123">
        <v>1.9989999999999999</v>
      </c>
      <c r="AK171" s="67" t="s">
        <v>731</v>
      </c>
      <c r="AL171" s="67">
        <v>0.23899999999999999</v>
      </c>
      <c r="AM171" s="67">
        <v>0.222</v>
      </c>
      <c r="AN171" s="123">
        <v>0.46099999999999997</v>
      </c>
      <c r="AO171" s="67">
        <v>22</v>
      </c>
      <c r="AP171" s="67">
        <v>2</v>
      </c>
      <c r="AQ171" s="67">
        <v>2</v>
      </c>
      <c r="AR171" s="126">
        <v>43447</v>
      </c>
      <c r="AS171" s="67" t="s">
        <v>10</v>
      </c>
    </row>
    <row r="172" spans="1:45">
      <c r="A172" s="68" t="s">
        <v>319</v>
      </c>
      <c r="B172" s="67">
        <v>1748</v>
      </c>
      <c r="C172" s="133" t="s">
        <v>282</v>
      </c>
      <c r="D172" s="134" t="s">
        <v>196</v>
      </c>
      <c r="E172" s="70">
        <v>0.63</v>
      </c>
      <c r="F172" s="70">
        <v>15.74</v>
      </c>
      <c r="G172" s="70">
        <v>3.4</v>
      </c>
      <c r="H172" s="70">
        <v>53.8</v>
      </c>
      <c r="I172" s="70">
        <v>0.37</v>
      </c>
      <c r="J172" s="70">
        <v>11.46</v>
      </c>
      <c r="K172" s="70">
        <v>0.42</v>
      </c>
      <c r="L172" s="70">
        <v>0.18</v>
      </c>
      <c r="M172" s="70">
        <v>13.05</v>
      </c>
      <c r="N172" s="121">
        <v>99.057000000000002</v>
      </c>
      <c r="O172" s="67" t="s">
        <v>1304</v>
      </c>
      <c r="P172" s="67" t="s">
        <v>723</v>
      </c>
      <c r="Q172" s="137" t="s">
        <v>1310</v>
      </c>
      <c r="R172" s="67">
        <v>7.6230000000000002</v>
      </c>
      <c r="S172" s="67">
        <v>0.377</v>
      </c>
      <c r="T172" s="67" t="s">
        <v>731</v>
      </c>
      <c r="U172" s="67" t="s">
        <v>731</v>
      </c>
      <c r="V172" s="67">
        <v>8</v>
      </c>
      <c r="W172" s="67">
        <v>4.4999999999999998E-2</v>
      </c>
      <c r="X172" s="67">
        <v>0.19</v>
      </c>
      <c r="Y172" s="67" t="s">
        <v>731</v>
      </c>
      <c r="Z172" s="67">
        <v>0.123</v>
      </c>
      <c r="AA172" s="67" t="s">
        <v>731</v>
      </c>
      <c r="AB172" s="67">
        <v>1.3169999999999999</v>
      </c>
      <c r="AC172" s="67">
        <v>3.3250000000000002</v>
      </c>
      <c r="AD172" s="123">
        <v>5</v>
      </c>
      <c r="AE172" s="67">
        <v>2.1999999999999999E-2</v>
      </c>
      <c r="AF172" s="67">
        <v>0.106</v>
      </c>
      <c r="AG172" s="67" t="s">
        <v>731</v>
      </c>
      <c r="AH172" s="67">
        <v>1.74</v>
      </c>
      <c r="AI172" s="67">
        <v>0.13300000000000001</v>
      </c>
      <c r="AJ172" s="123">
        <v>2.0009999999999999</v>
      </c>
      <c r="AK172" s="67" t="s">
        <v>731</v>
      </c>
      <c r="AL172" s="67">
        <v>0.04</v>
      </c>
      <c r="AM172" s="67">
        <v>6.7000000000000004E-2</v>
      </c>
      <c r="AN172" s="123">
        <v>0.10700000000000001</v>
      </c>
      <c r="AO172" s="67">
        <v>22</v>
      </c>
      <c r="AP172" s="67">
        <v>2</v>
      </c>
      <c r="AQ172" s="67">
        <v>2</v>
      </c>
      <c r="AR172" s="126">
        <v>43447</v>
      </c>
      <c r="AS172" s="67" t="s">
        <v>10</v>
      </c>
    </row>
    <row r="173" spans="1:45">
      <c r="A173" s="68" t="s">
        <v>320</v>
      </c>
      <c r="B173" s="67">
        <v>1748</v>
      </c>
      <c r="C173" s="133" t="s">
        <v>282</v>
      </c>
      <c r="D173" s="134" t="s">
        <v>196</v>
      </c>
      <c r="E173" s="70">
        <v>0.65</v>
      </c>
      <c r="F173" s="70">
        <v>10.32</v>
      </c>
      <c r="G173" s="70">
        <v>4.91</v>
      </c>
      <c r="H173" s="70">
        <v>50.35</v>
      </c>
      <c r="I173" s="70">
        <v>0.87</v>
      </c>
      <c r="J173" s="70">
        <v>11.9</v>
      </c>
      <c r="K173" s="70">
        <v>0.41</v>
      </c>
      <c r="L173" s="70">
        <v>0.21</v>
      </c>
      <c r="M173" s="70">
        <v>19.739999999999998</v>
      </c>
      <c r="N173" s="121">
        <v>99.361000000000004</v>
      </c>
      <c r="O173" s="67" t="s">
        <v>1304</v>
      </c>
      <c r="P173" s="67" t="s">
        <v>723</v>
      </c>
      <c r="Q173" s="137" t="s">
        <v>1317</v>
      </c>
      <c r="R173" s="67">
        <v>7.4089999999999998</v>
      </c>
      <c r="S173" s="67">
        <v>0.59099999999999997</v>
      </c>
      <c r="T173" s="67" t="s">
        <v>731</v>
      </c>
      <c r="U173" s="67" t="s">
        <v>731</v>
      </c>
      <c r="V173" s="67">
        <v>8</v>
      </c>
      <c r="W173" s="67">
        <v>4.4999999999999998E-2</v>
      </c>
      <c r="X173" s="67">
        <v>0.26</v>
      </c>
      <c r="Y173" s="67" t="s">
        <v>731</v>
      </c>
      <c r="Z173" s="67">
        <v>8.7999999999999995E-2</v>
      </c>
      <c r="AA173" s="67">
        <v>1E-3</v>
      </c>
      <c r="AB173" s="67">
        <v>2.3410000000000002</v>
      </c>
      <c r="AC173" s="67">
        <v>2.2639999999999998</v>
      </c>
      <c r="AD173" s="123">
        <v>4.9990000000000006</v>
      </c>
      <c r="AE173" s="67">
        <v>2.5000000000000001E-2</v>
      </c>
      <c r="AF173" s="67" t="s">
        <v>731</v>
      </c>
      <c r="AG173" s="67" t="s">
        <v>731</v>
      </c>
      <c r="AH173" s="67">
        <v>1.8759999999999999</v>
      </c>
      <c r="AI173" s="67">
        <v>9.9000000000000005E-2</v>
      </c>
      <c r="AJ173" s="123">
        <v>1.9999999999999998</v>
      </c>
      <c r="AK173" s="67" t="s">
        <v>731</v>
      </c>
      <c r="AL173" s="67">
        <v>8.6999999999999994E-2</v>
      </c>
      <c r="AM173" s="67">
        <v>0.16300000000000001</v>
      </c>
      <c r="AN173" s="123">
        <v>0.25</v>
      </c>
      <c r="AO173" s="67">
        <v>21.999999999999996</v>
      </c>
      <c r="AP173" s="67">
        <v>2</v>
      </c>
      <c r="AQ173" s="67">
        <v>2</v>
      </c>
      <c r="AR173" s="126">
        <v>43447</v>
      </c>
      <c r="AS173" s="67" t="s">
        <v>10</v>
      </c>
    </row>
    <row r="174" spans="1:45">
      <c r="A174" s="68" t="s">
        <v>70</v>
      </c>
      <c r="B174" s="67">
        <v>1748</v>
      </c>
      <c r="C174" s="133" t="s">
        <v>282</v>
      </c>
      <c r="D174" s="134" t="s">
        <v>196</v>
      </c>
      <c r="E174" s="70">
        <v>1.55</v>
      </c>
      <c r="F174" s="70">
        <v>9.94</v>
      </c>
      <c r="G174" s="70">
        <v>11.59</v>
      </c>
      <c r="H174" s="70">
        <v>44.81</v>
      </c>
      <c r="I174" s="70">
        <v>0.79</v>
      </c>
      <c r="J174" s="70">
        <v>11.19</v>
      </c>
      <c r="K174" s="70">
        <v>1.06</v>
      </c>
      <c r="L174" s="70">
        <v>0.21</v>
      </c>
      <c r="M174" s="70">
        <v>18.78</v>
      </c>
      <c r="N174" s="121">
        <v>99.905000000000001</v>
      </c>
      <c r="O174" s="67" t="s">
        <v>1304</v>
      </c>
      <c r="P174" s="67" t="s">
        <v>723</v>
      </c>
      <c r="Q174" s="137" t="s">
        <v>1305</v>
      </c>
      <c r="R174" s="67">
        <v>6.5510000000000002</v>
      </c>
      <c r="S174" s="67">
        <v>1.4490000000000001</v>
      </c>
      <c r="T174" s="67" t="s">
        <v>731</v>
      </c>
      <c r="U174" s="67" t="s">
        <v>731</v>
      </c>
      <c r="V174" s="67">
        <v>8</v>
      </c>
      <c r="W174" s="67">
        <v>0.11700000000000001</v>
      </c>
      <c r="X174" s="67">
        <v>0.54800000000000004</v>
      </c>
      <c r="Y174" s="67" t="s">
        <v>731</v>
      </c>
      <c r="Z174" s="67">
        <v>0.26700000000000002</v>
      </c>
      <c r="AA174" s="67" t="s">
        <v>731</v>
      </c>
      <c r="AB174" s="67">
        <v>1.901</v>
      </c>
      <c r="AC174" s="67">
        <v>2.1659999999999999</v>
      </c>
      <c r="AD174" s="123">
        <v>4.9990000000000006</v>
      </c>
      <c r="AE174" s="67">
        <v>2.5999999999999999E-2</v>
      </c>
      <c r="AF174" s="67">
        <v>0.128</v>
      </c>
      <c r="AG174" s="67" t="s">
        <v>731</v>
      </c>
      <c r="AH174" s="67">
        <v>1.7529999999999999</v>
      </c>
      <c r="AI174" s="67">
        <v>9.2999999999999999E-2</v>
      </c>
      <c r="AJ174" s="123">
        <v>1.9999999999999998</v>
      </c>
      <c r="AK174" s="67" t="s">
        <v>731</v>
      </c>
      <c r="AL174" s="67">
        <v>0.34599999999999997</v>
      </c>
      <c r="AM174" s="67">
        <v>0.14699999999999999</v>
      </c>
      <c r="AN174" s="123">
        <v>0.49299999999999999</v>
      </c>
      <c r="AO174" s="67">
        <v>22</v>
      </c>
      <c r="AP174" s="67">
        <v>2</v>
      </c>
      <c r="AQ174" s="67">
        <v>2</v>
      </c>
      <c r="AR174" s="126">
        <v>43447</v>
      </c>
      <c r="AS174" s="67" t="s">
        <v>10</v>
      </c>
    </row>
    <row r="175" spans="1:45">
      <c r="A175" s="68" t="s">
        <v>208</v>
      </c>
      <c r="B175" s="67">
        <v>1748</v>
      </c>
      <c r="C175" s="133" t="s">
        <v>282</v>
      </c>
      <c r="D175" s="134" t="s">
        <v>196</v>
      </c>
      <c r="E175" s="70">
        <v>1.1499999999999999</v>
      </c>
      <c r="F175" s="70">
        <v>5.83</v>
      </c>
      <c r="G175" s="70">
        <v>16.809999999999999</v>
      </c>
      <c r="H175" s="70">
        <v>42.05</v>
      </c>
      <c r="I175" s="70">
        <v>0.72</v>
      </c>
      <c r="J175" s="70">
        <v>10.58</v>
      </c>
      <c r="K175" s="70">
        <v>0.54</v>
      </c>
      <c r="L175" s="70">
        <v>0.09</v>
      </c>
      <c r="M175" s="70">
        <v>20.78</v>
      </c>
      <c r="N175" s="121">
        <v>98.554000000000002</v>
      </c>
      <c r="O175" s="67" t="s">
        <v>1304</v>
      </c>
      <c r="P175" s="67" t="s">
        <v>723</v>
      </c>
      <c r="Q175" s="137" t="s">
        <v>1318</v>
      </c>
      <c r="R175" s="67">
        <v>6.2389999999999999</v>
      </c>
      <c r="S175" s="67">
        <v>1.7609999999999999</v>
      </c>
      <c r="T175" s="67" t="s">
        <v>731</v>
      </c>
      <c r="U175" s="67" t="s">
        <v>731</v>
      </c>
      <c r="V175" s="67">
        <v>8</v>
      </c>
      <c r="W175" s="67">
        <v>0.06</v>
      </c>
      <c r="X175" s="67">
        <v>1.179</v>
      </c>
      <c r="Y175" s="67" t="s">
        <v>731</v>
      </c>
      <c r="Z175" s="67">
        <v>0.39500000000000002</v>
      </c>
      <c r="AA175" s="67" t="s">
        <v>731</v>
      </c>
      <c r="AB175" s="67">
        <v>2.077</v>
      </c>
      <c r="AC175" s="67">
        <v>1.29</v>
      </c>
      <c r="AD175" s="123">
        <v>5.0010000000000003</v>
      </c>
      <c r="AE175" s="67">
        <v>1.0999999999999999E-2</v>
      </c>
      <c r="AF175" s="67">
        <v>0.107</v>
      </c>
      <c r="AG175" s="67" t="s">
        <v>731</v>
      </c>
      <c r="AH175" s="67">
        <v>1.6819999999999999</v>
      </c>
      <c r="AI175" s="67">
        <v>0.2</v>
      </c>
      <c r="AJ175" s="123">
        <v>1.9999999999999998</v>
      </c>
      <c r="AK175" s="67" t="s">
        <v>731</v>
      </c>
      <c r="AL175" s="67">
        <v>0.13100000000000001</v>
      </c>
      <c r="AM175" s="67">
        <v>0.13600000000000001</v>
      </c>
      <c r="AN175" s="123">
        <v>0.26700000000000002</v>
      </c>
      <c r="AO175" s="67">
        <v>22</v>
      </c>
      <c r="AP175" s="67">
        <v>2</v>
      </c>
      <c r="AQ175" s="67">
        <v>2</v>
      </c>
      <c r="AR175" s="126">
        <v>43447</v>
      </c>
      <c r="AS175" s="67" t="s">
        <v>10</v>
      </c>
    </row>
    <row r="176" spans="1:45">
      <c r="A176" s="68" t="s">
        <v>321</v>
      </c>
      <c r="B176" s="67">
        <v>1748</v>
      </c>
      <c r="C176" s="133" t="s">
        <v>282</v>
      </c>
      <c r="D176" s="134" t="s">
        <v>196</v>
      </c>
      <c r="E176" s="70">
        <v>1.21</v>
      </c>
      <c r="F176" s="70">
        <v>11.13</v>
      </c>
      <c r="G176" s="70">
        <v>9.14</v>
      </c>
      <c r="H176" s="70">
        <v>46.14</v>
      </c>
      <c r="I176" s="70">
        <v>0.83</v>
      </c>
      <c r="J176" s="70">
        <v>11.89</v>
      </c>
      <c r="K176" s="70">
        <v>0.9</v>
      </c>
      <c r="L176" s="70">
        <v>0.25</v>
      </c>
      <c r="M176" s="70">
        <v>16.510000000000002</v>
      </c>
      <c r="N176" s="121">
        <v>98.013000000000005</v>
      </c>
      <c r="O176" s="67" t="s">
        <v>1304</v>
      </c>
      <c r="P176" s="67" t="s">
        <v>723</v>
      </c>
      <c r="Q176" s="137" t="s">
        <v>1305</v>
      </c>
      <c r="R176" s="67">
        <v>6.8360000000000003</v>
      </c>
      <c r="S176" s="67">
        <v>1.1639999999999999</v>
      </c>
      <c r="T176" s="67" t="s">
        <v>731</v>
      </c>
      <c r="U176" s="67" t="s">
        <v>731</v>
      </c>
      <c r="V176" s="67">
        <v>8</v>
      </c>
      <c r="W176" s="67">
        <v>0.1</v>
      </c>
      <c r="X176" s="67">
        <v>0.432</v>
      </c>
      <c r="Y176" s="67" t="s">
        <v>731</v>
      </c>
      <c r="Z176" s="67">
        <v>0.11799999999999999</v>
      </c>
      <c r="AA176" s="67" t="s">
        <v>731</v>
      </c>
      <c r="AB176" s="67">
        <v>1.8919999999999999</v>
      </c>
      <c r="AC176" s="67">
        <v>2.4580000000000002</v>
      </c>
      <c r="AD176" s="123">
        <v>5</v>
      </c>
      <c r="AE176" s="67">
        <v>3.1E-2</v>
      </c>
      <c r="AF176" s="67">
        <v>3.5999999999999997E-2</v>
      </c>
      <c r="AG176" s="67" t="s">
        <v>731</v>
      </c>
      <c r="AH176" s="67">
        <v>1.887</v>
      </c>
      <c r="AI176" s="67">
        <v>4.4999999999999998E-2</v>
      </c>
      <c r="AJ176" s="123">
        <v>1.9989999999999999</v>
      </c>
      <c r="AK176" s="67" t="s">
        <v>731</v>
      </c>
      <c r="AL176" s="67">
        <v>0.30199999999999999</v>
      </c>
      <c r="AM176" s="67">
        <v>0.157</v>
      </c>
      <c r="AN176" s="123">
        <v>0.45899999999999996</v>
      </c>
      <c r="AO176" s="67">
        <v>22</v>
      </c>
      <c r="AP176" s="67">
        <v>2</v>
      </c>
      <c r="AQ176" s="67">
        <v>2</v>
      </c>
      <c r="AR176" s="126">
        <v>43447</v>
      </c>
      <c r="AS176" s="67" t="s">
        <v>10</v>
      </c>
    </row>
    <row r="177" spans="1:45">
      <c r="A177" s="68" t="s">
        <v>322</v>
      </c>
      <c r="B177" s="67">
        <v>1748</v>
      </c>
      <c r="C177" s="133" t="s">
        <v>282</v>
      </c>
      <c r="D177" s="134" t="s">
        <v>196</v>
      </c>
      <c r="E177" s="70">
        <v>2.37</v>
      </c>
      <c r="F177" s="70">
        <v>13.81</v>
      </c>
      <c r="G177" s="70">
        <v>12.72</v>
      </c>
      <c r="H177" s="70">
        <v>41.91</v>
      </c>
      <c r="I177" s="70">
        <v>1.62</v>
      </c>
      <c r="J177" s="70">
        <v>11.42</v>
      </c>
      <c r="K177" s="70">
        <v>2.1</v>
      </c>
      <c r="L177" s="70">
        <v>0.18</v>
      </c>
      <c r="M177" s="70">
        <v>11.8</v>
      </c>
      <c r="N177" s="121">
        <v>97.926000000000002</v>
      </c>
      <c r="O177" s="67" t="s">
        <v>1304</v>
      </c>
      <c r="P177" s="67" t="s">
        <v>723</v>
      </c>
      <c r="Q177" s="137" t="s">
        <v>1308</v>
      </c>
      <c r="R177" s="67">
        <v>6.1669999999999998</v>
      </c>
      <c r="S177" s="67">
        <v>1.833</v>
      </c>
      <c r="T177" s="67" t="s">
        <v>731</v>
      </c>
      <c r="U177" s="67" t="s">
        <v>731</v>
      </c>
      <c r="V177" s="67">
        <v>8</v>
      </c>
      <c r="W177" s="67">
        <v>0.23200000000000001</v>
      </c>
      <c r="X177" s="67">
        <v>0.373</v>
      </c>
      <c r="Y177" s="67" t="s">
        <v>731</v>
      </c>
      <c r="Z177" s="67">
        <v>0.192</v>
      </c>
      <c r="AA177" s="67" t="s">
        <v>731</v>
      </c>
      <c r="AB177" s="67">
        <v>1.1719999999999999</v>
      </c>
      <c r="AC177" s="67">
        <v>3.03</v>
      </c>
      <c r="AD177" s="123">
        <v>4.9989999999999997</v>
      </c>
      <c r="AE177" s="67">
        <v>2.1999999999999999E-2</v>
      </c>
      <c r="AF177" s="67">
        <v>8.7999999999999995E-2</v>
      </c>
      <c r="AG177" s="67" t="s">
        <v>731</v>
      </c>
      <c r="AH177" s="67">
        <v>1.8009999999999999</v>
      </c>
      <c r="AI177" s="67">
        <v>8.8999999999999996E-2</v>
      </c>
      <c r="AJ177" s="123">
        <v>2</v>
      </c>
      <c r="AK177" s="67" t="s">
        <v>731</v>
      </c>
      <c r="AL177" s="67">
        <v>0.58699999999999997</v>
      </c>
      <c r="AM177" s="67">
        <v>0.30399999999999999</v>
      </c>
      <c r="AN177" s="123">
        <v>0.89100000000000001</v>
      </c>
      <c r="AO177" s="67">
        <v>22</v>
      </c>
      <c r="AP177" s="67">
        <v>2</v>
      </c>
      <c r="AQ177" s="67">
        <v>2</v>
      </c>
      <c r="AR177" s="126">
        <v>43447</v>
      </c>
      <c r="AS177" s="67" t="s">
        <v>10</v>
      </c>
    </row>
    <row r="178" spans="1:45">
      <c r="A178" s="68" t="s">
        <v>210</v>
      </c>
      <c r="B178" s="67">
        <v>1748</v>
      </c>
      <c r="C178" s="133" t="s">
        <v>282</v>
      </c>
      <c r="D178" s="134" t="s">
        <v>196</v>
      </c>
      <c r="E178" s="70">
        <v>0.62</v>
      </c>
      <c r="F178" s="70">
        <v>16.579999999999998</v>
      </c>
      <c r="G178" s="70">
        <v>2.96</v>
      </c>
      <c r="H178" s="70">
        <v>54.66</v>
      </c>
      <c r="I178" s="70">
        <v>0.37</v>
      </c>
      <c r="J178" s="70">
        <v>12.3</v>
      </c>
      <c r="K178" s="70">
        <v>0.32</v>
      </c>
      <c r="L178" s="70">
        <v>0.24</v>
      </c>
      <c r="M178" s="70">
        <v>10.97</v>
      </c>
      <c r="N178" s="121">
        <v>99.012</v>
      </c>
      <c r="O178" s="67" t="s">
        <v>1304</v>
      </c>
      <c r="P178" s="67" t="s">
        <v>723</v>
      </c>
      <c r="Q178" s="137" t="s">
        <v>1310</v>
      </c>
      <c r="R178" s="67">
        <v>7.6950000000000003</v>
      </c>
      <c r="S178" s="67">
        <v>0.30499999999999999</v>
      </c>
      <c r="T178" s="67" t="s">
        <v>731</v>
      </c>
      <c r="U178" s="67" t="s">
        <v>731</v>
      </c>
      <c r="V178" s="67">
        <v>8</v>
      </c>
      <c r="W178" s="67">
        <v>3.4000000000000002E-2</v>
      </c>
      <c r="X178" s="67">
        <v>0.186</v>
      </c>
      <c r="Y178" s="67" t="s">
        <v>731</v>
      </c>
      <c r="Z178" s="67">
        <v>6.8000000000000005E-2</v>
      </c>
      <c r="AA178" s="67">
        <v>8.9999999999999993E-3</v>
      </c>
      <c r="AB178" s="67">
        <v>1.224</v>
      </c>
      <c r="AC178" s="67">
        <v>3.4790000000000001</v>
      </c>
      <c r="AD178" s="123">
        <v>5</v>
      </c>
      <c r="AE178" s="67">
        <v>1.9E-2</v>
      </c>
      <c r="AF178" s="67" t="s">
        <v>731</v>
      </c>
      <c r="AG178" s="67" t="s">
        <v>731</v>
      </c>
      <c r="AH178" s="67">
        <v>1.855</v>
      </c>
      <c r="AI178" s="67">
        <v>0.126</v>
      </c>
      <c r="AJ178" s="123">
        <v>2</v>
      </c>
      <c r="AK178" s="67" t="s">
        <v>731</v>
      </c>
      <c r="AL178" s="67">
        <v>4.3999999999999997E-2</v>
      </c>
      <c r="AM178" s="67">
        <v>6.6000000000000003E-2</v>
      </c>
      <c r="AN178" s="123">
        <v>0.11</v>
      </c>
      <c r="AO178" s="67">
        <v>21.999999999999993</v>
      </c>
      <c r="AP178" s="67">
        <v>2</v>
      </c>
      <c r="AQ178" s="67">
        <v>2</v>
      </c>
      <c r="AR178" s="126">
        <v>43447</v>
      </c>
      <c r="AS178" s="67" t="s">
        <v>10</v>
      </c>
    </row>
    <row r="179" spans="1:45">
      <c r="A179" s="68" t="s">
        <v>323</v>
      </c>
      <c r="B179" s="67">
        <v>1748</v>
      </c>
      <c r="C179" s="133" t="s">
        <v>282</v>
      </c>
      <c r="D179" s="134" t="s">
        <v>196</v>
      </c>
      <c r="E179" s="70">
        <v>0.38</v>
      </c>
      <c r="F179" s="70">
        <v>23.24</v>
      </c>
      <c r="G179" s="70">
        <v>1.68</v>
      </c>
      <c r="H179" s="70">
        <v>57.87</v>
      </c>
      <c r="I179" s="70">
        <v>0.21</v>
      </c>
      <c r="J179" s="70">
        <v>13.45</v>
      </c>
      <c r="K179" s="70">
        <v>0.31</v>
      </c>
      <c r="L179" s="70">
        <v>0.12</v>
      </c>
      <c r="M179" s="70">
        <v>0.78</v>
      </c>
      <c r="N179" s="121">
        <v>98.04</v>
      </c>
      <c r="O179" s="67" t="s">
        <v>1304</v>
      </c>
      <c r="P179" s="67" t="s">
        <v>723</v>
      </c>
      <c r="Q179" s="137" t="s">
        <v>1319</v>
      </c>
      <c r="R179" s="67">
        <v>7.8529999999999998</v>
      </c>
      <c r="S179" s="67">
        <v>0.14699999999999999</v>
      </c>
      <c r="T179" s="67" t="s">
        <v>731</v>
      </c>
      <c r="U179" s="67" t="s">
        <v>731</v>
      </c>
      <c r="V179" s="67">
        <v>8</v>
      </c>
      <c r="W179" s="67">
        <v>3.2000000000000001E-2</v>
      </c>
      <c r="X179" s="67">
        <v>0.122</v>
      </c>
      <c r="Y179" s="67" t="s">
        <v>731</v>
      </c>
      <c r="Z179" s="67" t="s">
        <v>731</v>
      </c>
      <c r="AA179" s="67">
        <v>1.4E-2</v>
      </c>
      <c r="AB179" s="67">
        <v>8.8999999999999996E-2</v>
      </c>
      <c r="AC179" s="67">
        <v>4.7009999999999996</v>
      </c>
      <c r="AD179" s="123">
        <v>4.9579999999999993</v>
      </c>
      <c r="AE179" s="67" t="s">
        <v>731</v>
      </c>
      <c r="AF179" s="67" t="s">
        <v>731</v>
      </c>
      <c r="AG179" s="67" t="s">
        <v>731</v>
      </c>
      <c r="AH179" s="67">
        <v>1.956</v>
      </c>
      <c r="AI179" s="67">
        <v>4.3999999999999997E-2</v>
      </c>
      <c r="AJ179" s="123">
        <v>2</v>
      </c>
      <c r="AK179" s="67" t="s">
        <v>731</v>
      </c>
      <c r="AL179" s="67">
        <v>5.6000000000000001E-2</v>
      </c>
      <c r="AM179" s="67">
        <v>3.5999999999999997E-2</v>
      </c>
      <c r="AN179" s="123">
        <v>9.1999999999999998E-2</v>
      </c>
      <c r="AO179" s="67">
        <v>22</v>
      </c>
      <c r="AP179" s="67">
        <v>2</v>
      </c>
      <c r="AQ179" s="67">
        <v>2</v>
      </c>
      <c r="AR179" s="126">
        <v>43447</v>
      </c>
      <c r="AS179" s="67" t="s">
        <v>10</v>
      </c>
    </row>
    <row r="180" spans="1:45">
      <c r="A180" s="68" t="s">
        <v>74</v>
      </c>
      <c r="B180" s="67">
        <v>1748</v>
      </c>
      <c r="C180" s="133" t="s">
        <v>282</v>
      </c>
      <c r="D180" s="134" t="s">
        <v>196</v>
      </c>
      <c r="E180" s="70">
        <v>1.1599999999999999</v>
      </c>
      <c r="F180" s="70">
        <v>8.75</v>
      </c>
      <c r="G180" s="70">
        <v>11.61</v>
      </c>
      <c r="H180" s="70">
        <v>43.45</v>
      </c>
      <c r="I180" s="70">
        <v>1.0900000000000001</v>
      </c>
      <c r="J180" s="70">
        <v>11.4</v>
      </c>
      <c r="K180" s="70">
        <v>1.1299999999999999</v>
      </c>
      <c r="L180" s="70">
        <v>0.09</v>
      </c>
      <c r="M180" s="70">
        <v>18.72</v>
      </c>
      <c r="N180" s="121">
        <v>97.4</v>
      </c>
      <c r="O180" s="67" t="s">
        <v>1304</v>
      </c>
      <c r="P180" s="67" t="s">
        <v>723</v>
      </c>
      <c r="Q180" s="137" t="s">
        <v>1316</v>
      </c>
      <c r="R180" s="67">
        <v>6.5549999999999997</v>
      </c>
      <c r="S180" s="67">
        <v>1.4450000000000001</v>
      </c>
      <c r="T180" s="67" t="s">
        <v>731</v>
      </c>
      <c r="U180" s="67" t="s">
        <v>731</v>
      </c>
      <c r="V180" s="67">
        <v>8</v>
      </c>
      <c r="W180" s="67">
        <v>0.128</v>
      </c>
      <c r="X180" s="67">
        <v>0.61899999999999999</v>
      </c>
      <c r="Y180" s="67" t="s">
        <v>731</v>
      </c>
      <c r="Z180" s="67">
        <v>0.156</v>
      </c>
      <c r="AA180" s="67" t="s">
        <v>731</v>
      </c>
      <c r="AB180" s="67">
        <v>2.1280000000000001</v>
      </c>
      <c r="AC180" s="67">
        <v>1.968</v>
      </c>
      <c r="AD180" s="123">
        <v>4.9990000000000006</v>
      </c>
      <c r="AE180" s="67">
        <v>1.2E-2</v>
      </c>
      <c r="AF180" s="67">
        <v>7.8E-2</v>
      </c>
      <c r="AG180" s="67" t="s">
        <v>731</v>
      </c>
      <c r="AH180" s="67">
        <v>1.843</v>
      </c>
      <c r="AI180" s="67">
        <v>6.8000000000000005E-2</v>
      </c>
      <c r="AJ180" s="123">
        <v>2.0009999999999999</v>
      </c>
      <c r="AK180" s="67" t="s">
        <v>731</v>
      </c>
      <c r="AL180" s="67">
        <v>0.27100000000000002</v>
      </c>
      <c r="AM180" s="67">
        <v>0.21</v>
      </c>
      <c r="AN180" s="123">
        <v>0.48099999999999998</v>
      </c>
      <c r="AO180" s="67">
        <v>21.999999999999996</v>
      </c>
      <c r="AP180" s="67">
        <v>2</v>
      </c>
      <c r="AQ180" s="67">
        <v>2</v>
      </c>
      <c r="AR180" s="126">
        <v>43447</v>
      </c>
      <c r="AS180" s="67" t="s">
        <v>10</v>
      </c>
    </row>
    <row r="181" spans="1:45">
      <c r="A181" s="68" t="s">
        <v>213</v>
      </c>
      <c r="B181" s="67">
        <v>1748</v>
      </c>
      <c r="C181" s="133" t="s">
        <v>282</v>
      </c>
      <c r="D181" s="134" t="s">
        <v>196</v>
      </c>
      <c r="E181" s="70">
        <v>1.2</v>
      </c>
      <c r="F181" s="70">
        <v>9.7100000000000009</v>
      </c>
      <c r="G181" s="70">
        <v>11.33</v>
      </c>
      <c r="H181" s="70">
        <v>44.91</v>
      </c>
      <c r="I181" s="70">
        <v>1.1000000000000001</v>
      </c>
      <c r="J181" s="70">
        <v>11.69</v>
      </c>
      <c r="K181" s="70">
        <v>1.03</v>
      </c>
      <c r="L181" s="70">
        <v>0.2</v>
      </c>
      <c r="M181" s="70">
        <v>17.100000000000001</v>
      </c>
      <c r="N181" s="121">
        <v>98.268000000000001</v>
      </c>
      <c r="O181" s="67" t="s">
        <v>1304</v>
      </c>
      <c r="P181" s="67" t="s">
        <v>723</v>
      </c>
      <c r="Q181" s="137" t="s">
        <v>1305</v>
      </c>
      <c r="R181" s="67">
        <v>6.6559999999999997</v>
      </c>
      <c r="S181" s="67">
        <v>1.3440000000000001</v>
      </c>
      <c r="T181" s="67" t="s">
        <v>731</v>
      </c>
      <c r="U181" s="67" t="s">
        <v>731</v>
      </c>
      <c r="V181" s="67">
        <v>8</v>
      </c>
      <c r="W181" s="67">
        <v>0.115</v>
      </c>
      <c r="X181" s="67">
        <v>0.63400000000000001</v>
      </c>
      <c r="Y181" s="67" t="s">
        <v>731</v>
      </c>
      <c r="Z181" s="67">
        <v>0.13700000000000001</v>
      </c>
      <c r="AA181" s="67" t="s">
        <v>731</v>
      </c>
      <c r="AB181" s="67">
        <v>1.968</v>
      </c>
      <c r="AC181" s="67">
        <v>2.145</v>
      </c>
      <c r="AD181" s="123">
        <v>4.9990000000000006</v>
      </c>
      <c r="AE181" s="67">
        <v>2.5000000000000001E-2</v>
      </c>
      <c r="AF181" s="67">
        <v>1.4E-2</v>
      </c>
      <c r="AG181" s="67" t="s">
        <v>731</v>
      </c>
      <c r="AH181" s="67">
        <v>1.8560000000000001</v>
      </c>
      <c r="AI181" s="67">
        <v>0.105</v>
      </c>
      <c r="AJ181" s="123">
        <v>2</v>
      </c>
      <c r="AK181" s="67" t="s">
        <v>731</v>
      </c>
      <c r="AL181" s="67">
        <v>0.24</v>
      </c>
      <c r="AM181" s="67">
        <v>0.20799999999999999</v>
      </c>
      <c r="AN181" s="123">
        <v>0.44799999999999995</v>
      </c>
      <c r="AO181" s="67">
        <v>22</v>
      </c>
      <c r="AP181" s="67">
        <v>2</v>
      </c>
      <c r="AQ181" s="67">
        <v>2</v>
      </c>
      <c r="AR181" s="126">
        <v>43447</v>
      </c>
      <c r="AS181" s="67" t="s">
        <v>10</v>
      </c>
    </row>
    <row r="182" spans="1:45">
      <c r="A182" s="68" t="s">
        <v>324</v>
      </c>
      <c r="B182" s="67">
        <v>1748</v>
      </c>
      <c r="C182" s="133" t="s">
        <v>282</v>
      </c>
      <c r="D182" s="134" t="s">
        <v>196</v>
      </c>
      <c r="E182" s="70">
        <v>0.69</v>
      </c>
      <c r="F182" s="70">
        <v>16.29</v>
      </c>
      <c r="G182" s="70">
        <v>5.56</v>
      </c>
      <c r="H182" s="70">
        <v>52.82</v>
      </c>
      <c r="I182" s="70">
        <v>0.4</v>
      </c>
      <c r="J182" s="70">
        <v>10.63</v>
      </c>
      <c r="K182" s="70">
        <v>0.34</v>
      </c>
      <c r="L182" s="70">
        <v>0.28999999999999998</v>
      </c>
      <c r="M182" s="70">
        <v>11.14</v>
      </c>
      <c r="N182" s="121">
        <v>98.17</v>
      </c>
      <c r="O182" s="67" t="s">
        <v>1304</v>
      </c>
      <c r="P182" s="67" t="s">
        <v>723</v>
      </c>
      <c r="Q182" s="137" t="s">
        <v>1305</v>
      </c>
      <c r="R182" s="67">
        <v>7.476</v>
      </c>
      <c r="S182" s="67">
        <v>0.52400000000000002</v>
      </c>
      <c r="T182" s="67" t="s">
        <v>731</v>
      </c>
      <c r="U182" s="67" t="s">
        <v>731</v>
      </c>
      <c r="V182" s="67">
        <v>8</v>
      </c>
      <c r="W182" s="67">
        <v>3.5999999999999997E-2</v>
      </c>
      <c r="X182" s="67">
        <v>0.40400000000000003</v>
      </c>
      <c r="Y182" s="67" t="s">
        <v>731</v>
      </c>
      <c r="Z182" s="67">
        <v>9.9000000000000005E-2</v>
      </c>
      <c r="AA182" s="67" t="s">
        <v>731</v>
      </c>
      <c r="AB182" s="67">
        <v>1.0229999999999999</v>
      </c>
      <c r="AC182" s="67">
        <v>3.4369999999999998</v>
      </c>
      <c r="AD182" s="123">
        <v>4.9989999999999997</v>
      </c>
      <c r="AE182" s="67">
        <v>3.5000000000000003E-2</v>
      </c>
      <c r="AF182" s="67">
        <v>0.19600000000000001</v>
      </c>
      <c r="AG182" s="67" t="s">
        <v>731</v>
      </c>
      <c r="AH182" s="67">
        <v>1.6120000000000001</v>
      </c>
      <c r="AI182" s="67">
        <v>0.157</v>
      </c>
      <c r="AJ182" s="123">
        <v>2</v>
      </c>
      <c r="AK182" s="67" t="s">
        <v>731</v>
      </c>
      <c r="AL182" s="67">
        <v>3.3000000000000002E-2</v>
      </c>
      <c r="AM182" s="67">
        <v>7.1999999999999995E-2</v>
      </c>
      <c r="AN182" s="123">
        <v>0.105</v>
      </c>
      <c r="AO182" s="67">
        <v>22</v>
      </c>
      <c r="AP182" s="67">
        <v>2</v>
      </c>
      <c r="AQ182" s="67">
        <v>2</v>
      </c>
      <c r="AR182" s="126">
        <v>43447</v>
      </c>
      <c r="AS182" s="67" t="s">
        <v>10</v>
      </c>
    </row>
    <row r="183" spans="1:45">
      <c r="A183" s="68" t="s">
        <v>325</v>
      </c>
      <c r="B183" s="67">
        <v>1748</v>
      </c>
      <c r="C183" s="133" t="s">
        <v>282</v>
      </c>
      <c r="D183" s="134" t="s">
        <v>196</v>
      </c>
      <c r="E183" s="70">
        <v>0.7</v>
      </c>
      <c r="F183" s="70">
        <v>13.4</v>
      </c>
      <c r="G183" s="70">
        <v>4.8499999999999996</v>
      </c>
      <c r="H183" s="70">
        <v>51.18</v>
      </c>
      <c r="I183" s="70">
        <v>0.28999999999999998</v>
      </c>
      <c r="J183" s="70">
        <v>11.27</v>
      </c>
      <c r="K183" s="70">
        <v>0.78</v>
      </c>
      <c r="L183" s="70">
        <v>0.24</v>
      </c>
      <c r="M183" s="70">
        <v>15.54</v>
      </c>
      <c r="N183" s="121">
        <v>98.242000000000004</v>
      </c>
      <c r="O183" s="67" t="s">
        <v>1304</v>
      </c>
      <c r="P183" s="67" t="s">
        <v>723</v>
      </c>
      <c r="Q183" s="137" t="s">
        <v>1305</v>
      </c>
      <c r="R183" s="67">
        <v>7.4080000000000004</v>
      </c>
      <c r="S183" s="67">
        <v>0.59199999999999997</v>
      </c>
      <c r="T183" s="67" t="s">
        <v>731</v>
      </c>
      <c r="U183" s="67" t="s">
        <v>731</v>
      </c>
      <c r="V183" s="67">
        <v>8</v>
      </c>
      <c r="W183" s="67">
        <v>8.5000000000000006E-2</v>
      </c>
      <c r="X183" s="67">
        <v>0.23499999999999999</v>
      </c>
      <c r="Y183" s="67" t="s">
        <v>731</v>
      </c>
      <c r="Z183" s="67">
        <v>0.19900000000000001</v>
      </c>
      <c r="AA183" s="67" t="s">
        <v>731</v>
      </c>
      <c r="AB183" s="67">
        <v>1.59</v>
      </c>
      <c r="AC183" s="67">
        <v>2.891</v>
      </c>
      <c r="AD183" s="123">
        <v>5</v>
      </c>
      <c r="AE183" s="67">
        <v>2.9000000000000001E-2</v>
      </c>
      <c r="AF183" s="67">
        <v>9.1999999999999998E-2</v>
      </c>
      <c r="AG183" s="67" t="s">
        <v>731</v>
      </c>
      <c r="AH183" s="67">
        <v>1.748</v>
      </c>
      <c r="AI183" s="67">
        <v>0.13100000000000001</v>
      </c>
      <c r="AJ183" s="123">
        <v>2</v>
      </c>
      <c r="AK183" s="67" t="s">
        <v>731</v>
      </c>
      <c r="AL183" s="67">
        <v>6.6000000000000003E-2</v>
      </c>
      <c r="AM183" s="67">
        <v>5.3999999999999999E-2</v>
      </c>
      <c r="AN183" s="123">
        <v>0.12</v>
      </c>
      <c r="AO183" s="67">
        <v>21.999999999999996</v>
      </c>
      <c r="AP183" s="67">
        <v>2</v>
      </c>
      <c r="AQ183" s="67">
        <v>2</v>
      </c>
      <c r="AR183" s="126">
        <v>43447</v>
      </c>
      <c r="AS183" s="67" t="s">
        <v>10</v>
      </c>
    </row>
    <row r="184" spans="1:45">
      <c r="A184" s="68" t="s">
        <v>326</v>
      </c>
      <c r="B184" s="67">
        <v>1748</v>
      </c>
      <c r="C184" s="133" t="s">
        <v>282</v>
      </c>
      <c r="D184" s="134" t="s">
        <v>196</v>
      </c>
      <c r="E184" s="70">
        <v>0.78</v>
      </c>
      <c r="F184" s="70">
        <v>13.11</v>
      </c>
      <c r="G184" s="70">
        <v>5</v>
      </c>
      <c r="H184" s="70">
        <v>51.57</v>
      </c>
      <c r="I184" s="70">
        <v>0.57999999999999996</v>
      </c>
      <c r="J184" s="70">
        <v>11.79</v>
      </c>
      <c r="K184" s="70">
        <v>0.34</v>
      </c>
      <c r="L184" s="70">
        <v>0.28999999999999998</v>
      </c>
      <c r="M184" s="70">
        <v>15.06</v>
      </c>
      <c r="N184" s="121">
        <v>98.503</v>
      </c>
      <c r="O184" s="67" t="s">
        <v>1304</v>
      </c>
      <c r="P184" s="67" t="s">
        <v>723</v>
      </c>
      <c r="Q184" s="137" t="s">
        <v>1310</v>
      </c>
      <c r="R184" s="67">
        <v>7.4589999999999996</v>
      </c>
      <c r="S184" s="67">
        <v>0.54100000000000004</v>
      </c>
      <c r="T184" s="67" t="s">
        <v>731</v>
      </c>
      <c r="U184" s="67" t="s">
        <v>731</v>
      </c>
      <c r="V184" s="67">
        <v>8</v>
      </c>
      <c r="W184" s="67">
        <v>3.6999999999999998E-2</v>
      </c>
      <c r="X184" s="67">
        <v>0.311</v>
      </c>
      <c r="Y184" s="67" t="s">
        <v>731</v>
      </c>
      <c r="Z184" s="67">
        <v>0.112</v>
      </c>
      <c r="AA184" s="67">
        <v>4.0000000000000001E-3</v>
      </c>
      <c r="AB184" s="67">
        <v>1.7090000000000001</v>
      </c>
      <c r="AC184" s="67">
        <v>2.827</v>
      </c>
      <c r="AD184" s="123">
        <v>5</v>
      </c>
      <c r="AE184" s="67">
        <v>3.2000000000000001E-2</v>
      </c>
      <c r="AF184" s="67" t="s">
        <v>731</v>
      </c>
      <c r="AG184" s="67" t="s">
        <v>731</v>
      </c>
      <c r="AH184" s="67">
        <v>1.827</v>
      </c>
      <c r="AI184" s="67">
        <v>0.14099999999999999</v>
      </c>
      <c r="AJ184" s="123">
        <v>2</v>
      </c>
      <c r="AK184" s="67" t="s">
        <v>731</v>
      </c>
      <c r="AL184" s="67">
        <v>7.8E-2</v>
      </c>
      <c r="AM184" s="67">
        <v>0.107</v>
      </c>
      <c r="AN184" s="123">
        <v>0.185</v>
      </c>
      <c r="AO184" s="67">
        <v>22</v>
      </c>
      <c r="AP184" s="67">
        <v>2</v>
      </c>
      <c r="AQ184" s="67">
        <v>2</v>
      </c>
      <c r="AR184" s="126">
        <v>43447</v>
      </c>
      <c r="AS184" s="67" t="s">
        <v>10</v>
      </c>
    </row>
    <row r="185" spans="1:45">
      <c r="A185" s="68" t="s">
        <v>327</v>
      </c>
      <c r="B185" s="67">
        <v>1748</v>
      </c>
      <c r="C185" s="133" t="s">
        <v>282</v>
      </c>
      <c r="D185" s="134" t="s">
        <v>196</v>
      </c>
      <c r="E185" s="70">
        <v>1.1499999999999999</v>
      </c>
      <c r="F185" s="70">
        <v>12.05</v>
      </c>
      <c r="G185" s="70">
        <v>5.32</v>
      </c>
      <c r="H185" s="70">
        <v>49.78</v>
      </c>
      <c r="I185" s="70">
        <v>0.82</v>
      </c>
      <c r="J185" s="70">
        <v>11.96</v>
      </c>
      <c r="K185" s="70">
        <v>0.41</v>
      </c>
      <c r="L185" s="70">
        <v>0.33</v>
      </c>
      <c r="M185" s="70">
        <v>16.88</v>
      </c>
      <c r="N185" s="121">
        <v>98.706999999999994</v>
      </c>
      <c r="O185" s="67" t="s">
        <v>1304</v>
      </c>
      <c r="P185" s="67" t="s">
        <v>723</v>
      </c>
      <c r="Q185" s="137" t="s">
        <v>1310</v>
      </c>
      <c r="R185" s="67">
        <v>7.3079999999999998</v>
      </c>
      <c r="S185" s="67">
        <v>0.69199999999999995</v>
      </c>
      <c r="T185" s="67" t="s">
        <v>731</v>
      </c>
      <c r="U185" s="67" t="s">
        <v>731</v>
      </c>
      <c r="V185" s="67">
        <v>8</v>
      </c>
      <c r="W185" s="67">
        <v>4.4999999999999998E-2</v>
      </c>
      <c r="X185" s="67">
        <v>0.22800000000000001</v>
      </c>
      <c r="Y185" s="67" t="s">
        <v>731</v>
      </c>
      <c r="Z185" s="67">
        <v>8.3000000000000004E-2</v>
      </c>
      <c r="AA185" s="67">
        <v>1.7000000000000001E-2</v>
      </c>
      <c r="AB185" s="67">
        <v>1.9890000000000001</v>
      </c>
      <c r="AC185" s="67">
        <v>2.637</v>
      </c>
      <c r="AD185" s="123">
        <v>4.9990000000000006</v>
      </c>
      <c r="AE185" s="67">
        <v>2.4E-2</v>
      </c>
      <c r="AF185" s="67" t="s">
        <v>731</v>
      </c>
      <c r="AG185" s="67" t="s">
        <v>731</v>
      </c>
      <c r="AH185" s="67">
        <v>1.881</v>
      </c>
      <c r="AI185" s="67">
        <v>9.5000000000000001E-2</v>
      </c>
      <c r="AJ185" s="123">
        <v>2</v>
      </c>
      <c r="AK185" s="67" t="s">
        <v>731</v>
      </c>
      <c r="AL185" s="67">
        <v>0.23200000000000001</v>
      </c>
      <c r="AM185" s="67">
        <v>0.154</v>
      </c>
      <c r="AN185" s="123">
        <v>0.38600000000000001</v>
      </c>
      <c r="AO185" s="67">
        <v>22</v>
      </c>
      <c r="AP185" s="67">
        <v>2</v>
      </c>
      <c r="AQ185" s="67">
        <v>2</v>
      </c>
      <c r="AR185" s="126">
        <v>43447</v>
      </c>
      <c r="AS185" s="67" t="s">
        <v>10</v>
      </c>
    </row>
    <row r="186" spans="1:45">
      <c r="A186" s="68" t="s">
        <v>328</v>
      </c>
      <c r="B186" s="67">
        <v>1748</v>
      </c>
      <c r="C186" s="133" t="s">
        <v>282</v>
      </c>
      <c r="D186" s="134" t="s">
        <v>196</v>
      </c>
      <c r="E186" s="70">
        <v>2.4</v>
      </c>
      <c r="F186" s="70">
        <v>12.52</v>
      </c>
      <c r="G186" s="70">
        <v>13.41</v>
      </c>
      <c r="H186" s="70">
        <v>40.369999999999997</v>
      </c>
      <c r="I186" s="70">
        <v>1.97</v>
      </c>
      <c r="J186" s="70">
        <v>11.6</v>
      </c>
      <c r="K186" s="70">
        <v>2.46</v>
      </c>
      <c r="L186" s="70">
        <v>0.16</v>
      </c>
      <c r="M186" s="70">
        <v>12.8</v>
      </c>
      <c r="N186" s="121">
        <v>97.682000000000002</v>
      </c>
      <c r="O186" s="67" t="s">
        <v>1304</v>
      </c>
      <c r="P186" s="67" t="s">
        <v>723</v>
      </c>
      <c r="Q186" s="137" t="s">
        <v>1308</v>
      </c>
      <c r="R186" s="67">
        <v>6.0129999999999999</v>
      </c>
      <c r="S186" s="67">
        <v>1.9870000000000001</v>
      </c>
      <c r="T186" s="67" t="s">
        <v>731</v>
      </c>
      <c r="U186" s="67" t="s">
        <v>731</v>
      </c>
      <c r="V186" s="67">
        <v>8</v>
      </c>
      <c r="W186" s="67">
        <v>0.27600000000000002</v>
      </c>
      <c r="X186" s="67">
        <v>0.36699999999999999</v>
      </c>
      <c r="Y186" s="67" t="s">
        <v>731</v>
      </c>
      <c r="Z186" s="67">
        <v>0.22700000000000001</v>
      </c>
      <c r="AA186" s="67" t="s">
        <v>731</v>
      </c>
      <c r="AB186" s="67">
        <v>1.351</v>
      </c>
      <c r="AC186" s="67">
        <v>2.78</v>
      </c>
      <c r="AD186" s="123">
        <v>5.0009999999999994</v>
      </c>
      <c r="AE186" s="67">
        <v>0.02</v>
      </c>
      <c r="AF186" s="67">
        <v>1.6E-2</v>
      </c>
      <c r="AG186" s="67" t="s">
        <v>731</v>
      </c>
      <c r="AH186" s="67">
        <v>1.851</v>
      </c>
      <c r="AI186" s="67">
        <v>0.112</v>
      </c>
      <c r="AJ186" s="123">
        <v>1.9990000000000001</v>
      </c>
      <c r="AK186" s="67" t="s">
        <v>731</v>
      </c>
      <c r="AL186" s="67">
        <v>0.58099999999999996</v>
      </c>
      <c r="AM186" s="67">
        <v>0.374</v>
      </c>
      <c r="AN186" s="123">
        <v>0.95499999999999996</v>
      </c>
      <c r="AO186" s="67">
        <v>22</v>
      </c>
      <c r="AP186" s="67">
        <v>2</v>
      </c>
      <c r="AQ186" s="67">
        <v>2</v>
      </c>
      <c r="AR186" s="126">
        <v>43447</v>
      </c>
      <c r="AS186" s="67" t="s">
        <v>10</v>
      </c>
    </row>
    <row r="187" spans="1:45">
      <c r="A187" s="68" t="s">
        <v>329</v>
      </c>
      <c r="B187" s="67">
        <v>1748</v>
      </c>
      <c r="C187" s="133" t="s">
        <v>282</v>
      </c>
      <c r="D187" s="134" t="s">
        <v>196</v>
      </c>
      <c r="E187" s="70">
        <v>2.4900000000000002</v>
      </c>
      <c r="F187" s="70">
        <v>11.51</v>
      </c>
      <c r="G187" s="70">
        <v>13.15</v>
      </c>
      <c r="H187" s="70">
        <v>39.58</v>
      </c>
      <c r="I187" s="70">
        <v>1.9</v>
      </c>
      <c r="J187" s="70">
        <v>11.82</v>
      </c>
      <c r="K187" s="70">
        <v>2.23</v>
      </c>
      <c r="L187" s="70">
        <v>0.16</v>
      </c>
      <c r="M187" s="70">
        <v>14.27</v>
      </c>
      <c r="N187" s="121">
        <v>97.1</v>
      </c>
      <c r="O187" s="67" t="s">
        <v>1304</v>
      </c>
      <c r="P187" s="67" t="s">
        <v>723</v>
      </c>
      <c r="Q187" s="137" t="s">
        <v>1308</v>
      </c>
      <c r="R187" s="67">
        <v>5.9820000000000002</v>
      </c>
      <c r="S187" s="67">
        <v>2.0179999999999998</v>
      </c>
      <c r="T187" s="67" t="s">
        <v>731</v>
      </c>
      <c r="U187" s="67" t="s">
        <v>731</v>
      </c>
      <c r="V187" s="67">
        <v>8</v>
      </c>
      <c r="W187" s="67">
        <v>0.254</v>
      </c>
      <c r="X187" s="67">
        <v>0.32400000000000001</v>
      </c>
      <c r="Y187" s="67" t="s">
        <v>731</v>
      </c>
      <c r="Z187" s="67">
        <v>0.27100000000000002</v>
      </c>
      <c r="AA187" s="67">
        <v>0.02</v>
      </c>
      <c r="AB187" s="67">
        <v>1.532</v>
      </c>
      <c r="AC187" s="67">
        <v>2.593</v>
      </c>
      <c r="AD187" s="123">
        <v>4.9939999999999998</v>
      </c>
      <c r="AE187" s="67" t="s">
        <v>731</v>
      </c>
      <c r="AF187" s="67" t="s">
        <v>731</v>
      </c>
      <c r="AG187" s="67" t="s">
        <v>731</v>
      </c>
      <c r="AH187" s="67">
        <v>1.9139999999999999</v>
      </c>
      <c r="AI187" s="67">
        <v>8.5999999999999993E-2</v>
      </c>
      <c r="AJ187" s="123">
        <v>2</v>
      </c>
      <c r="AK187" s="67" t="s">
        <v>731</v>
      </c>
      <c r="AL187" s="67">
        <v>0.64400000000000002</v>
      </c>
      <c r="AM187" s="67">
        <v>0.36599999999999999</v>
      </c>
      <c r="AN187" s="123">
        <v>1.01</v>
      </c>
      <c r="AO187" s="67">
        <v>21.999999999999996</v>
      </c>
      <c r="AP187" s="67">
        <v>2</v>
      </c>
      <c r="AQ187" s="67">
        <v>2</v>
      </c>
      <c r="AR187" s="126">
        <v>43447</v>
      </c>
      <c r="AS187" s="67" t="s">
        <v>10</v>
      </c>
    </row>
    <row r="188" spans="1:45">
      <c r="A188" s="68" t="s">
        <v>330</v>
      </c>
      <c r="B188" s="67">
        <v>1748</v>
      </c>
      <c r="C188" s="133" t="s">
        <v>282</v>
      </c>
      <c r="D188" s="134" t="s">
        <v>196</v>
      </c>
      <c r="E188" s="70">
        <v>1.41</v>
      </c>
      <c r="F188" s="70">
        <v>9.84</v>
      </c>
      <c r="G188" s="70">
        <v>11.31</v>
      </c>
      <c r="H188" s="70">
        <v>43.9</v>
      </c>
      <c r="I188" s="70">
        <v>1.33</v>
      </c>
      <c r="J188" s="70">
        <v>10.98</v>
      </c>
      <c r="K188" s="70">
        <v>1.04</v>
      </c>
      <c r="L188" s="70">
        <v>0.23</v>
      </c>
      <c r="M188" s="70">
        <v>17.649999999999999</v>
      </c>
      <c r="N188" s="121">
        <v>97.691000000000003</v>
      </c>
      <c r="O188" s="67" t="s">
        <v>1304</v>
      </c>
      <c r="P188" s="67" t="s">
        <v>723</v>
      </c>
      <c r="Q188" s="137" t="s">
        <v>1308</v>
      </c>
      <c r="R188" s="67">
        <v>6.5709999999999997</v>
      </c>
      <c r="S188" s="67">
        <v>1.429</v>
      </c>
      <c r="T188" s="67" t="s">
        <v>731</v>
      </c>
      <c r="U188" s="67" t="s">
        <v>731</v>
      </c>
      <c r="V188" s="67">
        <v>8</v>
      </c>
      <c r="W188" s="67">
        <v>0.11700000000000001</v>
      </c>
      <c r="X188" s="67">
        <v>0.56699999999999995</v>
      </c>
      <c r="Y188" s="67" t="s">
        <v>731</v>
      </c>
      <c r="Z188" s="67">
        <v>0.20599999999999999</v>
      </c>
      <c r="AA188" s="67" t="s">
        <v>731</v>
      </c>
      <c r="AB188" s="67">
        <v>1.9139999999999999</v>
      </c>
      <c r="AC188" s="67">
        <v>2.1960000000000002</v>
      </c>
      <c r="AD188" s="123">
        <v>5</v>
      </c>
      <c r="AE188" s="67">
        <v>2.9000000000000001E-2</v>
      </c>
      <c r="AF188" s="67">
        <v>8.8999999999999996E-2</v>
      </c>
      <c r="AG188" s="67" t="s">
        <v>731</v>
      </c>
      <c r="AH188" s="67">
        <v>1.7609999999999999</v>
      </c>
      <c r="AI188" s="67">
        <v>0.121</v>
      </c>
      <c r="AJ188" s="123">
        <v>2</v>
      </c>
      <c r="AK188" s="67" t="s">
        <v>731</v>
      </c>
      <c r="AL188" s="67">
        <v>0.28799999999999998</v>
      </c>
      <c r="AM188" s="67">
        <v>0.254</v>
      </c>
      <c r="AN188" s="123">
        <v>0.54200000000000004</v>
      </c>
      <c r="AO188" s="67">
        <v>22</v>
      </c>
      <c r="AP188" s="67">
        <v>2</v>
      </c>
      <c r="AQ188" s="67">
        <v>2</v>
      </c>
      <c r="AR188" s="126">
        <v>43447</v>
      </c>
      <c r="AS188" s="67" t="s">
        <v>10</v>
      </c>
    </row>
    <row r="189" spans="1:45">
      <c r="A189" s="68" t="s">
        <v>331</v>
      </c>
      <c r="B189" s="67">
        <v>1748</v>
      </c>
      <c r="C189" s="133" t="s">
        <v>282</v>
      </c>
      <c r="D189" s="134" t="s">
        <v>196</v>
      </c>
      <c r="E189" s="70">
        <v>0.52</v>
      </c>
      <c r="F189" s="70">
        <v>21.71</v>
      </c>
      <c r="G189" s="70">
        <v>1.27</v>
      </c>
      <c r="H189" s="70">
        <v>55.42</v>
      </c>
      <c r="I189" s="70">
        <v>0.25</v>
      </c>
      <c r="J189" s="70">
        <v>1.44</v>
      </c>
      <c r="K189" s="70">
        <v>0.34</v>
      </c>
      <c r="L189" s="70">
        <v>0.23</v>
      </c>
      <c r="M189" s="70">
        <v>18.04</v>
      </c>
      <c r="N189" s="121">
        <v>99.194999999999993</v>
      </c>
      <c r="O189" s="67" t="s">
        <v>1304</v>
      </c>
      <c r="P189" s="67" t="s">
        <v>1314</v>
      </c>
      <c r="Q189" s="137" t="s">
        <v>1315</v>
      </c>
      <c r="R189" s="67">
        <v>7.77</v>
      </c>
      <c r="S189" s="67">
        <v>0.21</v>
      </c>
      <c r="T189" s="67">
        <v>0.02</v>
      </c>
      <c r="U189" s="67" t="s">
        <v>731</v>
      </c>
      <c r="V189" s="67">
        <v>7.9999999999999991</v>
      </c>
      <c r="W189" s="67">
        <v>1.6E-2</v>
      </c>
      <c r="X189" s="67" t="s">
        <v>731</v>
      </c>
      <c r="Y189" s="67" t="s">
        <v>731</v>
      </c>
      <c r="Z189" s="67">
        <v>0.16500000000000001</v>
      </c>
      <c r="AA189" s="67" t="s">
        <v>731</v>
      </c>
      <c r="AB189" s="67">
        <v>0.28100000000000003</v>
      </c>
      <c r="AC189" s="67">
        <v>4.5380000000000003</v>
      </c>
      <c r="AD189" s="123">
        <v>5</v>
      </c>
      <c r="AE189" s="67">
        <v>2.7E-2</v>
      </c>
      <c r="AF189" s="67">
        <v>1.669</v>
      </c>
      <c r="AG189" s="67" t="s">
        <v>731</v>
      </c>
      <c r="AH189" s="67">
        <v>0.216</v>
      </c>
      <c r="AI189" s="67">
        <v>8.6999999999999994E-2</v>
      </c>
      <c r="AJ189" s="123">
        <v>1.9989999999999999</v>
      </c>
      <c r="AK189" s="67" t="s">
        <v>731</v>
      </c>
      <c r="AL189" s="67">
        <v>5.3999999999999999E-2</v>
      </c>
      <c r="AM189" s="67">
        <v>4.4999999999999998E-2</v>
      </c>
      <c r="AN189" s="123">
        <v>9.9000000000000005E-2</v>
      </c>
      <c r="AO189" s="67">
        <v>22</v>
      </c>
      <c r="AP189" s="67">
        <v>2</v>
      </c>
      <c r="AQ189" s="67">
        <v>2</v>
      </c>
      <c r="AR189" s="126">
        <v>43447</v>
      </c>
      <c r="AS189" s="67" t="s">
        <v>10</v>
      </c>
    </row>
    <row r="190" spans="1:45">
      <c r="A190" s="68" t="s">
        <v>332</v>
      </c>
      <c r="B190" s="67">
        <v>1748</v>
      </c>
      <c r="C190" s="133" t="s">
        <v>282</v>
      </c>
      <c r="D190" s="134" t="s">
        <v>196</v>
      </c>
      <c r="E190" s="70">
        <v>0.95</v>
      </c>
      <c r="F190" s="70">
        <v>13.6</v>
      </c>
      <c r="G190" s="70">
        <v>8.74</v>
      </c>
      <c r="H190" s="70">
        <v>50.48</v>
      </c>
      <c r="I190" s="70">
        <v>0.43</v>
      </c>
      <c r="J190" s="70">
        <v>10.9</v>
      </c>
      <c r="K190" s="70">
        <v>0.7</v>
      </c>
      <c r="L190" s="70">
        <v>0.22</v>
      </c>
      <c r="M190" s="70">
        <v>13.25</v>
      </c>
      <c r="N190" s="121">
        <v>99.284000000000006</v>
      </c>
      <c r="O190" s="67" t="s">
        <v>1304</v>
      </c>
      <c r="P190" s="67" t="s">
        <v>723</v>
      </c>
      <c r="Q190" s="137" t="s">
        <v>1305</v>
      </c>
      <c r="R190" s="67">
        <v>7.1449999999999996</v>
      </c>
      <c r="S190" s="67">
        <v>0.85499999999999998</v>
      </c>
      <c r="T190" s="67" t="s">
        <v>731</v>
      </c>
      <c r="U190" s="67" t="s">
        <v>731</v>
      </c>
      <c r="V190" s="67">
        <v>8</v>
      </c>
      <c r="W190" s="67">
        <v>7.4999999999999997E-2</v>
      </c>
      <c r="X190" s="67">
        <v>0.60299999999999998</v>
      </c>
      <c r="Y190" s="67" t="s">
        <v>731</v>
      </c>
      <c r="Z190" s="67">
        <v>0.17199999999999999</v>
      </c>
      <c r="AA190" s="67" t="s">
        <v>731</v>
      </c>
      <c r="AB190" s="67">
        <v>1.28</v>
      </c>
      <c r="AC190" s="67">
        <v>2.87</v>
      </c>
      <c r="AD190" s="123">
        <v>5</v>
      </c>
      <c r="AE190" s="67">
        <v>2.5999999999999999E-2</v>
      </c>
      <c r="AF190" s="67">
        <v>0.11600000000000001</v>
      </c>
      <c r="AG190" s="67" t="s">
        <v>731</v>
      </c>
      <c r="AH190" s="67">
        <v>1.653</v>
      </c>
      <c r="AI190" s="67">
        <v>0.20399999999999999</v>
      </c>
      <c r="AJ190" s="123">
        <v>1.9989999999999999</v>
      </c>
      <c r="AK190" s="67" t="s">
        <v>731</v>
      </c>
      <c r="AL190" s="67">
        <v>5.7000000000000002E-2</v>
      </c>
      <c r="AM190" s="67">
        <v>7.8E-2</v>
      </c>
      <c r="AN190" s="123">
        <v>0.13500000000000001</v>
      </c>
      <c r="AO190" s="67">
        <v>21.999999999999996</v>
      </c>
      <c r="AP190" s="67">
        <v>2</v>
      </c>
      <c r="AQ190" s="67">
        <v>2</v>
      </c>
      <c r="AR190" s="126">
        <v>43447</v>
      </c>
      <c r="AS190" s="67" t="s">
        <v>10</v>
      </c>
    </row>
    <row r="191" spans="1:45">
      <c r="A191" s="68" t="s">
        <v>333</v>
      </c>
      <c r="B191" s="67">
        <v>1748</v>
      </c>
      <c r="C191" s="133" t="s">
        <v>282</v>
      </c>
      <c r="D191" s="134" t="s">
        <v>196</v>
      </c>
      <c r="E191" s="70">
        <v>1.55</v>
      </c>
      <c r="F191" s="70">
        <v>13</v>
      </c>
      <c r="G191" s="70">
        <v>9.64</v>
      </c>
      <c r="H191" s="70">
        <v>47.93</v>
      </c>
      <c r="I191" s="70">
        <v>0.68</v>
      </c>
      <c r="J191" s="70">
        <v>11.14</v>
      </c>
      <c r="K191" s="70">
        <v>0.83</v>
      </c>
      <c r="L191" s="70">
        <v>0.21</v>
      </c>
      <c r="M191" s="70">
        <v>13.09</v>
      </c>
      <c r="N191" s="121">
        <v>98.081000000000003</v>
      </c>
      <c r="O191" s="67" t="s">
        <v>1304</v>
      </c>
      <c r="P191" s="67" t="s">
        <v>723</v>
      </c>
      <c r="Q191" s="137" t="s">
        <v>1305</v>
      </c>
      <c r="R191" s="67">
        <v>6.9219999999999997</v>
      </c>
      <c r="S191" s="67">
        <v>1.0780000000000001</v>
      </c>
      <c r="T191" s="67" t="s">
        <v>731</v>
      </c>
      <c r="U191" s="67" t="s">
        <v>731</v>
      </c>
      <c r="V191" s="67">
        <v>8</v>
      </c>
      <c r="W191" s="67">
        <v>0.09</v>
      </c>
      <c r="X191" s="67">
        <v>0.56299999999999994</v>
      </c>
      <c r="Y191" s="67" t="s">
        <v>731</v>
      </c>
      <c r="Z191" s="67">
        <v>0.20799999999999999</v>
      </c>
      <c r="AA191" s="67" t="s">
        <v>731</v>
      </c>
      <c r="AB191" s="67">
        <v>1.339</v>
      </c>
      <c r="AC191" s="67">
        <v>2.7989999999999999</v>
      </c>
      <c r="AD191" s="123">
        <v>4.9989999999999997</v>
      </c>
      <c r="AE191" s="67">
        <v>2.5999999999999999E-2</v>
      </c>
      <c r="AF191" s="67">
        <v>3.4000000000000002E-2</v>
      </c>
      <c r="AG191" s="67" t="s">
        <v>731</v>
      </c>
      <c r="AH191" s="67">
        <v>1.724</v>
      </c>
      <c r="AI191" s="67">
        <v>0.217</v>
      </c>
      <c r="AJ191" s="123">
        <v>2.0009999999999999</v>
      </c>
      <c r="AK191" s="67" t="s">
        <v>731</v>
      </c>
      <c r="AL191" s="67">
        <v>0.217</v>
      </c>
      <c r="AM191" s="67">
        <v>0.125</v>
      </c>
      <c r="AN191" s="123">
        <v>0.34199999999999997</v>
      </c>
      <c r="AO191" s="67">
        <v>22</v>
      </c>
      <c r="AP191" s="67">
        <v>2</v>
      </c>
      <c r="AQ191" s="67">
        <v>2</v>
      </c>
      <c r="AR191" s="126">
        <v>43447</v>
      </c>
      <c r="AS191" s="67" t="s">
        <v>10</v>
      </c>
    </row>
    <row r="192" spans="1:45">
      <c r="A192" s="68" t="s">
        <v>334</v>
      </c>
      <c r="B192" s="67">
        <v>1748</v>
      </c>
      <c r="C192" s="133" t="s">
        <v>282</v>
      </c>
      <c r="D192" s="134" t="s">
        <v>196</v>
      </c>
      <c r="E192" s="70">
        <v>1.3</v>
      </c>
      <c r="F192" s="70">
        <v>10.24</v>
      </c>
      <c r="G192" s="70">
        <v>10.95</v>
      </c>
      <c r="H192" s="70">
        <v>43.93</v>
      </c>
      <c r="I192" s="70">
        <v>1.06</v>
      </c>
      <c r="J192" s="70">
        <v>11.25</v>
      </c>
      <c r="K192" s="70">
        <v>1.01</v>
      </c>
      <c r="L192" s="70">
        <v>0.26</v>
      </c>
      <c r="M192" s="70">
        <v>17.690000000000001</v>
      </c>
      <c r="N192" s="121">
        <v>97.683999999999997</v>
      </c>
      <c r="O192" s="67" t="s">
        <v>1304</v>
      </c>
      <c r="P192" s="67" t="s">
        <v>723</v>
      </c>
      <c r="Q192" s="137" t="s">
        <v>1305</v>
      </c>
      <c r="R192" s="67">
        <v>6.5469999999999997</v>
      </c>
      <c r="S192" s="67">
        <v>1.4530000000000001</v>
      </c>
      <c r="T192" s="67" t="s">
        <v>731</v>
      </c>
      <c r="U192" s="67" t="s">
        <v>731</v>
      </c>
      <c r="V192" s="67">
        <v>8</v>
      </c>
      <c r="W192" s="67">
        <v>0.113</v>
      </c>
      <c r="X192" s="67">
        <v>0.47</v>
      </c>
      <c r="Y192" s="67" t="s">
        <v>731</v>
      </c>
      <c r="Z192" s="67">
        <v>0.39700000000000002</v>
      </c>
      <c r="AA192" s="67" t="s">
        <v>731</v>
      </c>
      <c r="AB192" s="67">
        <v>1.7450000000000001</v>
      </c>
      <c r="AC192" s="67">
        <v>2.2749999999999999</v>
      </c>
      <c r="AD192" s="123">
        <v>5</v>
      </c>
      <c r="AE192" s="67">
        <v>3.3000000000000002E-2</v>
      </c>
      <c r="AF192" s="67">
        <v>6.3E-2</v>
      </c>
      <c r="AG192" s="67" t="s">
        <v>731</v>
      </c>
      <c r="AH192" s="67">
        <v>1.796</v>
      </c>
      <c r="AI192" s="67">
        <v>0.108</v>
      </c>
      <c r="AJ192" s="123">
        <v>2</v>
      </c>
      <c r="AK192" s="67" t="s">
        <v>731</v>
      </c>
      <c r="AL192" s="67">
        <v>0.26700000000000002</v>
      </c>
      <c r="AM192" s="67">
        <v>0.20200000000000001</v>
      </c>
      <c r="AN192" s="123">
        <v>0.46900000000000003</v>
      </c>
      <c r="AO192" s="67">
        <v>21.999999999999996</v>
      </c>
      <c r="AP192" s="67">
        <v>2</v>
      </c>
      <c r="AQ192" s="67">
        <v>2</v>
      </c>
      <c r="AR192" s="126">
        <v>43447</v>
      </c>
      <c r="AS192" s="67" t="s">
        <v>10</v>
      </c>
    </row>
    <row r="193" spans="1:45">
      <c r="A193" s="68" t="s">
        <v>335</v>
      </c>
      <c r="B193" s="67">
        <v>1748</v>
      </c>
      <c r="C193" s="133" t="s">
        <v>282</v>
      </c>
      <c r="D193" s="134" t="s">
        <v>196</v>
      </c>
      <c r="E193" s="70">
        <v>1.62</v>
      </c>
      <c r="F193" s="70">
        <v>12.11</v>
      </c>
      <c r="G193" s="70">
        <v>10.6</v>
      </c>
      <c r="H193" s="70">
        <v>46.51</v>
      </c>
      <c r="I193" s="70">
        <v>0.54</v>
      </c>
      <c r="J193" s="70">
        <v>11</v>
      </c>
      <c r="K193" s="70">
        <v>0.6</v>
      </c>
      <c r="L193" s="70">
        <v>0.2</v>
      </c>
      <c r="M193" s="70">
        <v>15.07</v>
      </c>
      <c r="N193" s="121">
        <v>98.230999999999995</v>
      </c>
      <c r="O193" s="67" t="s">
        <v>1304</v>
      </c>
      <c r="P193" s="67" t="s">
        <v>723</v>
      </c>
      <c r="Q193" s="137" t="s">
        <v>1305</v>
      </c>
      <c r="R193" s="67">
        <v>6.7510000000000003</v>
      </c>
      <c r="S193" s="67">
        <v>1.2490000000000001</v>
      </c>
      <c r="T193" s="67" t="s">
        <v>731</v>
      </c>
      <c r="U193" s="67" t="s">
        <v>731</v>
      </c>
      <c r="V193" s="67">
        <v>8</v>
      </c>
      <c r="W193" s="67">
        <v>6.6000000000000003E-2</v>
      </c>
      <c r="X193" s="67">
        <v>0.56499999999999995</v>
      </c>
      <c r="Y193" s="67" t="s">
        <v>731</v>
      </c>
      <c r="Z193" s="67">
        <v>0.36499999999999999</v>
      </c>
      <c r="AA193" s="67" t="s">
        <v>731</v>
      </c>
      <c r="AB193" s="67">
        <v>1.3839999999999999</v>
      </c>
      <c r="AC193" s="67">
        <v>2.621</v>
      </c>
      <c r="AD193" s="123">
        <v>5.0009999999999994</v>
      </c>
      <c r="AE193" s="67">
        <v>2.5000000000000001E-2</v>
      </c>
      <c r="AF193" s="67">
        <v>0.08</v>
      </c>
      <c r="AG193" s="67" t="s">
        <v>731</v>
      </c>
      <c r="AH193" s="67">
        <v>1.7110000000000001</v>
      </c>
      <c r="AI193" s="67">
        <v>0.184</v>
      </c>
      <c r="AJ193" s="123">
        <v>2</v>
      </c>
      <c r="AK193" s="67" t="s">
        <v>731</v>
      </c>
      <c r="AL193" s="67">
        <v>0.27200000000000002</v>
      </c>
      <c r="AM193" s="67">
        <v>0.1</v>
      </c>
      <c r="AN193" s="123">
        <v>0.372</v>
      </c>
      <c r="AO193" s="67">
        <v>22</v>
      </c>
      <c r="AP193" s="67">
        <v>2</v>
      </c>
      <c r="AQ193" s="67">
        <v>2</v>
      </c>
      <c r="AR193" s="126">
        <v>43447</v>
      </c>
      <c r="AS193" s="67" t="s">
        <v>10</v>
      </c>
    </row>
    <row r="194" spans="1:45">
      <c r="A194" s="68" t="s">
        <v>336</v>
      </c>
      <c r="B194" s="67">
        <v>1748</v>
      </c>
      <c r="C194" s="133" t="s">
        <v>282</v>
      </c>
      <c r="D194" s="134" t="s">
        <v>196</v>
      </c>
      <c r="E194" s="70">
        <v>1.29</v>
      </c>
      <c r="F194" s="70">
        <v>8.9700000000000006</v>
      </c>
      <c r="G194" s="70">
        <v>11.77</v>
      </c>
      <c r="H194" s="70">
        <v>43.96</v>
      </c>
      <c r="I194" s="70">
        <v>1.84</v>
      </c>
      <c r="J194" s="70">
        <v>11.11</v>
      </c>
      <c r="K194" s="70">
        <v>0.76</v>
      </c>
      <c r="L194" s="70">
        <v>0.21</v>
      </c>
      <c r="M194" s="70">
        <v>18.399999999999999</v>
      </c>
      <c r="N194" s="121">
        <v>98.308000000000007</v>
      </c>
      <c r="O194" s="67" t="s">
        <v>1304</v>
      </c>
      <c r="P194" s="67" t="s">
        <v>723</v>
      </c>
      <c r="Q194" s="137" t="s">
        <v>1313</v>
      </c>
      <c r="R194" s="67">
        <v>6.5830000000000002</v>
      </c>
      <c r="S194" s="67">
        <v>1.417</v>
      </c>
      <c r="T194" s="67" t="s">
        <v>731</v>
      </c>
      <c r="U194" s="67" t="s">
        <v>731</v>
      </c>
      <c r="V194" s="67">
        <v>8</v>
      </c>
      <c r="W194" s="67">
        <v>8.5999999999999993E-2</v>
      </c>
      <c r="X194" s="67">
        <v>0.66</v>
      </c>
      <c r="Y194" s="67" t="s">
        <v>731</v>
      </c>
      <c r="Z194" s="67">
        <v>0.13800000000000001</v>
      </c>
      <c r="AA194" s="67" t="s">
        <v>731</v>
      </c>
      <c r="AB194" s="67">
        <v>2.1139999999999999</v>
      </c>
      <c r="AC194" s="67">
        <v>2.0019999999999998</v>
      </c>
      <c r="AD194" s="123">
        <v>5</v>
      </c>
      <c r="AE194" s="67">
        <v>2.7E-2</v>
      </c>
      <c r="AF194" s="67">
        <v>5.1999999999999998E-2</v>
      </c>
      <c r="AG194" s="67" t="s">
        <v>731</v>
      </c>
      <c r="AH194" s="67">
        <v>1.782</v>
      </c>
      <c r="AI194" s="67">
        <v>0.13900000000000001</v>
      </c>
      <c r="AJ194" s="123">
        <v>2</v>
      </c>
      <c r="AK194" s="67" t="s">
        <v>731</v>
      </c>
      <c r="AL194" s="67">
        <v>0.23599999999999999</v>
      </c>
      <c r="AM194" s="67">
        <v>0.35099999999999998</v>
      </c>
      <c r="AN194" s="123">
        <v>0.58699999999999997</v>
      </c>
      <c r="AO194" s="67">
        <v>22</v>
      </c>
      <c r="AP194" s="67">
        <v>2</v>
      </c>
      <c r="AQ194" s="67">
        <v>2</v>
      </c>
      <c r="AR194" s="126">
        <v>43447</v>
      </c>
      <c r="AS194" s="67" t="s">
        <v>10</v>
      </c>
    </row>
    <row r="195" spans="1:45">
      <c r="A195" s="68" t="s">
        <v>337</v>
      </c>
      <c r="B195" s="67">
        <v>1748</v>
      </c>
      <c r="C195" s="133" t="s">
        <v>282</v>
      </c>
      <c r="D195" s="134" t="s">
        <v>196</v>
      </c>
      <c r="E195" s="70">
        <v>0.95</v>
      </c>
      <c r="F195" s="70">
        <v>7.89</v>
      </c>
      <c r="G195" s="70">
        <v>12.74</v>
      </c>
      <c r="H195" s="70">
        <v>42.65</v>
      </c>
      <c r="I195" s="70">
        <v>2.2200000000000002</v>
      </c>
      <c r="J195" s="70">
        <v>11.37</v>
      </c>
      <c r="K195" s="70">
        <v>0.54</v>
      </c>
      <c r="L195" s="70">
        <v>0.21</v>
      </c>
      <c r="M195" s="70">
        <v>20.9</v>
      </c>
      <c r="N195" s="121">
        <v>99.477999999999994</v>
      </c>
      <c r="O195" s="67" t="s">
        <v>1304</v>
      </c>
      <c r="P195" s="67" t="s">
        <v>723</v>
      </c>
      <c r="Q195" s="137" t="s">
        <v>1313</v>
      </c>
      <c r="R195" s="67">
        <v>6.3780000000000001</v>
      </c>
      <c r="S195" s="67">
        <v>1.6220000000000001</v>
      </c>
      <c r="T195" s="67" t="s">
        <v>731</v>
      </c>
      <c r="U195" s="67" t="s">
        <v>731</v>
      </c>
      <c r="V195" s="67">
        <v>8</v>
      </c>
      <c r="W195" s="67">
        <v>6.0999999999999999E-2</v>
      </c>
      <c r="X195" s="67">
        <v>0.623</v>
      </c>
      <c r="Y195" s="67" t="s">
        <v>731</v>
      </c>
      <c r="Z195" s="67">
        <v>0.36799999999999999</v>
      </c>
      <c r="AA195" s="67" t="s">
        <v>731</v>
      </c>
      <c r="AB195" s="67">
        <v>2.1890000000000001</v>
      </c>
      <c r="AC195" s="67">
        <v>1.7589999999999999</v>
      </c>
      <c r="AD195" s="123">
        <v>5</v>
      </c>
      <c r="AE195" s="67">
        <v>2.7E-2</v>
      </c>
      <c r="AF195" s="67">
        <v>5.7000000000000002E-2</v>
      </c>
      <c r="AG195" s="67" t="s">
        <v>731</v>
      </c>
      <c r="AH195" s="67">
        <v>1.8220000000000001</v>
      </c>
      <c r="AI195" s="67">
        <v>9.5000000000000001E-2</v>
      </c>
      <c r="AJ195" s="123">
        <v>2.0010000000000003</v>
      </c>
      <c r="AK195" s="67" t="s">
        <v>731</v>
      </c>
      <c r="AL195" s="67">
        <v>0.18099999999999999</v>
      </c>
      <c r="AM195" s="67">
        <v>0.42399999999999999</v>
      </c>
      <c r="AN195" s="123">
        <v>0.60499999999999998</v>
      </c>
      <c r="AO195" s="67">
        <v>22</v>
      </c>
      <c r="AP195" s="67">
        <v>2</v>
      </c>
      <c r="AQ195" s="67">
        <v>2</v>
      </c>
      <c r="AR195" s="126">
        <v>43447</v>
      </c>
      <c r="AS195" s="67" t="s">
        <v>10</v>
      </c>
    </row>
    <row r="196" spans="1:45">
      <c r="A196" s="68" t="s">
        <v>338</v>
      </c>
      <c r="B196" s="67">
        <v>1748</v>
      </c>
      <c r="C196" s="133" t="s">
        <v>282</v>
      </c>
      <c r="D196" s="134" t="s">
        <v>196</v>
      </c>
      <c r="E196" s="70">
        <v>0.96</v>
      </c>
      <c r="F196" s="70">
        <v>10.78</v>
      </c>
      <c r="G196" s="70">
        <v>8.09</v>
      </c>
      <c r="H196" s="70">
        <v>48.37</v>
      </c>
      <c r="I196" s="70">
        <v>0.66</v>
      </c>
      <c r="J196" s="70">
        <v>11.22</v>
      </c>
      <c r="K196" s="70">
        <v>0.82</v>
      </c>
      <c r="L196" s="70">
        <v>0.13</v>
      </c>
      <c r="M196" s="70">
        <v>17.2</v>
      </c>
      <c r="N196" s="121">
        <v>98.213999999999999</v>
      </c>
      <c r="O196" s="67" t="s">
        <v>1304</v>
      </c>
      <c r="P196" s="67" t="s">
        <v>723</v>
      </c>
      <c r="Q196" s="137" t="s">
        <v>1305</v>
      </c>
      <c r="R196" s="67">
        <v>7.09</v>
      </c>
      <c r="S196" s="67">
        <v>0.91</v>
      </c>
      <c r="T196" s="67" t="s">
        <v>731</v>
      </c>
      <c r="U196" s="67" t="s">
        <v>731</v>
      </c>
      <c r="V196" s="67">
        <v>8</v>
      </c>
      <c r="W196" s="67">
        <v>0.09</v>
      </c>
      <c r="X196" s="67">
        <v>0.48799999999999999</v>
      </c>
      <c r="Y196" s="67" t="s">
        <v>731</v>
      </c>
      <c r="Z196" s="67">
        <v>0.20399999999999999</v>
      </c>
      <c r="AA196" s="67" t="s">
        <v>731</v>
      </c>
      <c r="AB196" s="67">
        <v>1.8620000000000001</v>
      </c>
      <c r="AC196" s="67">
        <v>2.3559999999999999</v>
      </c>
      <c r="AD196" s="123">
        <v>5</v>
      </c>
      <c r="AE196" s="67">
        <v>1.6E-2</v>
      </c>
      <c r="AF196" s="67">
        <v>4.2000000000000003E-2</v>
      </c>
      <c r="AG196" s="67" t="s">
        <v>731</v>
      </c>
      <c r="AH196" s="67">
        <v>1.762</v>
      </c>
      <c r="AI196" s="67">
        <v>0.18</v>
      </c>
      <c r="AJ196" s="123">
        <v>2</v>
      </c>
      <c r="AK196" s="67" t="s">
        <v>731</v>
      </c>
      <c r="AL196" s="67">
        <v>9.2999999999999999E-2</v>
      </c>
      <c r="AM196" s="67">
        <v>0.123</v>
      </c>
      <c r="AN196" s="123">
        <v>0.216</v>
      </c>
      <c r="AO196" s="67">
        <v>22</v>
      </c>
      <c r="AP196" s="67">
        <v>2</v>
      </c>
      <c r="AQ196" s="67">
        <v>2</v>
      </c>
      <c r="AR196" s="126">
        <v>43447</v>
      </c>
      <c r="AS196" s="67" t="s">
        <v>10</v>
      </c>
    </row>
    <row r="197" spans="1:45">
      <c r="A197" s="68" t="s">
        <v>339</v>
      </c>
      <c r="B197" s="67">
        <v>1748</v>
      </c>
      <c r="C197" s="133" t="s">
        <v>282</v>
      </c>
      <c r="D197" s="134" t="s">
        <v>196</v>
      </c>
      <c r="E197" s="70">
        <v>1.31</v>
      </c>
      <c r="F197" s="70">
        <v>11.93</v>
      </c>
      <c r="G197" s="70">
        <v>10.87</v>
      </c>
      <c r="H197" s="70">
        <v>47.38</v>
      </c>
      <c r="I197" s="70">
        <v>0.57999999999999996</v>
      </c>
      <c r="J197" s="70">
        <v>10.66</v>
      </c>
      <c r="K197" s="70">
        <v>0.61</v>
      </c>
      <c r="L197" s="70">
        <v>0.28000000000000003</v>
      </c>
      <c r="M197" s="70">
        <v>15.13</v>
      </c>
      <c r="N197" s="121">
        <v>98.747</v>
      </c>
      <c r="O197" s="67" t="s">
        <v>1304</v>
      </c>
      <c r="P197" s="67" t="s">
        <v>723</v>
      </c>
      <c r="Q197" s="137" t="s">
        <v>1305</v>
      </c>
      <c r="R197" s="67">
        <v>6.81</v>
      </c>
      <c r="S197" s="67">
        <v>1.19</v>
      </c>
      <c r="T197" s="67" t="s">
        <v>731</v>
      </c>
      <c r="U197" s="67" t="s">
        <v>731</v>
      </c>
      <c r="V197" s="67">
        <v>8</v>
      </c>
      <c r="W197" s="67">
        <v>6.6000000000000003E-2</v>
      </c>
      <c r="X197" s="67">
        <v>0.65100000000000002</v>
      </c>
      <c r="Y197" s="67" t="s">
        <v>731</v>
      </c>
      <c r="Z197" s="67">
        <v>0.4</v>
      </c>
      <c r="AA197" s="67" t="s">
        <v>731</v>
      </c>
      <c r="AB197" s="67">
        <v>1.327</v>
      </c>
      <c r="AC197" s="67">
        <v>2.556</v>
      </c>
      <c r="AD197" s="123">
        <v>5</v>
      </c>
      <c r="AE197" s="67">
        <v>3.4000000000000002E-2</v>
      </c>
      <c r="AF197" s="67">
        <v>9.1999999999999998E-2</v>
      </c>
      <c r="AG197" s="67" t="s">
        <v>731</v>
      </c>
      <c r="AH197" s="67">
        <v>1.6419999999999999</v>
      </c>
      <c r="AI197" s="67">
        <v>0.23200000000000001</v>
      </c>
      <c r="AJ197" s="123">
        <v>1.9999999999999998</v>
      </c>
      <c r="AK197" s="67" t="s">
        <v>731</v>
      </c>
      <c r="AL197" s="67">
        <v>0.13300000000000001</v>
      </c>
      <c r="AM197" s="67">
        <v>0.106</v>
      </c>
      <c r="AN197" s="123">
        <v>0.23899999999999999</v>
      </c>
      <c r="AO197" s="67">
        <v>22</v>
      </c>
      <c r="AP197" s="67">
        <v>2</v>
      </c>
      <c r="AQ197" s="67">
        <v>2</v>
      </c>
      <c r="AR197" s="126">
        <v>43447</v>
      </c>
      <c r="AS197" s="67" t="s">
        <v>10</v>
      </c>
    </row>
    <row r="198" spans="1:45">
      <c r="A198" s="68" t="s">
        <v>340</v>
      </c>
      <c r="B198" s="67">
        <v>1748</v>
      </c>
      <c r="C198" s="133" t="s">
        <v>282</v>
      </c>
      <c r="D198" s="134" t="s">
        <v>196</v>
      </c>
      <c r="E198" s="70">
        <v>2.54</v>
      </c>
      <c r="F198" s="70">
        <v>10.82</v>
      </c>
      <c r="G198" s="70">
        <v>13.48</v>
      </c>
      <c r="H198" s="70">
        <v>39.64</v>
      </c>
      <c r="I198" s="70">
        <v>1.94</v>
      </c>
      <c r="J198" s="70">
        <v>11.44</v>
      </c>
      <c r="K198" s="70">
        <v>2.63</v>
      </c>
      <c r="L198" s="70">
        <v>0.06</v>
      </c>
      <c r="M198" s="70">
        <v>15.92</v>
      </c>
      <c r="N198" s="121">
        <v>98.477000000000004</v>
      </c>
      <c r="O198" s="67" t="s">
        <v>1304</v>
      </c>
      <c r="P198" s="67" t="s">
        <v>723</v>
      </c>
      <c r="Q198" s="137" t="s">
        <v>1307</v>
      </c>
      <c r="R198" s="67">
        <v>5.9349999999999996</v>
      </c>
      <c r="S198" s="67">
        <v>2.0649999999999999</v>
      </c>
      <c r="T198" s="67" t="s">
        <v>731</v>
      </c>
      <c r="U198" s="67" t="s">
        <v>731</v>
      </c>
      <c r="V198" s="67">
        <v>8</v>
      </c>
      <c r="W198" s="67">
        <v>0.29599999999999999</v>
      </c>
      <c r="X198" s="67">
        <v>0.313</v>
      </c>
      <c r="Y198" s="67" t="s">
        <v>731</v>
      </c>
      <c r="Z198" s="67">
        <v>0.33</v>
      </c>
      <c r="AA198" s="67" t="s">
        <v>731</v>
      </c>
      <c r="AB198" s="67">
        <v>1.645</v>
      </c>
      <c r="AC198" s="67">
        <v>2.415</v>
      </c>
      <c r="AD198" s="123">
        <v>4.9990000000000006</v>
      </c>
      <c r="AE198" s="67">
        <v>8.0000000000000002E-3</v>
      </c>
      <c r="AF198" s="67">
        <v>1.7999999999999999E-2</v>
      </c>
      <c r="AG198" s="67" t="s">
        <v>731</v>
      </c>
      <c r="AH198" s="67">
        <v>1.835</v>
      </c>
      <c r="AI198" s="67">
        <v>0.13900000000000001</v>
      </c>
      <c r="AJ198" s="123">
        <v>2</v>
      </c>
      <c r="AK198" s="67" t="s">
        <v>731</v>
      </c>
      <c r="AL198" s="67">
        <v>0.59799999999999998</v>
      </c>
      <c r="AM198" s="67">
        <v>0.371</v>
      </c>
      <c r="AN198" s="123">
        <v>0.96899999999999997</v>
      </c>
      <c r="AO198" s="67">
        <v>21.999999999999996</v>
      </c>
      <c r="AP198" s="67">
        <v>2</v>
      </c>
      <c r="AQ198" s="67">
        <v>2</v>
      </c>
      <c r="AR198" s="126">
        <v>43447</v>
      </c>
      <c r="AS198" s="67" t="s">
        <v>10</v>
      </c>
    </row>
    <row r="199" spans="1:45">
      <c r="A199" s="68" t="s">
        <v>341</v>
      </c>
      <c r="B199" s="67">
        <v>1748</v>
      </c>
      <c r="C199" s="133" t="s">
        <v>282</v>
      </c>
      <c r="D199" s="134" t="s">
        <v>196</v>
      </c>
      <c r="E199" s="70">
        <v>1.28</v>
      </c>
      <c r="F199" s="70">
        <v>10.54</v>
      </c>
      <c r="G199" s="70">
        <v>12.41</v>
      </c>
      <c r="H199" s="70">
        <v>46.13</v>
      </c>
      <c r="I199" s="70">
        <v>0.42</v>
      </c>
      <c r="J199" s="70">
        <v>10.82</v>
      </c>
      <c r="K199" s="70">
        <v>0.69</v>
      </c>
      <c r="L199" s="70">
        <v>0.21</v>
      </c>
      <c r="M199" s="70">
        <v>16.440000000000001</v>
      </c>
      <c r="N199" s="121">
        <v>98.947000000000003</v>
      </c>
      <c r="O199" s="67" t="s">
        <v>1304</v>
      </c>
      <c r="P199" s="67" t="s">
        <v>723</v>
      </c>
      <c r="Q199" s="137" t="s">
        <v>1305</v>
      </c>
      <c r="R199" s="67">
        <v>6.6559999999999997</v>
      </c>
      <c r="S199" s="67">
        <v>1.3440000000000001</v>
      </c>
      <c r="T199" s="67" t="s">
        <v>731</v>
      </c>
      <c r="U199" s="67" t="s">
        <v>731</v>
      </c>
      <c r="V199" s="67">
        <v>8</v>
      </c>
      <c r="W199" s="67">
        <v>7.4999999999999997E-2</v>
      </c>
      <c r="X199" s="67">
        <v>0.76700000000000002</v>
      </c>
      <c r="Y199" s="67" t="s">
        <v>731</v>
      </c>
      <c r="Z199" s="67">
        <v>0.41</v>
      </c>
      <c r="AA199" s="67" t="s">
        <v>731</v>
      </c>
      <c r="AB199" s="67">
        <v>1.4810000000000001</v>
      </c>
      <c r="AC199" s="67">
        <v>2.2669999999999999</v>
      </c>
      <c r="AD199" s="123">
        <v>5</v>
      </c>
      <c r="AE199" s="67">
        <v>2.5999999999999999E-2</v>
      </c>
      <c r="AF199" s="67">
        <v>9.1999999999999998E-2</v>
      </c>
      <c r="AG199" s="67" t="s">
        <v>731</v>
      </c>
      <c r="AH199" s="67">
        <v>1.673</v>
      </c>
      <c r="AI199" s="67">
        <v>0.20899999999999999</v>
      </c>
      <c r="AJ199" s="123">
        <v>2</v>
      </c>
      <c r="AK199" s="67" t="s">
        <v>731</v>
      </c>
      <c r="AL199" s="67">
        <v>0.14899999999999999</v>
      </c>
      <c r="AM199" s="67">
        <v>7.6999999999999999E-2</v>
      </c>
      <c r="AN199" s="123">
        <v>0.22599999999999998</v>
      </c>
      <c r="AO199" s="67">
        <v>22</v>
      </c>
      <c r="AP199" s="67">
        <v>2</v>
      </c>
      <c r="AQ199" s="67">
        <v>2</v>
      </c>
      <c r="AR199" s="126">
        <v>43447</v>
      </c>
      <c r="AS199" s="67" t="s">
        <v>10</v>
      </c>
    </row>
    <row r="200" spans="1:45">
      <c r="A200" s="68" t="s">
        <v>342</v>
      </c>
      <c r="B200" s="67">
        <v>1748</v>
      </c>
      <c r="C200" s="133" t="s">
        <v>282</v>
      </c>
      <c r="D200" s="134" t="s">
        <v>196</v>
      </c>
      <c r="E200" s="70">
        <v>2.4500000000000002</v>
      </c>
      <c r="F200" s="70">
        <v>14.05</v>
      </c>
      <c r="G200" s="70">
        <v>12.34</v>
      </c>
      <c r="H200" s="70">
        <v>41.86</v>
      </c>
      <c r="I200" s="70">
        <v>1.32</v>
      </c>
      <c r="J200" s="70">
        <v>12</v>
      </c>
      <c r="K200" s="70">
        <v>1.8</v>
      </c>
      <c r="L200" s="70">
        <v>0.1</v>
      </c>
      <c r="M200" s="70">
        <v>12.56</v>
      </c>
      <c r="N200" s="121">
        <v>98.488</v>
      </c>
      <c r="O200" s="67" t="s">
        <v>1304</v>
      </c>
      <c r="P200" s="67" t="s">
        <v>723</v>
      </c>
      <c r="Q200" s="137" t="s">
        <v>1307</v>
      </c>
      <c r="R200" s="67">
        <v>6.1210000000000004</v>
      </c>
      <c r="S200" s="67">
        <v>1.879</v>
      </c>
      <c r="T200" s="67" t="s">
        <v>731</v>
      </c>
      <c r="U200" s="67" t="s">
        <v>731</v>
      </c>
      <c r="V200" s="67">
        <v>8</v>
      </c>
      <c r="W200" s="67">
        <v>0.19800000000000001</v>
      </c>
      <c r="X200" s="67">
        <v>0.247</v>
      </c>
      <c r="Y200" s="67" t="s">
        <v>731</v>
      </c>
      <c r="Z200" s="67">
        <v>0.42299999999999999</v>
      </c>
      <c r="AA200" s="67" t="s">
        <v>731</v>
      </c>
      <c r="AB200" s="67">
        <v>1.069</v>
      </c>
      <c r="AC200" s="67">
        <v>3.0630000000000002</v>
      </c>
      <c r="AD200" s="123">
        <v>5</v>
      </c>
      <c r="AE200" s="67">
        <v>1.2E-2</v>
      </c>
      <c r="AF200" s="67">
        <v>4.3999999999999997E-2</v>
      </c>
      <c r="AG200" s="67" t="s">
        <v>731</v>
      </c>
      <c r="AH200" s="67">
        <v>1.88</v>
      </c>
      <c r="AI200" s="67">
        <v>6.4000000000000001E-2</v>
      </c>
      <c r="AJ200" s="123">
        <v>2</v>
      </c>
      <c r="AK200" s="67" t="s">
        <v>731</v>
      </c>
      <c r="AL200" s="67">
        <v>0.63100000000000001</v>
      </c>
      <c r="AM200" s="67">
        <v>0.246</v>
      </c>
      <c r="AN200" s="123">
        <v>0.877</v>
      </c>
      <c r="AO200" s="67">
        <v>22</v>
      </c>
      <c r="AP200" s="67">
        <v>2</v>
      </c>
      <c r="AQ200" s="67">
        <v>2</v>
      </c>
      <c r="AR200" s="126">
        <v>43447</v>
      </c>
      <c r="AS200" s="67" t="s">
        <v>10</v>
      </c>
    </row>
    <row r="201" spans="1:45">
      <c r="A201" s="68" t="s">
        <v>343</v>
      </c>
      <c r="B201" s="67">
        <v>1748</v>
      </c>
      <c r="C201" s="133" t="s">
        <v>282</v>
      </c>
      <c r="D201" s="134" t="s">
        <v>196</v>
      </c>
      <c r="E201" s="70">
        <v>1.33</v>
      </c>
      <c r="F201" s="70">
        <v>14.17</v>
      </c>
      <c r="G201" s="70">
        <v>8.52</v>
      </c>
      <c r="H201" s="70">
        <v>49.02</v>
      </c>
      <c r="I201" s="70">
        <v>0.82</v>
      </c>
      <c r="J201" s="70">
        <v>12.11</v>
      </c>
      <c r="K201" s="70">
        <v>0.92</v>
      </c>
      <c r="L201" s="70">
        <v>0.24</v>
      </c>
      <c r="M201" s="70">
        <v>11.7</v>
      </c>
      <c r="N201" s="121">
        <v>98.828999999999994</v>
      </c>
      <c r="O201" s="67" t="s">
        <v>1304</v>
      </c>
      <c r="P201" s="67" t="s">
        <v>723</v>
      </c>
      <c r="Q201" s="137" t="s">
        <v>1305</v>
      </c>
      <c r="R201" s="67">
        <v>7.0209999999999999</v>
      </c>
      <c r="S201" s="67">
        <v>0.97899999999999998</v>
      </c>
      <c r="T201" s="67" t="s">
        <v>731</v>
      </c>
      <c r="U201" s="67" t="s">
        <v>731</v>
      </c>
      <c r="V201" s="67">
        <v>8</v>
      </c>
      <c r="W201" s="67">
        <v>9.9000000000000005E-2</v>
      </c>
      <c r="X201" s="67">
        <v>0.46</v>
      </c>
      <c r="Y201" s="67" t="s">
        <v>731</v>
      </c>
      <c r="Z201" s="67">
        <v>5.3999999999999999E-2</v>
      </c>
      <c r="AA201" s="67">
        <v>1.4E-2</v>
      </c>
      <c r="AB201" s="67">
        <v>1.3480000000000001</v>
      </c>
      <c r="AC201" s="67">
        <v>3.0259999999999998</v>
      </c>
      <c r="AD201" s="123">
        <v>5.0009999999999994</v>
      </c>
      <c r="AE201" s="67">
        <v>1.4999999999999999E-2</v>
      </c>
      <c r="AF201" s="67" t="s">
        <v>731</v>
      </c>
      <c r="AG201" s="67" t="s">
        <v>731</v>
      </c>
      <c r="AH201" s="67">
        <v>1.859</v>
      </c>
      <c r="AI201" s="67">
        <v>0.126</v>
      </c>
      <c r="AJ201" s="123">
        <v>2</v>
      </c>
      <c r="AK201" s="67" t="s">
        <v>731</v>
      </c>
      <c r="AL201" s="67">
        <v>0.24299999999999999</v>
      </c>
      <c r="AM201" s="67">
        <v>0.15</v>
      </c>
      <c r="AN201" s="123">
        <v>0.39300000000000002</v>
      </c>
      <c r="AO201" s="67">
        <v>21.999999999999996</v>
      </c>
      <c r="AP201" s="67">
        <v>2</v>
      </c>
      <c r="AQ201" s="67">
        <v>2</v>
      </c>
      <c r="AR201" s="126">
        <v>43447</v>
      </c>
      <c r="AS201" s="67" t="s">
        <v>10</v>
      </c>
    </row>
    <row r="202" spans="1:45">
      <c r="A202" s="68" t="s">
        <v>344</v>
      </c>
      <c r="B202" s="67">
        <v>1748</v>
      </c>
      <c r="C202" s="133" t="s">
        <v>282</v>
      </c>
      <c r="D202" s="134" t="s">
        <v>196</v>
      </c>
      <c r="E202" s="70">
        <v>1.27</v>
      </c>
      <c r="F202" s="70">
        <v>9.35</v>
      </c>
      <c r="G202" s="70">
        <v>11.25</v>
      </c>
      <c r="H202" s="70">
        <v>42.98</v>
      </c>
      <c r="I202" s="70">
        <v>1.69</v>
      </c>
      <c r="J202" s="70">
        <v>11.35</v>
      </c>
      <c r="K202" s="70">
        <v>0.79</v>
      </c>
      <c r="L202" s="70">
        <v>0.26</v>
      </c>
      <c r="M202" s="70">
        <v>18.62</v>
      </c>
      <c r="N202" s="121">
        <v>97.543000000000006</v>
      </c>
      <c r="O202" s="67" t="s">
        <v>1304</v>
      </c>
      <c r="P202" s="67" t="s">
        <v>723</v>
      </c>
      <c r="Q202" s="137" t="s">
        <v>1320</v>
      </c>
      <c r="R202" s="67">
        <v>6.492</v>
      </c>
      <c r="S202" s="67">
        <v>1.508</v>
      </c>
      <c r="T202" s="67" t="s">
        <v>731</v>
      </c>
      <c r="U202" s="67" t="s">
        <v>731</v>
      </c>
      <c r="V202" s="67">
        <v>8</v>
      </c>
      <c r="W202" s="67">
        <v>0.09</v>
      </c>
      <c r="X202" s="67">
        <v>0.495</v>
      </c>
      <c r="Y202" s="67" t="s">
        <v>731</v>
      </c>
      <c r="Z202" s="67">
        <v>0.309</v>
      </c>
      <c r="AA202" s="67" t="s">
        <v>731</v>
      </c>
      <c r="AB202" s="67">
        <v>2.0009999999999999</v>
      </c>
      <c r="AC202" s="67">
        <v>2.1059999999999999</v>
      </c>
      <c r="AD202" s="123">
        <v>5.0009999999999994</v>
      </c>
      <c r="AE202" s="67">
        <v>3.3000000000000002E-2</v>
      </c>
      <c r="AF202" s="67">
        <v>4.2999999999999997E-2</v>
      </c>
      <c r="AG202" s="67" t="s">
        <v>731</v>
      </c>
      <c r="AH202" s="67">
        <v>1.837</v>
      </c>
      <c r="AI202" s="67">
        <v>8.6999999999999994E-2</v>
      </c>
      <c r="AJ202" s="123">
        <v>2</v>
      </c>
      <c r="AK202" s="67" t="s">
        <v>731</v>
      </c>
      <c r="AL202" s="67">
        <v>0.28499999999999998</v>
      </c>
      <c r="AM202" s="67">
        <v>0.32600000000000001</v>
      </c>
      <c r="AN202" s="123">
        <v>0.61099999999999999</v>
      </c>
      <c r="AO202" s="67">
        <v>22</v>
      </c>
      <c r="AP202" s="67">
        <v>2</v>
      </c>
      <c r="AQ202" s="67">
        <v>2</v>
      </c>
      <c r="AR202" s="126">
        <v>43447</v>
      </c>
      <c r="AS202" s="67" t="s">
        <v>10</v>
      </c>
    </row>
    <row r="203" spans="1:45">
      <c r="A203" s="68" t="s">
        <v>345</v>
      </c>
      <c r="B203" s="67">
        <v>1748</v>
      </c>
      <c r="C203" s="133" t="s">
        <v>282</v>
      </c>
      <c r="D203" s="134" t="s">
        <v>196</v>
      </c>
      <c r="E203" s="70">
        <v>0.47</v>
      </c>
      <c r="F203" s="70">
        <v>24.01</v>
      </c>
      <c r="G203" s="70">
        <v>0.62</v>
      </c>
      <c r="H203" s="70">
        <v>59.06</v>
      </c>
      <c r="I203" s="70">
        <v>0.21</v>
      </c>
      <c r="J203" s="70">
        <v>12.9</v>
      </c>
      <c r="K203" s="70">
        <v>0.13</v>
      </c>
      <c r="L203" s="70">
        <v>0.11</v>
      </c>
      <c r="M203" s="70">
        <v>0.69</v>
      </c>
      <c r="N203" s="121">
        <v>98.177000000000007</v>
      </c>
      <c r="O203" s="67" t="s">
        <v>1304</v>
      </c>
      <c r="P203" s="67" t="s">
        <v>723</v>
      </c>
      <c r="Q203" s="137" t="s">
        <v>1319</v>
      </c>
      <c r="R203" s="67">
        <v>7.976</v>
      </c>
      <c r="S203" s="67">
        <v>2.4E-2</v>
      </c>
      <c r="T203" s="67" t="s">
        <v>731</v>
      </c>
      <c r="U203" s="67" t="s">
        <v>731</v>
      </c>
      <c r="V203" s="67">
        <v>8</v>
      </c>
      <c r="W203" s="67">
        <v>1.2999999999999999E-2</v>
      </c>
      <c r="X203" s="67">
        <v>7.4999999999999997E-2</v>
      </c>
      <c r="Y203" s="67" t="s">
        <v>731</v>
      </c>
      <c r="Z203" s="67">
        <v>6.0000000000000001E-3</v>
      </c>
      <c r="AA203" s="67" t="s">
        <v>731</v>
      </c>
      <c r="AB203" s="67">
        <v>7.1999999999999995E-2</v>
      </c>
      <c r="AC203" s="67">
        <v>4.8339999999999996</v>
      </c>
      <c r="AD203" s="123">
        <v>5</v>
      </c>
      <c r="AE203" s="67">
        <v>1.2E-2</v>
      </c>
      <c r="AF203" s="67" t="s">
        <v>731</v>
      </c>
      <c r="AG203" s="67" t="s">
        <v>731</v>
      </c>
      <c r="AH203" s="67">
        <v>1.867</v>
      </c>
      <c r="AI203" s="67">
        <v>0.121</v>
      </c>
      <c r="AJ203" s="123">
        <v>2</v>
      </c>
      <c r="AK203" s="67" t="s">
        <v>731</v>
      </c>
      <c r="AL203" s="67">
        <v>2E-3</v>
      </c>
      <c r="AM203" s="67">
        <v>3.5999999999999997E-2</v>
      </c>
      <c r="AN203" s="123">
        <v>3.7999999999999999E-2</v>
      </c>
      <c r="AO203" s="67">
        <v>22</v>
      </c>
      <c r="AP203" s="67">
        <v>2</v>
      </c>
      <c r="AQ203" s="67">
        <v>2</v>
      </c>
      <c r="AR203" s="126">
        <v>43447</v>
      </c>
      <c r="AS203" s="67" t="s">
        <v>10</v>
      </c>
    </row>
    <row r="204" spans="1:45">
      <c r="A204" s="68" t="s">
        <v>346</v>
      </c>
      <c r="B204" s="67">
        <v>1748</v>
      </c>
      <c r="C204" s="133" t="s">
        <v>282</v>
      </c>
      <c r="D204" s="134" t="s">
        <v>196</v>
      </c>
      <c r="E204" s="70">
        <v>1.55</v>
      </c>
      <c r="F204" s="70">
        <v>8.59</v>
      </c>
      <c r="G204" s="70">
        <v>13.34</v>
      </c>
      <c r="H204" s="70">
        <v>42.69</v>
      </c>
      <c r="I204" s="70">
        <v>1.26</v>
      </c>
      <c r="J204" s="70">
        <v>11.26</v>
      </c>
      <c r="K204" s="70">
        <v>1.03</v>
      </c>
      <c r="L204" s="70">
        <v>0.24</v>
      </c>
      <c r="M204" s="70">
        <v>18.93</v>
      </c>
      <c r="N204" s="121">
        <v>98.885999999999996</v>
      </c>
      <c r="O204" s="67" t="s">
        <v>1304</v>
      </c>
      <c r="P204" s="67" t="s">
        <v>723</v>
      </c>
      <c r="Q204" s="137" t="s">
        <v>1306</v>
      </c>
      <c r="R204" s="67">
        <v>6.36</v>
      </c>
      <c r="S204" s="67">
        <v>1.64</v>
      </c>
      <c r="T204" s="67" t="s">
        <v>731</v>
      </c>
      <c r="U204" s="67" t="s">
        <v>731</v>
      </c>
      <c r="V204" s="67">
        <v>8</v>
      </c>
      <c r="W204" s="67">
        <v>0.115</v>
      </c>
      <c r="X204" s="67">
        <v>0.70199999999999996</v>
      </c>
      <c r="Y204" s="67" t="s">
        <v>731</v>
      </c>
      <c r="Z204" s="67">
        <v>0.19900000000000001</v>
      </c>
      <c r="AA204" s="67" t="s">
        <v>731</v>
      </c>
      <c r="AB204" s="67">
        <v>2.077</v>
      </c>
      <c r="AC204" s="67">
        <v>1.9079999999999999</v>
      </c>
      <c r="AD204" s="123">
        <v>5.0009999999999994</v>
      </c>
      <c r="AE204" s="67">
        <v>0.03</v>
      </c>
      <c r="AF204" s="67">
        <v>8.3000000000000004E-2</v>
      </c>
      <c r="AG204" s="67" t="s">
        <v>731</v>
      </c>
      <c r="AH204" s="67">
        <v>1.7969999999999999</v>
      </c>
      <c r="AI204" s="67">
        <v>8.8999999999999996E-2</v>
      </c>
      <c r="AJ204" s="123">
        <v>1.9989999999999999</v>
      </c>
      <c r="AK204" s="67" t="s">
        <v>731</v>
      </c>
      <c r="AL204" s="67">
        <v>0.35899999999999999</v>
      </c>
      <c r="AM204" s="67">
        <v>0.23899999999999999</v>
      </c>
      <c r="AN204" s="123">
        <v>0.59799999999999998</v>
      </c>
      <c r="AO204" s="67">
        <v>22</v>
      </c>
      <c r="AP204" s="67">
        <v>2</v>
      </c>
      <c r="AQ204" s="67">
        <v>2</v>
      </c>
      <c r="AR204" s="126">
        <v>43447</v>
      </c>
      <c r="AS204" s="67" t="s">
        <v>10</v>
      </c>
    </row>
    <row r="205" spans="1:45">
      <c r="A205" s="68" t="s">
        <v>347</v>
      </c>
      <c r="B205" s="67">
        <v>1748</v>
      </c>
      <c r="C205" s="133" t="s">
        <v>282</v>
      </c>
      <c r="D205" s="134" t="s">
        <v>196</v>
      </c>
      <c r="E205" s="70">
        <v>1.2</v>
      </c>
      <c r="F205" s="70">
        <v>10.57</v>
      </c>
      <c r="G205" s="70">
        <v>10.79</v>
      </c>
      <c r="H205" s="70">
        <v>45.6</v>
      </c>
      <c r="I205" s="70">
        <v>1.1399999999999999</v>
      </c>
      <c r="J205" s="70">
        <v>11.49</v>
      </c>
      <c r="K205" s="70">
        <v>1.06</v>
      </c>
      <c r="L205" s="70">
        <v>0.25</v>
      </c>
      <c r="M205" s="70">
        <v>15.51</v>
      </c>
      <c r="N205" s="121">
        <v>97.608000000000004</v>
      </c>
      <c r="O205" s="67" t="s">
        <v>1304</v>
      </c>
      <c r="P205" s="67" t="s">
        <v>723</v>
      </c>
      <c r="Q205" s="137" t="s">
        <v>1305</v>
      </c>
      <c r="R205" s="67">
        <v>6.7489999999999997</v>
      </c>
      <c r="S205" s="67">
        <v>1.2509999999999999</v>
      </c>
      <c r="T205" s="67" t="s">
        <v>731</v>
      </c>
      <c r="U205" s="67" t="s">
        <v>731</v>
      </c>
      <c r="V205" s="67">
        <v>8</v>
      </c>
      <c r="W205" s="67">
        <v>0.11799999999999999</v>
      </c>
      <c r="X205" s="67">
        <v>0.63100000000000001</v>
      </c>
      <c r="Y205" s="67" t="s">
        <v>731</v>
      </c>
      <c r="Z205" s="67">
        <v>0.115</v>
      </c>
      <c r="AA205" s="67" t="s">
        <v>731</v>
      </c>
      <c r="AB205" s="67">
        <v>1.804</v>
      </c>
      <c r="AC205" s="67">
        <v>2.3319999999999999</v>
      </c>
      <c r="AD205" s="123">
        <v>5</v>
      </c>
      <c r="AE205" s="67">
        <v>3.1E-2</v>
      </c>
      <c r="AF205" s="67">
        <v>1E-3</v>
      </c>
      <c r="AG205" s="67" t="s">
        <v>731</v>
      </c>
      <c r="AH205" s="67">
        <v>1.8220000000000001</v>
      </c>
      <c r="AI205" s="67">
        <v>0.14499999999999999</v>
      </c>
      <c r="AJ205" s="123">
        <v>1.9990000000000001</v>
      </c>
      <c r="AK205" s="67" t="s">
        <v>731</v>
      </c>
      <c r="AL205" s="67">
        <v>0.19900000000000001</v>
      </c>
      <c r="AM205" s="67">
        <v>0.215</v>
      </c>
      <c r="AN205" s="123">
        <v>0.41400000000000003</v>
      </c>
      <c r="AO205" s="67">
        <v>22</v>
      </c>
      <c r="AP205" s="67">
        <v>2</v>
      </c>
      <c r="AQ205" s="67">
        <v>2</v>
      </c>
      <c r="AR205" s="126">
        <v>43447</v>
      </c>
      <c r="AS205" s="67" t="s">
        <v>10</v>
      </c>
    </row>
    <row r="206" spans="1:45">
      <c r="A206" s="68"/>
      <c r="C206" s="133"/>
      <c r="D206" s="134"/>
      <c r="E206" s="70"/>
      <c r="F206" s="70"/>
      <c r="G206" s="70"/>
      <c r="H206" s="70"/>
      <c r="I206" s="70"/>
      <c r="J206" s="70"/>
      <c r="K206" s="70"/>
      <c r="L206" s="70"/>
      <c r="M206" s="70"/>
      <c r="N206" s="121"/>
      <c r="AR206" s="126"/>
    </row>
    <row r="207" spans="1:45">
      <c r="A207" s="67" t="s">
        <v>348</v>
      </c>
      <c r="B207" s="67">
        <v>1437</v>
      </c>
      <c r="C207" s="134" t="s">
        <v>349</v>
      </c>
      <c r="D207" s="134" t="s">
        <v>196</v>
      </c>
      <c r="E207" s="69">
        <v>0.22</v>
      </c>
      <c r="F207" s="69">
        <v>14.59</v>
      </c>
      <c r="G207" s="69">
        <v>0.66</v>
      </c>
      <c r="H207" s="69">
        <v>53.76</v>
      </c>
      <c r="I207" s="69">
        <v>0.31</v>
      </c>
      <c r="J207" s="69">
        <v>1.26</v>
      </c>
      <c r="K207" s="69">
        <v>0.66</v>
      </c>
      <c r="L207" s="69">
        <v>1.06</v>
      </c>
      <c r="M207" s="69">
        <v>28.77</v>
      </c>
      <c r="N207" s="120">
        <v>101.297</v>
      </c>
      <c r="O207" s="67" t="s">
        <v>1304</v>
      </c>
      <c r="P207" s="67" t="s">
        <v>1314</v>
      </c>
      <c r="Q207" s="137" t="s">
        <v>1321</v>
      </c>
      <c r="R207" s="67">
        <v>7.8040000000000003</v>
      </c>
      <c r="S207" s="67">
        <v>0.113</v>
      </c>
      <c r="T207" s="67">
        <v>7.1999999999999995E-2</v>
      </c>
      <c r="U207" s="67">
        <v>1.0999999999999999E-2</v>
      </c>
      <c r="V207" s="67">
        <v>8</v>
      </c>
      <c r="W207" s="67" t="s">
        <v>731</v>
      </c>
      <c r="X207" s="67" t="s">
        <v>731</v>
      </c>
      <c r="Y207" s="67" t="s">
        <v>731</v>
      </c>
      <c r="Z207" s="67">
        <v>7.2999999999999995E-2</v>
      </c>
      <c r="AA207" s="67" t="s">
        <v>731</v>
      </c>
      <c r="AB207" s="67">
        <v>1.7689999999999999</v>
      </c>
      <c r="AC207" s="67">
        <v>3.157</v>
      </c>
      <c r="AD207" s="123">
        <v>4.9989999999999997</v>
      </c>
      <c r="AE207" s="67">
        <v>0.13</v>
      </c>
      <c r="AF207" s="67">
        <v>1.639</v>
      </c>
      <c r="AG207" s="67" t="s">
        <v>731</v>
      </c>
      <c r="AH207" s="67">
        <v>0.19600000000000001</v>
      </c>
      <c r="AI207" s="67">
        <v>3.4000000000000002E-2</v>
      </c>
      <c r="AJ207" s="123">
        <v>1.9990000000000001</v>
      </c>
      <c r="AK207" s="67" t="s">
        <v>731</v>
      </c>
      <c r="AL207" s="67">
        <v>2.8000000000000001E-2</v>
      </c>
      <c r="AM207" s="67">
        <v>5.7000000000000002E-2</v>
      </c>
      <c r="AN207" s="123">
        <v>8.5000000000000006E-2</v>
      </c>
      <c r="AO207" s="67">
        <v>22</v>
      </c>
      <c r="AP207" s="67">
        <v>2</v>
      </c>
      <c r="AQ207" s="67">
        <v>2</v>
      </c>
      <c r="AR207" s="126">
        <v>43319</v>
      </c>
      <c r="AS207" s="67" t="s">
        <v>10</v>
      </c>
    </row>
    <row r="208" spans="1:45">
      <c r="A208" s="67" t="s">
        <v>194</v>
      </c>
      <c r="B208" s="67">
        <v>1437</v>
      </c>
      <c r="C208" s="134" t="s">
        <v>349</v>
      </c>
      <c r="D208" s="134" t="s">
        <v>196</v>
      </c>
      <c r="E208" s="69">
        <v>0.74</v>
      </c>
      <c r="F208" s="69">
        <v>12.14</v>
      </c>
      <c r="G208" s="69">
        <v>6.35</v>
      </c>
      <c r="H208" s="69">
        <v>50.12</v>
      </c>
      <c r="I208" s="69">
        <v>0.78</v>
      </c>
      <c r="J208" s="69">
        <v>12.24</v>
      </c>
      <c r="K208" s="69">
        <v>0.89</v>
      </c>
      <c r="L208" s="69">
        <v>0.6</v>
      </c>
      <c r="M208" s="69">
        <v>15.46</v>
      </c>
      <c r="N208" s="120">
        <v>99.323999999999998</v>
      </c>
      <c r="O208" s="67" t="s">
        <v>1304</v>
      </c>
      <c r="P208" s="67" t="s">
        <v>723</v>
      </c>
      <c r="Q208" s="137" t="s">
        <v>1305</v>
      </c>
      <c r="R208" s="67">
        <v>7.26</v>
      </c>
      <c r="S208" s="67">
        <v>0.74</v>
      </c>
      <c r="T208" s="67" t="s">
        <v>731</v>
      </c>
      <c r="U208" s="67" t="s">
        <v>731</v>
      </c>
      <c r="V208" s="67">
        <v>8</v>
      </c>
      <c r="W208" s="67">
        <v>9.7000000000000003E-2</v>
      </c>
      <c r="X208" s="67">
        <v>0.34399999999999997</v>
      </c>
      <c r="Y208" s="67" t="s">
        <v>731</v>
      </c>
      <c r="Z208" s="67">
        <v>3.2000000000000001E-2</v>
      </c>
      <c r="AA208" s="67">
        <v>6.4000000000000001E-2</v>
      </c>
      <c r="AB208" s="67">
        <v>1.841</v>
      </c>
      <c r="AC208" s="67">
        <v>2.6219999999999999</v>
      </c>
      <c r="AD208" s="123">
        <v>5</v>
      </c>
      <c r="AE208" s="67">
        <v>8.9999999999999993E-3</v>
      </c>
      <c r="AF208" s="67" t="s">
        <v>731</v>
      </c>
      <c r="AG208" s="67" t="s">
        <v>731</v>
      </c>
      <c r="AH208" s="67">
        <v>1.9</v>
      </c>
      <c r="AI208" s="67">
        <v>9.0999999999999998E-2</v>
      </c>
      <c r="AJ208" s="123">
        <v>1.9999999999999998</v>
      </c>
      <c r="AK208" s="67" t="s">
        <v>731</v>
      </c>
      <c r="AL208" s="67">
        <v>0.11700000000000001</v>
      </c>
      <c r="AM208" s="67">
        <v>0.14399999999999999</v>
      </c>
      <c r="AN208" s="123">
        <v>0.26100000000000001</v>
      </c>
      <c r="AO208" s="67">
        <v>22</v>
      </c>
      <c r="AP208" s="67">
        <v>2</v>
      </c>
      <c r="AQ208" s="67">
        <v>2</v>
      </c>
      <c r="AR208" s="126">
        <v>43319</v>
      </c>
      <c r="AS208" s="67" t="s">
        <v>10</v>
      </c>
    </row>
    <row r="209" spans="1:45">
      <c r="A209" s="67" t="s">
        <v>350</v>
      </c>
      <c r="B209" s="67">
        <v>1437</v>
      </c>
      <c r="C209" s="134" t="s">
        <v>349</v>
      </c>
      <c r="D209" s="134" t="s">
        <v>196</v>
      </c>
      <c r="E209" s="69">
        <v>1.61</v>
      </c>
      <c r="F209" s="69">
        <v>10.8</v>
      </c>
      <c r="G209" s="69">
        <v>6.92</v>
      </c>
      <c r="H209" s="69">
        <v>45.18</v>
      </c>
      <c r="I209" s="69">
        <v>1.22</v>
      </c>
      <c r="J209" s="69">
        <v>11.7</v>
      </c>
      <c r="K209" s="69">
        <v>2.4700000000000002</v>
      </c>
      <c r="L209" s="69">
        <v>0.55000000000000004</v>
      </c>
      <c r="M209" s="69">
        <v>18.39</v>
      </c>
      <c r="N209" s="120">
        <v>98.847999999999999</v>
      </c>
      <c r="O209" s="67" t="s">
        <v>1304</v>
      </c>
      <c r="P209" s="67" t="s">
        <v>723</v>
      </c>
      <c r="Q209" s="137" t="s">
        <v>1307</v>
      </c>
      <c r="R209" s="67">
        <v>6.7709999999999999</v>
      </c>
      <c r="S209" s="67">
        <v>1.222</v>
      </c>
      <c r="T209" s="67">
        <v>7.0000000000000001E-3</v>
      </c>
      <c r="U209" s="67" t="s">
        <v>731</v>
      </c>
      <c r="V209" s="67">
        <v>8</v>
      </c>
      <c r="W209" s="67">
        <v>0.27100000000000002</v>
      </c>
      <c r="X209" s="67" t="s">
        <v>731</v>
      </c>
      <c r="Y209" s="67" t="s">
        <v>731</v>
      </c>
      <c r="Z209" s="67">
        <v>0.10299999999999999</v>
      </c>
      <c r="AA209" s="67">
        <v>1.0999999999999999E-2</v>
      </c>
      <c r="AB209" s="67">
        <v>2.2010000000000001</v>
      </c>
      <c r="AC209" s="67">
        <v>2.4129999999999998</v>
      </c>
      <c r="AD209" s="123">
        <v>4.9990000000000006</v>
      </c>
      <c r="AE209" s="67">
        <v>5.8999999999999997E-2</v>
      </c>
      <c r="AF209" s="67" t="s">
        <v>731</v>
      </c>
      <c r="AG209" s="67" t="s">
        <v>731</v>
      </c>
      <c r="AH209" s="67">
        <v>1.879</v>
      </c>
      <c r="AI209" s="67">
        <v>6.3E-2</v>
      </c>
      <c r="AJ209" s="123">
        <v>2.0009999999999999</v>
      </c>
      <c r="AK209" s="67" t="s">
        <v>731</v>
      </c>
      <c r="AL209" s="67">
        <v>0.40500000000000003</v>
      </c>
      <c r="AM209" s="67">
        <v>0.23300000000000001</v>
      </c>
      <c r="AN209" s="123">
        <v>0.63800000000000001</v>
      </c>
      <c r="AO209" s="67">
        <v>22</v>
      </c>
      <c r="AP209" s="67">
        <v>2</v>
      </c>
      <c r="AQ209" s="67">
        <v>2</v>
      </c>
      <c r="AR209" s="126">
        <v>43319</v>
      </c>
      <c r="AS209" s="67" t="s">
        <v>10</v>
      </c>
    </row>
    <row r="210" spans="1:45">
      <c r="A210" s="67" t="s">
        <v>12</v>
      </c>
      <c r="B210" s="67">
        <v>1437</v>
      </c>
      <c r="C210" s="134" t="s">
        <v>349</v>
      </c>
      <c r="D210" s="134" t="s">
        <v>196</v>
      </c>
      <c r="E210" s="69">
        <v>0.56999999999999995</v>
      </c>
      <c r="F210" s="69">
        <v>11.96</v>
      </c>
      <c r="G210" s="69">
        <v>3.67</v>
      </c>
      <c r="H210" s="69">
        <v>51.4</v>
      </c>
      <c r="I210" s="69">
        <v>0.45</v>
      </c>
      <c r="J210" s="69">
        <v>11.06</v>
      </c>
      <c r="K210" s="69">
        <v>0.67</v>
      </c>
      <c r="L210" s="69">
        <v>0.7</v>
      </c>
      <c r="M210" s="69">
        <v>19.46</v>
      </c>
      <c r="N210" s="120">
        <v>99.94</v>
      </c>
      <c r="O210" s="67" t="s">
        <v>1304</v>
      </c>
      <c r="P210" s="67" t="s">
        <v>723</v>
      </c>
      <c r="Q210" s="137" t="s">
        <v>1310</v>
      </c>
      <c r="R210" s="67">
        <v>7.46</v>
      </c>
      <c r="S210" s="67">
        <v>0.54</v>
      </c>
      <c r="T210" s="67" t="s">
        <v>731</v>
      </c>
      <c r="U210" s="67" t="s">
        <v>731</v>
      </c>
      <c r="V210" s="67">
        <v>8</v>
      </c>
      <c r="W210" s="67">
        <v>7.2999999999999995E-2</v>
      </c>
      <c r="X210" s="67">
        <v>8.6999999999999994E-2</v>
      </c>
      <c r="Y210" s="67" t="s">
        <v>731</v>
      </c>
      <c r="Z210" s="67">
        <v>0.23100000000000001</v>
      </c>
      <c r="AA210" s="67" t="s">
        <v>731</v>
      </c>
      <c r="AB210" s="67">
        <v>2.0209999999999999</v>
      </c>
      <c r="AC210" s="67">
        <v>2.5880000000000001</v>
      </c>
      <c r="AD210" s="123">
        <v>5</v>
      </c>
      <c r="AE210" s="67">
        <v>8.5999999999999993E-2</v>
      </c>
      <c r="AF210" s="67">
        <v>0.11</v>
      </c>
      <c r="AG210" s="67" t="s">
        <v>731</v>
      </c>
      <c r="AH210" s="67">
        <v>1.72</v>
      </c>
      <c r="AI210" s="67">
        <v>8.4000000000000005E-2</v>
      </c>
      <c r="AJ210" s="123">
        <v>2</v>
      </c>
      <c r="AK210" s="67" t="s">
        <v>731</v>
      </c>
      <c r="AL210" s="67">
        <v>7.5999999999999998E-2</v>
      </c>
      <c r="AM210" s="67">
        <v>8.3000000000000004E-2</v>
      </c>
      <c r="AN210" s="123">
        <v>0.159</v>
      </c>
      <c r="AO210" s="67">
        <v>22</v>
      </c>
      <c r="AP210" s="67">
        <v>2</v>
      </c>
      <c r="AQ210" s="67">
        <v>2</v>
      </c>
      <c r="AR210" s="126">
        <v>43319</v>
      </c>
      <c r="AS210" s="67" t="s">
        <v>10</v>
      </c>
    </row>
    <row r="211" spans="1:45">
      <c r="A211" s="67" t="s">
        <v>13</v>
      </c>
      <c r="B211" s="67">
        <v>1437</v>
      </c>
      <c r="C211" s="134" t="s">
        <v>349</v>
      </c>
      <c r="D211" s="134" t="s">
        <v>196</v>
      </c>
      <c r="E211" s="69">
        <v>1.17</v>
      </c>
      <c r="F211" s="69">
        <v>13.86</v>
      </c>
      <c r="G211" s="69">
        <v>5.12</v>
      </c>
      <c r="H211" s="69">
        <v>49.72</v>
      </c>
      <c r="I211" s="69">
        <v>0.76</v>
      </c>
      <c r="J211" s="69">
        <v>11.86</v>
      </c>
      <c r="K211" s="69">
        <v>1.1399999999999999</v>
      </c>
      <c r="L211" s="69">
        <v>0.4</v>
      </c>
      <c r="M211" s="69">
        <v>15.09</v>
      </c>
      <c r="N211" s="120">
        <v>99.122</v>
      </c>
      <c r="O211" s="67" t="s">
        <v>1304</v>
      </c>
      <c r="P211" s="67" t="s">
        <v>723</v>
      </c>
      <c r="Q211" s="137" t="s">
        <v>1309</v>
      </c>
      <c r="R211" s="67">
        <v>7.1970000000000001</v>
      </c>
      <c r="S211" s="67">
        <v>0.80300000000000005</v>
      </c>
      <c r="T211" s="67" t="s">
        <v>731</v>
      </c>
      <c r="U211" s="67" t="s">
        <v>731</v>
      </c>
      <c r="V211" s="67">
        <v>8</v>
      </c>
      <c r="W211" s="67">
        <v>0.124</v>
      </c>
      <c r="X211" s="67">
        <v>7.0000000000000007E-2</v>
      </c>
      <c r="Y211" s="67" t="s">
        <v>731</v>
      </c>
      <c r="Z211" s="67">
        <v>0.214</v>
      </c>
      <c r="AA211" s="67" t="s">
        <v>731</v>
      </c>
      <c r="AB211" s="67">
        <v>1.6</v>
      </c>
      <c r="AC211" s="67">
        <v>2.9910000000000001</v>
      </c>
      <c r="AD211" s="123">
        <v>4.9990000000000006</v>
      </c>
      <c r="AE211" s="67">
        <v>4.9000000000000002E-2</v>
      </c>
      <c r="AF211" s="67">
        <v>1.2E-2</v>
      </c>
      <c r="AG211" s="67" t="s">
        <v>731</v>
      </c>
      <c r="AH211" s="67">
        <v>1.839</v>
      </c>
      <c r="AI211" s="67">
        <v>9.9000000000000005E-2</v>
      </c>
      <c r="AJ211" s="123">
        <v>1.9989999999999999</v>
      </c>
      <c r="AK211" s="67" t="s">
        <v>731</v>
      </c>
      <c r="AL211" s="67">
        <v>0.22900000000000001</v>
      </c>
      <c r="AM211" s="67">
        <v>0.14000000000000001</v>
      </c>
      <c r="AN211" s="123">
        <v>0.36899999999999999</v>
      </c>
      <c r="AO211" s="67">
        <v>22</v>
      </c>
      <c r="AP211" s="67">
        <v>2</v>
      </c>
      <c r="AQ211" s="67">
        <v>2</v>
      </c>
      <c r="AR211" s="126">
        <v>43319</v>
      </c>
      <c r="AS211" s="67" t="s">
        <v>10</v>
      </c>
    </row>
    <row r="212" spans="1:45">
      <c r="A212" s="67" t="s">
        <v>198</v>
      </c>
      <c r="B212" s="67">
        <v>1437</v>
      </c>
      <c r="C212" s="134" t="s">
        <v>349</v>
      </c>
      <c r="D212" s="134" t="s">
        <v>196</v>
      </c>
      <c r="E212" s="69">
        <v>1.1100000000000001</v>
      </c>
      <c r="F212" s="69">
        <v>8.4</v>
      </c>
      <c r="G212" s="69">
        <v>10.23</v>
      </c>
      <c r="H212" s="69">
        <v>45.13</v>
      </c>
      <c r="I212" s="69">
        <v>1.47</v>
      </c>
      <c r="J212" s="69">
        <v>11.65</v>
      </c>
      <c r="K212" s="69">
        <v>1.31</v>
      </c>
      <c r="L212" s="69">
        <v>0.57999999999999996</v>
      </c>
      <c r="M212" s="69">
        <v>18.57</v>
      </c>
      <c r="N212" s="120">
        <v>98.456999999999994</v>
      </c>
      <c r="O212" s="67" t="s">
        <v>1304</v>
      </c>
      <c r="P212" s="67" t="s">
        <v>723</v>
      </c>
      <c r="Q212" s="137" t="s">
        <v>1316</v>
      </c>
      <c r="R212" s="67">
        <v>6.7670000000000003</v>
      </c>
      <c r="S212" s="67">
        <v>1.2330000000000001</v>
      </c>
      <c r="T212" s="67" t="s">
        <v>731</v>
      </c>
      <c r="U212" s="67" t="s">
        <v>731</v>
      </c>
      <c r="V212" s="67">
        <v>8</v>
      </c>
      <c r="W212" s="67">
        <v>0.14799999999999999</v>
      </c>
      <c r="X212" s="67">
        <v>0.57499999999999996</v>
      </c>
      <c r="Y212" s="67" t="s">
        <v>731</v>
      </c>
      <c r="Z212" s="67">
        <v>0.01</v>
      </c>
      <c r="AA212" s="67">
        <v>7.0999999999999994E-2</v>
      </c>
      <c r="AB212" s="67">
        <v>2.319</v>
      </c>
      <c r="AC212" s="67">
        <v>1.8779999999999999</v>
      </c>
      <c r="AD212" s="123">
        <v>5.0009999999999994</v>
      </c>
      <c r="AE212" s="67">
        <v>3.0000000000000001E-3</v>
      </c>
      <c r="AF212" s="67" t="s">
        <v>731</v>
      </c>
      <c r="AG212" s="67" t="s">
        <v>731</v>
      </c>
      <c r="AH212" s="67">
        <v>1.8720000000000001</v>
      </c>
      <c r="AI212" s="67">
        <v>0.126</v>
      </c>
      <c r="AJ212" s="123">
        <v>2.0009999999999999</v>
      </c>
      <c r="AK212" s="67" t="s">
        <v>731</v>
      </c>
      <c r="AL212" s="67">
        <v>0.19700000000000001</v>
      </c>
      <c r="AM212" s="67">
        <v>0.28100000000000003</v>
      </c>
      <c r="AN212" s="123">
        <v>0.47800000000000004</v>
      </c>
      <c r="AO212" s="67">
        <v>22</v>
      </c>
      <c r="AP212" s="67">
        <v>2</v>
      </c>
      <c r="AQ212" s="67">
        <v>2</v>
      </c>
      <c r="AR212" s="126">
        <v>43319</v>
      </c>
      <c r="AS212" s="67" t="s">
        <v>10</v>
      </c>
    </row>
    <row r="213" spans="1:45">
      <c r="A213" s="67" t="s">
        <v>14</v>
      </c>
      <c r="B213" s="67">
        <v>1437</v>
      </c>
      <c r="C213" s="134" t="s">
        <v>349</v>
      </c>
      <c r="D213" s="134" t="s">
        <v>196</v>
      </c>
      <c r="E213" s="69">
        <v>1.3</v>
      </c>
      <c r="F213" s="69">
        <v>9.6</v>
      </c>
      <c r="G213" s="69">
        <v>8.49</v>
      </c>
      <c r="H213" s="69">
        <v>44.58</v>
      </c>
      <c r="I213" s="69">
        <v>1.26</v>
      </c>
      <c r="J213" s="69">
        <v>11.12</v>
      </c>
      <c r="K213" s="69">
        <v>1.67</v>
      </c>
      <c r="L213" s="69">
        <v>0.66</v>
      </c>
      <c r="M213" s="69">
        <v>19.59</v>
      </c>
      <c r="N213" s="120">
        <v>98.26</v>
      </c>
      <c r="O213" s="67" t="s">
        <v>1304</v>
      </c>
      <c r="P213" s="67" t="s">
        <v>723</v>
      </c>
      <c r="Q213" s="137" t="s">
        <v>1306</v>
      </c>
      <c r="R213" s="67">
        <v>6.718</v>
      </c>
      <c r="S213" s="67">
        <v>1.282</v>
      </c>
      <c r="T213" s="67" t="s">
        <v>731</v>
      </c>
      <c r="U213" s="67" t="s">
        <v>731</v>
      </c>
      <c r="V213" s="67">
        <v>8</v>
      </c>
      <c r="W213" s="67">
        <v>0.189</v>
      </c>
      <c r="X213" s="67">
        <v>0.22500000000000001</v>
      </c>
      <c r="Y213" s="67" t="s">
        <v>731</v>
      </c>
      <c r="Z213" s="67">
        <v>0.217</v>
      </c>
      <c r="AA213" s="67" t="s">
        <v>731</v>
      </c>
      <c r="AB213" s="67">
        <v>2.2120000000000002</v>
      </c>
      <c r="AC213" s="67">
        <v>2.157</v>
      </c>
      <c r="AD213" s="123">
        <v>5</v>
      </c>
      <c r="AE213" s="67">
        <v>8.4000000000000005E-2</v>
      </c>
      <c r="AF213" s="67">
        <v>0.04</v>
      </c>
      <c r="AG213" s="67" t="s">
        <v>731</v>
      </c>
      <c r="AH213" s="67">
        <v>1.7949999999999999</v>
      </c>
      <c r="AI213" s="67">
        <v>0.08</v>
      </c>
      <c r="AJ213" s="123">
        <v>1.9990000000000001</v>
      </c>
      <c r="AK213" s="67" t="s">
        <v>731</v>
      </c>
      <c r="AL213" s="67">
        <v>0.3</v>
      </c>
      <c r="AM213" s="67">
        <v>0.24199999999999999</v>
      </c>
      <c r="AN213" s="123">
        <v>0.54200000000000004</v>
      </c>
      <c r="AO213" s="67">
        <v>21.999999999999993</v>
      </c>
      <c r="AP213" s="67">
        <v>2</v>
      </c>
      <c r="AQ213" s="67">
        <v>2</v>
      </c>
      <c r="AR213" s="126">
        <v>43319</v>
      </c>
      <c r="AS213" s="67" t="s">
        <v>10</v>
      </c>
    </row>
    <row r="214" spans="1:45">
      <c r="A214" s="67" t="s">
        <v>351</v>
      </c>
      <c r="B214" s="67">
        <v>1437</v>
      </c>
      <c r="C214" s="134" t="s">
        <v>349</v>
      </c>
      <c r="D214" s="134" t="s">
        <v>196</v>
      </c>
      <c r="E214" s="69">
        <v>0.92</v>
      </c>
      <c r="F214" s="69">
        <v>9.16</v>
      </c>
      <c r="G214" s="69">
        <v>10.16</v>
      </c>
      <c r="H214" s="69">
        <v>44.39</v>
      </c>
      <c r="I214" s="69">
        <v>1.4</v>
      </c>
      <c r="J214" s="69">
        <v>11.67</v>
      </c>
      <c r="K214" s="69">
        <v>1.41</v>
      </c>
      <c r="L214" s="69">
        <v>0.48</v>
      </c>
      <c r="M214" s="69">
        <v>19.03</v>
      </c>
      <c r="N214" s="120">
        <v>98.619</v>
      </c>
      <c r="O214" s="67" t="s">
        <v>1304</v>
      </c>
      <c r="P214" s="67" t="s">
        <v>723</v>
      </c>
      <c r="Q214" s="137" t="s">
        <v>1316</v>
      </c>
      <c r="R214" s="67">
        <v>6.6340000000000003</v>
      </c>
      <c r="S214" s="67">
        <v>1.3660000000000001</v>
      </c>
      <c r="T214" s="67" t="s">
        <v>731</v>
      </c>
      <c r="U214" s="67" t="s">
        <v>731</v>
      </c>
      <c r="V214" s="67">
        <v>8</v>
      </c>
      <c r="W214" s="67">
        <v>0.159</v>
      </c>
      <c r="X214" s="67">
        <v>0.42299999999999999</v>
      </c>
      <c r="Y214" s="67" t="s">
        <v>731</v>
      </c>
      <c r="Z214" s="67">
        <v>0.23300000000000001</v>
      </c>
      <c r="AA214" s="67" t="s">
        <v>731</v>
      </c>
      <c r="AB214" s="67">
        <v>2.145</v>
      </c>
      <c r="AC214" s="67">
        <v>2.0409999999999999</v>
      </c>
      <c r="AD214" s="123">
        <v>5.0009999999999994</v>
      </c>
      <c r="AE214" s="67">
        <v>6.0999999999999999E-2</v>
      </c>
      <c r="AF214" s="67">
        <v>1E-3</v>
      </c>
      <c r="AG214" s="67" t="s">
        <v>731</v>
      </c>
      <c r="AH214" s="67">
        <v>1.869</v>
      </c>
      <c r="AI214" s="67">
        <v>7.0000000000000007E-2</v>
      </c>
      <c r="AJ214" s="123">
        <v>2.0009999999999999</v>
      </c>
      <c r="AK214" s="67" t="s">
        <v>731</v>
      </c>
      <c r="AL214" s="67">
        <v>0.19600000000000001</v>
      </c>
      <c r="AM214" s="67">
        <v>0.26700000000000002</v>
      </c>
      <c r="AN214" s="123">
        <v>0.46300000000000002</v>
      </c>
      <c r="AO214" s="67">
        <v>22</v>
      </c>
      <c r="AP214" s="67">
        <v>2</v>
      </c>
      <c r="AQ214" s="67">
        <v>2</v>
      </c>
      <c r="AR214" s="126">
        <v>43319</v>
      </c>
      <c r="AS214" s="67" t="s">
        <v>10</v>
      </c>
    </row>
    <row r="215" spans="1:45">
      <c r="A215" s="67" t="s">
        <v>17</v>
      </c>
      <c r="B215" s="67">
        <v>1437</v>
      </c>
      <c r="C215" s="134" t="s">
        <v>349</v>
      </c>
      <c r="D215" s="134" t="s">
        <v>196</v>
      </c>
      <c r="E215" s="69">
        <v>1.18</v>
      </c>
      <c r="F215" s="69">
        <v>13.06</v>
      </c>
      <c r="G215" s="69">
        <v>8.25</v>
      </c>
      <c r="H215" s="69">
        <v>49.01</v>
      </c>
      <c r="I215" s="69">
        <v>0.65</v>
      </c>
      <c r="J215" s="69">
        <v>12.33</v>
      </c>
      <c r="K215" s="69">
        <v>1.1499999999999999</v>
      </c>
      <c r="L215" s="69">
        <v>0.27</v>
      </c>
      <c r="M215" s="69">
        <v>13.55</v>
      </c>
      <c r="N215" s="120">
        <v>99.462999999999994</v>
      </c>
      <c r="O215" s="67" t="s">
        <v>1304</v>
      </c>
      <c r="P215" s="67" t="s">
        <v>723</v>
      </c>
      <c r="Q215" s="137" t="s">
        <v>1305</v>
      </c>
      <c r="R215" s="67">
        <v>7.0350000000000001</v>
      </c>
      <c r="S215" s="67">
        <v>0.96499999999999997</v>
      </c>
      <c r="T215" s="67" t="s">
        <v>731</v>
      </c>
      <c r="U215" s="67" t="s">
        <v>731</v>
      </c>
      <c r="V215" s="67">
        <v>8</v>
      </c>
      <c r="W215" s="67">
        <v>0.124</v>
      </c>
      <c r="X215" s="67">
        <v>0.43</v>
      </c>
      <c r="Y215" s="67" t="s">
        <v>731</v>
      </c>
      <c r="Z215" s="67">
        <v>0.03</v>
      </c>
      <c r="AA215" s="67">
        <v>2.4E-2</v>
      </c>
      <c r="AB215" s="67">
        <v>1.597</v>
      </c>
      <c r="AC215" s="67">
        <v>2.7949999999999999</v>
      </c>
      <c r="AD215" s="123">
        <v>5</v>
      </c>
      <c r="AE215" s="67">
        <v>8.0000000000000002E-3</v>
      </c>
      <c r="AF215" s="67" t="s">
        <v>731</v>
      </c>
      <c r="AG215" s="67" t="s">
        <v>731</v>
      </c>
      <c r="AH215" s="67">
        <v>1.8959999999999999</v>
      </c>
      <c r="AI215" s="67">
        <v>9.5000000000000001E-2</v>
      </c>
      <c r="AJ215" s="123">
        <v>1.9989999999999999</v>
      </c>
      <c r="AK215" s="67" t="s">
        <v>731</v>
      </c>
      <c r="AL215" s="67">
        <v>0.23300000000000001</v>
      </c>
      <c r="AM215" s="67">
        <v>0.11899999999999999</v>
      </c>
      <c r="AN215" s="123">
        <v>0.35199999999999998</v>
      </c>
      <c r="AO215" s="67">
        <v>21.999999999999996</v>
      </c>
      <c r="AP215" s="67">
        <v>2</v>
      </c>
      <c r="AQ215" s="67">
        <v>2</v>
      </c>
      <c r="AR215" s="126">
        <v>43319</v>
      </c>
      <c r="AS215" s="67" t="s">
        <v>10</v>
      </c>
    </row>
    <row r="216" spans="1:45">
      <c r="A216" s="67" t="s">
        <v>284</v>
      </c>
      <c r="B216" s="67">
        <v>1437</v>
      </c>
      <c r="C216" s="134" t="s">
        <v>349</v>
      </c>
      <c r="D216" s="134" t="s">
        <v>196</v>
      </c>
      <c r="E216" s="69">
        <v>0.75</v>
      </c>
      <c r="F216" s="69">
        <v>11.14</v>
      </c>
      <c r="G216" s="69">
        <v>5.87</v>
      </c>
      <c r="H216" s="69">
        <v>49.81</v>
      </c>
      <c r="I216" s="69">
        <v>0.64</v>
      </c>
      <c r="J216" s="69">
        <v>11.53</v>
      </c>
      <c r="K216" s="69">
        <v>0.94</v>
      </c>
      <c r="L216" s="69">
        <v>0.55000000000000004</v>
      </c>
      <c r="M216" s="69">
        <v>20.420000000000002</v>
      </c>
      <c r="N216" s="120">
        <v>101.64700000000001</v>
      </c>
      <c r="O216" s="67" t="s">
        <v>1304</v>
      </c>
      <c r="P216" s="67" t="s">
        <v>723</v>
      </c>
      <c r="Q216" s="137" t="s">
        <v>1309</v>
      </c>
      <c r="R216" s="67">
        <v>7.1390000000000002</v>
      </c>
      <c r="S216" s="67">
        <v>0.86099999999999999</v>
      </c>
      <c r="T216" s="67" t="s">
        <v>731</v>
      </c>
      <c r="U216" s="67" t="s">
        <v>731</v>
      </c>
      <c r="V216" s="67">
        <v>8</v>
      </c>
      <c r="W216" s="67">
        <v>0.10100000000000001</v>
      </c>
      <c r="X216" s="67">
        <v>0.13</v>
      </c>
      <c r="Y216" s="67" t="s">
        <v>731</v>
      </c>
      <c r="Z216" s="67">
        <v>0.41</v>
      </c>
      <c r="AA216" s="67" t="s">
        <v>731</v>
      </c>
      <c r="AB216" s="67">
        <v>1.978</v>
      </c>
      <c r="AC216" s="67">
        <v>2.38</v>
      </c>
      <c r="AD216" s="123">
        <v>4.9989999999999997</v>
      </c>
      <c r="AE216" s="67">
        <v>6.7000000000000004E-2</v>
      </c>
      <c r="AF216" s="67">
        <v>5.8999999999999997E-2</v>
      </c>
      <c r="AG216" s="67" t="s">
        <v>731</v>
      </c>
      <c r="AH216" s="67">
        <v>1.7709999999999999</v>
      </c>
      <c r="AI216" s="67">
        <v>0.10299999999999999</v>
      </c>
      <c r="AJ216" s="123">
        <v>1.9999999999999998</v>
      </c>
      <c r="AK216" s="67" t="s">
        <v>731</v>
      </c>
      <c r="AL216" s="67">
        <v>0.105</v>
      </c>
      <c r="AM216" s="67">
        <v>0.11700000000000001</v>
      </c>
      <c r="AN216" s="123">
        <v>0.222</v>
      </c>
      <c r="AO216" s="67">
        <v>22</v>
      </c>
      <c r="AP216" s="67">
        <v>2</v>
      </c>
      <c r="AQ216" s="67">
        <v>2</v>
      </c>
      <c r="AR216" s="126">
        <v>43319</v>
      </c>
      <c r="AS216" s="67" t="s">
        <v>10</v>
      </c>
    </row>
    <row r="217" spans="1:45">
      <c r="A217" s="67" t="s">
        <v>352</v>
      </c>
      <c r="B217" s="67">
        <v>1437</v>
      </c>
      <c r="C217" s="134" t="s">
        <v>349</v>
      </c>
      <c r="D217" s="134" t="s">
        <v>196</v>
      </c>
      <c r="E217" s="69">
        <v>0.99</v>
      </c>
      <c r="F217" s="69">
        <v>8.7100000000000009</v>
      </c>
      <c r="G217" s="69">
        <v>10.82</v>
      </c>
      <c r="H217" s="69">
        <v>45.1</v>
      </c>
      <c r="I217" s="69">
        <v>1.47</v>
      </c>
      <c r="J217" s="69">
        <v>11.95</v>
      </c>
      <c r="K217" s="69">
        <v>1.46</v>
      </c>
      <c r="L217" s="69">
        <v>0.28999999999999998</v>
      </c>
      <c r="M217" s="69">
        <v>19.53</v>
      </c>
      <c r="N217" s="120">
        <v>100.319</v>
      </c>
      <c r="O217" s="67" t="s">
        <v>1304</v>
      </c>
      <c r="P217" s="67" t="s">
        <v>723</v>
      </c>
      <c r="Q217" s="137" t="s">
        <v>1316</v>
      </c>
      <c r="R217" s="67">
        <v>6.6470000000000002</v>
      </c>
      <c r="S217" s="67">
        <v>1.353</v>
      </c>
      <c r="T217" s="67" t="s">
        <v>731</v>
      </c>
      <c r="U217" s="67" t="s">
        <v>731</v>
      </c>
      <c r="V217" s="67">
        <v>8</v>
      </c>
      <c r="W217" s="67">
        <v>0.16200000000000001</v>
      </c>
      <c r="X217" s="67">
        <v>0.52600000000000002</v>
      </c>
      <c r="Y217" s="67" t="s">
        <v>731</v>
      </c>
      <c r="Z217" s="67">
        <v>7.9000000000000001E-2</v>
      </c>
      <c r="AA217" s="67" t="s">
        <v>731</v>
      </c>
      <c r="AB217" s="67">
        <v>2.319</v>
      </c>
      <c r="AC217" s="67">
        <v>1.9139999999999999</v>
      </c>
      <c r="AD217" s="123">
        <v>5</v>
      </c>
      <c r="AE217" s="67">
        <v>3.5999999999999997E-2</v>
      </c>
      <c r="AF217" s="67">
        <v>8.9999999999999993E-3</v>
      </c>
      <c r="AG217" s="67" t="s">
        <v>731</v>
      </c>
      <c r="AH217" s="67">
        <v>1.887</v>
      </c>
      <c r="AI217" s="67">
        <v>6.8000000000000005E-2</v>
      </c>
      <c r="AJ217" s="123">
        <v>2</v>
      </c>
      <c r="AK217" s="67" t="s">
        <v>731</v>
      </c>
      <c r="AL217" s="67">
        <v>0.215</v>
      </c>
      <c r="AM217" s="67">
        <v>0.27600000000000002</v>
      </c>
      <c r="AN217" s="123">
        <v>0.49099999999999999</v>
      </c>
      <c r="AO217" s="67">
        <v>21.999999999999996</v>
      </c>
      <c r="AP217" s="67">
        <v>2</v>
      </c>
      <c r="AQ217" s="67">
        <v>2</v>
      </c>
      <c r="AR217" s="126">
        <v>43319</v>
      </c>
      <c r="AS217" s="67" t="s">
        <v>10</v>
      </c>
    </row>
    <row r="218" spans="1:45">
      <c r="A218" s="67" t="s">
        <v>286</v>
      </c>
      <c r="B218" s="67">
        <v>1437</v>
      </c>
      <c r="C218" s="134" t="s">
        <v>349</v>
      </c>
      <c r="D218" s="134" t="s">
        <v>196</v>
      </c>
      <c r="E218" s="69">
        <v>1.42</v>
      </c>
      <c r="F218" s="69">
        <v>8.14</v>
      </c>
      <c r="G218" s="69">
        <v>13.14</v>
      </c>
      <c r="H218" s="69">
        <v>42.23</v>
      </c>
      <c r="I218" s="69">
        <v>1.1100000000000001</v>
      </c>
      <c r="J218" s="69">
        <v>12.15</v>
      </c>
      <c r="K218" s="69">
        <v>1.54</v>
      </c>
      <c r="L218" s="69">
        <v>0.34</v>
      </c>
      <c r="M218" s="69">
        <v>19.440000000000001</v>
      </c>
      <c r="N218" s="120">
        <v>99.513999999999996</v>
      </c>
      <c r="O218" s="67" t="s">
        <v>1304</v>
      </c>
      <c r="P218" s="67" t="s">
        <v>723</v>
      </c>
      <c r="Q218" s="137" t="s">
        <v>1306</v>
      </c>
      <c r="R218" s="67">
        <v>6.2839999999999998</v>
      </c>
      <c r="S218" s="67">
        <v>1.716</v>
      </c>
      <c r="T218" s="67" t="s">
        <v>731</v>
      </c>
      <c r="U218" s="67" t="s">
        <v>731</v>
      </c>
      <c r="V218" s="67">
        <v>8</v>
      </c>
      <c r="W218" s="67">
        <v>0.17199999999999999</v>
      </c>
      <c r="X218" s="67">
        <v>0.58899999999999997</v>
      </c>
      <c r="Y218" s="67" t="s">
        <v>731</v>
      </c>
      <c r="Z218" s="67">
        <v>0.22900000000000001</v>
      </c>
      <c r="AA218" s="67">
        <v>1.4E-2</v>
      </c>
      <c r="AB218" s="67">
        <v>2.1909999999999998</v>
      </c>
      <c r="AC218" s="67">
        <v>1.806</v>
      </c>
      <c r="AD218" s="123">
        <v>5.0009999999999994</v>
      </c>
      <c r="AE218" s="67">
        <v>2.9000000000000001E-2</v>
      </c>
      <c r="AF218" s="67" t="s">
        <v>731</v>
      </c>
      <c r="AG218" s="67" t="s">
        <v>731</v>
      </c>
      <c r="AH218" s="67">
        <v>1.9370000000000001</v>
      </c>
      <c r="AI218" s="67">
        <v>3.4000000000000002E-2</v>
      </c>
      <c r="AJ218" s="123">
        <v>2</v>
      </c>
      <c r="AK218" s="67" t="s">
        <v>731</v>
      </c>
      <c r="AL218" s="67">
        <v>0.376</v>
      </c>
      <c r="AM218" s="67">
        <v>0.21099999999999999</v>
      </c>
      <c r="AN218" s="123">
        <v>0.58699999999999997</v>
      </c>
      <c r="AO218" s="67">
        <v>22</v>
      </c>
      <c r="AP218" s="67">
        <v>2</v>
      </c>
      <c r="AQ218" s="67">
        <v>2</v>
      </c>
      <c r="AR218" s="126">
        <v>43319</v>
      </c>
      <c r="AS218" s="67" t="s">
        <v>10</v>
      </c>
    </row>
    <row r="219" spans="1:45">
      <c r="A219" s="67" t="s">
        <v>291</v>
      </c>
      <c r="B219" s="67">
        <v>1437</v>
      </c>
      <c r="C219" s="134" t="s">
        <v>349</v>
      </c>
      <c r="D219" s="134" t="s">
        <v>196</v>
      </c>
      <c r="E219" s="69">
        <v>1.03</v>
      </c>
      <c r="F219" s="69">
        <v>7.85</v>
      </c>
      <c r="G219" s="69">
        <v>11.55</v>
      </c>
      <c r="H219" s="69">
        <v>42.26</v>
      </c>
      <c r="I219" s="69">
        <v>1.59</v>
      </c>
      <c r="J219" s="69">
        <v>11.98</v>
      </c>
      <c r="K219" s="69">
        <v>0.96</v>
      </c>
      <c r="L219" s="69">
        <v>0.39</v>
      </c>
      <c r="M219" s="69">
        <v>20.67</v>
      </c>
      <c r="N219" s="120">
        <v>98.278000000000006</v>
      </c>
      <c r="O219" s="67" t="s">
        <v>1304</v>
      </c>
      <c r="P219" s="67" t="s">
        <v>723</v>
      </c>
      <c r="Q219" s="137" t="s">
        <v>1313</v>
      </c>
      <c r="R219" s="67">
        <v>6.407</v>
      </c>
      <c r="S219" s="67">
        <v>1.593</v>
      </c>
      <c r="T219" s="67" t="s">
        <v>731</v>
      </c>
      <c r="U219" s="67" t="s">
        <v>731</v>
      </c>
      <c r="V219" s="67">
        <v>8</v>
      </c>
      <c r="W219" s="67">
        <v>0.109</v>
      </c>
      <c r="X219" s="67">
        <v>0.47099999999999997</v>
      </c>
      <c r="Y219" s="67" t="s">
        <v>731</v>
      </c>
      <c r="Z219" s="67">
        <v>0.35099999999999998</v>
      </c>
      <c r="AA219" s="67">
        <v>2.5000000000000001E-2</v>
      </c>
      <c r="AB219" s="67">
        <v>2.27</v>
      </c>
      <c r="AC219" s="67">
        <v>1.774</v>
      </c>
      <c r="AD219" s="123">
        <v>5</v>
      </c>
      <c r="AE219" s="67">
        <v>2.5000000000000001E-2</v>
      </c>
      <c r="AF219" s="67" t="s">
        <v>731</v>
      </c>
      <c r="AG219" s="67" t="s">
        <v>731</v>
      </c>
      <c r="AH219" s="67">
        <v>1.946</v>
      </c>
      <c r="AI219" s="67">
        <v>2.9000000000000001E-2</v>
      </c>
      <c r="AJ219" s="123">
        <v>1.9999999999999998</v>
      </c>
      <c r="AK219" s="67" t="s">
        <v>731</v>
      </c>
      <c r="AL219" s="67">
        <v>0.27400000000000002</v>
      </c>
      <c r="AM219" s="67">
        <v>0.308</v>
      </c>
      <c r="AN219" s="123">
        <v>0.58200000000000007</v>
      </c>
      <c r="AO219" s="67">
        <v>22</v>
      </c>
      <c r="AP219" s="67">
        <v>2</v>
      </c>
      <c r="AQ219" s="67">
        <v>2</v>
      </c>
      <c r="AR219" s="126">
        <v>43319</v>
      </c>
      <c r="AS219" s="67" t="s">
        <v>10</v>
      </c>
    </row>
    <row r="220" spans="1:45">
      <c r="A220" s="67" t="s">
        <v>353</v>
      </c>
      <c r="B220" s="67">
        <v>1437</v>
      </c>
      <c r="C220" s="134" t="s">
        <v>349</v>
      </c>
      <c r="D220" s="134" t="s">
        <v>196</v>
      </c>
      <c r="E220" s="69">
        <v>0.74</v>
      </c>
      <c r="F220" s="69">
        <v>10.79</v>
      </c>
      <c r="G220" s="69">
        <v>9.07</v>
      </c>
      <c r="H220" s="69">
        <v>47.47</v>
      </c>
      <c r="I220" s="69">
        <v>0.85</v>
      </c>
      <c r="J220" s="69">
        <v>11.99</v>
      </c>
      <c r="K220" s="69">
        <v>0.99</v>
      </c>
      <c r="L220" s="69">
        <v>0.41</v>
      </c>
      <c r="M220" s="69">
        <v>16.3</v>
      </c>
      <c r="N220" s="120">
        <v>98.617000000000004</v>
      </c>
      <c r="O220" s="67" t="s">
        <v>1304</v>
      </c>
      <c r="P220" s="67" t="s">
        <v>723</v>
      </c>
      <c r="Q220" s="137" t="s">
        <v>1305</v>
      </c>
      <c r="R220" s="67">
        <v>6.9530000000000003</v>
      </c>
      <c r="S220" s="67">
        <v>1.0469999999999999</v>
      </c>
      <c r="T220" s="67" t="s">
        <v>731</v>
      </c>
      <c r="U220" s="67" t="s">
        <v>731</v>
      </c>
      <c r="V220" s="67">
        <v>8</v>
      </c>
      <c r="W220" s="67">
        <v>0.109</v>
      </c>
      <c r="X220" s="67">
        <v>0.51900000000000002</v>
      </c>
      <c r="Y220" s="67" t="s">
        <v>731</v>
      </c>
      <c r="Z220" s="67">
        <v>0.113</v>
      </c>
      <c r="AA220" s="67">
        <v>1.9E-2</v>
      </c>
      <c r="AB220" s="67">
        <v>1.8839999999999999</v>
      </c>
      <c r="AC220" s="67">
        <v>2.3559999999999999</v>
      </c>
      <c r="AD220" s="123">
        <v>5</v>
      </c>
      <c r="AE220" s="67">
        <v>3.2000000000000001E-2</v>
      </c>
      <c r="AF220" s="67" t="s">
        <v>731</v>
      </c>
      <c r="AG220" s="67" t="s">
        <v>731</v>
      </c>
      <c r="AH220" s="67">
        <v>1.8819999999999999</v>
      </c>
      <c r="AI220" s="67">
        <v>8.5999999999999993E-2</v>
      </c>
      <c r="AJ220" s="123">
        <v>2</v>
      </c>
      <c r="AK220" s="67" t="s">
        <v>731</v>
      </c>
      <c r="AL220" s="67">
        <v>0.124</v>
      </c>
      <c r="AM220" s="67">
        <v>0.159</v>
      </c>
      <c r="AN220" s="123">
        <v>0.28300000000000003</v>
      </c>
      <c r="AO220" s="67">
        <v>22</v>
      </c>
      <c r="AP220" s="67">
        <v>2</v>
      </c>
      <c r="AQ220" s="67">
        <v>2</v>
      </c>
      <c r="AR220" s="126">
        <v>43319</v>
      </c>
      <c r="AS220" s="67" t="s">
        <v>10</v>
      </c>
    </row>
    <row r="221" spans="1:45">
      <c r="A221" s="67" t="s">
        <v>113</v>
      </c>
      <c r="B221" s="67">
        <v>1437</v>
      </c>
      <c r="C221" s="134" t="s">
        <v>349</v>
      </c>
      <c r="D221" s="134" t="s">
        <v>196</v>
      </c>
      <c r="E221" s="69">
        <v>0.78</v>
      </c>
      <c r="F221" s="69">
        <v>9.58</v>
      </c>
      <c r="G221" s="69">
        <v>5.43</v>
      </c>
      <c r="H221" s="69">
        <v>48</v>
      </c>
      <c r="I221" s="69">
        <v>0.73</v>
      </c>
      <c r="J221" s="69">
        <v>11.37</v>
      </c>
      <c r="K221" s="69">
        <v>1.62</v>
      </c>
      <c r="L221" s="69">
        <v>0.45</v>
      </c>
      <c r="M221" s="69">
        <v>20.18</v>
      </c>
      <c r="N221" s="120">
        <v>98.138000000000005</v>
      </c>
      <c r="O221" s="67" t="s">
        <v>1304</v>
      </c>
      <c r="P221" s="67" t="s">
        <v>723</v>
      </c>
      <c r="Q221" s="137" t="s">
        <v>1322</v>
      </c>
      <c r="R221" s="67">
        <v>7.1879999999999997</v>
      </c>
      <c r="S221" s="67">
        <v>0.81200000000000006</v>
      </c>
      <c r="T221" s="67" t="s">
        <v>731</v>
      </c>
      <c r="U221" s="67" t="s">
        <v>731</v>
      </c>
      <c r="V221" s="67">
        <v>8</v>
      </c>
      <c r="W221" s="67">
        <v>0.183</v>
      </c>
      <c r="X221" s="67">
        <v>0.14599999999999999</v>
      </c>
      <c r="Y221" s="67" t="s">
        <v>731</v>
      </c>
      <c r="Z221" s="67">
        <v>0.182</v>
      </c>
      <c r="AA221" s="67">
        <v>5.0000000000000001E-3</v>
      </c>
      <c r="AB221" s="67">
        <v>2.3450000000000002</v>
      </c>
      <c r="AC221" s="67">
        <v>2.1389999999999998</v>
      </c>
      <c r="AD221" s="123">
        <v>5</v>
      </c>
      <c r="AE221" s="67">
        <v>5.1999999999999998E-2</v>
      </c>
      <c r="AF221" s="67" t="s">
        <v>731</v>
      </c>
      <c r="AG221" s="67" t="s">
        <v>731</v>
      </c>
      <c r="AH221" s="67">
        <v>1.8240000000000001</v>
      </c>
      <c r="AI221" s="67">
        <v>0.124</v>
      </c>
      <c r="AJ221" s="123">
        <v>2</v>
      </c>
      <c r="AK221" s="67" t="s">
        <v>731</v>
      </c>
      <c r="AL221" s="67">
        <v>0.10299999999999999</v>
      </c>
      <c r="AM221" s="67">
        <v>0.13900000000000001</v>
      </c>
      <c r="AN221" s="123">
        <v>0.24199999999999999</v>
      </c>
      <c r="AO221" s="67">
        <v>22</v>
      </c>
      <c r="AP221" s="67">
        <v>2</v>
      </c>
      <c r="AQ221" s="67">
        <v>2</v>
      </c>
      <c r="AR221" s="126">
        <v>43319</v>
      </c>
      <c r="AS221" s="67" t="s">
        <v>10</v>
      </c>
    </row>
    <row r="222" spans="1:45">
      <c r="A222" s="67" t="s">
        <v>354</v>
      </c>
      <c r="B222" s="67">
        <v>1437</v>
      </c>
      <c r="C222" s="134" t="s">
        <v>349</v>
      </c>
      <c r="D222" s="134" t="s">
        <v>196</v>
      </c>
      <c r="E222" s="69">
        <v>0.65</v>
      </c>
      <c r="F222" s="69">
        <v>18.14</v>
      </c>
      <c r="G222" s="69">
        <v>2.52</v>
      </c>
      <c r="H222" s="69">
        <v>55.19</v>
      </c>
      <c r="I222" s="69">
        <v>0.37</v>
      </c>
      <c r="J222" s="69">
        <v>12.65</v>
      </c>
      <c r="K222" s="69">
        <v>0.65</v>
      </c>
      <c r="L222" s="69">
        <v>0.46</v>
      </c>
      <c r="M222" s="69">
        <v>9.1999999999999993</v>
      </c>
      <c r="N222" s="120">
        <v>99.826999999999998</v>
      </c>
      <c r="O222" s="67" t="s">
        <v>1304</v>
      </c>
      <c r="P222" s="67" t="s">
        <v>723</v>
      </c>
      <c r="Q222" s="137" t="s">
        <v>1310</v>
      </c>
      <c r="R222" s="67">
        <v>7.6639999999999997</v>
      </c>
      <c r="S222" s="67">
        <v>0.33600000000000002</v>
      </c>
      <c r="T222" s="67" t="s">
        <v>731</v>
      </c>
      <c r="U222" s="67" t="s">
        <v>731</v>
      </c>
      <c r="V222" s="67">
        <v>8</v>
      </c>
      <c r="W222" s="67">
        <v>6.8000000000000005E-2</v>
      </c>
      <c r="X222" s="67">
        <v>7.5999999999999998E-2</v>
      </c>
      <c r="Y222" s="67" t="s">
        <v>731</v>
      </c>
      <c r="Z222" s="67">
        <v>7.5999999999999998E-2</v>
      </c>
      <c r="AA222" s="67">
        <v>3.2000000000000001E-2</v>
      </c>
      <c r="AB222" s="67">
        <v>0.99199999999999999</v>
      </c>
      <c r="AC222" s="67">
        <v>3.7549999999999999</v>
      </c>
      <c r="AD222" s="123">
        <v>4.9989999999999997</v>
      </c>
      <c r="AE222" s="67">
        <v>2.1999999999999999E-2</v>
      </c>
      <c r="AF222" s="67" t="s">
        <v>731</v>
      </c>
      <c r="AG222" s="67" t="s">
        <v>731</v>
      </c>
      <c r="AH222" s="67">
        <v>1.8819999999999999</v>
      </c>
      <c r="AI222" s="67">
        <v>9.6000000000000002E-2</v>
      </c>
      <c r="AJ222" s="123">
        <v>2</v>
      </c>
      <c r="AK222" s="67" t="s">
        <v>731</v>
      </c>
      <c r="AL222" s="67">
        <v>7.9000000000000001E-2</v>
      </c>
      <c r="AM222" s="67">
        <v>6.6000000000000003E-2</v>
      </c>
      <c r="AN222" s="123">
        <v>0.14500000000000002</v>
      </c>
      <c r="AO222" s="67">
        <v>22</v>
      </c>
      <c r="AP222" s="67">
        <v>2</v>
      </c>
      <c r="AQ222" s="67">
        <v>2</v>
      </c>
      <c r="AR222" s="126">
        <v>43319</v>
      </c>
      <c r="AS222" s="67" t="s">
        <v>10</v>
      </c>
    </row>
    <row r="223" spans="1:45">
      <c r="A223" s="67" t="s">
        <v>114</v>
      </c>
      <c r="B223" s="67">
        <v>1437</v>
      </c>
      <c r="C223" s="134" t="s">
        <v>349</v>
      </c>
      <c r="D223" s="134" t="s">
        <v>196</v>
      </c>
      <c r="E223" s="69">
        <v>0.85</v>
      </c>
      <c r="F223" s="69">
        <v>14.59</v>
      </c>
      <c r="G223" s="69">
        <v>6.96</v>
      </c>
      <c r="H223" s="69">
        <v>50.47</v>
      </c>
      <c r="I223" s="69">
        <v>0.73</v>
      </c>
      <c r="J223" s="69">
        <v>12.54</v>
      </c>
      <c r="K223" s="69">
        <v>0.87</v>
      </c>
      <c r="L223" s="69">
        <v>0.59</v>
      </c>
      <c r="M223" s="69">
        <v>10.73</v>
      </c>
      <c r="N223" s="120">
        <v>98.334000000000003</v>
      </c>
      <c r="O223" s="67" t="s">
        <v>1304</v>
      </c>
      <c r="P223" s="67" t="s">
        <v>723</v>
      </c>
      <c r="Q223" s="137" t="s">
        <v>1305</v>
      </c>
      <c r="R223" s="67">
        <v>7.2320000000000002</v>
      </c>
      <c r="S223" s="67">
        <v>0.76800000000000002</v>
      </c>
      <c r="T223" s="67" t="s">
        <v>731</v>
      </c>
      <c r="U223" s="67" t="s">
        <v>731</v>
      </c>
      <c r="V223" s="67">
        <v>8</v>
      </c>
      <c r="W223" s="67">
        <v>9.4E-2</v>
      </c>
      <c r="X223" s="67">
        <v>0.40799999999999997</v>
      </c>
      <c r="Y223" s="67" t="s">
        <v>731</v>
      </c>
      <c r="Z223" s="67" t="s">
        <v>731</v>
      </c>
      <c r="AA223" s="67">
        <v>7.1999999999999995E-2</v>
      </c>
      <c r="AB223" s="67">
        <v>1.286</v>
      </c>
      <c r="AC223" s="67">
        <v>3.117</v>
      </c>
      <c r="AD223" s="123">
        <v>4.9770000000000003</v>
      </c>
      <c r="AE223" s="67" t="s">
        <v>731</v>
      </c>
      <c r="AF223" s="67" t="s">
        <v>731</v>
      </c>
      <c r="AG223" s="67" t="s">
        <v>731</v>
      </c>
      <c r="AH223" s="67">
        <v>1.925</v>
      </c>
      <c r="AI223" s="67">
        <v>7.4999999999999997E-2</v>
      </c>
      <c r="AJ223" s="123">
        <v>2</v>
      </c>
      <c r="AK223" s="67" t="s">
        <v>731</v>
      </c>
      <c r="AL223" s="67">
        <v>0.16200000000000001</v>
      </c>
      <c r="AM223" s="67">
        <v>0.13300000000000001</v>
      </c>
      <c r="AN223" s="123">
        <v>0.29500000000000004</v>
      </c>
      <c r="AO223" s="67">
        <v>22</v>
      </c>
      <c r="AP223" s="67">
        <v>2</v>
      </c>
      <c r="AQ223" s="67">
        <v>2</v>
      </c>
      <c r="AR223" s="126">
        <v>43319</v>
      </c>
      <c r="AS223" s="67" t="s">
        <v>10</v>
      </c>
    </row>
    <row r="224" spans="1:45">
      <c r="A224" s="67" t="s">
        <v>355</v>
      </c>
      <c r="B224" s="67">
        <v>1437</v>
      </c>
      <c r="C224" s="134" t="s">
        <v>349</v>
      </c>
      <c r="D224" s="134" t="s">
        <v>196</v>
      </c>
      <c r="E224" s="69">
        <v>0.56999999999999995</v>
      </c>
      <c r="F224" s="69">
        <v>10.07</v>
      </c>
      <c r="G224" s="69">
        <v>7.34</v>
      </c>
      <c r="H224" s="69">
        <v>48.49</v>
      </c>
      <c r="I224" s="69">
        <v>0.97</v>
      </c>
      <c r="J224" s="69">
        <v>12.13</v>
      </c>
      <c r="K224" s="69">
        <v>1.17</v>
      </c>
      <c r="L224" s="69">
        <v>0.52</v>
      </c>
      <c r="M224" s="69">
        <v>18.850000000000001</v>
      </c>
      <c r="N224" s="120">
        <v>100.11</v>
      </c>
      <c r="O224" s="67" t="s">
        <v>1304</v>
      </c>
      <c r="P224" s="67" t="s">
        <v>723</v>
      </c>
      <c r="Q224" s="137" t="s">
        <v>1305</v>
      </c>
      <c r="R224" s="67">
        <v>7.0810000000000004</v>
      </c>
      <c r="S224" s="67">
        <v>0.91900000000000004</v>
      </c>
      <c r="T224" s="67" t="s">
        <v>731</v>
      </c>
      <c r="U224" s="67" t="s">
        <v>731</v>
      </c>
      <c r="V224" s="67">
        <v>8</v>
      </c>
      <c r="W224" s="67">
        <v>0.129</v>
      </c>
      <c r="X224" s="67">
        <v>0.34499999999999997</v>
      </c>
      <c r="Y224" s="67" t="s">
        <v>731</v>
      </c>
      <c r="Z224" s="67">
        <v>0.114</v>
      </c>
      <c r="AA224" s="67">
        <v>3.2000000000000001E-2</v>
      </c>
      <c r="AB224" s="67">
        <v>2.1880000000000002</v>
      </c>
      <c r="AC224" s="67">
        <v>2.1920000000000002</v>
      </c>
      <c r="AD224" s="123">
        <v>5</v>
      </c>
      <c r="AE224" s="67">
        <v>3.2000000000000001E-2</v>
      </c>
      <c r="AF224" s="67" t="s">
        <v>731</v>
      </c>
      <c r="AG224" s="67" t="s">
        <v>731</v>
      </c>
      <c r="AH224" s="67">
        <v>1.8979999999999999</v>
      </c>
      <c r="AI224" s="67">
        <v>7.0000000000000007E-2</v>
      </c>
      <c r="AJ224" s="123">
        <v>2</v>
      </c>
      <c r="AK224" s="67" t="s">
        <v>731</v>
      </c>
      <c r="AL224" s="67">
        <v>9.1999999999999998E-2</v>
      </c>
      <c r="AM224" s="67">
        <v>0.18099999999999999</v>
      </c>
      <c r="AN224" s="123">
        <v>0.27300000000000002</v>
      </c>
      <c r="AO224" s="67">
        <v>21.999999999999993</v>
      </c>
      <c r="AP224" s="67">
        <v>2</v>
      </c>
      <c r="AQ224" s="67">
        <v>2</v>
      </c>
      <c r="AR224" s="126">
        <v>43319</v>
      </c>
      <c r="AS224" s="67" t="s">
        <v>10</v>
      </c>
    </row>
    <row r="225" spans="1:45">
      <c r="A225" s="67" t="s">
        <v>22</v>
      </c>
      <c r="B225" s="67">
        <v>1437</v>
      </c>
      <c r="C225" s="134" t="s">
        <v>349</v>
      </c>
      <c r="D225" s="134" t="s">
        <v>196</v>
      </c>
      <c r="E225" s="69">
        <v>0.64</v>
      </c>
      <c r="F225" s="69">
        <v>10.52</v>
      </c>
      <c r="G225" s="69">
        <v>6.32</v>
      </c>
      <c r="H225" s="69">
        <v>50.15</v>
      </c>
      <c r="I225" s="69">
        <v>0.72</v>
      </c>
      <c r="J225" s="69">
        <v>12.45</v>
      </c>
      <c r="K225" s="69">
        <v>0.99</v>
      </c>
      <c r="L225" s="69">
        <v>0.55000000000000004</v>
      </c>
      <c r="M225" s="69">
        <v>19.239999999999998</v>
      </c>
      <c r="N225" s="120">
        <v>101.581</v>
      </c>
      <c r="O225" s="67" t="s">
        <v>1304</v>
      </c>
      <c r="P225" s="67" t="s">
        <v>723</v>
      </c>
      <c r="Q225" s="137" t="s">
        <v>1305</v>
      </c>
      <c r="R225" s="67">
        <v>7.2119999999999997</v>
      </c>
      <c r="S225" s="67">
        <v>0.78800000000000003</v>
      </c>
      <c r="T225" s="67" t="s">
        <v>731</v>
      </c>
      <c r="U225" s="67" t="s">
        <v>731</v>
      </c>
      <c r="V225" s="67">
        <v>8</v>
      </c>
      <c r="W225" s="67">
        <v>0.107</v>
      </c>
      <c r="X225" s="67">
        <v>0.28299999999999997</v>
      </c>
      <c r="Y225" s="67" t="s">
        <v>731</v>
      </c>
      <c r="Z225" s="67">
        <v>9.1999999999999998E-2</v>
      </c>
      <c r="AA225" s="67">
        <v>4.1000000000000002E-2</v>
      </c>
      <c r="AB225" s="67">
        <v>2.222</v>
      </c>
      <c r="AC225" s="67">
        <v>2.2549999999999999</v>
      </c>
      <c r="AD225" s="123">
        <v>5</v>
      </c>
      <c r="AE225" s="67">
        <v>2.5999999999999999E-2</v>
      </c>
      <c r="AF225" s="67" t="s">
        <v>731</v>
      </c>
      <c r="AG225" s="67" t="s">
        <v>731</v>
      </c>
      <c r="AH225" s="67">
        <v>1.9179999999999999</v>
      </c>
      <c r="AI225" s="67">
        <v>5.6000000000000001E-2</v>
      </c>
      <c r="AJ225" s="123">
        <v>2</v>
      </c>
      <c r="AK225" s="67" t="s">
        <v>731</v>
      </c>
      <c r="AL225" s="67">
        <v>0.123</v>
      </c>
      <c r="AM225" s="67">
        <v>0.13200000000000001</v>
      </c>
      <c r="AN225" s="123">
        <v>0.255</v>
      </c>
      <c r="AO225" s="67">
        <v>22</v>
      </c>
      <c r="AP225" s="67">
        <v>2</v>
      </c>
      <c r="AQ225" s="67">
        <v>2</v>
      </c>
      <c r="AR225" s="126">
        <v>43319</v>
      </c>
      <c r="AS225" s="67" t="s">
        <v>10</v>
      </c>
    </row>
    <row r="226" spans="1:45">
      <c r="A226" s="67" t="s">
        <v>23</v>
      </c>
      <c r="B226" s="67">
        <v>1437</v>
      </c>
      <c r="C226" s="134" t="s">
        <v>349</v>
      </c>
      <c r="D226" s="134" t="s">
        <v>196</v>
      </c>
      <c r="E226" s="69">
        <v>1.65</v>
      </c>
      <c r="F226" s="69">
        <v>11.96</v>
      </c>
      <c r="G226" s="69">
        <v>7.11</v>
      </c>
      <c r="H226" s="69">
        <v>46.66</v>
      </c>
      <c r="I226" s="69">
        <v>1.2</v>
      </c>
      <c r="J226" s="69">
        <v>12.04</v>
      </c>
      <c r="K226" s="69">
        <v>1.35</v>
      </c>
      <c r="L226" s="69">
        <v>0.33</v>
      </c>
      <c r="M226" s="69">
        <v>15.79</v>
      </c>
      <c r="N226" s="120">
        <v>98.087999999999994</v>
      </c>
      <c r="O226" s="67" t="s">
        <v>1304</v>
      </c>
      <c r="P226" s="67" t="s">
        <v>723</v>
      </c>
      <c r="Q226" s="137" t="s">
        <v>1308</v>
      </c>
      <c r="R226" s="67">
        <v>6.9450000000000003</v>
      </c>
      <c r="S226" s="67">
        <v>1.0549999999999999</v>
      </c>
      <c r="T226" s="67" t="s">
        <v>731</v>
      </c>
      <c r="U226" s="67" t="s">
        <v>731</v>
      </c>
      <c r="V226" s="67">
        <v>8</v>
      </c>
      <c r="W226" s="67">
        <v>0.151</v>
      </c>
      <c r="X226" s="67">
        <v>0.192</v>
      </c>
      <c r="Y226" s="67" t="s">
        <v>731</v>
      </c>
      <c r="Z226" s="67">
        <v>8.0000000000000002E-3</v>
      </c>
      <c r="AA226" s="67">
        <v>3.6999999999999998E-2</v>
      </c>
      <c r="AB226" s="67">
        <v>1.958</v>
      </c>
      <c r="AC226" s="67">
        <v>2.6539999999999999</v>
      </c>
      <c r="AD226" s="123">
        <v>5</v>
      </c>
      <c r="AE226" s="67">
        <v>4.0000000000000001E-3</v>
      </c>
      <c r="AF226" s="67" t="s">
        <v>731</v>
      </c>
      <c r="AG226" s="67" t="s">
        <v>731</v>
      </c>
      <c r="AH226" s="67">
        <v>1.92</v>
      </c>
      <c r="AI226" s="67">
        <v>7.5999999999999998E-2</v>
      </c>
      <c r="AJ226" s="123">
        <v>2</v>
      </c>
      <c r="AK226" s="67" t="s">
        <v>731</v>
      </c>
      <c r="AL226" s="67">
        <v>0.40100000000000002</v>
      </c>
      <c r="AM226" s="67">
        <v>0.22800000000000001</v>
      </c>
      <c r="AN226" s="123">
        <v>0.629</v>
      </c>
      <c r="AO226" s="67">
        <v>22</v>
      </c>
      <c r="AP226" s="67">
        <v>2</v>
      </c>
      <c r="AQ226" s="67">
        <v>2</v>
      </c>
      <c r="AR226" s="126">
        <v>43319</v>
      </c>
      <c r="AS226" s="67" t="s">
        <v>10</v>
      </c>
    </row>
    <row r="227" spans="1:45">
      <c r="A227" s="67" t="s">
        <v>356</v>
      </c>
      <c r="B227" s="67">
        <v>1437</v>
      </c>
      <c r="C227" s="134" t="s">
        <v>349</v>
      </c>
      <c r="D227" s="134" t="s">
        <v>196</v>
      </c>
      <c r="E227" s="69">
        <v>1.18</v>
      </c>
      <c r="F227" s="69">
        <v>8.3000000000000007</v>
      </c>
      <c r="G227" s="69">
        <v>12.15</v>
      </c>
      <c r="H227" s="69">
        <v>43.85</v>
      </c>
      <c r="I227" s="69">
        <v>1.71</v>
      </c>
      <c r="J227" s="69">
        <v>12.06</v>
      </c>
      <c r="K227" s="69">
        <v>0.9</v>
      </c>
      <c r="L227" s="69">
        <v>0.34</v>
      </c>
      <c r="M227" s="69">
        <v>19.239999999999998</v>
      </c>
      <c r="N227" s="120">
        <v>99.751000000000005</v>
      </c>
      <c r="O227" s="67" t="s">
        <v>1304</v>
      </c>
      <c r="P227" s="67" t="s">
        <v>723</v>
      </c>
      <c r="Q227" s="137" t="s">
        <v>1313</v>
      </c>
      <c r="R227" s="67">
        <v>6.5229999999999997</v>
      </c>
      <c r="S227" s="67">
        <v>1.4770000000000001</v>
      </c>
      <c r="T227" s="67" t="s">
        <v>731</v>
      </c>
      <c r="U227" s="67" t="s">
        <v>731</v>
      </c>
      <c r="V227" s="67">
        <v>8</v>
      </c>
      <c r="W227" s="67">
        <v>0.10100000000000001</v>
      </c>
      <c r="X227" s="67">
        <v>0.65300000000000002</v>
      </c>
      <c r="Y227" s="67" t="s">
        <v>731</v>
      </c>
      <c r="Z227" s="67">
        <v>5.2999999999999999E-2</v>
      </c>
      <c r="AA227" s="67">
        <v>1.2999999999999999E-2</v>
      </c>
      <c r="AB227" s="67">
        <v>2.34</v>
      </c>
      <c r="AC227" s="67">
        <v>1.841</v>
      </c>
      <c r="AD227" s="123">
        <v>5.0010000000000003</v>
      </c>
      <c r="AE227" s="67">
        <v>0.03</v>
      </c>
      <c r="AF227" s="67" t="s">
        <v>731</v>
      </c>
      <c r="AG227" s="67" t="s">
        <v>731</v>
      </c>
      <c r="AH227" s="67">
        <v>1.9219999999999999</v>
      </c>
      <c r="AI227" s="67">
        <v>4.8000000000000001E-2</v>
      </c>
      <c r="AJ227" s="123">
        <v>2</v>
      </c>
      <c r="AK227" s="67" t="s">
        <v>731</v>
      </c>
      <c r="AL227" s="67">
        <v>0.29299999999999998</v>
      </c>
      <c r="AM227" s="67">
        <v>0.32400000000000001</v>
      </c>
      <c r="AN227" s="123">
        <v>0.61699999999999999</v>
      </c>
      <c r="AO227" s="67">
        <v>22</v>
      </c>
      <c r="AP227" s="67">
        <v>2</v>
      </c>
      <c r="AQ227" s="67">
        <v>2</v>
      </c>
      <c r="AR227" s="126">
        <v>43319</v>
      </c>
      <c r="AS227" s="67" t="s">
        <v>10</v>
      </c>
    </row>
    <row r="228" spans="1:45">
      <c r="A228" s="67" t="s">
        <v>25</v>
      </c>
      <c r="B228" s="67">
        <v>1437</v>
      </c>
      <c r="C228" s="134" t="s">
        <v>349</v>
      </c>
      <c r="D228" s="134" t="s">
        <v>196</v>
      </c>
      <c r="E228" s="69">
        <v>0.56000000000000005</v>
      </c>
      <c r="F228" s="69">
        <v>13.54</v>
      </c>
      <c r="G228" s="69">
        <v>3.22</v>
      </c>
      <c r="H228" s="69">
        <v>53.25</v>
      </c>
      <c r="I228" s="69">
        <v>0.3</v>
      </c>
      <c r="J228" s="69">
        <v>12.99</v>
      </c>
      <c r="K228" s="69">
        <v>0.5</v>
      </c>
      <c r="L228" s="69">
        <v>0.63</v>
      </c>
      <c r="M228" s="69">
        <v>15.02</v>
      </c>
      <c r="N228" s="120">
        <v>100.003</v>
      </c>
      <c r="O228" s="67" t="s">
        <v>1304</v>
      </c>
      <c r="P228" s="67" t="s">
        <v>723</v>
      </c>
      <c r="Q228" s="137" t="s">
        <v>1310</v>
      </c>
      <c r="R228" s="67">
        <v>7.6130000000000004</v>
      </c>
      <c r="S228" s="67">
        <v>0.38700000000000001</v>
      </c>
      <c r="T228" s="67" t="s">
        <v>731</v>
      </c>
      <c r="U228" s="67" t="s">
        <v>731</v>
      </c>
      <c r="V228" s="67">
        <v>8</v>
      </c>
      <c r="W228" s="67">
        <v>5.3999999999999999E-2</v>
      </c>
      <c r="X228" s="67">
        <v>0.156</v>
      </c>
      <c r="Y228" s="67" t="s">
        <v>731</v>
      </c>
      <c r="Z228" s="67" t="s">
        <v>731</v>
      </c>
      <c r="AA228" s="67">
        <v>7.5999999999999998E-2</v>
      </c>
      <c r="AB228" s="67">
        <v>1.796</v>
      </c>
      <c r="AC228" s="67">
        <v>2.8860000000000001</v>
      </c>
      <c r="AD228" s="123">
        <v>4.968</v>
      </c>
      <c r="AE228" s="67" t="s">
        <v>731</v>
      </c>
      <c r="AF228" s="67" t="s">
        <v>731</v>
      </c>
      <c r="AG228" s="67" t="s">
        <v>731</v>
      </c>
      <c r="AH228" s="67">
        <v>1.99</v>
      </c>
      <c r="AI228" s="67">
        <v>0.01</v>
      </c>
      <c r="AJ228" s="123">
        <v>2</v>
      </c>
      <c r="AK228" s="67" t="s">
        <v>731</v>
      </c>
      <c r="AL228" s="67">
        <v>0.14499999999999999</v>
      </c>
      <c r="AM228" s="67">
        <v>5.5E-2</v>
      </c>
      <c r="AN228" s="123">
        <v>0.19999999999999998</v>
      </c>
      <c r="AO228" s="67">
        <v>22</v>
      </c>
      <c r="AP228" s="67">
        <v>2</v>
      </c>
      <c r="AQ228" s="67">
        <v>2</v>
      </c>
      <c r="AR228" s="126">
        <v>43319</v>
      </c>
      <c r="AS228" s="67" t="s">
        <v>10</v>
      </c>
    </row>
    <row r="229" spans="1:45">
      <c r="A229" s="67" t="s">
        <v>26</v>
      </c>
      <c r="B229" s="67">
        <v>1437</v>
      </c>
      <c r="C229" s="134" t="s">
        <v>349</v>
      </c>
      <c r="D229" s="134" t="s">
        <v>196</v>
      </c>
      <c r="E229" s="69">
        <v>0.93</v>
      </c>
      <c r="F229" s="69">
        <v>8.6300000000000008</v>
      </c>
      <c r="G229" s="69">
        <v>10.96</v>
      </c>
      <c r="H229" s="69">
        <v>44.22</v>
      </c>
      <c r="I229" s="69">
        <v>1.59</v>
      </c>
      <c r="J229" s="69">
        <v>11.47</v>
      </c>
      <c r="K229" s="69">
        <v>0.9</v>
      </c>
      <c r="L229" s="69">
        <v>0.38</v>
      </c>
      <c r="M229" s="69">
        <v>20.170000000000002</v>
      </c>
      <c r="N229" s="120">
        <v>99.263000000000005</v>
      </c>
      <c r="O229" s="67" t="s">
        <v>1304</v>
      </c>
      <c r="P229" s="67" t="s">
        <v>723</v>
      </c>
      <c r="Q229" s="137" t="s">
        <v>1316</v>
      </c>
      <c r="R229" s="67">
        <v>6.5819999999999999</v>
      </c>
      <c r="S229" s="67">
        <v>1.4179999999999999</v>
      </c>
      <c r="T229" s="67" t="s">
        <v>731</v>
      </c>
      <c r="U229" s="67" t="s">
        <v>731</v>
      </c>
      <c r="V229" s="67">
        <v>8</v>
      </c>
      <c r="W229" s="67">
        <v>0.10100000000000001</v>
      </c>
      <c r="X229" s="67">
        <v>0.505</v>
      </c>
      <c r="Y229" s="67" t="s">
        <v>731</v>
      </c>
      <c r="Z229" s="67">
        <v>0.32200000000000001</v>
      </c>
      <c r="AA229" s="67" t="s">
        <v>731</v>
      </c>
      <c r="AB229" s="67">
        <v>2.157</v>
      </c>
      <c r="AC229" s="67">
        <v>1.915</v>
      </c>
      <c r="AD229" s="123">
        <v>5</v>
      </c>
      <c r="AE229" s="67">
        <v>4.8000000000000001E-2</v>
      </c>
      <c r="AF229" s="67">
        <v>3.2000000000000001E-2</v>
      </c>
      <c r="AG229" s="67" t="s">
        <v>731</v>
      </c>
      <c r="AH229" s="67">
        <v>1.829</v>
      </c>
      <c r="AI229" s="67">
        <v>9.0999999999999998E-2</v>
      </c>
      <c r="AJ229" s="123">
        <v>2</v>
      </c>
      <c r="AK229" s="67" t="s">
        <v>731</v>
      </c>
      <c r="AL229" s="67">
        <v>0.17799999999999999</v>
      </c>
      <c r="AM229" s="67">
        <v>0.30199999999999999</v>
      </c>
      <c r="AN229" s="123">
        <v>0.48</v>
      </c>
      <c r="AO229" s="67">
        <v>22</v>
      </c>
      <c r="AP229" s="67">
        <v>2</v>
      </c>
      <c r="AQ229" s="67">
        <v>2</v>
      </c>
      <c r="AR229" s="126">
        <v>43319</v>
      </c>
      <c r="AS229" s="67" t="s">
        <v>10</v>
      </c>
    </row>
    <row r="230" spans="1:45">
      <c r="A230" s="67" t="s">
        <v>120</v>
      </c>
      <c r="B230" s="67">
        <v>1437</v>
      </c>
      <c r="C230" s="134" t="s">
        <v>349</v>
      </c>
      <c r="D230" s="134" t="s">
        <v>196</v>
      </c>
      <c r="E230" s="69">
        <v>0.83</v>
      </c>
      <c r="F230" s="69">
        <v>10.9</v>
      </c>
      <c r="G230" s="69">
        <v>5.81</v>
      </c>
      <c r="H230" s="69">
        <v>48.64</v>
      </c>
      <c r="I230" s="69">
        <v>0.86</v>
      </c>
      <c r="J230" s="69">
        <v>11.51</v>
      </c>
      <c r="K230" s="69">
        <v>0.98</v>
      </c>
      <c r="L230" s="69">
        <v>0.55000000000000004</v>
      </c>
      <c r="M230" s="69">
        <v>18.7</v>
      </c>
      <c r="N230" s="120">
        <v>98.778999999999996</v>
      </c>
      <c r="O230" s="67" t="s">
        <v>1304</v>
      </c>
      <c r="P230" s="67" t="s">
        <v>723</v>
      </c>
      <c r="Q230" s="137" t="s">
        <v>1309</v>
      </c>
      <c r="R230" s="67">
        <v>7.1760000000000002</v>
      </c>
      <c r="S230" s="67">
        <v>0.82399999999999995</v>
      </c>
      <c r="T230" s="67" t="s">
        <v>731</v>
      </c>
      <c r="U230" s="67" t="s">
        <v>731</v>
      </c>
      <c r="V230" s="67">
        <v>8</v>
      </c>
      <c r="W230" s="67">
        <v>0.109</v>
      </c>
      <c r="X230" s="67">
        <v>0.187</v>
      </c>
      <c r="Y230" s="67" t="s">
        <v>731</v>
      </c>
      <c r="Z230" s="67">
        <v>0.24199999999999999</v>
      </c>
      <c r="AA230" s="67" t="s">
        <v>731</v>
      </c>
      <c r="AB230" s="67">
        <v>2.0649999999999999</v>
      </c>
      <c r="AC230" s="67">
        <v>2.3969999999999998</v>
      </c>
      <c r="AD230" s="123">
        <v>5</v>
      </c>
      <c r="AE230" s="67">
        <v>6.9000000000000006E-2</v>
      </c>
      <c r="AF230" s="67" t="s">
        <v>731</v>
      </c>
      <c r="AG230" s="67" t="s">
        <v>731</v>
      </c>
      <c r="AH230" s="67">
        <v>1.82</v>
      </c>
      <c r="AI230" s="67">
        <v>0.111</v>
      </c>
      <c r="AJ230" s="123">
        <v>2</v>
      </c>
      <c r="AK230" s="67" t="s">
        <v>731</v>
      </c>
      <c r="AL230" s="67">
        <v>0.126</v>
      </c>
      <c r="AM230" s="67">
        <v>0.16200000000000001</v>
      </c>
      <c r="AN230" s="123">
        <v>0.28800000000000003</v>
      </c>
      <c r="AO230" s="67">
        <v>22</v>
      </c>
      <c r="AP230" s="67">
        <v>2</v>
      </c>
      <c r="AQ230" s="67">
        <v>2</v>
      </c>
      <c r="AR230" s="126">
        <v>43319</v>
      </c>
      <c r="AS230" s="67" t="s">
        <v>10</v>
      </c>
    </row>
    <row r="231" spans="1:45">
      <c r="A231" s="67" t="s">
        <v>357</v>
      </c>
      <c r="B231" s="67">
        <v>1437</v>
      </c>
      <c r="C231" s="134" t="s">
        <v>349</v>
      </c>
      <c r="D231" s="134" t="s">
        <v>196</v>
      </c>
      <c r="E231" s="69">
        <v>0.45</v>
      </c>
      <c r="F231" s="69">
        <v>14.13</v>
      </c>
      <c r="G231" s="69">
        <v>1.01</v>
      </c>
      <c r="H231" s="69">
        <v>54.03</v>
      </c>
      <c r="I231" s="69">
        <v>0.13</v>
      </c>
      <c r="J231" s="69">
        <v>24.1</v>
      </c>
      <c r="K231" s="69">
        <v>0.35</v>
      </c>
      <c r="L231" s="69">
        <v>0.32</v>
      </c>
      <c r="M231" s="69">
        <v>6.74</v>
      </c>
      <c r="N231" s="120">
        <v>101.253</v>
      </c>
      <c r="O231" s="67" t="s">
        <v>1304</v>
      </c>
      <c r="P231" s="67" t="s">
        <v>723</v>
      </c>
      <c r="Q231" s="137" t="s">
        <v>1312</v>
      </c>
      <c r="R231" s="67">
        <v>7.5919999999999996</v>
      </c>
      <c r="S231" s="67">
        <v>0.16700000000000001</v>
      </c>
      <c r="T231" s="67">
        <v>3.6999999999999998E-2</v>
      </c>
      <c r="U231" s="67" t="s">
        <v>731</v>
      </c>
      <c r="V231" s="67">
        <v>7.7959999999999994</v>
      </c>
      <c r="W231" s="67" t="s">
        <v>731</v>
      </c>
      <c r="X231" s="67" t="s">
        <v>731</v>
      </c>
      <c r="Y231" s="67" t="s">
        <v>731</v>
      </c>
      <c r="Z231" s="67" t="s">
        <v>731</v>
      </c>
      <c r="AA231" s="67">
        <v>3.7999999999999999E-2</v>
      </c>
      <c r="AB231" s="67">
        <v>0.79200000000000004</v>
      </c>
      <c r="AC231" s="67">
        <v>2.96</v>
      </c>
      <c r="AD231" s="123">
        <v>3.79</v>
      </c>
      <c r="AE231" s="67" t="s">
        <v>731</v>
      </c>
      <c r="AF231" s="67" t="s">
        <v>731</v>
      </c>
      <c r="AG231" s="67" t="s">
        <v>731</v>
      </c>
      <c r="AH231" s="67">
        <v>2</v>
      </c>
      <c r="AI231" s="67" t="s">
        <v>731</v>
      </c>
      <c r="AJ231" s="123">
        <v>2</v>
      </c>
      <c r="AK231" s="67">
        <v>1.6279999999999999</v>
      </c>
      <c r="AL231" s="67">
        <v>0.123</v>
      </c>
      <c r="AM231" s="67">
        <v>2.3E-2</v>
      </c>
      <c r="AN231" s="123">
        <v>1.7739999999999998</v>
      </c>
      <c r="AO231" s="67">
        <v>22</v>
      </c>
      <c r="AP231" s="67">
        <v>2</v>
      </c>
      <c r="AQ231" s="67">
        <v>2</v>
      </c>
      <c r="AR231" s="126">
        <v>43319</v>
      </c>
      <c r="AS231" s="67" t="s">
        <v>10</v>
      </c>
    </row>
    <row r="232" spans="1:45">
      <c r="A232" s="67" t="s">
        <v>123</v>
      </c>
      <c r="B232" s="67">
        <v>1437</v>
      </c>
      <c r="C232" s="134" t="s">
        <v>349</v>
      </c>
      <c r="D232" s="134" t="s">
        <v>196</v>
      </c>
      <c r="E232" s="69">
        <v>1.04</v>
      </c>
      <c r="F232" s="69">
        <v>12.09</v>
      </c>
      <c r="G232" s="69">
        <v>6.4</v>
      </c>
      <c r="H232" s="69">
        <v>48.5</v>
      </c>
      <c r="I232" s="69">
        <v>0.71</v>
      </c>
      <c r="J232" s="69">
        <v>11.45</v>
      </c>
      <c r="K232" s="69">
        <v>0.75</v>
      </c>
      <c r="L232" s="69">
        <v>0.48</v>
      </c>
      <c r="M232" s="69">
        <v>17.66</v>
      </c>
      <c r="N232" s="120">
        <v>99.087000000000003</v>
      </c>
      <c r="O232" s="67" t="s">
        <v>1304</v>
      </c>
      <c r="P232" s="67" t="s">
        <v>723</v>
      </c>
      <c r="Q232" s="137" t="s">
        <v>1309</v>
      </c>
      <c r="R232" s="67">
        <v>7.0739999999999998</v>
      </c>
      <c r="S232" s="67">
        <v>0.92600000000000005</v>
      </c>
      <c r="T232" s="67" t="s">
        <v>731</v>
      </c>
      <c r="U232" s="67" t="s">
        <v>731</v>
      </c>
      <c r="V232" s="67">
        <v>8</v>
      </c>
      <c r="W232" s="67">
        <v>8.2000000000000003E-2</v>
      </c>
      <c r="X232" s="67">
        <v>0.17399999999999999</v>
      </c>
      <c r="Y232" s="67" t="s">
        <v>731</v>
      </c>
      <c r="Z232" s="67">
        <v>0.38500000000000001</v>
      </c>
      <c r="AA232" s="67" t="s">
        <v>731</v>
      </c>
      <c r="AB232" s="67">
        <v>1.73</v>
      </c>
      <c r="AC232" s="67">
        <v>2.629</v>
      </c>
      <c r="AD232" s="123">
        <v>5</v>
      </c>
      <c r="AE232" s="67">
        <v>5.8999999999999997E-2</v>
      </c>
      <c r="AF232" s="67">
        <v>3.9E-2</v>
      </c>
      <c r="AG232" s="67" t="s">
        <v>731</v>
      </c>
      <c r="AH232" s="67">
        <v>1.7889999999999999</v>
      </c>
      <c r="AI232" s="67">
        <v>0.112</v>
      </c>
      <c r="AJ232" s="123">
        <v>1.9990000000000001</v>
      </c>
      <c r="AK232" s="67" t="s">
        <v>731</v>
      </c>
      <c r="AL232" s="67">
        <v>0.182</v>
      </c>
      <c r="AM232" s="67">
        <v>0.13200000000000001</v>
      </c>
      <c r="AN232" s="123">
        <v>0.314</v>
      </c>
      <c r="AO232" s="67">
        <v>21.999999999999996</v>
      </c>
      <c r="AP232" s="67">
        <v>2</v>
      </c>
      <c r="AQ232" s="67">
        <v>2</v>
      </c>
      <c r="AR232" s="126">
        <v>43319</v>
      </c>
      <c r="AS232" s="67" t="s">
        <v>10</v>
      </c>
    </row>
    <row r="233" spans="1:45">
      <c r="A233" s="67" t="s">
        <v>125</v>
      </c>
      <c r="B233" s="67">
        <v>1437</v>
      </c>
      <c r="C233" s="134" t="s">
        <v>349</v>
      </c>
      <c r="D233" s="134" t="s">
        <v>196</v>
      </c>
      <c r="E233" s="69">
        <v>0.69</v>
      </c>
      <c r="F233" s="69">
        <v>14.56</v>
      </c>
      <c r="G233" s="69">
        <v>5.65</v>
      </c>
      <c r="H233" s="69">
        <v>53.19</v>
      </c>
      <c r="I233" s="69">
        <v>0.37</v>
      </c>
      <c r="J233" s="69">
        <v>11.52</v>
      </c>
      <c r="K233" s="69">
        <v>0.25</v>
      </c>
      <c r="L233" s="69">
        <v>0.49</v>
      </c>
      <c r="M233" s="69">
        <v>14.99</v>
      </c>
      <c r="N233" s="120">
        <v>101.70399999999999</v>
      </c>
      <c r="O233" s="67" t="s">
        <v>1304</v>
      </c>
      <c r="P233" s="67" t="s">
        <v>723</v>
      </c>
      <c r="Q233" s="137" t="s">
        <v>1305</v>
      </c>
      <c r="R233" s="67">
        <v>7.3959999999999999</v>
      </c>
      <c r="S233" s="67">
        <v>0.60399999999999998</v>
      </c>
      <c r="T233" s="67" t="s">
        <v>731</v>
      </c>
      <c r="U233" s="67" t="s">
        <v>731</v>
      </c>
      <c r="V233" s="67">
        <v>8</v>
      </c>
      <c r="W233" s="67">
        <v>2.5999999999999999E-2</v>
      </c>
      <c r="X233" s="67">
        <v>0.32200000000000001</v>
      </c>
      <c r="Y233" s="67" t="s">
        <v>731</v>
      </c>
      <c r="Z233" s="67">
        <v>0.21099999999999999</v>
      </c>
      <c r="AA233" s="67" t="s">
        <v>731</v>
      </c>
      <c r="AB233" s="67">
        <v>1.423</v>
      </c>
      <c r="AC233" s="67">
        <v>3.0179999999999998</v>
      </c>
      <c r="AD233" s="123">
        <v>5</v>
      </c>
      <c r="AE233" s="67">
        <v>5.8000000000000003E-2</v>
      </c>
      <c r="AF233" s="67">
        <v>0.109</v>
      </c>
      <c r="AG233" s="67" t="s">
        <v>731</v>
      </c>
      <c r="AH233" s="67">
        <v>1.716</v>
      </c>
      <c r="AI233" s="67">
        <v>0.11700000000000001</v>
      </c>
      <c r="AJ233" s="123">
        <v>2</v>
      </c>
      <c r="AK233" s="67" t="s">
        <v>731</v>
      </c>
      <c r="AL233" s="67">
        <v>6.9000000000000006E-2</v>
      </c>
      <c r="AM233" s="67">
        <v>6.6000000000000003E-2</v>
      </c>
      <c r="AN233" s="123">
        <v>0.13500000000000001</v>
      </c>
      <c r="AO233" s="67">
        <v>22</v>
      </c>
      <c r="AP233" s="67">
        <v>2</v>
      </c>
      <c r="AQ233" s="67">
        <v>2</v>
      </c>
      <c r="AR233" s="126">
        <v>43319</v>
      </c>
      <c r="AS233" s="67" t="s">
        <v>10</v>
      </c>
    </row>
    <row r="234" spans="1:45">
      <c r="A234" s="67" t="s">
        <v>358</v>
      </c>
      <c r="B234" s="67">
        <v>1437</v>
      </c>
      <c r="C234" s="134" t="s">
        <v>349</v>
      </c>
      <c r="D234" s="134" t="s">
        <v>196</v>
      </c>
      <c r="E234" s="69">
        <v>1.19</v>
      </c>
      <c r="F234" s="69">
        <v>9.8699999999999992</v>
      </c>
      <c r="G234" s="69">
        <v>11.18</v>
      </c>
      <c r="H234" s="69">
        <v>45.47</v>
      </c>
      <c r="I234" s="69">
        <v>1.68</v>
      </c>
      <c r="J234" s="69">
        <v>12.02</v>
      </c>
      <c r="K234" s="69">
        <v>1.39</v>
      </c>
      <c r="L234" s="69">
        <v>0.34</v>
      </c>
      <c r="M234" s="69">
        <v>16.399999999999999</v>
      </c>
      <c r="N234" s="120">
        <v>99.54</v>
      </c>
      <c r="O234" s="67" t="s">
        <v>1304</v>
      </c>
      <c r="P234" s="67" t="s">
        <v>723</v>
      </c>
      <c r="Q234" s="137" t="s">
        <v>1320</v>
      </c>
      <c r="R234" s="67">
        <v>6.6769999999999996</v>
      </c>
      <c r="S234" s="67">
        <v>1.323</v>
      </c>
      <c r="T234" s="67" t="s">
        <v>731</v>
      </c>
      <c r="U234" s="67" t="s">
        <v>731</v>
      </c>
      <c r="V234" s="67">
        <v>8</v>
      </c>
      <c r="W234" s="67">
        <v>0.154</v>
      </c>
      <c r="X234" s="67">
        <v>0.61199999999999999</v>
      </c>
      <c r="Y234" s="67" t="s">
        <v>731</v>
      </c>
      <c r="Z234" s="67" t="s">
        <v>731</v>
      </c>
      <c r="AA234" s="67">
        <v>4.2000000000000003E-2</v>
      </c>
      <c r="AB234" s="67">
        <v>2.0139999999999998</v>
      </c>
      <c r="AC234" s="67">
        <v>2.161</v>
      </c>
      <c r="AD234" s="123">
        <v>4.9830000000000005</v>
      </c>
      <c r="AE234" s="67" t="s">
        <v>731</v>
      </c>
      <c r="AF234" s="67" t="s">
        <v>731</v>
      </c>
      <c r="AG234" s="67" t="s">
        <v>731</v>
      </c>
      <c r="AH234" s="67">
        <v>1.891</v>
      </c>
      <c r="AI234" s="67">
        <v>0.109</v>
      </c>
      <c r="AJ234" s="123">
        <v>2</v>
      </c>
      <c r="AK234" s="67" t="s">
        <v>731</v>
      </c>
      <c r="AL234" s="67">
        <v>0.23</v>
      </c>
      <c r="AM234" s="67">
        <v>0.315</v>
      </c>
      <c r="AN234" s="123">
        <v>0.54500000000000004</v>
      </c>
      <c r="AO234" s="67">
        <v>22</v>
      </c>
      <c r="AP234" s="67">
        <v>2</v>
      </c>
      <c r="AQ234" s="67">
        <v>2</v>
      </c>
      <c r="AR234" s="126">
        <v>43319</v>
      </c>
      <c r="AS234" s="67" t="s">
        <v>10</v>
      </c>
    </row>
    <row r="235" spans="1:45">
      <c r="A235" s="67" t="s">
        <v>359</v>
      </c>
      <c r="B235" s="67">
        <v>1437</v>
      </c>
      <c r="C235" s="134" t="s">
        <v>349</v>
      </c>
      <c r="D235" s="134" t="s">
        <v>196</v>
      </c>
      <c r="E235" s="69">
        <v>0.97</v>
      </c>
      <c r="F235" s="69">
        <v>9.39</v>
      </c>
      <c r="G235" s="69">
        <v>9.86</v>
      </c>
      <c r="H235" s="69">
        <v>45.94</v>
      </c>
      <c r="I235" s="69">
        <v>1</v>
      </c>
      <c r="J235" s="69">
        <v>11.38</v>
      </c>
      <c r="K235" s="69">
        <v>1.01</v>
      </c>
      <c r="L235" s="69">
        <v>0.44</v>
      </c>
      <c r="M235" s="69">
        <v>20.13</v>
      </c>
      <c r="N235" s="120">
        <v>100.127</v>
      </c>
      <c r="O235" s="67" t="s">
        <v>1304</v>
      </c>
      <c r="P235" s="67" t="s">
        <v>723</v>
      </c>
      <c r="Q235" s="137" t="s">
        <v>1305</v>
      </c>
      <c r="R235" s="67">
        <v>6.7229999999999999</v>
      </c>
      <c r="S235" s="67">
        <v>1.2769999999999999</v>
      </c>
      <c r="T235" s="67" t="s">
        <v>731</v>
      </c>
      <c r="U235" s="67" t="s">
        <v>731</v>
      </c>
      <c r="V235" s="67">
        <v>8</v>
      </c>
      <c r="W235" s="67">
        <v>0.111</v>
      </c>
      <c r="X235" s="67">
        <v>0.42299999999999999</v>
      </c>
      <c r="Y235" s="67" t="s">
        <v>731</v>
      </c>
      <c r="Z235" s="67">
        <v>0.39900000000000002</v>
      </c>
      <c r="AA235" s="67" t="s">
        <v>731</v>
      </c>
      <c r="AB235" s="67">
        <v>2.0179999999999998</v>
      </c>
      <c r="AC235" s="67">
        <v>2.048</v>
      </c>
      <c r="AD235" s="123">
        <v>4.9989999999999997</v>
      </c>
      <c r="AE235" s="67">
        <v>5.5E-2</v>
      </c>
      <c r="AF235" s="67">
        <v>4.5999999999999999E-2</v>
      </c>
      <c r="AG235" s="67" t="s">
        <v>731</v>
      </c>
      <c r="AH235" s="67">
        <v>1.784</v>
      </c>
      <c r="AI235" s="67">
        <v>0.115</v>
      </c>
      <c r="AJ235" s="123">
        <v>2</v>
      </c>
      <c r="AK235" s="67" t="s">
        <v>731</v>
      </c>
      <c r="AL235" s="67">
        <v>0.16</v>
      </c>
      <c r="AM235" s="67">
        <v>0.187</v>
      </c>
      <c r="AN235" s="123">
        <v>0.34699999999999998</v>
      </c>
      <c r="AO235" s="67">
        <v>22</v>
      </c>
      <c r="AP235" s="67">
        <v>2</v>
      </c>
      <c r="AQ235" s="67">
        <v>2</v>
      </c>
      <c r="AR235" s="126">
        <v>43319</v>
      </c>
      <c r="AS235" s="67" t="s">
        <v>10</v>
      </c>
    </row>
    <row r="236" spans="1:45">
      <c r="A236" s="67" t="s">
        <v>360</v>
      </c>
      <c r="B236" s="67">
        <v>1437</v>
      </c>
      <c r="C236" s="134" t="s">
        <v>349</v>
      </c>
      <c r="D236" s="134" t="s">
        <v>196</v>
      </c>
      <c r="E236" s="69">
        <v>1.42</v>
      </c>
      <c r="F236" s="69">
        <v>12.24</v>
      </c>
      <c r="G236" s="69">
        <v>8.34</v>
      </c>
      <c r="H236" s="69">
        <v>45.84</v>
      </c>
      <c r="I236" s="69">
        <v>1.0900000000000001</v>
      </c>
      <c r="J236" s="69">
        <v>12.28</v>
      </c>
      <c r="K236" s="69">
        <v>2.19</v>
      </c>
      <c r="L236" s="69">
        <v>0.4</v>
      </c>
      <c r="M236" s="69">
        <v>15.48</v>
      </c>
      <c r="N236" s="120">
        <v>99.268000000000001</v>
      </c>
      <c r="O236" s="67" t="s">
        <v>1304</v>
      </c>
      <c r="P236" s="67" t="s">
        <v>723</v>
      </c>
      <c r="Q236" s="137" t="s">
        <v>1308</v>
      </c>
      <c r="R236" s="67">
        <v>6.7279999999999998</v>
      </c>
      <c r="S236" s="67">
        <v>1.272</v>
      </c>
      <c r="T236" s="67" t="s">
        <v>731</v>
      </c>
      <c r="U236" s="67" t="s">
        <v>731</v>
      </c>
      <c r="V236" s="67">
        <v>8</v>
      </c>
      <c r="W236" s="67">
        <v>0.24199999999999999</v>
      </c>
      <c r="X236" s="67">
        <v>0.17</v>
      </c>
      <c r="Y236" s="67" t="s">
        <v>731</v>
      </c>
      <c r="Z236" s="67">
        <v>7.0000000000000007E-2</v>
      </c>
      <c r="AA236" s="67">
        <v>0.01</v>
      </c>
      <c r="AB236" s="67">
        <v>1.83</v>
      </c>
      <c r="AC236" s="67">
        <v>2.6779999999999999</v>
      </c>
      <c r="AD236" s="123">
        <v>5</v>
      </c>
      <c r="AE236" s="67">
        <v>0.04</v>
      </c>
      <c r="AF236" s="67" t="s">
        <v>731</v>
      </c>
      <c r="AG236" s="67" t="s">
        <v>731</v>
      </c>
      <c r="AH236" s="67">
        <v>1.931</v>
      </c>
      <c r="AI236" s="67">
        <v>2.9000000000000001E-2</v>
      </c>
      <c r="AJ236" s="123">
        <v>2</v>
      </c>
      <c r="AK236" s="67" t="s">
        <v>731</v>
      </c>
      <c r="AL236" s="67">
        <v>0.375</v>
      </c>
      <c r="AM236" s="67">
        <v>0.20399999999999999</v>
      </c>
      <c r="AN236" s="123">
        <v>0.57899999999999996</v>
      </c>
      <c r="AO236" s="67">
        <v>22</v>
      </c>
      <c r="AP236" s="67">
        <v>2</v>
      </c>
      <c r="AQ236" s="67">
        <v>2</v>
      </c>
      <c r="AR236" s="126">
        <v>43319</v>
      </c>
      <c r="AS236" s="67" t="s">
        <v>10</v>
      </c>
    </row>
    <row r="237" spans="1:45">
      <c r="A237" s="67" t="s">
        <v>361</v>
      </c>
      <c r="B237" s="67">
        <v>1437</v>
      </c>
      <c r="C237" s="134" t="s">
        <v>349</v>
      </c>
      <c r="D237" s="134" t="s">
        <v>196</v>
      </c>
      <c r="E237" s="69">
        <v>1.1499999999999999</v>
      </c>
      <c r="F237" s="69">
        <v>9</v>
      </c>
      <c r="G237" s="69">
        <v>12.55</v>
      </c>
      <c r="H237" s="69">
        <v>44.61</v>
      </c>
      <c r="I237" s="69">
        <v>1.1299999999999999</v>
      </c>
      <c r="J237" s="69">
        <v>12.47</v>
      </c>
      <c r="K237" s="69">
        <v>1.1299999999999999</v>
      </c>
      <c r="L237" s="69">
        <v>0.13</v>
      </c>
      <c r="M237" s="69">
        <v>17.57</v>
      </c>
      <c r="N237" s="120">
        <v>99.75</v>
      </c>
      <c r="O237" s="67" t="s">
        <v>1304</v>
      </c>
      <c r="P237" s="67" t="s">
        <v>723</v>
      </c>
      <c r="Q237" s="137" t="s">
        <v>1306</v>
      </c>
      <c r="R237" s="67">
        <v>6.5549999999999997</v>
      </c>
      <c r="S237" s="67">
        <v>1.4450000000000001</v>
      </c>
      <c r="T237" s="67" t="s">
        <v>731</v>
      </c>
      <c r="U237" s="67" t="s">
        <v>731</v>
      </c>
      <c r="V237" s="67">
        <v>8</v>
      </c>
      <c r="W237" s="67">
        <v>0.125</v>
      </c>
      <c r="X237" s="67">
        <v>0.72799999999999998</v>
      </c>
      <c r="Y237" s="67" t="s">
        <v>731</v>
      </c>
      <c r="Z237" s="67" t="s">
        <v>731</v>
      </c>
      <c r="AA237" s="67">
        <v>1.6E-2</v>
      </c>
      <c r="AB237" s="67">
        <v>2.1589999999999998</v>
      </c>
      <c r="AC237" s="67">
        <v>1.9710000000000001</v>
      </c>
      <c r="AD237" s="123">
        <v>4.9989999999999997</v>
      </c>
      <c r="AE237" s="67" t="s">
        <v>731</v>
      </c>
      <c r="AF237" s="67" t="s">
        <v>731</v>
      </c>
      <c r="AG237" s="67" t="s">
        <v>731</v>
      </c>
      <c r="AH237" s="67">
        <v>1.9630000000000001</v>
      </c>
      <c r="AI237" s="67">
        <v>3.6999999999999998E-2</v>
      </c>
      <c r="AJ237" s="123">
        <v>2</v>
      </c>
      <c r="AK237" s="67" t="s">
        <v>731</v>
      </c>
      <c r="AL237" s="67">
        <v>0.29099999999999998</v>
      </c>
      <c r="AM237" s="67">
        <v>0.21199999999999999</v>
      </c>
      <c r="AN237" s="123">
        <v>0.503</v>
      </c>
      <c r="AO237" s="67">
        <v>21.999999999999996</v>
      </c>
      <c r="AP237" s="67">
        <v>2</v>
      </c>
      <c r="AQ237" s="67">
        <v>2</v>
      </c>
      <c r="AR237" s="126">
        <v>43319</v>
      </c>
      <c r="AS237" s="67" t="s">
        <v>10</v>
      </c>
    </row>
    <row r="238" spans="1:45">
      <c r="A238" s="67" t="s">
        <v>362</v>
      </c>
      <c r="B238" s="67">
        <v>1437</v>
      </c>
      <c r="C238" s="134" t="s">
        <v>349</v>
      </c>
      <c r="D238" s="134" t="s">
        <v>196</v>
      </c>
      <c r="E238" s="69">
        <v>1.2</v>
      </c>
      <c r="F238" s="69">
        <v>11.42</v>
      </c>
      <c r="G238" s="69">
        <v>6.45</v>
      </c>
      <c r="H238" s="69">
        <v>48.16</v>
      </c>
      <c r="I238" s="69">
        <v>1.02</v>
      </c>
      <c r="J238" s="69">
        <v>11.68</v>
      </c>
      <c r="K238" s="69">
        <v>2.0099999999999998</v>
      </c>
      <c r="L238" s="69">
        <v>0.76</v>
      </c>
      <c r="M238" s="69">
        <v>17.09</v>
      </c>
      <c r="N238" s="120">
        <v>99.79</v>
      </c>
      <c r="O238" s="67" t="s">
        <v>1304</v>
      </c>
      <c r="P238" s="67" t="s">
        <v>723</v>
      </c>
      <c r="Q238" s="137" t="s">
        <v>1305</v>
      </c>
      <c r="R238" s="67">
        <v>7.0350000000000001</v>
      </c>
      <c r="S238" s="67">
        <v>0.96499999999999997</v>
      </c>
      <c r="T238" s="67" t="s">
        <v>731</v>
      </c>
      <c r="U238" s="67" t="s">
        <v>731</v>
      </c>
      <c r="V238" s="67">
        <v>8</v>
      </c>
      <c r="W238" s="67">
        <v>0.221</v>
      </c>
      <c r="X238" s="67">
        <v>0.14499999999999999</v>
      </c>
      <c r="Y238" s="67" t="s">
        <v>731</v>
      </c>
      <c r="Z238" s="67">
        <v>0.122</v>
      </c>
      <c r="AA238" s="67">
        <v>5.8999999999999997E-2</v>
      </c>
      <c r="AB238" s="67">
        <v>1.9650000000000001</v>
      </c>
      <c r="AC238" s="67">
        <v>2.4870000000000001</v>
      </c>
      <c r="AD238" s="123">
        <v>4.9990000000000006</v>
      </c>
      <c r="AE238" s="67">
        <v>3.5000000000000003E-2</v>
      </c>
      <c r="AF238" s="67" t="s">
        <v>731</v>
      </c>
      <c r="AG238" s="67" t="s">
        <v>731</v>
      </c>
      <c r="AH238" s="67">
        <v>1.8280000000000001</v>
      </c>
      <c r="AI238" s="67">
        <v>0.13700000000000001</v>
      </c>
      <c r="AJ238" s="123">
        <v>2</v>
      </c>
      <c r="AK238" s="67" t="s">
        <v>731</v>
      </c>
      <c r="AL238" s="67">
        <v>0.20300000000000001</v>
      </c>
      <c r="AM238" s="67">
        <v>0.19</v>
      </c>
      <c r="AN238" s="123">
        <v>0.39300000000000002</v>
      </c>
      <c r="AO238" s="67">
        <v>22</v>
      </c>
      <c r="AP238" s="67">
        <v>2</v>
      </c>
      <c r="AQ238" s="67">
        <v>2</v>
      </c>
      <c r="AR238" s="126">
        <v>43319</v>
      </c>
      <c r="AS238" s="67" t="s">
        <v>10</v>
      </c>
    </row>
    <row r="239" spans="1:45">
      <c r="A239" s="67" t="s">
        <v>34</v>
      </c>
      <c r="B239" s="67">
        <v>1437</v>
      </c>
      <c r="C239" s="134" t="s">
        <v>349</v>
      </c>
      <c r="D239" s="134" t="s">
        <v>196</v>
      </c>
      <c r="E239" s="69">
        <v>0.71</v>
      </c>
      <c r="F239" s="69">
        <v>10.17</v>
      </c>
      <c r="G239" s="69">
        <v>9.56</v>
      </c>
      <c r="H239" s="69">
        <v>46.43</v>
      </c>
      <c r="I239" s="69">
        <v>1.39</v>
      </c>
      <c r="J239" s="69">
        <v>11.84</v>
      </c>
      <c r="K239" s="69">
        <v>1.1299999999999999</v>
      </c>
      <c r="L239" s="69">
        <v>0.35</v>
      </c>
      <c r="M239" s="69">
        <v>16.82</v>
      </c>
      <c r="N239" s="120">
        <v>98.397999999999996</v>
      </c>
      <c r="O239" s="67" t="s">
        <v>1304</v>
      </c>
      <c r="P239" s="67" t="s">
        <v>723</v>
      </c>
      <c r="Q239" s="137" t="s">
        <v>1305</v>
      </c>
      <c r="R239" s="67">
        <v>6.8659999999999997</v>
      </c>
      <c r="S239" s="67">
        <v>1.1339999999999999</v>
      </c>
      <c r="T239" s="67" t="s">
        <v>731</v>
      </c>
      <c r="U239" s="67" t="s">
        <v>731</v>
      </c>
      <c r="V239" s="67">
        <v>8</v>
      </c>
      <c r="W239" s="67">
        <v>0.126</v>
      </c>
      <c r="X239" s="67">
        <v>0.53200000000000003</v>
      </c>
      <c r="Y239" s="67" t="s">
        <v>731</v>
      </c>
      <c r="Z239" s="67">
        <v>8.5000000000000006E-2</v>
      </c>
      <c r="AA239" s="67">
        <v>0.02</v>
      </c>
      <c r="AB239" s="67">
        <v>1.996</v>
      </c>
      <c r="AC239" s="67">
        <v>2.242</v>
      </c>
      <c r="AD239" s="123">
        <v>5.0009999999999994</v>
      </c>
      <c r="AE239" s="67">
        <v>2.4E-2</v>
      </c>
      <c r="AF239" s="67" t="s">
        <v>731</v>
      </c>
      <c r="AG239" s="67" t="s">
        <v>731</v>
      </c>
      <c r="AH239" s="67">
        <v>1.8759999999999999</v>
      </c>
      <c r="AI239" s="67">
        <v>0.1</v>
      </c>
      <c r="AJ239" s="123">
        <v>2</v>
      </c>
      <c r="AK239" s="67" t="s">
        <v>731</v>
      </c>
      <c r="AL239" s="67">
        <v>0.104</v>
      </c>
      <c r="AM239" s="67">
        <v>0.26200000000000001</v>
      </c>
      <c r="AN239" s="123">
        <v>0.36599999999999999</v>
      </c>
      <c r="AO239" s="67">
        <v>22</v>
      </c>
      <c r="AP239" s="67">
        <v>2</v>
      </c>
      <c r="AQ239" s="67">
        <v>2</v>
      </c>
      <c r="AR239" s="126">
        <v>43319</v>
      </c>
      <c r="AS239" s="67" t="s">
        <v>10</v>
      </c>
    </row>
    <row r="240" spans="1:45">
      <c r="A240" s="67" t="s">
        <v>363</v>
      </c>
      <c r="B240" s="67">
        <v>1437</v>
      </c>
      <c r="C240" s="134" t="s">
        <v>349</v>
      </c>
      <c r="D240" s="134" t="s">
        <v>196</v>
      </c>
      <c r="E240" s="69">
        <v>1.23</v>
      </c>
      <c r="F240" s="69">
        <v>10.3</v>
      </c>
      <c r="G240" s="69">
        <v>7.37</v>
      </c>
      <c r="H240" s="69">
        <v>46.19</v>
      </c>
      <c r="I240" s="69">
        <v>1.1100000000000001</v>
      </c>
      <c r="J240" s="69">
        <v>11.04</v>
      </c>
      <c r="K240" s="69">
        <v>2.13</v>
      </c>
      <c r="L240" s="69">
        <v>0.51</v>
      </c>
      <c r="M240" s="69">
        <v>19.8</v>
      </c>
      <c r="N240" s="120">
        <v>99.671999999999997</v>
      </c>
      <c r="O240" s="67" t="s">
        <v>1304</v>
      </c>
      <c r="P240" s="67" t="s">
        <v>723</v>
      </c>
      <c r="Q240" s="137" t="s">
        <v>1309</v>
      </c>
      <c r="R240" s="67">
        <v>6.8319999999999999</v>
      </c>
      <c r="S240" s="67">
        <v>1.1679999999999999</v>
      </c>
      <c r="T240" s="67" t="s">
        <v>731</v>
      </c>
      <c r="U240" s="67" t="s">
        <v>731</v>
      </c>
      <c r="V240" s="67">
        <v>8</v>
      </c>
      <c r="W240" s="67">
        <v>0.23699999999999999</v>
      </c>
      <c r="X240" s="67">
        <v>0.11700000000000001</v>
      </c>
      <c r="Y240" s="67" t="s">
        <v>731</v>
      </c>
      <c r="Z240" s="67">
        <v>0.24</v>
      </c>
      <c r="AA240" s="67" t="s">
        <v>731</v>
      </c>
      <c r="AB240" s="67">
        <v>2.1349999999999998</v>
      </c>
      <c r="AC240" s="67">
        <v>2.2709999999999999</v>
      </c>
      <c r="AD240" s="123">
        <v>5</v>
      </c>
      <c r="AE240" s="67">
        <v>6.4000000000000001E-2</v>
      </c>
      <c r="AF240" s="67">
        <v>7.3999999999999996E-2</v>
      </c>
      <c r="AG240" s="67" t="s">
        <v>731</v>
      </c>
      <c r="AH240" s="67">
        <v>1.75</v>
      </c>
      <c r="AI240" s="67">
        <v>0.112</v>
      </c>
      <c r="AJ240" s="123">
        <v>2</v>
      </c>
      <c r="AK240" s="67" t="s">
        <v>731</v>
      </c>
      <c r="AL240" s="67">
        <v>0.24</v>
      </c>
      <c r="AM240" s="67">
        <v>0.20899999999999999</v>
      </c>
      <c r="AN240" s="123">
        <v>0.44899999999999995</v>
      </c>
      <c r="AO240" s="67">
        <v>22</v>
      </c>
      <c r="AP240" s="67">
        <v>2</v>
      </c>
      <c r="AQ240" s="67">
        <v>2</v>
      </c>
      <c r="AR240" s="126">
        <v>43319</v>
      </c>
      <c r="AS240" s="67" t="s">
        <v>10</v>
      </c>
    </row>
    <row r="241" spans="1:45">
      <c r="A241" s="67" t="s">
        <v>364</v>
      </c>
      <c r="B241" s="67">
        <v>1437</v>
      </c>
      <c r="C241" s="134" t="s">
        <v>349</v>
      </c>
      <c r="D241" s="134" t="s">
        <v>196</v>
      </c>
      <c r="E241" s="69">
        <v>0.96</v>
      </c>
      <c r="F241" s="69">
        <v>10.94</v>
      </c>
      <c r="G241" s="69">
        <v>5.93</v>
      </c>
      <c r="H241" s="69">
        <v>49.21</v>
      </c>
      <c r="I241" s="69">
        <v>0.44</v>
      </c>
      <c r="J241" s="69">
        <v>11.42</v>
      </c>
      <c r="K241" s="69">
        <v>0.86</v>
      </c>
      <c r="L241" s="69">
        <v>0.75</v>
      </c>
      <c r="M241" s="69">
        <v>20.329999999999998</v>
      </c>
      <c r="N241" s="120">
        <v>100.83499999999999</v>
      </c>
      <c r="O241" s="67" t="s">
        <v>1304</v>
      </c>
      <c r="P241" s="67" t="s">
        <v>723</v>
      </c>
      <c r="Q241" s="137" t="s">
        <v>1309</v>
      </c>
      <c r="R241" s="67">
        <v>7.1050000000000004</v>
      </c>
      <c r="S241" s="67">
        <v>0.89500000000000002</v>
      </c>
      <c r="T241" s="67" t="s">
        <v>731</v>
      </c>
      <c r="U241" s="67" t="s">
        <v>731</v>
      </c>
      <c r="V241" s="67">
        <v>8</v>
      </c>
      <c r="W241" s="67">
        <v>9.2999999999999999E-2</v>
      </c>
      <c r="X241" s="67">
        <v>0.114</v>
      </c>
      <c r="Y241" s="67" t="s">
        <v>731</v>
      </c>
      <c r="Z241" s="67">
        <v>0.49199999999999999</v>
      </c>
      <c r="AA241" s="67" t="s">
        <v>731</v>
      </c>
      <c r="AB241" s="67">
        <v>1.946</v>
      </c>
      <c r="AC241" s="67">
        <v>2.355</v>
      </c>
      <c r="AD241" s="123">
        <v>5</v>
      </c>
      <c r="AE241" s="67">
        <v>9.1999999999999998E-2</v>
      </c>
      <c r="AF241" s="67">
        <v>1.7999999999999999E-2</v>
      </c>
      <c r="AG241" s="67" t="s">
        <v>731</v>
      </c>
      <c r="AH241" s="67">
        <v>1.7669999999999999</v>
      </c>
      <c r="AI241" s="67">
        <v>0.124</v>
      </c>
      <c r="AJ241" s="123">
        <v>2.0009999999999999</v>
      </c>
      <c r="AK241" s="67" t="s">
        <v>731</v>
      </c>
      <c r="AL241" s="67">
        <v>0.14499999999999999</v>
      </c>
      <c r="AM241" s="67">
        <v>8.1000000000000003E-2</v>
      </c>
      <c r="AN241" s="123">
        <v>0.22599999999999998</v>
      </c>
      <c r="AO241" s="67">
        <v>21.999999999999996</v>
      </c>
      <c r="AP241" s="67">
        <v>2</v>
      </c>
      <c r="AQ241" s="67">
        <v>2</v>
      </c>
      <c r="AR241" s="126">
        <v>43319</v>
      </c>
      <c r="AS241" s="67" t="s">
        <v>10</v>
      </c>
    </row>
    <row r="242" spans="1:45">
      <c r="A242" s="67" t="s">
        <v>365</v>
      </c>
      <c r="B242" s="67">
        <v>1437</v>
      </c>
      <c r="C242" s="134" t="s">
        <v>349</v>
      </c>
      <c r="D242" s="134" t="s">
        <v>196</v>
      </c>
      <c r="E242" s="69">
        <v>1.08</v>
      </c>
      <c r="F242" s="69">
        <v>8.69</v>
      </c>
      <c r="G242" s="69">
        <v>12.02</v>
      </c>
      <c r="H242" s="69">
        <v>43.36</v>
      </c>
      <c r="I242" s="69">
        <v>1.51</v>
      </c>
      <c r="J242" s="69">
        <v>12.03</v>
      </c>
      <c r="K242" s="69">
        <v>1.25</v>
      </c>
      <c r="L242" s="69">
        <v>0.64</v>
      </c>
      <c r="M242" s="69">
        <v>20.100000000000001</v>
      </c>
      <c r="N242" s="120">
        <v>100.676</v>
      </c>
      <c r="O242" s="67" t="s">
        <v>1304</v>
      </c>
      <c r="P242" s="67" t="s">
        <v>723</v>
      </c>
      <c r="Q242" s="137" t="s">
        <v>1313</v>
      </c>
      <c r="R242" s="67">
        <v>6.3739999999999997</v>
      </c>
      <c r="S242" s="67">
        <v>1.6259999999999999</v>
      </c>
      <c r="T242" s="67" t="s">
        <v>731</v>
      </c>
      <c r="U242" s="67" t="s">
        <v>731</v>
      </c>
      <c r="V242" s="67">
        <v>8</v>
      </c>
      <c r="W242" s="67">
        <v>0.13800000000000001</v>
      </c>
      <c r="X242" s="67">
        <v>0.45600000000000002</v>
      </c>
      <c r="Y242" s="67" t="s">
        <v>731</v>
      </c>
      <c r="Z242" s="67">
        <v>0.41499999999999998</v>
      </c>
      <c r="AA242" s="67">
        <v>3.1E-2</v>
      </c>
      <c r="AB242" s="67">
        <v>2.056</v>
      </c>
      <c r="AC242" s="67">
        <v>1.9039999999999999</v>
      </c>
      <c r="AD242" s="123">
        <v>5</v>
      </c>
      <c r="AE242" s="67">
        <v>4.9000000000000002E-2</v>
      </c>
      <c r="AF242" s="67" t="s">
        <v>731</v>
      </c>
      <c r="AG242" s="67" t="s">
        <v>731</v>
      </c>
      <c r="AH242" s="67">
        <v>1.895</v>
      </c>
      <c r="AI242" s="67">
        <v>5.6000000000000001E-2</v>
      </c>
      <c r="AJ242" s="123">
        <v>2</v>
      </c>
      <c r="AK242" s="67" t="s">
        <v>731</v>
      </c>
      <c r="AL242" s="67">
        <v>0.252</v>
      </c>
      <c r="AM242" s="67">
        <v>0.28299999999999997</v>
      </c>
      <c r="AN242" s="123">
        <v>0.53499999999999992</v>
      </c>
      <c r="AO242" s="67">
        <v>22</v>
      </c>
      <c r="AP242" s="67">
        <v>2</v>
      </c>
      <c r="AQ242" s="67">
        <v>2</v>
      </c>
      <c r="AR242" s="126">
        <v>43319</v>
      </c>
      <c r="AS242" s="67" t="s">
        <v>10</v>
      </c>
    </row>
    <row r="243" spans="1:45">
      <c r="A243" s="67" t="s">
        <v>303</v>
      </c>
      <c r="B243" s="67">
        <v>1437</v>
      </c>
      <c r="C243" s="134" t="s">
        <v>349</v>
      </c>
      <c r="D243" s="134" t="s">
        <v>196</v>
      </c>
      <c r="E243" s="69">
        <v>0.94</v>
      </c>
      <c r="F243" s="69">
        <v>12.08</v>
      </c>
      <c r="G243" s="69">
        <v>5.6</v>
      </c>
      <c r="H243" s="69">
        <v>48.79</v>
      </c>
      <c r="I243" s="69">
        <v>0.94</v>
      </c>
      <c r="J243" s="69">
        <v>12.12</v>
      </c>
      <c r="K243" s="69">
        <v>1.36</v>
      </c>
      <c r="L243" s="69">
        <v>0.4</v>
      </c>
      <c r="M243" s="69">
        <v>17.77</v>
      </c>
      <c r="N243" s="120">
        <v>99.997</v>
      </c>
      <c r="O243" s="67" t="s">
        <v>1304</v>
      </c>
      <c r="P243" s="67" t="s">
        <v>723</v>
      </c>
      <c r="Q243" s="137" t="s">
        <v>1309</v>
      </c>
      <c r="R243" s="67">
        <v>7.1050000000000004</v>
      </c>
      <c r="S243" s="67">
        <v>0.89500000000000002</v>
      </c>
      <c r="T243" s="67" t="s">
        <v>731</v>
      </c>
      <c r="U243" s="67" t="s">
        <v>731</v>
      </c>
      <c r="V243" s="67">
        <v>8</v>
      </c>
      <c r="W243" s="67">
        <v>0.14899999999999999</v>
      </c>
      <c r="X243" s="67">
        <v>6.6000000000000003E-2</v>
      </c>
      <c r="Y243" s="67" t="s">
        <v>731</v>
      </c>
      <c r="Z243" s="67">
        <v>0.20799999999999999</v>
      </c>
      <c r="AA243" s="67" t="s">
        <v>731</v>
      </c>
      <c r="AB243" s="67">
        <v>1.9550000000000001</v>
      </c>
      <c r="AC243" s="67">
        <v>2.6219999999999999</v>
      </c>
      <c r="AD243" s="123">
        <v>5</v>
      </c>
      <c r="AE243" s="67">
        <v>4.9000000000000002E-2</v>
      </c>
      <c r="AF243" s="67">
        <v>1E-3</v>
      </c>
      <c r="AG243" s="67" t="s">
        <v>731</v>
      </c>
      <c r="AH243" s="67">
        <v>1.891</v>
      </c>
      <c r="AI243" s="67">
        <v>5.8000000000000003E-2</v>
      </c>
      <c r="AJ243" s="123">
        <v>1.9990000000000001</v>
      </c>
      <c r="AK243" s="67" t="s">
        <v>731</v>
      </c>
      <c r="AL243" s="67">
        <v>0.20699999999999999</v>
      </c>
      <c r="AM243" s="67">
        <v>0.17499999999999999</v>
      </c>
      <c r="AN243" s="123">
        <v>0.38200000000000001</v>
      </c>
      <c r="AO243" s="67">
        <v>22</v>
      </c>
      <c r="AP243" s="67">
        <v>2</v>
      </c>
      <c r="AQ243" s="67">
        <v>2</v>
      </c>
      <c r="AR243" s="126">
        <v>43319</v>
      </c>
      <c r="AS243" s="67" t="s">
        <v>10</v>
      </c>
    </row>
    <row r="244" spans="1:45">
      <c r="A244" s="67" t="s">
        <v>304</v>
      </c>
      <c r="B244" s="67">
        <v>1437</v>
      </c>
      <c r="C244" s="134" t="s">
        <v>349</v>
      </c>
      <c r="D244" s="134" t="s">
        <v>196</v>
      </c>
      <c r="E244" s="69">
        <v>1.28</v>
      </c>
      <c r="F244" s="69">
        <v>11.39</v>
      </c>
      <c r="G244" s="69">
        <v>6.72</v>
      </c>
      <c r="H244" s="69">
        <v>46.4</v>
      </c>
      <c r="I244" s="69">
        <v>1.18</v>
      </c>
      <c r="J244" s="69">
        <v>11.91</v>
      </c>
      <c r="K244" s="69">
        <v>1.99</v>
      </c>
      <c r="L244" s="69">
        <v>0.31</v>
      </c>
      <c r="M244" s="69">
        <v>17.53</v>
      </c>
      <c r="N244" s="120">
        <v>98.703000000000003</v>
      </c>
      <c r="O244" s="67" t="s">
        <v>1304</v>
      </c>
      <c r="P244" s="67" t="s">
        <v>723</v>
      </c>
      <c r="Q244" s="137" t="s">
        <v>1307</v>
      </c>
      <c r="R244" s="67">
        <v>6.9020000000000001</v>
      </c>
      <c r="S244" s="67">
        <v>1.0980000000000001</v>
      </c>
      <c r="T244" s="67" t="s">
        <v>731</v>
      </c>
      <c r="U244" s="67" t="s">
        <v>731</v>
      </c>
      <c r="V244" s="67">
        <v>8</v>
      </c>
      <c r="W244" s="67">
        <v>0.223</v>
      </c>
      <c r="X244" s="67">
        <v>0.08</v>
      </c>
      <c r="Y244" s="67" t="s">
        <v>731</v>
      </c>
      <c r="Z244" s="67">
        <v>8.5000000000000006E-2</v>
      </c>
      <c r="AA244" s="67" t="s">
        <v>731</v>
      </c>
      <c r="AB244" s="67">
        <v>2.0859999999999999</v>
      </c>
      <c r="AC244" s="67">
        <v>2.5259999999999998</v>
      </c>
      <c r="AD244" s="123">
        <v>5</v>
      </c>
      <c r="AE244" s="67">
        <v>3.9E-2</v>
      </c>
      <c r="AF244" s="67">
        <v>0.01</v>
      </c>
      <c r="AG244" s="67" t="s">
        <v>731</v>
      </c>
      <c r="AH244" s="67">
        <v>1.8979999999999999</v>
      </c>
      <c r="AI244" s="67">
        <v>5.2999999999999999E-2</v>
      </c>
      <c r="AJ244" s="123">
        <v>1.9999999999999998</v>
      </c>
      <c r="AK244" s="67" t="s">
        <v>731</v>
      </c>
      <c r="AL244" s="67">
        <v>0.316</v>
      </c>
      <c r="AM244" s="67">
        <v>0.224</v>
      </c>
      <c r="AN244" s="123">
        <v>0.54</v>
      </c>
      <c r="AO244" s="67">
        <v>22</v>
      </c>
      <c r="AP244" s="67">
        <v>2</v>
      </c>
      <c r="AQ244" s="67">
        <v>2</v>
      </c>
      <c r="AR244" s="126">
        <v>43319</v>
      </c>
      <c r="AS244" s="67" t="s">
        <v>10</v>
      </c>
    </row>
    <row r="245" spans="1:45">
      <c r="A245" s="67" t="s">
        <v>42</v>
      </c>
      <c r="B245" s="67">
        <v>1437</v>
      </c>
      <c r="C245" s="134" t="s">
        <v>349</v>
      </c>
      <c r="D245" s="134" t="s">
        <v>196</v>
      </c>
      <c r="E245" s="69">
        <v>1.44</v>
      </c>
      <c r="F245" s="69">
        <v>12.18</v>
      </c>
      <c r="G245" s="69">
        <v>7.66</v>
      </c>
      <c r="H245" s="69">
        <v>46.02</v>
      </c>
      <c r="I245" s="69">
        <v>1.1599999999999999</v>
      </c>
      <c r="J245" s="69">
        <v>11.32</v>
      </c>
      <c r="K245" s="69">
        <v>1.47</v>
      </c>
      <c r="L245" s="69">
        <v>0.61</v>
      </c>
      <c r="M245" s="69">
        <v>16.22</v>
      </c>
      <c r="N245" s="120">
        <v>98.088999999999999</v>
      </c>
      <c r="O245" s="67" t="s">
        <v>1304</v>
      </c>
      <c r="P245" s="67" t="s">
        <v>723</v>
      </c>
      <c r="Q245" s="137" t="s">
        <v>1307</v>
      </c>
      <c r="R245" s="67">
        <v>6.8289999999999997</v>
      </c>
      <c r="S245" s="67">
        <v>1.171</v>
      </c>
      <c r="T245" s="67" t="s">
        <v>731</v>
      </c>
      <c r="U245" s="67" t="s">
        <v>731</v>
      </c>
      <c r="V245" s="67">
        <v>8</v>
      </c>
      <c r="W245" s="67">
        <v>0.16400000000000001</v>
      </c>
      <c r="X245" s="67">
        <v>0.16900000000000001</v>
      </c>
      <c r="Y245" s="67" t="s">
        <v>731</v>
      </c>
      <c r="Z245" s="67">
        <v>0.20499999999999999</v>
      </c>
      <c r="AA245" s="67" t="s">
        <v>731</v>
      </c>
      <c r="AB245" s="67">
        <v>1.7669999999999999</v>
      </c>
      <c r="AC245" s="67">
        <v>2.6949999999999998</v>
      </c>
      <c r="AD245" s="123">
        <v>5</v>
      </c>
      <c r="AE245" s="67">
        <v>7.6999999999999999E-2</v>
      </c>
      <c r="AF245" s="67">
        <v>4.1000000000000002E-2</v>
      </c>
      <c r="AG245" s="67" t="s">
        <v>731</v>
      </c>
      <c r="AH245" s="67">
        <v>1.8</v>
      </c>
      <c r="AI245" s="67">
        <v>8.3000000000000004E-2</v>
      </c>
      <c r="AJ245" s="123">
        <v>2.0010000000000003</v>
      </c>
      <c r="AK245" s="67" t="s">
        <v>731</v>
      </c>
      <c r="AL245" s="67">
        <v>0.33200000000000002</v>
      </c>
      <c r="AM245" s="67">
        <v>0.22</v>
      </c>
      <c r="AN245" s="123">
        <v>0.55200000000000005</v>
      </c>
      <c r="AO245" s="67">
        <v>21.999999999999996</v>
      </c>
      <c r="AP245" s="67">
        <v>2</v>
      </c>
      <c r="AQ245" s="67">
        <v>2</v>
      </c>
      <c r="AR245" s="126">
        <v>43319</v>
      </c>
      <c r="AS245" s="67" t="s">
        <v>10</v>
      </c>
    </row>
    <row r="246" spans="1:45">
      <c r="A246" s="67" t="s">
        <v>366</v>
      </c>
      <c r="B246" s="67">
        <v>1437</v>
      </c>
      <c r="C246" s="134" t="s">
        <v>349</v>
      </c>
      <c r="D246" s="134" t="s">
        <v>196</v>
      </c>
      <c r="E246" s="69">
        <v>0.9</v>
      </c>
      <c r="F246" s="69">
        <v>9.99</v>
      </c>
      <c r="G246" s="69">
        <v>9.93</v>
      </c>
      <c r="H246" s="69">
        <v>46.93</v>
      </c>
      <c r="I246" s="69">
        <v>0.77</v>
      </c>
      <c r="J246" s="69">
        <v>11.77</v>
      </c>
      <c r="K246" s="69">
        <v>0.9</v>
      </c>
      <c r="L246" s="69">
        <v>0.31</v>
      </c>
      <c r="M246" s="69">
        <v>19.649999999999999</v>
      </c>
      <c r="N246" s="120">
        <v>101.16200000000001</v>
      </c>
      <c r="O246" s="67" t="s">
        <v>1304</v>
      </c>
      <c r="P246" s="67" t="s">
        <v>723</v>
      </c>
      <c r="Q246" s="137" t="s">
        <v>1305</v>
      </c>
      <c r="R246" s="67">
        <v>6.7560000000000002</v>
      </c>
      <c r="S246" s="67">
        <v>1.244</v>
      </c>
      <c r="T246" s="67" t="s">
        <v>731</v>
      </c>
      <c r="U246" s="67" t="s">
        <v>731</v>
      </c>
      <c r="V246" s="67">
        <v>8</v>
      </c>
      <c r="W246" s="67">
        <v>9.7000000000000003E-2</v>
      </c>
      <c r="X246" s="67">
        <v>0.441</v>
      </c>
      <c r="Y246" s="67" t="s">
        <v>731</v>
      </c>
      <c r="Z246" s="67">
        <v>0.41099999999999998</v>
      </c>
      <c r="AA246" s="67" t="s">
        <v>731</v>
      </c>
      <c r="AB246" s="67">
        <v>1.9059999999999999</v>
      </c>
      <c r="AC246" s="67">
        <v>2.1440000000000001</v>
      </c>
      <c r="AD246" s="123">
        <v>4.9990000000000006</v>
      </c>
      <c r="AE246" s="67">
        <v>3.7999999999999999E-2</v>
      </c>
      <c r="AF246" s="67">
        <v>4.8000000000000001E-2</v>
      </c>
      <c r="AG246" s="67" t="s">
        <v>731</v>
      </c>
      <c r="AH246" s="67">
        <v>1.8160000000000001</v>
      </c>
      <c r="AI246" s="67">
        <v>9.8000000000000004E-2</v>
      </c>
      <c r="AJ246" s="123">
        <v>2</v>
      </c>
      <c r="AK246" s="67" t="s">
        <v>731</v>
      </c>
      <c r="AL246" s="67">
        <v>0.153</v>
      </c>
      <c r="AM246" s="67">
        <v>0.14099999999999999</v>
      </c>
      <c r="AN246" s="123">
        <v>0.29399999999999998</v>
      </c>
      <c r="AO246" s="67">
        <v>21.999999999999993</v>
      </c>
      <c r="AP246" s="67">
        <v>2</v>
      </c>
      <c r="AQ246" s="67">
        <v>2</v>
      </c>
      <c r="AR246" s="126">
        <v>43319</v>
      </c>
      <c r="AS246" s="67" t="s">
        <v>10</v>
      </c>
    </row>
    <row r="247" spans="1:45">
      <c r="A247" s="67" t="s">
        <v>367</v>
      </c>
      <c r="B247" s="67">
        <v>1437</v>
      </c>
      <c r="C247" s="134" t="s">
        <v>349</v>
      </c>
      <c r="D247" s="134" t="s">
        <v>196</v>
      </c>
      <c r="E247" s="69">
        <v>2.13</v>
      </c>
      <c r="F247" s="69">
        <v>13.55</v>
      </c>
      <c r="G247" s="69">
        <v>11.47</v>
      </c>
      <c r="H247" s="69">
        <v>43.64</v>
      </c>
      <c r="I247" s="69">
        <v>0.68</v>
      </c>
      <c r="J247" s="69">
        <v>10.99</v>
      </c>
      <c r="K247" s="69">
        <v>1.66</v>
      </c>
      <c r="L247" s="69">
        <v>0.64</v>
      </c>
      <c r="M247" s="69">
        <v>14.79</v>
      </c>
      <c r="N247" s="120">
        <v>99.561999999999998</v>
      </c>
      <c r="O247" s="67" t="s">
        <v>1304</v>
      </c>
      <c r="P247" s="67" t="s">
        <v>723</v>
      </c>
      <c r="Q247" s="137" t="s">
        <v>1307</v>
      </c>
      <c r="R247" s="67">
        <v>6.2679999999999998</v>
      </c>
      <c r="S247" s="67">
        <v>1.732</v>
      </c>
      <c r="T247" s="67" t="s">
        <v>731</v>
      </c>
      <c r="U247" s="67" t="s">
        <v>731</v>
      </c>
      <c r="V247" s="67">
        <v>8</v>
      </c>
      <c r="W247" s="67">
        <v>0.17899999999999999</v>
      </c>
      <c r="X247" s="67">
        <v>0.21</v>
      </c>
      <c r="Y247" s="67" t="s">
        <v>731</v>
      </c>
      <c r="Z247" s="67">
        <v>0.77300000000000002</v>
      </c>
      <c r="AA247" s="67" t="s">
        <v>731</v>
      </c>
      <c r="AB247" s="67">
        <v>0.93700000000000006</v>
      </c>
      <c r="AC247" s="67">
        <v>2.9009999999999998</v>
      </c>
      <c r="AD247" s="123">
        <v>5</v>
      </c>
      <c r="AE247" s="67">
        <v>7.8E-2</v>
      </c>
      <c r="AF247" s="67">
        <v>6.7000000000000004E-2</v>
      </c>
      <c r="AG247" s="67" t="s">
        <v>731</v>
      </c>
      <c r="AH247" s="67">
        <v>1.6910000000000001</v>
      </c>
      <c r="AI247" s="67">
        <v>0.16400000000000001</v>
      </c>
      <c r="AJ247" s="123">
        <v>2</v>
      </c>
      <c r="AK247" s="67" t="s">
        <v>731</v>
      </c>
      <c r="AL247" s="67">
        <v>0.43</v>
      </c>
      <c r="AM247" s="67">
        <v>0.125</v>
      </c>
      <c r="AN247" s="123">
        <v>0.55499999999999994</v>
      </c>
      <c r="AO247" s="67">
        <v>22</v>
      </c>
      <c r="AP247" s="67">
        <v>2</v>
      </c>
      <c r="AQ247" s="67">
        <v>2</v>
      </c>
      <c r="AR247" s="126">
        <v>43319</v>
      </c>
      <c r="AS247" s="67" t="s">
        <v>10</v>
      </c>
    </row>
    <row r="248" spans="1:45">
      <c r="A248" s="67" t="s">
        <v>44</v>
      </c>
      <c r="B248" s="67">
        <v>1437</v>
      </c>
      <c r="C248" s="134" t="s">
        <v>349</v>
      </c>
      <c r="D248" s="134" t="s">
        <v>196</v>
      </c>
      <c r="E248" s="69">
        <v>0.52</v>
      </c>
      <c r="F248" s="69">
        <v>11.27</v>
      </c>
      <c r="G248" s="69">
        <v>8.1300000000000008</v>
      </c>
      <c r="H248" s="69">
        <v>48.44</v>
      </c>
      <c r="I248" s="69">
        <v>0.89</v>
      </c>
      <c r="J248" s="69">
        <v>11.87</v>
      </c>
      <c r="K248" s="69">
        <v>0.73</v>
      </c>
      <c r="L248" s="69">
        <v>0.67</v>
      </c>
      <c r="M248" s="69">
        <v>17.989999999999998</v>
      </c>
      <c r="N248" s="120">
        <v>100.512</v>
      </c>
      <c r="O248" s="67" t="s">
        <v>1304</v>
      </c>
      <c r="P248" s="67" t="s">
        <v>723</v>
      </c>
      <c r="Q248" s="137" t="s">
        <v>1309</v>
      </c>
      <c r="R248" s="67">
        <v>6.9729999999999999</v>
      </c>
      <c r="S248" s="67">
        <v>1.0269999999999999</v>
      </c>
      <c r="T248" s="67" t="s">
        <v>731</v>
      </c>
      <c r="U248" s="67" t="s">
        <v>731</v>
      </c>
      <c r="V248" s="67">
        <v>8</v>
      </c>
      <c r="W248" s="67">
        <v>7.9000000000000001E-2</v>
      </c>
      <c r="X248" s="67">
        <v>0.35199999999999998</v>
      </c>
      <c r="Y248" s="67" t="s">
        <v>731</v>
      </c>
      <c r="Z248" s="67">
        <v>0.35299999999999998</v>
      </c>
      <c r="AA248" s="67" t="s">
        <v>731</v>
      </c>
      <c r="AB248" s="67">
        <v>1.798</v>
      </c>
      <c r="AC248" s="67">
        <v>2.4180000000000001</v>
      </c>
      <c r="AD248" s="123">
        <v>5</v>
      </c>
      <c r="AE248" s="67">
        <v>8.2000000000000003E-2</v>
      </c>
      <c r="AF248" s="67">
        <v>1.4999999999999999E-2</v>
      </c>
      <c r="AG248" s="67" t="s">
        <v>731</v>
      </c>
      <c r="AH248" s="67">
        <v>1.831</v>
      </c>
      <c r="AI248" s="67">
        <v>7.1999999999999995E-2</v>
      </c>
      <c r="AJ248" s="123">
        <v>2</v>
      </c>
      <c r="AK248" s="67" t="s">
        <v>731</v>
      </c>
      <c r="AL248" s="67">
        <v>7.2999999999999995E-2</v>
      </c>
      <c r="AM248" s="67">
        <v>0.16300000000000001</v>
      </c>
      <c r="AN248" s="123">
        <v>0.23599999999999999</v>
      </c>
      <c r="AO248" s="67">
        <v>22</v>
      </c>
      <c r="AP248" s="67">
        <v>2</v>
      </c>
      <c r="AQ248" s="67">
        <v>2</v>
      </c>
      <c r="AR248" s="126">
        <v>43319</v>
      </c>
      <c r="AS248" s="67" t="s">
        <v>10</v>
      </c>
    </row>
    <row r="249" spans="1:45">
      <c r="A249" s="67" t="s">
        <v>368</v>
      </c>
      <c r="B249" s="67">
        <v>1437</v>
      </c>
      <c r="C249" s="134" t="s">
        <v>349</v>
      </c>
      <c r="D249" s="134" t="s">
        <v>196</v>
      </c>
      <c r="E249" s="69">
        <v>0.91</v>
      </c>
      <c r="F249" s="69">
        <v>10.27</v>
      </c>
      <c r="G249" s="69">
        <v>8.36</v>
      </c>
      <c r="H249" s="69">
        <v>45.49</v>
      </c>
      <c r="I249" s="69">
        <v>1.25</v>
      </c>
      <c r="J249" s="69">
        <v>11.89</v>
      </c>
      <c r="K249" s="69">
        <v>1.66</v>
      </c>
      <c r="L249" s="69">
        <v>0.44</v>
      </c>
      <c r="M249" s="69">
        <v>20.34</v>
      </c>
      <c r="N249" s="120">
        <v>100.61799999999999</v>
      </c>
      <c r="O249" s="67" t="s">
        <v>1304</v>
      </c>
      <c r="P249" s="67" t="s">
        <v>723</v>
      </c>
      <c r="Q249" s="137" t="s">
        <v>1309</v>
      </c>
      <c r="R249" s="67">
        <v>6.6559999999999997</v>
      </c>
      <c r="S249" s="67">
        <v>1.3440000000000001</v>
      </c>
      <c r="T249" s="67" t="s">
        <v>731</v>
      </c>
      <c r="U249" s="67" t="s">
        <v>731</v>
      </c>
      <c r="V249" s="67">
        <v>8</v>
      </c>
      <c r="W249" s="67">
        <v>0.183</v>
      </c>
      <c r="X249" s="67">
        <v>9.7000000000000003E-2</v>
      </c>
      <c r="Y249" s="67" t="s">
        <v>731</v>
      </c>
      <c r="Z249" s="67">
        <v>0.53500000000000003</v>
      </c>
      <c r="AA249" s="67" t="s">
        <v>731</v>
      </c>
      <c r="AB249" s="67">
        <v>1.9450000000000001</v>
      </c>
      <c r="AC249" s="67">
        <v>2.2400000000000002</v>
      </c>
      <c r="AD249" s="123">
        <v>5</v>
      </c>
      <c r="AE249" s="67">
        <v>5.5E-2</v>
      </c>
      <c r="AF249" s="67">
        <v>8.9999999999999993E-3</v>
      </c>
      <c r="AG249" s="67" t="s">
        <v>731</v>
      </c>
      <c r="AH249" s="67">
        <v>1.8640000000000001</v>
      </c>
      <c r="AI249" s="67">
        <v>7.2999999999999995E-2</v>
      </c>
      <c r="AJ249" s="123">
        <v>2.0010000000000003</v>
      </c>
      <c r="AK249" s="67" t="s">
        <v>731</v>
      </c>
      <c r="AL249" s="67">
        <v>0.186</v>
      </c>
      <c r="AM249" s="67">
        <v>0.23300000000000001</v>
      </c>
      <c r="AN249" s="123">
        <v>0.41900000000000004</v>
      </c>
      <c r="AO249" s="67">
        <v>22</v>
      </c>
      <c r="AP249" s="67">
        <v>2</v>
      </c>
      <c r="AQ249" s="67">
        <v>2</v>
      </c>
      <c r="AR249" s="126">
        <v>43319</v>
      </c>
      <c r="AS249" s="67" t="s">
        <v>10</v>
      </c>
    </row>
    <row r="250" spans="1:45">
      <c r="A250" s="67" t="s">
        <v>310</v>
      </c>
      <c r="B250" s="67">
        <v>1437</v>
      </c>
      <c r="C250" s="134" t="s">
        <v>349</v>
      </c>
      <c r="D250" s="134" t="s">
        <v>196</v>
      </c>
      <c r="E250" s="69">
        <v>1.1599999999999999</v>
      </c>
      <c r="F250" s="69">
        <v>10.79</v>
      </c>
      <c r="G250" s="69">
        <v>7.83</v>
      </c>
      <c r="H250" s="69">
        <v>45.13</v>
      </c>
      <c r="I250" s="69">
        <v>1.21</v>
      </c>
      <c r="J250" s="69">
        <v>11.88</v>
      </c>
      <c r="K250" s="69">
        <v>1.45</v>
      </c>
      <c r="L250" s="69">
        <v>0.35</v>
      </c>
      <c r="M250" s="69">
        <v>18.8</v>
      </c>
      <c r="N250" s="120">
        <v>98.602000000000004</v>
      </c>
      <c r="O250" s="67" t="s">
        <v>1304</v>
      </c>
      <c r="P250" s="67" t="s">
        <v>723</v>
      </c>
      <c r="Q250" s="137" t="s">
        <v>1307</v>
      </c>
      <c r="R250" s="67">
        <v>6.726</v>
      </c>
      <c r="S250" s="67">
        <v>1.274</v>
      </c>
      <c r="T250" s="67" t="s">
        <v>731</v>
      </c>
      <c r="U250" s="67" t="s">
        <v>731</v>
      </c>
      <c r="V250" s="67">
        <v>8</v>
      </c>
      <c r="W250" s="67">
        <v>0.16300000000000001</v>
      </c>
      <c r="X250" s="67">
        <v>0.10100000000000001</v>
      </c>
      <c r="Y250" s="67" t="s">
        <v>731</v>
      </c>
      <c r="Z250" s="67">
        <v>0.39300000000000002</v>
      </c>
      <c r="AA250" s="67" t="s">
        <v>731</v>
      </c>
      <c r="AB250" s="67">
        <v>1.946</v>
      </c>
      <c r="AC250" s="67">
        <v>2.3969999999999998</v>
      </c>
      <c r="AD250" s="123">
        <v>5</v>
      </c>
      <c r="AE250" s="67">
        <v>4.3999999999999997E-2</v>
      </c>
      <c r="AF250" s="67">
        <v>4.0000000000000001E-3</v>
      </c>
      <c r="AG250" s="67" t="s">
        <v>731</v>
      </c>
      <c r="AH250" s="67">
        <v>1.897</v>
      </c>
      <c r="AI250" s="67">
        <v>5.5E-2</v>
      </c>
      <c r="AJ250" s="123">
        <v>2</v>
      </c>
      <c r="AK250" s="67" t="s">
        <v>731</v>
      </c>
      <c r="AL250" s="67">
        <v>0.28000000000000003</v>
      </c>
      <c r="AM250" s="67">
        <v>0.23</v>
      </c>
      <c r="AN250" s="123">
        <v>0.51</v>
      </c>
      <c r="AO250" s="67">
        <v>22</v>
      </c>
      <c r="AP250" s="67">
        <v>2</v>
      </c>
      <c r="AQ250" s="67">
        <v>2</v>
      </c>
      <c r="AR250" s="126">
        <v>43319</v>
      </c>
      <c r="AS250" s="67" t="s">
        <v>10</v>
      </c>
    </row>
    <row r="251" spans="1:45">
      <c r="A251" s="67" t="s">
        <v>369</v>
      </c>
      <c r="B251" s="67">
        <v>1437</v>
      </c>
      <c r="C251" s="134" t="s">
        <v>349</v>
      </c>
      <c r="D251" s="134" t="s">
        <v>196</v>
      </c>
      <c r="E251" s="69">
        <v>1.1299999999999999</v>
      </c>
      <c r="F251" s="69">
        <v>7.82</v>
      </c>
      <c r="G251" s="69">
        <v>10.33</v>
      </c>
      <c r="H251" s="69">
        <v>44.78</v>
      </c>
      <c r="I251" s="69">
        <v>1.35</v>
      </c>
      <c r="J251" s="69">
        <v>12.18</v>
      </c>
      <c r="K251" s="69">
        <v>1.05</v>
      </c>
      <c r="L251" s="69">
        <v>0.46</v>
      </c>
      <c r="M251" s="69">
        <v>19.899999999999999</v>
      </c>
      <c r="N251" s="120">
        <v>98.995000000000005</v>
      </c>
      <c r="O251" s="67" t="s">
        <v>1304</v>
      </c>
      <c r="P251" s="67" t="s">
        <v>723</v>
      </c>
      <c r="Q251" s="137" t="s">
        <v>1306</v>
      </c>
      <c r="R251" s="67">
        <v>6.7270000000000003</v>
      </c>
      <c r="S251" s="67">
        <v>1.2729999999999999</v>
      </c>
      <c r="T251" s="67" t="s">
        <v>731</v>
      </c>
      <c r="U251" s="67" t="s">
        <v>731</v>
      </c>
      <c r="V251" s="67">
        <v>8</v>
      </c>
      <c r="W251" s="67">
        <v>0.11899999999999999</v>
      </c>
      <c r="X251" s="67">
        <v>0.55600000000000005</v>
      </c>
      <c r="Y251" s="67" t="s">
        <v>731</v>
      </c>
      <c r="Z251" s="67" t="s">
        <v>731</v>
      </c>
      <c r="AA251" s="67">
        <v>5.8999999999999997E-2</v>
      </c>
      <c r="AB251" s="67">
        <v>2.5</v>
      </c>
      <c r="AC251" s="67">
        <v>1.7509999999999999</v>
      </c>
      <c r="AD251" s="123">
        <v>4.9849999999999994</v>
      </c>
      <c r="AE251" s="67" t="s">
        <v>731</v>
      </c>
      <c r="AF251" s="67" t="s">
        <v>731</v>
      </c>
      <c r="AG251" s="67" t="s">
        <v>731</v>
      </c>
      <c r="AH251" s="67">
        <v>1.9610000000000001</v>
      </c>
      <c r="AI251" s="67">
        <v>3.9E-2</v>
      </c>
      <c r="AJ251" s="123">
        <v>2</v>
      </c>
      <c r="AK251" s="67" t="s">
        <v>731</v>
      </c>
      <c r="AL251" s="67">
        <v>0.28999999999999998</v>
      </c>
      <c r="AM251" s="67">
        <v>0.25900000000000001</v>
      </c>
      <c r="AN251" s="123">
        <v>0.54899999999999993</v>
      </c>
      <c r="AO251" s="67">
        <v>22</v>
      </c>
      <c r="AP251" s="67">
        <v>2</v>
      </c>
      <c r="AQ251" s="67">
        <v>2</v>
      </c>
      <c r="AR251" s="126">
        <v>43319</v>
      </c>
      <c r="AS251" s="67" t="s">
        <v>10</v>
      </c>
    </row>
    <row r="252" spans="1:45">
      <c r="A252" s="67" t="s">
        <v>370</v>
      </c>
      <c r="B252" s="67">
        <v>1437</v>
      </c>
      <c r="C252" s="134" t="s">
        <v>349</v>
      </c>
      <c r="D252" s="134" t="s">
        <v>196</v>
      </c>
      <c r="E252" s="69">
        <v>0.92</v>
      </c>
      <c r="F252" s="69">
        <v>8.43</v>
      </c>
      <c r="G252" s="69">
        <v>9.32</v>
      </c>
      <c r="H252" s="69">
        <v>44.59</v>
      </c>
      <c r="I252" s="69">
        <v>1.23</v>
      </c>
      <c r="J252" s="69">
        <v>12.34</v>
      </c>
      <c r="K252" s="69">
        <v>1.03</v>
      </c>
      <c r="L252" s="69">
        <v>0.56999999999999995</v>
      </c>
      <c r="M252" s="69">
        <v>20.73</v>
      </c>
      <c r="N252" s="120">
        <v>99.162999999999997</v>
      </c>
      <c r="O252" s="67" t="s">
        <v>1304</v>
      </c>
      <c r="P252" s="67" t="s">
        <v>723</v>
      </c>
      <c r="Q252" s="137" t="s">
        <v>1316</v>
      </c>
      <c r="R252" s="67">
        <v>6.6870000000000003</v>
      </c>
      <c r="S252" s="67">
        <v>1.3129999999999999</v>
      </c>
      <c r="T252" s="67" t="s">
        <v>731</v>
      </c>
      <c r="U252" s="67" t="s">
        <v>731</v>
      </c>
      <c r="V252" s="67">
        <v>8</v>
      </c>
      <c r="W252" s="67">
        <v>0.11600000000000001</v>
      </c>
      <c r="X252" s="67">
        <v>0.33500000000000002</v>
      </c>
      <c r="Y252" s="67" t="s">
        <v>731</v>
      </c>
      <c r="Z252" s="67">
        <v>0.26100000000000001</v>
      </c>
      <c r="AA252" s="67">
        <v>6.4000000000000001E-2</v>
      </c>
      <c r="AB252" s="67">
        <v>2.339</v>
      </c>
      <c r="AC252" s="67">
        <v>1.885</v>
      </c>
      <c r="AD252" s="123">
        <v>5</v>
      </c>
      <c r="AE252" s="67">
        <v>8.0000000000000002E-3</v>
      </c>
      <c r="AF252" s="67" t="s">
        <v>731</v>
      </c>
      <c r="AG252" s="67" t="s">
        <v>731</v>
      </c>
      <c r="AH252" s="67">
        <v>1.9830000000000001</v>
      </c>
      <c r="AI252" s="67">
        <v>8.9999999999999993E-3</v>
      </c>
      <c r="AJ252" s="123">
        <v>2</v>
      </c>
      <c r="AK252" s="67" t="s">
        <v>731</v>
      </c>
      <c r="AL252" s="67">
        <v>0.25800000000000001</v>
      </c>
      <c r="AM252" s="67">
        <v>0.23499999999999999</v>
      </c>
      <c r="AN252" s="123">
        <v>0.49299999999999999</v>
      </c>
      <c r="AO252" s="67">
        <v>21.999999999999989</v>
      </c>
      <c r="AP252" s="67">
        <v>2</v>
      </c>
      <c r="AQ252" s="67">
        <v>2</v>
      </c>
      <c r="AR252" s="126">
        <v>43319</v>
      </c>
      <c r="AS252" s="67" t="s">
        <v>10</v>
      </c>
    </row>
    <row r="253" spans="1:45">
      <c r="A253" s="67" t="s">
        <v>371</v>
      </c>
      <c r="B253" s="67">
        <v>1437</v>
      </c>
      <c r="C253" s="134" t="s">
        <v>349</v>
      </c>
      <c r="D253" s="134" t="s">
        <v>196</v>
      </c>
      <c r="E253" s="69">
        <v>0.92</v>
      </c>
      <c r="F253" s="69">
        <v>11.75</v>
      </c>
      <c r="G253" s="69">
        <v>6.47</v>
      </c>
      <c r="H253" s="69">
        <v>48.49</v>
      </c>
      <c r="I253" s="69">
        <v>0.75</v>
      </c>
      <c r="J253" s="69">
        <v>12.1</v>
      </c>
      <c r="K253" s="69">
        <v>1.26</v>
      </c>
      <c r="L253" s="69">
        <v>0.51</v>
      </c>
      <c r="M253" s="69">
        <v>17.309999999999999</v>
      </c>
      <c r="N253" s="120">
        <v>99.566000000000003</v>
      </c>
      <c r="O253" s="67" t="s">
        <v>1304</v>
      </c>
      <c r="P253" s="67" t="s">
        <v>723</v>
      </c>
      <c r="Q253" s="137" t="s">
        <v>1309</v>
      </c>
      <c r="R253" s="67">
        <v>7.0720000000000001</v>
      </c>
      <c r="S253" s="67">
        <v>0.92800000000000005</v>
      </c>
      <c r="T253" s="67" t="s">
        <v>731</v>
      </c>
      <c r="U253" s="67" t="s">
        <v>731</v>
      </c>
      <c r="V253" s="67">
        <v>8</v>
      </c>
      <c r="W253" s="67">
        <v>0.13800000000000001</v>
      </c>
      <c r="X253" s="67">
        <v>0.184</v>
      </c>
      <c r="Y253" s="67" t="s">
        <v>731</v>
      </c>
      <c r="Z253" s="67">
        <v>0.185</v>
      </c>
      <c r="AA253" s="67">
        <v>1.2E-2</v>
      </c>
      <c r="AB253" s="67">
        <v>1.9259999999999999</v>
      </c>
      <c r="AC253" s="67">
        <v>2.5550000000000002</v>
      </c>
      <c r="AD253" s="123">
        <v>5</v>
      </c>
      <c r="AE253" s="67">
        <v>5.0999999999999997E-2</v>
      </c>
      <c r="AF253" s="67" t="s">
        <v>731</v>
      </c>
      <c r="AG253" s="67" t="s">
        <v>731</v>
      </c>
      <c r="AH253" s="67">
        <v>1.891</v>
      </c>
      <c r="AI253" s="67">
        <v>5.8000000000000003E-2</v>
      </c>
      <c r="AJ253" s="123">
        <v>2</v>
      </c>
      <c r="AK253" s="67" t="s">
        <v>731</v>
      </c>
      <c r="AL253" s="67">
        <v>0.20200000000000001</v>
      </c>
      <c r="AM253" s="67">
        <v>0.14000000000000001</v>
      </c>
      <c r="AN253" s="123">
        <v>0.34200000000000003</v>
      </c>
      <c r="AO253" s="67">
        <v>22</v>
      </c>
      <c r="AP253" s="67">
        <v>2</v>
      </c>
      <c r="AQ253" s="67">
        <v>2</v>
      </c>
      <c r="AR253" s="126">
        <v>43319</v>
      </c>
      <c r="AS253" s="67" t="s">
        <v>10</v>
      </c>
    </row>
    <row r="254" spans="1:45">
      <c r="A254" s="67" t="s">
        <v>47</v>
      </c>
      <c r="B254" s="67">
        <v>1437</v>
      </c>
      <c r="C254" s="134" t="s">
        <v>349</v>
      </c>
      <c r="D254" s="134" t="s">
        <v>196</v>
      </c>
      <c r="E254" s="69">
        <v>1.1599999999999999</v>
      </c>
      <c r="F254" s="69">
        <v>9.86</v>
      </c>
      <c r="G254" s="69">
        <v>9.23</v>
      </c>
      <c r="H254" s="69">
        <v>44.63</v>
      </c>
      <c r="I254" s="69">
        <v>1.1200000000000001</v>
      </c>
      <c r="J254" s="69">
        <v>11.36</v>
      </c>
      <c r="K254" s="69">
        <v>1.54</v>
      </c>
      <c r="L254" s="69">
        <v>0.49</v>
      </c>
      <c r="M254" s="69">
        <v>19.21</v>
      </c>
      <c r="N254" s="120">
        <v>98.6</v>
      </c>
      <c r="O254" s="67" t="s">
        <v>1304</v>
      </c>
      <c r="P254" s="67" t="s">
        <v>723</v>
      </c>
      <c r="Q254" s="137" t="s">
        <v>1309</v>
      </c>
      <c r="R254" s="67">
        <v>6.649</v>
      </c>
      <c r="S254" s="67">
        <v>1.351</v>
      </c>
      <c r="T254" s="67" t="s">
        <v>731</v>
      </c>
      <c r="U254" s="67" t="s">
        <v>731</v>
      </c>
      <c r="V254" s="67">
        <v>8</v>
      </c>
      <c r="W254" s="67">
        <v>0.17299999999999999</v>
      </c>
      <c r="X254" s="67">
        <v>0.27</v>
      </c>
      <c r="Y254" s="67" t="s">
        <v>731</v>
      </c>
      <c r="Z254" s="67">
        <v>0.38700000000000001</v>
      </c>
      <c r="AA254" s="67" t="s">
        <v>731</v>
      </c>
      <c r="AB254" s="67">
        <v>1.9810000000000001</v>
      </c>
      <c r="AC254" s="67">
        <v>2.19</v>
      </c>
      <c r="AD254" s="123">
        <v>5.0009999999999994</v>
      </c>
      <c r="AE254" s="67">
        <v>6.2E-2</v>
      </c>
      <c r="AF254" s="67">
        <v>2.5000000000000001E-2</v>
      </c>
      <c r="AG254" s="67" t="s">
        <v>731</v>
      </c>
      <c r="AH254" s="67">
        <v>1.8129999999999999</v>
      </c>
      <c r="AI254" s="67">
        <v>9.9000000000000005E-2</v>
      </c>
      <c r="AJ254" s="123">
        <v>1.9989999999999999</v>
      </c>
      <c r="AK254" s="67" t="s">
        <v>731</v>
      </c>
      <c r="AL254" s="67">
        <v>0.23599999999999999</v>
      </c>
      <c r="AM254" s="67">
        <v>0.21299999999999999</v>
      </c>
      <c r="AN254" s="123">
        <v>0.44899999999999995</v>
      </c>
      <c r="AO254" s="67">
        <v>22</v>
      </c>
      <c r="AP254" s="67">
        <v>2</v>
      </c>
      <c r="AQ254" s="67">
        <v>2</v>
      </c>
      <c r="AR254" s="126">
        <v>43319</v>
      </c>
      <c r="AS254" s="67" t="s">
        <v>10</v>
      </c>
    </row>
    <row r="255" spans="1:45">
      <c r="A255" s="67" t="s">
        <v>48</v>
      </c>
      <c r="B255" s="67">
        <v>1437</v>
      </c>
      <c r="C255" s="134" t="s">
        <v>349</v>
      </c>
      <c r="D255" s="134" t="s">
        <v>196</v>
      </c>
      <c r="E255" s="69">
        <v>1.0900000000000001</v>
      </c>
      <c r="F255" s="69">
        <v>10.26</v>
      </c>
      <c r="G255" s="69">
        <v>11.41</v>
      </c>
      <c r="H255" s="69">
        <v>44.72</v>
      </c>
      <c r="I255" s="69">
        <v>1.79</v>
      </c>
      <c r="J255" s="69">
        <v>11.47</v>
      </c>
      <c r="K255" s="69">
        <v>1.2</v>
      </c>
      <c r="L255" s="69">
        <v>0.65</v>
      </c>
      <c r="M255" s="69">
        <v>15.92</v>
      </c>
      <c r="N255" s="120">
        <v>98.510999999999996</v>
      </c>
      <c r="O255" s="67" t="s">
        <v>1304</v>
      </c>
      <c r="P255" s="67" t="s">
        <v>723</v>
      </c>
      <c r="Q255" s="137" t="s">
        <v>1320</v>
      </c>
      <c r="R255" s="67">
        <v>6.6180000000000003</v>
      </c>
      <c r="S255" s="67">
        <v>1.3819999999999999</v>
      </c>
      <c r="T255" s="67" t="s">
        <v>731</v>
      </c>
      <c r="U255" s="67" t="s">
        <v>731</v>
      </c>
      <c r="V255" s="67">
        <v>8</v>
      </c>
      <c r="W255" s="67">
        <v>0.13400000000000001</v>
      </c>
      <c r="X255" s="67">
        <v>0.60899999999999999</v>
      </c>
      <c r="Y255" s="67" t="s">
        <v>731</v>
      </c>
      <c r="Z255" s="67">
        <v>0.10199999999999999</v>
      </c>
      <c r="AA255" s="67">
        <v>2.4E-2</v>
      </c>
      <c r="AB255" s="67">
        <v>1.869</v>
      </c>
      <c r="AC255" s="67">
        <v>2.2639999999999998</v>
      </c>
      <c r="AD255" s="123">
        <v>5.0019999999999998</v>
      </c>
      <c r="AE255" s="67">
        <v>5.8000000000000003E-2</v>
      </c>
      <c r="AF255" s="67" t="s">
        <v>731</v>
      </c>
      <c r="AG255" s="67" t="s">
        <v>731</v>
      </c>
      <c r="AH255" s="67">
        <v>1.819</v>
      </c>
      <c r="AI255" s="67">
        <v>0.123</v>
      </c>
      <c r="AJ255" s="123">
        <v>2</v>
      </c>
      <c r="AK255" s="67" t="s">
        <v>731</v>
      </c>
      <c r="AL255" s="67">
        <v>0.189</v>
      </c>
      <c r="AM255" s="67">
        <v>0.33800000000000002</v>
      </c>
      <c r="AN255" s="123">
        <v>0.52700000000000002</v>
      </c>
      <c r="AO255" s="67">
        <v>22</v>
      </c>
      <c r="AP255" s="67">
        <v>2</v>
      </c>
      <c r="AQ255" s="67">
        <v>2</v>
      </c>
      <c r="AR255" s="126">
        <v>43319</v>
      </c>
      <c r="AS255" s="67" t="s">
        <v>10</v>
      </c>
    </row>
    <row r="256" spans="1:45">
      <c r="A256" s="67" t="s">
        <v>372</v>
      </c>
      <c r="B256" s="67">
        <v>1437</v>
      </c>
      <c r="C256" s="134" t="s">
        <v>349</v>
      </c>
      <c r="D256" s="134" t="s">
        <v>196</v>
      </c>
      <c r="E256" s="69">
        <v>1.27</v>
      </c>
      <c r="F256" s="69">
        <v>8.26</v>
      </c>
      <c r="G256" s="69">
        <v>12.05</v>
      </c>
      <c r="H256" s="69">
        <v>43.77</v>
      </c>
      <c r="I256" s="69">
        <v>1.74</v>
      </c>
      <c r="J256" s="69">
        <v>11.44</v>
      </c>
      <c r="K256" s="69">
        <v>1.38</v>
      </c>
      <c r="L256" s="69">
        <v>0.69</v>
      </c>
      <c r="M256" s="69">
        <v>19.61</v>
      </c>
      <c r="N256" s="120">
        <v>100.205</v>
      </c>
      <c r="O256" s="67" t="s">
        <v>1304</v>
      </c>
      <c r="P256" s="67" t="s">
        <v>723</v>
      </c>
      <c r="Q256" s="137" t="s">
        <v>1313</v>
      </c>
      <c r="R256" s="67">
        <v>6.4829999999999997</v>
      </c>
      <c r="S256" s="67">
        <v>1.5169999999999999</v>
      </c>
      <c r="T256" s="67" t="s">
        <v>731</v>
      </c>
      <c r="U256" s="67" t="s">
        <v>731</v>
      </c>
      <c r="V256" s="67">
        <v>8</v>
      </c>
      <c r="W256" s="67">
        <v>0.154</v>
      </c>
      <c r="X256" s="67">
        <v>0.58599999999999997</v>
      </c>
      <c r="Y256" s="67" t="s">
        <v>731</v>
      </c>
      <c r="Z256" s="67">
        <v>0.14000000000000001</v>
      </c>
      <c r="AA256" s="67">
        <v>7.0000000000000001E-3</v>
      </c>
      <c r="AB256" s="67">
        <v>2.29</v>
      </c>
      <c r="AC256" s="67">
        <v>1.8240000000000001</v>
      </c>
      <c r="AD256" s="123">
        <v>5.0010000000000003</v>
      </c>
      <c r="AE256" s="67">
        <v>0.08</v>
      </c>
      <c r="AF256" s="67" t="s">
        <v>731</v>
      </c>
      <c r="AG256" s="67" t="s">
        <v>731</v>
      </c>
      <c r="AH256" s="67">
        <v>1.8149999999999999</v>
      </c>
      <c r="AI256" s="67">
        <v>0.105</v>
      </c>
      <c r="AJ256" s="123">
        <v>2</v>
      </c>
      <c r="AK256" s="67" t="s">
        <v>731</v>
      </c>
      <c r="AL256" s="67">
        <v>0.26</v>
      </c>
      <c r="AM256" s="67">
        <v>0.32900000000000001</v>
      </c>
      <c r="AN256" s="123">
        <v>0.58899999999999997</v>
      </c>
      <c r="AO256" s="67">
        <v>22</v>
      </c>
      <c r="AP256" s="67">
        <v>2</v>
      </c>
      <c r="AQ256" s="67">
        <v>2</v>
      </c>
      <c r="AR256" s="126">
        <v>43319</v>
      </c>
      <c r="AS256" s="67" t="s">
        <v>10</v>
      </c>
    </row>
    <row r="257" spans="1:45">
      <c r="A257" s="67" t="s">
        <v>373</v>
      </c>
      <c r="B257" s="67">
        <v>1437</v>
      </c>
      <c r="C257" s="134" t="s">
        <v>349</v>
      </c>
      <c r="D257" s="134" t="s">
        <v>196</v>
      </c>
      <c r="E257" s="69">
        <v>1.1100000000000001</v>
      </c>
      <c r="F257" s="69">
        <v>9.7799999999999994</v>
      </c>
      <c r="G257" s="69">
        <v>9.5</v>
      </c>
      <c r="H257" s="69">
        <v>45.48</v>
      </c>
      <c r="I257" s="69">
        <v>1.0900000000000001</v>
      </c>
      <c r="J257" s="69">
        <v>11.89</v>
      </c>
      <c r="K257" s="69">
        <v>0.91</v>
      </c>
      <c r="L257" s="69">
        <v>0.63</v>
      </c>
      <c r="M257" s="69">
        <v>17.95</v>
      </c>
      <c r="N257" s="120">
        <v>98.347999999999999</v>
      </c>
      <c r="O257" s="67" t="s">
        <v>1304</v>
      </c>
      <c r="P257" s="67" t="s">
        <v>723</v>
      </c>
      <c r="Q257" s="137" t="s">
        <v>1305</v>
      </c>
      <c r="R257" s="67">
        <v>6.7880000000000003</v>
      </c>
      <c r="S257" s="67">
        <v>1.212</v>
      </c>
      <c r="T257" s="67" t="s">
        <v>731</v>
      </c>
      <c r="U257" s="67" t="s">
        <v>731</v>
      </c>
      <c r="V257" s="67">
        <v>8</v>
      </c>
      <c r="W257" s="67">
        <v>0.10199999999999999</v>
      </c>
      <c r="X257" s="67">
        <v>0.45900000000000002</v>
      </c>
      <c r="Y257" s="67" t="s">
        <v>731</v>
      </c>
      <c r="Z257" s="67">
        <v>0.10100000000000001</v>
      </c>
      <c r="AA257" s="67">
        <v>2.1999999999999999E-2</v>
      </c>
      <c r="AB257" s="67">
        <v>2.1389999999999998</v>
      </c>
      <c r="AC257" s="67">
        <v>2.1760000000000002</v>
      </c>
      <c r="AD257" s="123">
        <v>4.9990000000000006</v>
      </c>
      <c r="AE257" s="67">
        <v>5.8000000000000003E-2</v>
      </c>
      <c r="AF257" s="67" t="s">
        <v>731</v>
      </c>
      <c r="AG257" s="67" t="s">
        <v>731</v>
      </c>
      <c r="AH257" s="67">
        <v>1.901</v>
      </c>
      <c r="AI257" s="67">
        <v>4.1000000000000002E-2</v>
      </c>
      <c r="AJ257" s="123">
        <v>2</v>
      </c>
      <c r="AK257" s="67" t="s">
        <v>731</v>
      </c>
      <c r="AL257" s="67">
        <v>0.28000000000000003</v>
      </c>
      <c r="AM257" s="67">
        <v>0.20799999999999999</v>
      </c>
      <c r="AN257" s="123">
        <v>0.48799999999999999</v>
      </c>
      <c r="AO257" s="67">
        <v>22</v>
      </c>
      <c r="AP257" s="67">
        <v>2</v>
      </c>
      <c r="AQ257" s="67">
        <v>2</v>
      </c>
      <c r="AR257" s="126">
        <v>43319</v>
      </c>
      <c r="AS257" s="67" t="s">
        <v>10</v>
      </c>
    </row>
    <row r="258" spans="1:45">
      <c r="A258" s="67" t="s">
        <v>374</v>
      </c>
      <c r="B258" s="67">
        <v>1437</v>
      </c>
      <c r="C258" s="134" t="s">
        <v>349</v>
      </c>
      <c r="D258" s="134" t="s">
        <v>196</v>
      </c>
      <c r="E258" s="69">
        <v>0.99</v>
      </c>
      <c r="F258" s="69">
        <v>8.4</v>
      </c>
      <c r="G258" s="69">
        <v>11.07</v>
      </c>
      <c r="H258" s="69">
        <v>43.37</v>
      </c>
      <c r="I258" s="69">
        <v>1.5</v>
      </c>
      <c r="J258" s="69">
        <v>11.62</v>
      </c>
      <c r="K258" s="69">
        <v>1.1399999999999999</v>
      </c>
      <c r="L258" s="69">
        <v>0.4</v>
      </c>
      <c r="M258" s="69">
        <v>19.760000000000002</v>
      </c>
      <c r="N258" s="120">
        <v>98.259</v>
      </c>
      <c r="O258" s="67" t="s">
        <v>1304</v>
      </c>
      <c r="P258" s="67" t="s">
        <v>723</v>
      </c>
      <c r="Q258" s="137" t="s">
        <v>1313</v>
      </c>
      <c r="R258" s="67">
        <v>6.5350000000000001</v>
      </c>
      <c r="S258" s="67">
        <v>1.4650000000000001</v>
      </c>
      <c r="T258" s="67" t="s">
        <v>731</v>
      </c>
      <c r="U258" s="67" t="s">
        <v>731</v>
      </c>
      <c r="V258" s="67">
        <v>8</v>
      </c>
      <c r="W258" s="67">
        <v>0.129</v>
      </c>
      <c r="X258" s="67">
        <v>0.501</v>
      </c>
      <c r="Y258" s="67" t="s">
        <v>731</v>
      </c>
      <c r="Z258" s="67">
        <v>0.26100000000000001</v>
      </c>
      <c r="AA258" s="67" t="s">
        <v>731</v>
      </c>
      <c r="AB258" s="67">
        <v>2.222</v>
      </c>
      <c r="AC258" s="67">
        <v>1.887</v>
      </c>
      <c r="AD258" s="123">
        <v>5</v>
      </c>
      <c r="AE258" s="67">
        <v>5.0999999999999997E-2</v>
      </c>
      <c r="AF258" s="67">
        <v>7.0000000000000001E-3</v>
      </c>
      <c r="AG258" s="67" t="s">
        <v>731</v>
      </c>
      <c r="AH258" s="67">
        <v>1.8759999999999999</v>
      </c>
      <c r="AI258" s="67">
        <v>6.6000000000000003E-2</v>
      </c>
      <c r="AJ258" s="123">
        <v>2</v>
      </c>
      <c r="AK258" s="67" t="s">
        <v>731</v>
      </c>
      <c r="AL258" s="67">
        <v>0.223</v>
      </c>
      <c r="AM258" s="67">
        <v>0.28799999999999998</v>
      </c>
      <c r="AN258" s="123">
        <v>0.51100000000000001</v>
      </c>
      <c r="AO258" s="67">
        <v>22</v>
      </c>
      <c r="AP258" s="67">
        <v>2</v>
      </c>
      <c r="AQ258" s="67">
        <v>2</v>
      </c>
      <c r="AR258" s="126">
        <v>43319</v>
      </c>
      <c r="AS258" s="67" t="s">
        <v>10</v>
      </c>
    </row>
    <row r="259" spans="1:45">
      <c r="A259" s="67" t="s">
        <v>50</v>
      </c>
      <c r="B259" s="67">
        <v>1437</v>
      </c>
      <c r="C259" s="134" t="s">
        <v>349</v>
      </c>
      <c r="D259" s="134" t="s">
        <v>196</v>
      </c>
      <c r="E259" s="69">
        <v>1.22</v>
      </c>
      <c r="F259" s="69">
        <v>9.74</v>
      </c>
      <c r="G259" s="69">
        <v>10.62</v>
      </c>
      <c r="H259" s="69">
        <v>43.97</v>
      </c>
      <c r="I259" s="69">
        <v>1.55</v>
      </c>
      <c r="J259" s="69">
        <v>11.98</v>
      </c>
      <c r="K259" s="69">
        <v>1.46</v>
      </c>
      <c r="L259" s="69">
        <v>0.39</v>
      </c>
      <c r="M259" s="69">
        <v>17.690000000000001</v>
      </c>
      <c r="N259" s="120">
        <v>98.614000000000004</v>
      </c>
      <c r="O259" s="67" t="s">
        <v>1304</v>
      </c>
      <c r="P259" s="67" t="s">
        <v>723</v>
      </c>
      <c r="Q259" s="137" t="s">
        <v>1308</v>
      </c>
      <c r="R259" s="67">
        <v>6.5750000000000002</v>
      </c>
      <c r="S259" s="67">
        <v>1.425</v>
      </c>
      <c r="T259" s="67" t="s">
        <v>731</v>
      </c>
      <c r="U259" s="67" t="s">
        <v>731</v>
      </c>
      <c r="V259" s="67">
        <v>8</v>
      </c>
      <c r="W259" s="67">
        <v>0.16400000000000001</v>
      </c>
      <c r="X259" s="67">
        <v>0.44600000000000001</v>
      </c>
      <c r="Y259" s="67" t="s">
        <v>731</v>
      </c>
      <c r="Z259" s="67">
        <v>7.5999999999999998E-2</v>
      </c>
      <c r="AA259" s="67">
        <v>6.0000000000000001E-3</v>
      </c>
      <c r="AB259" s="67">
        <v>2.1360000000000001</v>
      </c>
      <c r="AC259" s="67">
        <v>2.1709999999999998</v>
      </c>
      <c r="AD259" s="123">
        <v>4.9990000000000006</v>
      </c>
      <c r="AE259" s="67">
        <v>4.2999999999999997E-2</v>
      </c>
      <c r="AF259" s="67" t="s">
        <v>731</v>
      </c>
      <c r="AG259" s="67" t="s">
        <v>731</v>
      </c>
      <c r="AH259" s="67">
        <v>1.919</v>
      </c>
      <c r="AI259" s="67">
        <v>3.6999999999999998E-2</v>
      </c>
      <c r="AJ259" s="123">
        <v>1.9989999999999999</v>
      </c>
      <c r="AK259" s="67" t="s">
        <v>731</v>
      </c>
      <c r="AL259" s="67">
        <v>0.316</v>
      </c>
      <c r="AM259" s="67">
        <v>0.29599999999999999</v>
      </c>
      <c r="AN259" s="123">
        <v>0.61199999999999999</v>
      </c>
      <c r="AO259" s="67">
        <v>22</v>
      </c>
      <c r="AP259" s="67">
        <v>2</v>
      </c>
      <c r="AQ259" s="67">
        <v>2</v>
      </c>
      <c r="AR259" s="126">
        <v>43319</v>
      </c>
      <c r="AS259" s="67" t="s">
        <v>10</v>
      </c>
    </row>
    <row r="260" spans="1:45">
      <c r="A260" s="67" t="s">
        <v>51</v>
      </c>
      <c r="B260" s="67">
        <v>1437</v>
      </c>
      <c r="C260" s="134" t="s">
        <v>349</v>
      </c>
      <c r="D260" s="134" t="s">
        <v>196</v>
      </c>
      <c r="E260" s="69">
        <v>1.05</v>
      </c>
      <c r="F260" s="69">
        <v>10.6</v>
      </c>
      <c r="G260" s="69">
        <v>9.41</v>
      </c>
      <c r="H260" s="69">
        <v>46.1</v>
      </c>
      <c r="I260" s="69">
        <v>1.1499999999999999</v>
      </c>
      <c r="J260" s="69">
        <v>11.92</v>
      </c>
      <c r="K260" s="69">
        <v>1.1100000000000001</v>
      </c>
      <c r="L260" s="69">
        <v>0.64</v>
      </c>
      <c r="M260" s="69">
        <v>16.739999999999998</v>
      </c>
      <c r="N260" s="120">
        <v>98.715999999999994</v>
      </c>
      <c r="O260" s="67" t="s">
        <v>1304</v>
      </c>
      <c r="P260" s="67" t="s">
        <v>723</v>
      </c>
      <c r="Q260" s="137" t="s">
        <v>1305</v>
      </c>
      <c r="R260" s="67">
        <v>6.8029999999999999</v>
      </c>
      <c r="S260" s="67">
        <v>1.1970000000000001</v>
      </c>
      <c r="T260" s="67" t="s">
        <v>731</v>
      </c>
      <c r="U260" s="67" t="s">
        <v>731</v>
      </c>
      <c r="V260" s="67">
        <v>8</v>
      </c>
      <c r="W260" s="67">
        <v>0.123</v>
      </c>
      <c r="X260" s="67">
        <v>0.44</v>
      </c>
      <c r="Y260" s="67" t="s">
        <v>731</v>
      </c>
      <c r="Z260" s="67">
        <v>0.14299999999999999</v>
      </c>
      <c r="AA260" s="67">
        <v>3.9E-2</v>
      </c>
      <c r="AB260" s="67">
        <v>1.923</v>
      </c>
      <c r="AC260" s="67">
        <v>2.3319999999999999</v>
      </c>
      <c r="AD260" s="123">
        <v>5</v>
      </c>
      <c r="AE260" s="67">
        <v>4.1000000000000002E-2</v>
      </c>
      <c r="AF260" s="67" t="s">
        <v>731</v>
      </c>
      <c r="AG260" s="67" t="s">
        <v>731</v>
      </c>
      <c r="AH260" s="67">
        <v>1.885</v>
      </c>
      <c r="AI260" s="67">
        <v>7.4999999999999997E-2</v>
      </c>
      <c r="AJ260" s="123">
        <v>2.0009999999999999</v>
      </c>
      <c r="AK260" s="67" t="s">
        <v>731</v>
      </c>
      <c r="AL260" s="67">
        <v>0.22600000000000001</v>
      </c>
      <c r="AM260" s="67">
        <v>0.216</v>
      </c>
      <c r="AN260" s="123">
        <v>0.442</v>
      </c>
      <c r="AO260" s="67">
        <v>22</v>
      </c>
      <c r="AP260" s="67">
        <v>2</v>
      </c>
      <c r="AQ260" s="67">
        <v>2</v>
      </c>
      <c r="AR260" s="126">
        <v>43319</v>
      </c>
      <c r="AS260" s="67" t="s">
        <v>10</v>
      </c>
    </row>
    <row r="261" spans="1:45">
      <c r="A261" s="67" t="s">
        <v>52</v>
      </c>
      <c r="B261" s="67">
        <v>1437</v>
      </c>
      <c r="C261" s="134" t="s">
        <v>349</v>
      </c>
      <c r="D261" s="134" t="s">
        <v>196</v>
      </c>
      <c r="E261" s="69">
        <v>0.98</v>
      </c>
      <c r="F261" s="69">
        <v>10.98</v>
      </c>
      <c r="G261" s="69">
        <v>8.7200000000000006</v>
      </c>
      <c r="H261" s="69">
        <v>47.04</v>
      </c>
      <c r="I261" s="69">
        <v>1.1499999999999999</v>
      </c>
      <c r="J261" s="69">
        <v>11.96</v>
      </c>
      <c r="K261" s="69">
        <v>0.9</v>
      </c>
      <c r="L261" s="69">
        <v>0.59</v>
      </c>
      <c r="M261" s="69">
        <v>16.98</v>
      </c>
      <c r="N261" s="120">
        <v>99.308999999999997</v>
      </c>
      <c r="O261" s="67" t="s">
        <v>1304</v>
      </c>
      <c r="P261" s="67" t="s">
        <v>723</v>
      </c>
      <c r="Q261" s="137" t="s">
        <v>1305</v>
      </c>
      <c r="R261" s="67">
        <v>6.8920000000000003</v>
      </c>
      <c r="S261" s="67">
        <v>1.1080000000000001</v>
      </c>
      <c r="T261" s="67" t="s">
        <v>731</v>
      </c>
      <c r="U261" s="67" t="s">
        <v>731</v>
      </c>
      <c r="V261" s="67">
        <v>8</v>
      </c>
      <c r="W261" s="67">
        <v>9.9000000000000005E-2</v>
      </c>
      <c r="X261" s="67">
        <v>0.39700000000000002</v>
      </c>
      <c r="Y261" s="67" t="s">
        <v>731</v>
      </c>
      <c r="Z261" s="67">
        <v>0.16900000000000001</v>
      </c>
      <c r="AA261" s="67">
        <v>2.5000000000000001E-2</v>
      </c>
      <c r="AB261" s="67">
        <v>1.9119999999999999</v>
      </c>
      <c r="AC261" s="67">
        <v>2.3980000000000001</v>
      </c>
      <c r="AD261" s="123">
        <v>5</v>
      </c>
      <c r="AE261" s="67">
        <v>4.8000000000000001E-2</v>
      </c>
      <c r="AF261" s="67" t="s">
        <v>731</v>
      </c>
      <c r="AG261" s="67" t="s">
        <v>731</v>
      </c>
      <c r="AH261" s="67">
        <v>1.877</v>
      </c>
      <c r="AI261" s="67">
        <v>7.4999999999999997E-2</v>
      </c>
      <c r="AJ261" s="123">
        <v>2</v>
      </c>
      <c r="AK261" s="67" t="s">
        <v>731</v>
      </c>
      <c r="AL261" s="67">
        <v>0.20399999999999999</v>
      </c>
      <c r="AM261" s="67">
        <v>0.215</v>
      </c>
      <c r="AN261" s="123">
        <v>0.41899999999999998</v>
      </c>
      <c r="AO261" s="67">
        <v>22</v>
      </c>
      <c r="AP261" s="67">
        <v>2</v>
      </c>
      <c r="AQ261" s="67">
        <v>2</v>
      </c>
      <c r="AR261" s="126">
        <v>43319</v>
      </c>
      <c r="AS261" s="67" t="s">
        <v>10</v>
      </c>
    </row>
    <row r="262" spans="1:45">
      <c r="A262" s="67" t="s">
        <v>375</v>
      </c>
      <c r="B262" s="67">
        <v>1437</v>
      </c>
      <c r="C262" s="134" t="s">
        <v>349</v>
      </c>
      <c r="D262" s="134" t="s">
        <v>196</v>
      </c>
      <c r="E262" s="69">
        <v>1.04</v>
      </c>
      <c r="F262" s="69">
        <v>8.82</v>
      </c>
      <c r="G262" s="69">
        <v>9.4700000000000006</v>
      </c>
      <c r="H262" s="69">
        <v>44.1</v>
      </c>
      <c r="I262" s="69">
        <v>1.42</v>
      </c>
      <c r="J262" s="69">
        <v>11.83</v>
      </c>
      <c r="K262" s="69">
        <v>1.3</v>
      </c>
      <c r="L262" s="69">
        <v>0.73</v>
      </c>
      <c r="M262" s="69">
        <v>19.940000000000001</v>
      </c>
      <c r="N262" s="120">
        <v>98.650999999999996</v>
      </c>
      <c r="O262" s="67" t="s">
        <v>1304</v>
      </c>
      <c r="P262" s="67" t="s">
        <v>723</v>
      </c>
      <c r="Q262" s="137" t="s">
        <v>1313</v>
      </c>
      <c r="R262" s="67">
        <v>6.6360000000000001</v>
      </c>
      <c r="S262" s="67">
        <v>1.3640000000000001</v>
      </c>
      <c r="T262" s="67" t="s">
        <v>731</v>
      </c>
      <c r="U262" s="67" t="s">
        <v>731</v>
      </c>
      <c r="V262" s="67">
        <v>8</v>
      </c>
      <c r="W262" s="67">
        <v>0.14699999999999999</v>
      </c>
      <c r="X262" s="67">
        <v>0.315</v>
      </c>
      <c r="Y262" s="67" t="s">
        <v>731</v>
      </c>
      <c r="Z262" s="67">
        <v>0.27800000000000002</v>
      </c>
      <c r="AA262" s="67">
        <v>0.05</v>
      </c>
      <c r="AB262" s="67">
        <v>2.2320000000000002</v>
      </c>
      <c r="AC262" s="67">
        <v>1.978</v>
      </c>
      <c r="AD262" s="123">
        <v>5</v>
      </c>
      <c r="AE262" s="67">
        <v>4.2999999999999997E-2</v>
      </c>
      <c r="AF262" s="67" t="s">
        <v>731</v>
      </c>
      <c r="AG262" s="67" t="s">
        <v>731</v>
      </c>
      <c r="AH262" s="67">
        <v>1.907</v>
      </c>
      <c r="AI262" s="67">
        <v>0.05</v>
      </c>
      <c r="AJ262" s="123">
        <v>2</v>
      </c>
      <c r="AK262" s="67" t="s">
        <v>731</v>
      </c>
      <c r="AL262" s="67">
        <v>0.254</v>
      </c>
      <c r="AM262" s="67">
        <v>0.27300000000000002</v>
      </c>
      <c r="AN262" s="123">
        <v>0.52700000000000002</v>
      </c>
      <c r="AO262" s="67">
        <v>22</v>
      </c>
      <c r="AP262" s="67">
        <v>2</v>
      </c>
      <c r="AQ262" s="67">
        <v>2</v>
      </c>
      <c r="AR262" s="126">
        <v>43319</v>
      </c>
      <c r="AS262" s="67" t="s">
        <v>10</v>
      </c>
    </row>
    <row r="263" spans="1:45">
      <c r="A263" s="67" t="s">
        <v>376</v>
      </c>
      <c r="B263" s="67">
        <v>1437</v>
      </c>
      <c r="C263" s="134" t="s">
        <v>349</v>
      </c>
      <c r="D263" s="134" t="s">
        <v>196</v>
      </c>
      <c r="E263" s="69">
        <v>1.27</v>
      </c>
      <c r="F263" s="69">
        <v>10.09</v>
      </c>
      <c r="G263" s="69">
        <v>11.19</v>
      </c>
      <c r="H263" s="69">
        <v>43.15</v>
      </c>
      <c r="I263" s="69">
        <v>1.78</v>
      </c>
      <c r="J263" s="69">
        <v>12.29</v>
      </c>
      <c r="K263" s="69">
        <v>1.55</v>
      </c>
      <c r="L263" s="69">
        <v>0.63</v>
      </c>
      <c r="M263" s="69">
        <v>17.22</v>
      </c>
      <c r="N263" s="120">
        <v>99.17</v>
      </c>
      <c r="O263" s="67" t="s">
        <v>1304</v>
      </c>
      <c r="P263" s="67" t="s">
        <v>723</v>
      </c>
      <c r="Q263" s="137" t="s">
        <v>1308</v>
      </c>
      <c r="R263" s="67">
        <v>6.4219999999999997</v>
      </c>
      <c r="S263" s="67">
        <v>1.5780000000000001</v>
      </c>
      <c r="T263" s="67" t="s">
        <v>731</v>
      </c>
      <c r="U263" s="67" t="s">
        <v>731</v>
      </c>
      <c r="V263" s="67">
        <v>8</v>
      </c>
      <c r="W263" s="67">
        <v>0.17399999999999999</v>
      </c>
      <c r="X263" s="67">
        <v>0.38400000000000001</v>
      </c>
      <c r="Y263" s="67" t="s">
        <v>731</v>
      </c>
      <c r="Z263" s="67">
        <v>0.186</v>
      </c>
      <c r="AA263" s="67">
        <v>6.0999999999999999E-2</v>
      </c>
      <c r="AB263" s="67">
        <v>1.9570000000000001</v>
      </c>
      <c r="AC263" s="67">
        <v>2.238</v>
      </c>
      <c r="AD263" s="123">
        <v>5</v>
      </c>
      <c r="AE263" s="67">
        <v>1.9E-2</v>
      </c>
      <c r="AF263" s="67" t="s">
        <v>731</v>
      </c>
      <c r="AG263" s="67" t="s">
        <v>731</v>
      </c>
      <c r="AH263" s="67">
        <v>1.96</v>
      </c>
      <c r="AI263" s="67">
        <v>2.1999999999999999E-2</v>
      </c>
      <c r="AJ263" s="123">
        <v>2.0009999999999999</v>
      </c>
      <c r="AK263" s="67" t="s">
        <v>731</v>
      </c>
      <c r="AL263" s="67">
        <v>0.34499999999999997</v>
      </c>
      <c r="AM263" s="67">
        <v>0.33800000000000002</v>
      </c>
      <c r="AN263" s="123">
        <v>0.68300000000000005</v>
      </c>
      <c r="AO263" s="67">
        <v>21.999999999999996</v>
      </c>
      <c r="AP263" s="67">
        <v>2</v>
      </c>
      <c r="AQ263" s="67">
        <v>2</v>
      </c>
      <c r="AR263" s="126">
        <v>43319</v>
      </c>
      <c r="AS263" s="67" t="s">
        <v>10</v>
      </c>
    </row>
    <row r="264" spans="1:45">
      <c r="A264" s="67" t="s">
        <v>55</v>
      </c>
      <c r="B264" s="67">
        <v>1437</v>
      </c>
      <c r="C264" s="134" t="s">
        <v>349</v>
      </c>
      <c r="D264" s="134" t="s">
        <v>196</v>
      </c>
      <c r="E264" s="69">
        <v>1.21</v>
      </c>
      <c r="F264" s="69">
        <v>5.03</v>
      </c>
      <c r="G264" s="69">
        <v>12.2</v>
      </c>
      <c r="H264" s="69">
        <v>40.65</v>
      </c>
      <c r="I264" s="69">
        <v>1.34</v>
      </c>
      <c r="J264" s="69">
        <v>10.97</v>
      </c>
      <c r="K264" s="69">
        <v>0.28000000000000003</v>
      </c>
      <c r="L264" s="69">
        <v>0.42</v>
      </c>
      <c r="M264" s="69">
        <v>27.89</v>
      </c>
      <c r="N264" s="120">
        <v>99.99</v>
      </c>
      <c r="O264" s="67" t="s">
        <v>1304</v>
      </c>
      <c r="P264" s="67" t="s">
        <v>723</v>
      </c>
      <c r="Q264" s="137" t="s">
        <v>1322</v>
      </c>
      <c r="R264" s="67">
        <v>6.1630000000000003</v>
      </c>
      <c r="S264" s="67">
        <v>1.837</v>
      </c>
      <c r="T264" s="67" t="s">
        <v>731</v>
      </c>
      <c r="U264" s="67" t="s">
        <v>731</v>
      </c>
      <c r="V264" s="67">
        <v>8</v>
      </c>
      <c r="W264" s="67">
        <v>3.2000000000000001E-2</v>
      </c>
      <c r="X264" s="67">
        <v>0.34300000000000003</v>
      </c>
      <c r="Y264" s="67" t="s">
        <v>731</v>
      </c>
      <c r="Z264" s="67">
        <v>1.0469999999999999</v>
      </c>
      <c r="AA264" s="67" t="s">
        <v>731</v>
      </c>
      <c r="AB264" s="67">
        <v>2.4409999999999998</v>
      </c>
      <c r="AC264" s="67">
        <v>1.137</v>
      </c>
      <c r="AD264" s="123">
        <v>5</v>
      </c>
      <c r="AE264" s="67">
        <v>5.3999999999999999E-2</v>
      </c>
      <c r="AF264" s="67">
        <v>4.8000000000000001E-2</v>
      </c>
      <c r="AG264" s="67" t="s">
        <v>731</v>
      </c>
      <c r="AH264" s="67">
        <v>1.782</v>
      </c>
      <c r="AI264" s="67">
        <v>0.11600000000000001</v>
      </c>
      <c r="AJ264" s="123">
        <v>2</v>
      </c>
      <c r="AK264" s="67" t="s">
        <v>731</v>
      </c>
      <c r="AL264" s="67">
        <v>0.24</v>
      </c>
      <c r="AM264" s="67">
        <v>0.25900000000000001</v>
      </c>
      <c r="AN264" s="123">
        <v>0.499</v>
      </c>
      <c r="AO264" s="67">
        <v>22</v>
      </c>
      <c r="AP264" s="67">
        <v>2</v>
      </c>
      <c r="AQ264" s="67">
        <v>2</v>
      </c>
      <c r="AR264" s="126">
        <v>43319</v>
      </c>
      <c r="AS264" s="67" t="s">
        <v>10</v>
      </c>
    </row>
    <row r="265" spans="1:45">
      <c r="A265" s="67" t="s">
        <v>377</v>
      </c>
      <c r="B265" s="67">
        <v>1437</v>
      </c>
      <c r="C265" s="134" t="s">
        <v>349</v>
      </c>
      <c r="D265" s="134" t="s">
        <v>196</v>
      </c>
      <c r="E265" s="69">
        <v>0.76</v>
      </c>
      <c r="F265" s="69">
        <v>16.03</v>
      </c>
      <c r="G265" s="69">
        <v>4.9800000000000004</v>
      </c>
      <c r="H265" s="69">
        <v>51.28</v>
      </c>
      <c r="I265" s="69">
        <v>0.45</v>
      </c>
      <c r="J265" s="69">
        <v>11.96</v>
      </c>
      <c r="K265" s="69">
        <v>1.43</v>
      </c>
      <c r="L265" s="69">
        <v>0.51</v>
      </c>
      <c r="M265" s="69">
        <v>10.79</v>
      </c>
      <c r="N265" s="120">
        <v>98.197000000000003</v>
      </c>
      <c r="O265" s="67" t="s">
        <v>1304</v>
      </c>
      <c r="P265" s="67" t="s">
        <v>723</v>
      </c>
      <c r="Q265" s="137" t="s">
        <v>1309</v>
      </c>
      <c r="R265" s="67">
        <v>7.3090000000000002</v>
      </c>
      <c r="S265" s="67">
        <v>0.69099999999999995</v>
      </c>
      <c r="T265" s="67" t="s">
        <v>731</v>
      </c>
      <c r="U265" s="67" t="s">
        <v>731</v>
      </c>
      <c r="V265" s="67">
        <v>8</v>
      </c>
      <c r="W265" s="67">
        <v>0.153</v>
      </c>
      <c r="X265" s="67">
        <v>0.14599999999999999</v>
      </c>
      <c r="Y265" s="67" t="s">
        <v>731</v>
      </c>
      <c r="Z265" s="67">
        <v>0.187</v>
      </c>
      <c r="AA265" s="67">
        <v>8.0000000000000002E-3</v>
      </c>
      <c r="AB265" s="67">
        <v>1.099</v>
      </c>
      <c r="AC265" s="67">
        <v>3.4060000000000001</v>
      </c>
      <c r="AD265" s="123">
        <v>4.9990000000000006</v>
      </c>
      <c r="AE265" s="67">
        <v>5.2999999999999999E-2</v>
      </c>
      <c r="AF265" s="67" t="s">
        <v>731</v>
      </c>
      <c r="AG265" s="67" t="s">
        <v>731</v>
      </c>
      <c r="AH265" s="67">
        <v>1.827</v>
      </c>
      <c r="AI265" s="67">
        <v>0.12</v>
      </c>
      <c r="AJ265" s="123">
        <v>2</v>
      </c>
      <c r="AK265" s="67" t="s">
        <v>731</v>
      </c>
      <c r="AL265" s="67">
        <v>0.09</v>
      </c>
      <c r="AM265" s="67">
        <v>8.2000000000000003E-2</v>
      </c>
      <c r="AN265" s="123">
        <v>0.17199999999999999</v>
      </c>
      <c r="AO265" s="67">
        <v>22</v>
      </c>
      <c r="AP265" s="67">
        <v>2</v>
      </c>
      <c r="AQ265" s="67">
        <v>2</v>
      </c>
      <c r="AR265" s="126">
        <v>43319</v>
      </c>
      <c r="AS265" s="67" t="s">
        <v>10</v>
      </c>
    </row>
    <row r="266" spans="1:45">
      <c r="A266" s="67" t="s">
        <v>378</v>
      </c>
      <c r="B266" s="67">
        <v>1437</v>
      </c>
      <c r="C266" s="134" t="s">
        <v>349</v>
      </c>
      <c r="D266" s="134" t="s">
        <v>196</v>
      </c>
      <c r="E266" s="69">
        <v>0.88</v>
      </c>
      <c r="F266" s="69">
        <v>10.61</v>
      </c>
      <c r="G266" s="69">
        <v>8.92</v>
      </c>
      <c r="H266" s="69">
        <v>46.25</v>
      </c>
      <c r="I266" s="69">
        <v>0.63</v>
      </c>
      <c r="J266" s="69">
        <v>11.48</v>
      </c>
      <c r="K266" s="69">
        <v>0.68</v>
      </c>
      <c r="L266" s="69">
        <v>0.56999999999999995</v>
      </c>
      <c r="M266" s="69">
        <v>18.77</v>
      </c>
      <c r="N266" s="120">
        <v>98.789000000000001</v>
      </c>
      <c r="O266" s="67" t="s">
        <v>1304</v>
      </c>
      <c r="P266" s="67" t="s">
        <v>723</v>
      </c>
      <c r="Q266" s="137" t="s">
        <v>1309</v>
      </c>
      <c r="R266" s="67">
        <v>6.7830000000000004</v>
      </c>
      <c r="S266" s="67">
        <v>1.2170000000000001</v>
      </c>
      <c r="T266" s="67" t="s">
        <v>731</v>
      </c>
      <c r="U266" s="67" t="s">
        <v>731</v>
      </c>
      <c r="V266" s="67">
        <v>8</v>
      </c>
      <c r="W266" s="67">
        <v>7.4999999999999997E-2</v>
      </c>
      <c r="X266" s="67">
        <v>0.32400000000000001</v>
      </c>
      <c r="Y266" s="67" t="s">
        <v>731</v>
      </c>
      <c r="Z266" s="67">
        <v>0.58399999999999996</v>
      </c>
      <c r="AA266" s="67" t="s">
        <v>731</v>
      </c>
      <c r="AB266" s="67">
        <v>1.6970000000000001</v>
      </c>
      <c r="AC266" s="67">
        <v>2.3199999999999998</v>
      </c>
      <c r="AD266" s="123">
        <v>5</v>
      </c>
      <c r="AE266" s="67">
        <v>7.0999999999999994E-2</v>
      </c>
      <c r="AF266" s="67">
        <v>2.1000000000000001E-2</v>
      </c>
      <c r="AG266" s="67" t="s">
        <v>731</v>
      </c>
      <c r="AH266" s="67">
        <v>1.804</v>
      </c>
      <c r="AI266" s="67">
        <v>0.104</v>
      </c>
      <c r="AJ266" s="123">
        <v>2</v>
      </c>
      <c r="AK266" s="67" t="s">
        <v>731</v>
      </c>
      <c r="AL266" s="67">
        <v>0.14599999999999999</v>
      </c>
      <c r="AM266" s="67">
        <v>0.11799999999999999</v>
      </c>
      <c r="AN266" s="123">
        <v>0.26400000000000001</v>
      </c>
      <c r="AO266" s="67">
        <v>22</v>
      </c>
      <c r="AP266" s="67">
        <v>2</v>
      </c>
      <c r="AQ266" s="67">
        <v>2</v>
      </c>
      <c r="AR266" s="126">
        <v>43319</v>
      </c>
      <c r="AS266" s="67" t="s">
        <v>10</v>
      </c>
    </row>
    <row r="267" spans="1:45">
      <c r="A267" s="67" t="s">
        <v>379</v>
      </c>
      <c r="B267" s="67">
        <v>1437</v>
      </c>
      <c r="C267" s="134" t="s">
        <v>349</v>
      </c>
      <c r="D267" s="134" t="s">
        <v>196</v>
      </c>
      <c r="E267" s="69">
        <v>0.82</v>
      </c>
      <c r="F267" s="69">
        <v>10.55</v>
      </c>
      <c r="G267" s="69">
        <v>6.53</v>
      </c>
      <c r="H267" s="69">
        <v>48.51</v>
      </c>
      <c r="I267" s="69">
        <v>0.75</v>
      </c>
      <c r="J267" s="69">
        <v>11.41</v>
      </c>
      <c r="K267" s="69">
        <v>1.1399999999999999</v>
      </c>
      <c r="L267" s="69">
        <v>0.64</v>
      </c>
      <c r="M267" s="69">
        <v>20.27</v>
      </c>
      <c r="N267" s="120">
        <v>100.619</v>
      </c>
      <c r="O267" s="67" t="s">
        <v>1304</v>
      </c>
      <c r="P267" s="67" t="s">
        <v>723</v>
      </c>
      <c r="Q267" s="137" t="s">
        <v>1309</v>
      </c>
      <c r="R267" s="67">
        <v>7.0439999999999996</v>
      </c>
      <c r="S267" s="67">
        <v>0.95599999999999996</v>
      </c>
      <c r="T267" s="67" t="s">
        <v>731</v>
      </c>
      <c r="U267" s="67" t="s">
        <v>731</v>
      </c>
      <c r="V267" s="67">
        <v>8</v>
      </c>
      <c r="W267" s="67">
        <v>0.125</v>
      </c>
      <c r="X267" s="67">
        <v>0.16200000000000001</v>
      </c>
      <c r="Y267" s="67" t="s">
        <v>731</v>
      </c>
      <c r="Z267" s="67">
        <v>0.40500000000000003</v>
      </c>
      <c r="AA267" s="67" t="s">
        <v>731</v>
      </c>
      <c r="AB267" s="67">
        <v>2.0259999999999998</v>
      </c>
      <c r="AC267" s="67">
        <v>2.2839999999999998</v>
      </c>
      <c r="AD267" s="123">
        <v>5.0019999999999998</v>
      </c>
      <c r="AE267" s="67">
        <v>7.9000000000000001E-2</v>
      </c>
      <c r="AF267" s="67">
        <v>3.2000000000000001E-2</v>
      </c>
      <c r="AG267" s="67" t="s">
        <v>731</v>
      </c>
      <c r="AH267" s="67">
        <v>1.7749999999999999</v>
      </c>
      <c r="AI267" s="67">
        <v>0.115</v>
      </c>
      <c r="AJ267" s="123">
        <v>2.0009999999999999</v>
      </c>
      <c r="AK267" s="67" t="s">
        <v>731</v>
      </c>
      <c r="AL267" s="67">
        <v>0.11600000000000001</v>
      </c>
      <c r="AM267" s="67">
        <v>0.13900000000000001</v>
      </c>
      <c r="AN267" s="123">
        <v>0.255</v>
      </c>
      <c r="AO267" s="67">
        <v>22</v>
      </c>
      <c r="AP267" s="67">
        <v>2</v>
      </c>
      <c r="AQ267" s="67">
        <v>2</v>
      </c>
      <c r="AR267" s="126">
        <v>43319</v>
      </c>
      <c r="AS267" s="67" t="s">
        <v>10</v>
      </c>
    </row>
    <row r="268" spans="1:45">
      <c r="A268" s="67" t="s">
        <v>56</v>
      </c>
      <c r="B268" s="67">
        <v>1437</v>
      </c>
      <c r="C268" s="134" t="s">
        <v>349</v>
      </c>
      <c r="D268" s="134" t="s">
        <v>196</v>
      </c>
      <c r="E268" s="69">
        <v>1.17</v>
      </c>
      <c r="F268" s="69">
        <v>13.73</v>
      </c>
      <c r="G268" s="69">
        <v>5.26</v>
      </c>
      <c r="H268" s="69">
        <v>49.37</v>
      </c>
      <c r="I268" s="69">
        <v>0.84</v>
      </c>
      <c r="J268" s="69">
        <v>11.34</v>
      </c>
      <c r="K268" s="69">
        <v>1.02</v>
      </c>
      <c r="L268" s="69">
        <v>0.62</v>
      </c>
      <c r="M268" s="69">
        <v>14.76</v>
      </c>
      <c r="N268" s="120">
        <v>98.114999999999995</v>
      </c>
      <c r="O268" s="67" t="s">
        <v>1304</v>
      </c>
      <c r="P268" s="67" t="s">
        <v>723</v>
      </c>
      <c r="Q268" s="137" t="s">
        <v>1309</v>
      </c>
      <c r="R268" s="67">
        <v>7.2009999999999996</v>
      </c>
      <c r="S268" s="67">
        <v>0.79900000000000004</v>
      </c>
      <c r="T268" s="67" t="s">
        <v>731</v>
      </c>
      <c r="U268" s="67" t="s">
        <v>731</v>
      </c>
      <c r="V268" s="67">
        <v>8</v>
      </c>
      <c r="W268" s="67">
        <v>0.112</v>
      </c>
      <c r="X268" s="67">
        <v>0.105</v>
      </c>
      <c r="Y268" s="67" t="s">
        <v>731</v>
      </c>
      <c r="Z268" s="67">
        <v>0.27900000000000003</v>
      </c>
      <c r="AA268" s="67" t="s">
        <v>731</v>
      </c>
      <c r="AB268" s="67">
        <v>1.5189999999999999</v>
      </c>
      <c r="AC268" s="67">
        <v>2.9849999999999999</v>
      </c>
      <c r="AD268" s="123">
        <v>5</v>
      </c>
      <c r="AE268" s="67">
        <v>7.6999999999999999E-2</v>
      </c>
      <c r="AF268" s="67">
        <v>3.0000000000000001E-3</v>
      </c>
      <c r="AG268" s="67" t="s">
        <v>731</v>
      </c>
      <c r="AH268" s="67">
        <v>1.772</v>
      </c>
      <c r="AI268" s="67">
        <v>0.14799999999999999</v>
      </c>
      <c r="AJ268" s="123">
        <v>2</v>
      </c>
      <c r="AK268" s="67" t="s">
        <v>731</v>
      </c>
      <c r="AL268" s="67">
        <v>0.183</v>
      </c>
      <c r="AM268" s="67">
        <v>0.156</v>
      </c>
      <c r="AN268" s="123">
        <v>0.33899999999999997</v>
      </c>
      <c r="AO268" s="67">
        <v>21.999999999999993</v>
      </c>
      <c r="AP268" s="67">
        <v>2</v>
      </c>
      <c r="AQ268" s="67">
        <v>2</v>
      </c>
      <c r="AR268" s="126">
        <v>43319</v>
      </c>
      <c r="AS268" s="67" t="s">
        <v>10</v>
      </c>
    </row>
    <row r="269" spans="1:45">
      <c r="A269" s="67" t="s">
        <v>380</v>
      </c>
      <c r="B269" s="67">
        <v>1437</v>
      </c>
      <c r="C269" s="134" t="s">
        <v>349</v>
      </c>
      <c r="D269" s="134" t="s">
        <v>196</v>
      </c>
      <c r="E269" s="69">
        <v>0.88</v>
      </c>
      <c r="F269" s="69">
        <v>7.76</v>
      </c>
      <c r="G269" s="69">
        <v>11.71</v>
      </c>
      <c r="H269" s="69">
        <v>43.33</v>
      </c>
      <c r="I269" s="69">
        <v>1.82</v>
      </c>
      <c r="J269" s="69">
        <v>11.9</v>
      </c>
      <c r="K269" s="69">
        <v>1.39</v>
      </c>
      <c r="L269" s="69">
        <v>0.56000000000000005</v>
      </c>
      <c r="M269" s="69">
        <v>18.82</v>
      </c>
      <c r="N269" s="120">
        <v>98.174000000000007</v>
      </c>
      <c r="O269" s="67" t="s">
        <v>1304</v>
      </c>
      <c r="P269" s="67" t="s">
        <v>723</v>
      </c>
      <c r="Q269" s="137" t="s">
        <v>1313</v>
      </c>
      <c r="R269" s="67">
        <v>6.5549999999999997</v>
      </c>
      <c r="S269" s="67">
        <v>1.4450000000000001</v>
      </c>
      <c r="T269" s="67" t="s">
        <v>731</v>
      </c>
      <c r="U269" s="67" t="s">
        <v>731</v>
      </c>
      <c r="V269" s="67">
        <v>8</v>
      </c>
      <c r="W269" s="67">
        <v>0.158</v>
      </c>
      <c r="X269" s="67">
        <v>0.64300000000000002</v>
      </c>
      <c r="Y269" s="67" t="s">
        <v>731</v>
      </c>
      <c r="Z269" s="67">
        <v>8.0000000000000002E-3</v>
      </c>
      <c r="AA269" s="67">
        <v>6.7000000000000004E-2</v>
      </c>
      <c r="AB269" s="67">
        <v>2.3730000000000002</v>
      </c>
      <c r="AC269" s="67">
        <v>1.75</v>
      </c>
      <c r="AD269" s="123">
        <v>4.9990000000000006</v>
      </c>
      <c r="AE269" s="67">
        <v>5.0000000000000001E-3</v>
      </c>
      <c r="AF269" s="67" t="s">
        <v>731</v>
      </c>
      <c r="AG269" s="67" t="s">
        <v>731</v>
      </c>
      <c r="AH269" s="67">
        <v>1.929</v>
      </c>
      <c r="AI269" s="67">
        <v>6.6000000000000003E-2</v>
      </c>
      <c r="AJ269" s="123">
        <v>2</v>
      </c>
      <c r="AK269" s="67" t="s">
        <v>731</v>
      </c>
      <c r="AL269" s="67">
        <v>0.192</v>
      </c>
      <c r="AM269" s="67">
        <v>0.35099999999999998</v>
      </c>
      <c r="AN269" s="123">
        <v>0.54299999999999993</v>
      </c>
      <c r="AO269" s="67">
        <v>21.999999999999996</v>
      </c>
      <c r="AP269" s="67">
        <v>2</v>
      </c>
      <c r="AQ269" s="67">
        <v>2</v>
      </c>
      <c r="AR269" s="126">
        <v>43319</v>
      </c>
      <c r="AS269" s="67" t="s">
        <v>10</v>
      </c>
    </row>
    <row r="270" spans="1:45">
      <c r="A270" s="67" t="s">
        <v>61</v>
      </c>
      <c r="B270" s="67">
        <v>1437</v>
      </c>
      <c r="C270" s="134" t="s">
        <v>349</v>
      </c>
      <c r="D270" s="134" t="s">
        <v>196</v>
      </c>
      <c r="E270" s="69">
        <v>0.56000000000000005</v>
      </c>
      <c r="F270" s="69">
        <v>18.14</v>
      </c>
      <c r="G270" s="69">
        <v>1.24</v>
      </c>
      <c r="H270" s="69">
        <v>55.61</v>
      </c>
      <c r="I270" s="69">
        <v>0.22</v>
      </c>
      <c r="J270" s="69">
        <v>1.99</v>
      </c>
      <c r="K270" s="69">
        <v>0.4</v>
      </c>
      <c r="L270" s="69">
        <v>0.48</v>
      </c>
      <c r="M270" s="69">
        <v>21.9</v>
      </c>
      <c r="N270" s="120">
        <v>100.56</v>
      </c>
      <c r="O270" s="67" t="s">
        <v>1304</v>
      </c>
      <c r="P270" s="67" t="s">
        <v>1314</v>
      </c>
      <c r="Q270" s="137" t="s">
        <v>1315</v>
      </c>
      <c r="R270" s="67">
        <v>7.8550000000000004</v>
      </c>
      <c r="S270" s="67">
        <v>0.14499999999999999</v>
      </c>
      <c r="T270" s="67" t="s">
        <v>731</v>
      </c>
      <c r="U270" s="67" t="s">
        <v>731</v>
      </c>
      <c r="V270" s="67">
        <v>8</v>
      </c>
      <c r="W270" s="67">
        <v>4.2999999999999997E-2</v>
      </c>
      <c r="X270" s="67">
        <v>6.0999999999999999E-2</v>
      </c>
      <c r="Y270" s="67" t="s">
        <v>731</v>
      </c>
      <c r="Z270" s="67">
        <v>6.8000000000000005E-2</v>
      </c>
      <c r="AA270" s="67" t="s">
        <v>731</v>
      </c>
      <c r="AB270" s="67">
        <v>1.008</v>
      </c>
      <c r="AC270" s="67">
        <v>3.82</v>
      </c>
      <c r="AD270" s="123">
        <v>5</v>
      </c>
      <c r="AE270" s="67">
        <v>5.7000000000000002E-2</v>
      </c>
      <c r="AF270" s="67">
        <v>1.51</v>
      </c>
      <c r="AG270" s="67" t="s">
        <v>731</v>
      </c>
      <c r="AH270" s="67">
        <v>0.30099999999999999</v>
      </c>
      <c r="AI270" s="67">
        <v>0.13100000000000001</v>
      </c>
      <c r="AJ270" s="123">
        <v>1.9989999999999999</v>
      </c>
      <c r="AK270" s="67" t="s">
        <v>731</v>
      </c>
      <c r="AL270" s="67">
        <v>2.1999999999999999E-2</v>
      </c>
      <c r="AM270" s="67">
        <v>0.04</v>
      </c>
      <c r="AN270" s="123">
        <v>6.2E-2</v>
      </c>
      <c r="AO270" s="67">
        <v>22</v>
      </c>
      <c r="AP270" s="67">
        <v>2</v>
      </c>
      <c r="AQ270" s="67">
        <v>2</v>
      </c>
      <c r="AR270" s="126">
        <v>43319</v>
      </c>
      <c r="AS270" s="67" t="s">
        <v>10</v>
      </c>
    </row>
    <row r="271" spans="1:45">
      <c r="A271" s="67" t="s">
        <v>132</v>
      </c>
      <c r="B271" s="67">
        <v>1437</v>
      </c>
      <c r="C271" s="134" t="s">
        <v>349</v>
      </c>
      <c r="D271" s="134" t="s">
        <v>196</v>
      </c>
      <c r="E271" s="69">
        <v>1.31</v>
      </c>
      <c r="F271" s="69">
        <v>8.3000000000000007</v>
      </c>
      <c r="G271" s="69">
        <v>12.05</v>
      </c>
      <c r="H271" s="69">
        <v>41.83</v>
      </c>
      <c r="I271" s="69">
        <v>1.94</v>
      </c>
      <c r="J271" s="69">
        <v>12.56</v>
      </c>
      <c r="K271" s="69">
        <v>0.93</v>
      </c>
      <c r="L271" s="69">
        <v>0.34</v>
      </c>
      <c r="M271" s="69">
        <v>19.7</v>
      </c>
      <c r="N271" s="120">
        <v>98.954999999999998</v>
      </c>
      <c r="O271" s="67" t="s">
        <v>1304</v>
      </c>
      <c r="P271" s="67" t="s">
        <v>723</v>
      </c>
      <c r="Q271" s="137" t="s">
        <v>1306</v>
      </c>
      <c r="R271" s="67">
        <v>6.3170000000000002</v>
      </c>
      <c r="S271" s="67">
        <v>1.6830000000000001</v>
      </c>
      <c r="T271" s="67" t="s">
        <v>731</v>
      </c>
      <c r="U271" s="67" t="s">
        <v>731</v>
      </c>
      <c r="V271" s="67">
        <v>8</v>
      </c>
      <c r="W271" s="67">
        <v>0.106</v>
      </c>
      <c r="X271" s="67">
        <v>0.46200000000000002</v>
      </c>
      <c r="Y271" s="67" t="s">
        <v>731</v>
      </c>
      <c r="Z271" s="67">
        <v>0.252</v>
      </c>
      <c r="AA271" s="67">
        <v>4.2999999999999997E-2</v>
      </c>
      <c r="AB271" s="67">
        <v>2.2360000000000002</v>
      </c>
      <c r="AC271" s="67">
        <v>1.869</v>
      </c>
      <c r="AD271" s="123">
        <v>4.968</v>
      </c>
      <c r="AE271" s="67" t="s">
        <v>731</v>
      </c>
      <c r="AF271" s="67" t="s">
        <v>731</v>
      </c>
      <c r="AG271" s="67" t="s">
        <v>731</v>
      </c>
      <c r="AH271" s="67">
        <v>2</v>
      </c>
      <c r="AI271" s="67" t="s">
        <v>731</v>
      </c>
      <c r="AJ271" s="123">
        <v>2</v>
      </c>
      <c r="AK271" s="67">
        <v>3.2000000000000001E-2</v>
      </c>
      <c r="AL271" s="67">
        <v>0.38400000000000001</v>
      </c>
      <c r="AM271" s="67">
        <v>0.374</v>
      </c>
      <c r="AN271" s="123">
        <v>0.79</v>
      </c>
      <c r="AO271" s="67">
        <v>22</v>
      </c>
      <c r="AP271" s="67">
        <v>2</v>
      </c>
      <c r="AQ271" s="67">
        <v>2</v>
      </c>
      <c r="AR271" s="126">
        <v>43319</v>
      </c>
      <c r="AS271" s="67" t="s">
        <v>10</v>
      </c>
    </row>
    <row r="272" spans="1:45">
      <c r="A272" s="67" t="s">
        <v>133</v>
      </c>
      <c r="B272" s="67">
        <v>1437</v>
      </c>
      <c r="C272" s="134" t="s">
        <v>349</v>
      </c>
      <c r="D272" s="134" t="s">
        <v>196</v>
      </c>
      <c r="E272" s="69">
        <v>0.12</v>
      </c>
      <c r="F272" s="69">
        <v>16.11</v>
      </c>
      <c r="G272" s="69">
        <v>0.87</v>
      </c>
      <c r="H272" s="69">
        <v>54.72</v>
      </c>
      <c r="I272" s="69">
        <v>0.24</v>
      </c>
      <c r="J272" s="69">
        <v>13.28</v>
      </c>
      <c r="K272" s="69">
        <v>0.38</v>
      </c>
      <c r="L272" s="69">
        <v>0.38</v>
      </c>
      <c r="M272" s="69">
        <v>12.98</v>
      </c>
      <c r="N272" s="120">
        <v>99.078000000000003</v>
      </c>
      <c r="O272" s="67" t="s">
        <v>1304</v>
      </c>
      <c r="P272" s="67" t="s">
        <v>723</v>
      </c>
      <c r="Q272" s="137" t="s">
        <v>1310</v>
      </c>
      <c r="R272" s="67">
        <v>7.7910000000000004</v>
      </c>
      <c r="S272" s="67">
        <v>0.14599999999999999</v>
      </c>
      <c r="T272" s="67">
        <v>4.1000000000000002E-2</v>
      </c>
      <c r="U272" s="67">
        <v>2.3E-2</v>
      </c>
      <c r="V272" s="67">
        <v>8.0010000000000012</v>
      </c>
      <c r="W272" s="67" t="s">
        <v>731</v>
      </c>
      <c r="X272" s="67" t="s">
        <v>731</v>
      </c>
      <c r="Y272" s="67" t="s">
        <v>731</v>
      </c>
      <c r="Z272" s="67">
        <v>6.4000000000000001E-2</v>
      </c>
      <c r="AA272" s="67">
        <v>4.5999999999999999E-2</v>
      </c>
      <c r="AB272" s="67">
        <v>1.4590000000000001</v>
      </c>
      <c r="AC272" s="67">
        <v>3.419</v>
      </c>
      <c r="AD272" s="123">
        <v>4.9880000000000004</v>
      </c>
      <c r="AE272" s="67" t="s">
        <v>731</v>
      </c>
      <c r="AF272" s="67" t="s">
        <v>731</v>
      </c>
      <c r="AG272" s="67" t="s">
        <v>731</v>
      </c>
      <c r="AH272" s="67">
        <v>2</v>
      </c>
      <c r="AI272" s="67" t="s">
        <v>731</v>
      </c>
      <c r="AJ272" s="123">
        <v>2</v>
      </c>
      <c r="AK272" s="67">
        <v>2.5999999999999999E-2</v>
      </c>
      <c r="AL272" s="67">
        <v>3.3000000000000002E-2</v>
      </c>
      <c r="AM272" s="67">
        <v>4.3999999999999997E-2</v>
      </c>
      <c r="AN272" s="123">
        <v>0.10299999999999999</v>
      </c>
      <c r="AO272" s="67">
        <v>22</v>
      </c>
      <c r="AP272" s="67">
        <v>2</v>
      </c>
      <c r="AQ272" s="67">
        <v>2</v>
      </c>
      <c r="AR272" s="126">
        <v>43319</v>
      </c>
      <c r="AS272" s="67" t="s">
        <v>10</v>
      </c>
    </row>
    <row r="273" spans="1:45">
      <c r="A273" s="67" t="s">
        <v>67</v>
      </c>
      <c r="B273" s="67">
        <v>1437</v>
      </c>
      <c r="C273" s="134" t="s">
        <v>349</v>
      </c>
      <c r="D273" s="134" t="s">
        <v>196</v>
      </c>
      <c r="E273" s="69">
        <v>0.76</v>
      </c>
      <c r="F273" s="69">
        <v>13.8</v>
      </c>
      <c r="G273" s="69">
        <v>5.37</v>
      </c>
      <c r="H273" s="69">
        <v>51.07</v>
      </c>
      <c r="I273" s="69">
        <v>0.39</v>
      </c>
      <c r="J273" s="69">
        <v>11.95</v>
      </c>
      <c r="K273" s="69">
        <v>0.59</v>
      </c>
      <c r="L273" s="69">
        <v>0.53</v>
      </c>
      <c r="M273" s="69">
        <v>15.13</v>
      </c>
      <c r="N273" s="120">
        <v>99.591999999999999</v>
      </c>
      <c r="O273" s="67" t="s">
        <v>1304</v>
      </c>
      <c r="P273" s="67" t="s">
        <v>723</v>
      </c>
      <c r="Q273" s="137" t="s">
        <v>1309</v>
      </c>
      <c r="R273" s="67">
        <v>7.298</v>
      </c>
      <c r="S273" s="67">
        <v>0.70199999999999996</v>
      </c>
      <c r="T273" s="67" t="s">
        <v>731</v>
      </c>
      <c r="U273" s="67" t="s">
        <v>731</v>
      </c>
      <c r="V273" s="67">
        <v>8</v>
      </c>
      <c r="W273" s="67">
        <v>6.3E-2</v>
      </c>
      <c r="X273" s="67">
        <v>0.20300000000000001</v>
      </c>
      <c r="Y273" s="67" t="s">
        <v>731</v>
      </c>
      <c r="Z273" s="67">
        <v>0.27400000000000002</v>
      </c>
      <c r="AA273" s="67" t="s">
        <v>731</v>
      </c>
      <c r="AB273" s="67">
        <v>1.52</v>
      </c>
      <c r="AC273" s="67">
        <v>2.94</v>
      </c>
      <c r="AD273" s="123">
        <v>5</v>
      </c>
      <c r="AE273" s="67">
        <v>6.4000000000000001E-2</v>
      </c>
      <c r="AF273" s="67">
        <v>1.4E-2</v>
      </c>
      <c r="AG273" s="67" t="s">
        <v>731</v>
      </c>
      <c r="AH273" s="67">
        <v>1.83</v>
      </c>
      <c r="AI273" s="67">
        <v>9.1999999999999998E-2</v>
      </c>
      <c r="AJ273" s="123">
        <v>2</v>
      </c>
      <c r="AK273" s="67" t="s">
        <v>731</v>
      </c>
      <c r="AL273" s="67">
        <v>0.11899999999999999</v>
      </c>
      <c r="AM273" s="67">
        <v>7.0999999999999994E-2</v>
      </c>
      <c r="AN273" s="123">
        <v>0.19</v>
      </c>
      <c r="AO273" s="67">
        <v>22</v>
      </c>
      <c r="AP273" s="67">
        <v>2</v>
      </c>
      <c r="AQ273" s="67">
        <v>2</v>
      </c>
      <c r="AR273" s="126">
        <v>43319</v>
      </c>
      <c r="AS273" s="67" t="s">
        <v>10</v>
      </c>
    </row>
    <row r="274" spans="1:45">
      <c r="A274" s="67" t="s">
        <v>204</v>
      </c>
      <c r="B274" s="67">
        <v>1437</v>
      </c>
      <c r="C274" s="134" t="s">
        <v>349</v>
      </c>
      <c r="D274" s="134" t="s">
        <v>196</v>
      </c>
      <c r="E274" s="69">
        <v>0.86</v>
      </c>
      <c r="F274" s="69">
        <v>9.4600000000000009</v>
      </c>
      <c r="G274" s="69">
        <v>9.48</v>
      </c>
      <c r="H274" s="69">
        <v>45.17</v>
      </c>
      <c r="I274" s="69">
        <v>1.26</v>
      </c>
      <c r="J274" s="69">
        <v>11.84</v>
      </c>
      <c r="K274" s="69">
        <v>1.07</v>
      </c>
      <c r="L274" s="69">
        <v>0.42</v>
      </c>
      <c r="M274" s="69">
        <v>18.68</v>
      </c>
      <c r="N274" s="120">
        <v>98.238</v>
      </c>
      <c r="O274" s="67" t="s">
        <v>1304</v>
      </c>
      <c r="P274" s="67" t="s">
        <v>723</v>
      </c>
      <c r="Q274" s="137" t="s">
        <v>1316</v>
      </c>
      <c r="R274" s="67">
        <v>6.7569999999999997</v>
      </c>
      <c r="S274" s="67">
        <v>1.2430000000000001</v>
      </c>
      <c r="T274" s="67" t="s">
        <v>731</v>
      </c>
      <c r="U274" s="67" t="s">
        <v>731</v>
      </c>
      <c r="V274" s="67">
        <v>8</v>
      </c>
      <c r="W274" s="67">
        <v>0.12</v>
      </c>
      <c r="X274" s="67">
        <v>0.42799999999999999</v>
      </c>
      <c r="Y274" s="67" t="s">
        <v>731</v>
      </c>
      <c r="Z274" s="67">
        <v>0.19400000000000001</v>
      </c>
      <c r="AA274" s="67">
        <v>5.0000000000000001E-3</v>
      </c>
      <c r="AB274" s="67">
        <v>2.1429999999999998</v>
      </c>
      <c r="AC274" s="67">
        <v>2.109</v>
      </c>
      <c r="AD274" s="123">
        <v>4.9989999999999997</v>
      </c>
      <c r="AE274" s="67">
        <v>4.8000000000000001E-2</v>
      </c>
      <c r="AF274" s="67" t="s">
        <v>731</v>
      </c>
      <c r="AG274" s="67" t="s">
        <v>731</v>
      </c>
      <c r="AH274" s="67">
        <v>1.8979999999999999</v>
      </c>
      <c r="AI274" s="67">
        <v>5.5E-2</v>
      </c>
      <c r="AJ274" s="123">
        <v>2.0009999999999999</v>
      </c>
      <c r="AK274" s="67" t="s">
        <v>731</v>
      </c>
      <c r="AL274" s="67">
        <v>0.19500000000000001</v>
      </c>
      <c r="AM274" s="67">
        <v>0.24</v>
      </c>
      <c r="AN274" s="123">
        <v>0.435</v>
      </c>
      <c r="AO274" s="67">
        <v>21.999999999999996</v>
      </c>
      <c r="AP274" s="67">
        <v>2</v>
      </c>
      <c r="AQ274" s="67">
        <v>2</v>
      </c>
      <c r="AR274" s="126">
        <v>43319</v>
      </c>
      <c r="AS274" s="67" t="s">
        <v>10</v>
      </c>
    </row>
    <row r="275" spans="1:45">
      <c r="A275" s="67" t="s">
        <v>319</v>
      </c>
      <c r="B275" s="67">
        <v>1437</v>
      </c>
      <c r="C275" s="134" t="s">
        <v>349</v>
      </c>
      <c r="D275" s="134" t="s">
        <v>196</v>
      </c>
      <c r="E275" s="69">
        <v>1.1200000000000001</v>
      </c>
      <c r="F275" s="69">
        <v>8.49</v>
      </c>
      <c r="G275" s="69">
        <v>12.29</v>
      </c>
      <c r="H275" s="69">
        <v>43.89</v>
      </c>
      <c r="I275" s="69">
        <v>1.88</v>
      </c>
      <c r="J275" s="69">
        <v>12.08</v>
      </c>
      <c r="K275" s="69">
        <v>1.37</v>
      </c>
      <c r="L275" s="69">
        <v>0.17</v>
      </c>
      <c r="M275" s="69">
        <v>18.22</v>
      </c>
      <c r="N275" s="120">
        <v>99.513000000000005</v>
      </c>
      <c r="O275" s="67" t="s">
        <v>1304</v>
      </c>
      <c r="P275" s="67" t="s">
        <v>723</v>
      </c>
      <c r="Q275" s="137" t="s">
        <v>1313</v>
      </c>
      <c r="R275" s="67">
        <v>6.52</v>
      </c>
      <c r="S275" s="67">
        <v>1.48</v>
      </c>
      <c r="T275" s="67" t="s">
        <v>731</v>
      </c>
      <c r="U275" s="67" t="s">
        <v>731</v>
      </c>
      <c r="V275" s="67">
        <v>8</v>
      </c>
      <c r="W275" s="67">
        <v>0.153</v>
      </c>
      <c r="X275" s="67">
        <v>0.67100000000000004</v>
      </c>
      <c r="Y275" s="67" t="s">
        <v>731</v>
      </c>
      <c r="Z275" s="67" t="s">
        <v>731</v>
      </c>
      <c r="AA275" s="67">
        <v>2.1000000000000001E-2</v>
      </c>
      <c r="AB275" s="67">
        <v>2.2629999999999999</v>
      </c>
      <c r="AC275" s="67">
        <v>1.88</v>
      </c>
      <c r="AD275" s="123">
        <v>4.9879999999999995</v>
      </c>
      <c r="AE275" s="67" t="s">
        <v>731</v>
      </c>
      <c r="AF275" s="67" t="s">
        <v>731</v>
      </c>
      <c r="AG275" s="67" t="s">
        <v>731</v>
      </c>
      <c r="AH275" s="67">
        <v>1.923</v>
      </c>
      <c r="AI275" s="67">
        <v>7.6999999999999999E-2</v>
      </c>
      <c r="AJ275" s="123">
        <v>2</v>
      </c>
      <c r="AK275" s="67" t="s">
        <v>731</v>
      </c>
      <c r="AL275" s="67">
        <v>0.245</v>
      </c>
      <c r="AM275" s="67">
        <v>0.35599999999999998</v>
      </c>
      <c r="AN275" s="123">
        <v>0.60099999999999998</v>
      </c>
      <c r="AO275" s="67">
        <v>22</v>
      </c>
      <c r="AP275" s="67">
        <v>2</v>
      </c>
      <c r="AQ275" s="67">
        <v>2</v>
      </c>
      <c r="AR275" s="126">
        <v>43319</v>
      </c>
      <c r="AS275" s="67" t="s">
        <v>10</v>
      </c>
    </row>
    <row r="276" spans="1:45">
      <c r="A276" s="67" t="s">
        <v>205</v>
      </c>
      <c r="B276" s="67">
        <v>1437</v>
      </c>
      <c r="C276" s="134" t="s">
        <v>349</v>
      </c>
      <c r="D276" s="134" t="s">
        <v>196</v>
      </c>
      <c r="E276" s="69">
        <v>1.04</v>
      </c>
      <c r="F276" s="69">
        <v>13.81</v>
      </c>
      <c r="G276" s="69">
        <v>6.3</v>
      </c>
      <c r="H276" s="69">
        <v>50.87</v>
      </c>
      <c r="I276" s="69">
        <v>0.9</v>
      </c>
      <c r="J276" s="69">
        <v>11.75</v>
      </c>
      <c r="K276" s="69">
        <v>0.95</v>
      </c>
      <c r="L276" s="69">
        <v>0.49</v>
      </c>
      <c r="M276" s="69">
        <v>13.49</v>
      </c>
      <c r="N276" s="120">
        <v>99.597999999999999</v>
      </c>
      <c r="O276" s="67" t="s">
        <v>1304</v>
      </c>
      <c r="P276" s="67" t="s">
        <v>723</v>
      </c>
      <c r="Q276" s="137" t="s">
        <v>1305</v>
      </c>
      <c r="R276" s="67">
        <v>7.2610000000000001</v>
      </c>
      <c r="S276" s="67">
        <v>0.73899999999999999</v>
      </c>
      <c r="T276" s="67" t="s">
        <v>731</v>
      </c>
      <c r="U276" s="67" t="s">
        <v>731</v>
      </c>
      <c r="V276" s="67">
        <v>8</v>
      </c>
      <c r="W276" s="67">
        <v>0.10199999999999999</v>
      </c>
      <c r="X276" s="67">
        <v>0.32100000000000001</v>
      </c>
      <c r="Y276" s="67" t="s">
        <v>731</v>
      </c>
      <c r="Z276" s="67">
        <v>0.108</v>
      </c>
      <c r="AA276" s="67">
        <v>2.9000000000000001E-2</v>
      </c>
      <c r="AB276" s="67">
        <v>1.502</v>
      </c>
      <c r="AC276" s="67">
        <v>2.9380000000000002</v>
      </c>
      <c r="AD276" s="123">
        <v>5</v>
      </c>
      <c r="AE276" s="67">
        <v>3.1E-2</v>
      </c>
      <c r="AF276" s="67" t="s">
        <v>731</v>
      </c>
      <c r="AG276" s="67" t="s">
        <v>731</v>
      </c>
      <c r="AH276" s="67">
        <v>1.7969999999999999</v>
      </c>
      <c r="AI276" s="67">
        <v>0.17199999999999999</v>
      </c>
      <c r="AJ276" s="123">
        <v>1.9999999999999998</v>
      </c>
      <c r="AK276" s="67" t="s">
        <v>731</v>
      </c>
      <c r="AL276" s="67">
        <v>0.115</v>
      </c>
      <c r="AM276" s="67">
        <v>0.16400000000000001</v>
      </c>
      <c r="AN276" s="123">
        <v>0.27900000000000003</v>
      </c>
      <c r="AO276" s="67">
        <v>22</v>
      </c>
      <c r="AP276" s="67">
        <v>2</v>
      </c>
      <c r="AQ276" s="67">
        <v>2</v>
      </c>
      <c r="AR276" s="126">
        <v>43319</v>
      </c>
      <c r="AS276" s="67" t="s">
        <v>10</v>
      </c>
    </row>
    <row r="277" spans="1:45">
      <c r="A277" s="67" t="s">
        <v>381</v>
      </c>
      <c r="B277" s="67">
        <v>1437</v>
      </c>
      <c r="C277" s="134" t="s">
        <v>349</v>
      </c>
      <c r="D277" s="134" t="s">
        <v>196</v>
      </c>
      <c r="E277" s="69">
        <v>0.82</v>
      </c>
      <c r="F277" s="69">
        <v>12.04</v>
      </c>
      <c r="G277" s="69">
        <v>6.08</v>
      </c>
      <c r="H277" s="69">
        <v>49.48</v>
      </c>
      <c r="I277" s="69">
        <v>0.81</v>
      </c>
      <c r="J277" s="69">
        <v>12.04</v>
      </c>
      <c r="K277" s="69">
        <v>0.57999999999999996</v>
      </c>
      <c r="L277" s="69">
        <v>0.53</v>
      </c>
      <c r="M277" s="69">
        <v>15.85</v>
      </c>
      <c r="N277" s="120">
        <v>98.239000000000004</v>
      </c>
      <c r="O277" s="67" t="s">
        <v>1304</v>
      </c>
      <c r="P277" s="67" t="s">
        <v>723</v>
      </c>
      <c r="Q277" s="137" t="s">
        <v>1305</v>
      </c>
      <c r="R277" s="67">
        <v>7.2619999999999996</v>
      </c>
      <c r="S277" s="67">
        <v>0.73799999999999999</v>
      </c>
      <c r="T277" s="67" t="s">
        <v>731</v>
      </c>
      <c r="U277" s="67" t="s">
        <v>731</v>
      </c>
      <c r="V277" s="67">
        <v>8</v>
      </c>
      <c r="W277" s="67">
        <v>6.4000000000000001E-2</v>
      </c>
      <c r="X277" s="67">
        <v>0.313</v>
      </c>
      <c r="Y277" s="67" t="s">
        <v>731</v>
      </c>
      <c r="Z277" s="67">
        <v>0.08</v>
      </c>
      <c r="AA277" s="67">
        <v>4.2999999999999997E-2</v>
      </c>
      <c r="AB277" s="67">
        <v>1.865</v>
      </c>
      <c r="AC277" s="67">
        <v>2.6339999999999999</v>
      </c>
      <c r="AD277" s="123">
        <v>4.9990000000000006</v>
      </c>
      <c r="AE277" s="67">
        <v>2.3E-2</v>
      </c>
      <c r="AF277" s="67" t="s">
        <v>731</v>
      </c>
      <c r="AG277" s="67" t="s">
        <v>731</v>
      </c>
      <c r="AH277" s="67">
        <v>1.893</v>
      </c>
      <c r="AI277" s="67">
        <v>8.4000000000000005E-2</v>
      </c>
      <c r="AJ277" s="123">
        <v>2</v>
      </c>
      <c r="AK277" s="67" t="s">
        <v>731</v>
      </c>
      <c r="AL277" s="67">
        <v>0.14899999999999999</v>
      </c>
      <c r="AM277" s="67">
        <v>0.152</v>
      </c>
      <c r="AN277" s="123">
        <v>0.30099999999999999</v>
      </c>
      <c r="AO277" s="67">
        <v>22</v>
      </c>
      <c r="AP277" s="67">
        <v>2</v>
      </c>
      <c r="AQ277" s="67">
        <v>2</v>
      </c>
      <c r="AR277" s="126">
        <v>43319</v>
      </c>
      <c r="AS277" s="67" t="s">
        <v>10</v>
      </c>
    </row>
    <row r="278" spans="1:45">
      <c r="A278" s="67" t="s">
        <v>74</v>
      </c>
      <c r="B278" s="67">
        <v>1437</v>
      </c>
      <c r="C278" s="134" t="s">
        <v>349</v>
      </c>
      <c r="D278" s="134" t="s">
        <v>196</v>
      </c>
      <c r="E278" s="69">
        <v>1.03</v>
      </c>
      <c r="F278" s="69">
        <v>10.65</v>
      </c>
      <c r="G278" s="69">
        <v>7.45</v>
      </c>
      <c r="H278" s="69">
        <v>47.24</v>
      </c>
      <c r="I278" s="69">
        <v>1.04</v>
      </c>
      <c r="J278" s="69">
        <v>11.49</v>
      </c>
      <c r="K278" s="69">
        <v>1.36</v>
      </c>
      <c r="L278" s="69">
        <v>0.57999999999999996</v>
      </c>
      <c r="M278" s="69">
        <v>19.670000000000002</v>
      </c>
      <c r="N278" s="120">
        <v>100.52</v>
      </c>
      <c r="O278" s="67" t="s">
        <v>1304</v>
      </c>
      <c r="P278" s="67" t="s">
        <v>723</v>
      </c>
      <c r="Q278" s="137" t="s">
        <v>1309</v>
      </c>
      <c r="R278" s="67">
        <v>6.8849999999999998</v>
      </c>
      <c r="S278" s="67">
        <v>1.115</v>
      </c>
      <c r="T278" s="67" t="s">
        <v>731</v>
      </c>
      <c r="U278" s="67" t="s">
        <v>731</v>
      </c>
      <c r="V278" s="67">
        <v>8</v>
      </c>
      <c r="W278" s="67">
        <v>0.14899999999999999</v>
      </c>
      <c r="X278" s="67">
        <v>0.16400000000000001</v>
      </c>
      <c r="Y278" s="67" t="s">
        <v>731</v>
      </c>
      <c r="Z278" s="67">
        <v>0.38700000000000001</v>
      </c>
      <c r="AA278" s="67" t="s">
        <v>731</v>
      </c>
      <c r="AB278" s="67">
        <v>1.9850000000000001</v>
      </c>
      <c r="AC278" s="67">
        <v>2.3140000000000001</v>
      </c>
      <c r="AD278" s="123">
        <v>4.9990000000000006</v>
      </c>
      <c r="AE278" s="67">
        <v>7.1999999999999995E-2</v>
      </c>
      <c r="AF278" s="67">
        <v>2.5000000000000001E-2</v>
      </c>
      <c r="AG278" s="67" t="s">
        <v>731</v>
      </c>
      <c r="AH278" s="67">
        <v>1.794</v>
      </c>
      <c r="AI278" s="67">
        <v>0.11</v>
      </c>
      <c r="AJ278" s="123">
        <v>2.0009999999999999</v>
      </c>
      <c r="AK278" s="67" t="s">
        <v>731</v>
      </c>
      <c r="AL278" s="67">
        <v>0.182</v>
      </c>
      <c r="AM278" s="67">
        <v>0.193</v>
      </c>
      <c r="AN278" s="123">
        <v>0.375</v>
      </c>
      <c r="AO278" s="67">
        <v>22</v>
      </c>
      <c r="AP278" s="67">
        <v>2</v>
      </c>
      <c r="AQ278" s="67">
        <v>2</v>
      </c>
      <c r="AR278" s="126">
        <v>43319</v>
      </c>
      <c r="AS278" s="67" t="s">
        <v>10</v>
      </c>
    </row>
    <row r="279" spans="1:45">
      <c r="A279" s="67" t="s">
        <v>211</v>
      </c>
      <c r="B279" s="67">
        <v>1437</v>
      </c>
      <c r="C279" s="134" t="s">
        <v>349</v>
      </c>
      <c r="D279" s="134" t="s">
        <v>196</v>
      </c>
      <c r="E279" s="69">
        <v>1.35</v>
      </c>
      <c r="F279" s="69">
        <v>8.76</v>
      </c>
      <c r="G279" s="69">
        <v>10.199999999999999</v>
      </c>
      <c r="H279" s="69">
        <v>44.19</v>
      </c>
      <c r="I279" s="69">
        <v>1.53</v>
      </c>
      <c r="J279" s="69">
        <v>11.35</v>
      </c>
      <c r="K279" s="69">
        <v>1.02</v>
      </c>
      <c r="L279" s="69">
        <v>0.43</v>
      </c>
      <c r="M279" s="69">
        <v>19.36</v>
      </c>
      <c r="N279" s="120">
        <v>98.188999999999993</v>
      </c>
      <c r="O279" s="67" t="s">
        <v>1304</v>
      </c>
      <c r="P279" s="67" t="s">
        <v>723</v>
      </c>
      <c r="Q279" s="137" t="s">
        <v>1306</v>
      </c>
      <c r="R279" s="67">
        <v>6.6689999999999996</v>
      </c>
      <c r="S279" s="67">
        <v>1.331</v>
      </c>
      <c r="T279" s="67" t="s">
        <v>731</v>
      </c>
      <c r="U279" s="67" t="s">
        <v>731</v>
      </c>
      <c r="V279" s="67">
        <v>8</v>
      </c>
      <c r="W279" s="67">
        <v>0.11600000000000001</v>
      </c>
      <c r="X279" s="67">
        <v>0.48299999999999998</v>
      </c>
      <c r="Y279" s="67" t="s">
        <v>731</v>
      </c>
      <c r="Z279" s="67">
        <v>0.12</v>
      </c>
      <c r="AA279" s="67" t="s">
        <v>731</v>
      </c>
      <c r="AB279" s="67">
        <v>2.31</v>
      </c>
      <c r="AC279" s="67">
        <v>1.9710000000000001</v>
      </c>
      <c r="AD279" s="123">
        <v>5</v>
      </c>
      <c r="AE279" s="67">
        <v>5.5E-2</v>
      </c>
      <c r="AF279" s="67">
        <v>1.2999999999999999E-2</v>
      </c>
      <c r="AG279" s="67" t="s">
        <v>731</v>
      </c>
      <c r="AH279" s="67">
        <v>1.835</v>
      </c>
      <c r="AI279" s="67">
        <v>9.7000000000000003E-2</v>
      </c>
      <c r="AJ279" s="123">
        <v>2</v>
      </c>
      <c r="AK279" s="67" t="s">
        <v>731</v>
      </c>
      <c r="AL279" s="67">
        <v>0.29899999999999999</v>
      </c>
      <c r="AM279" s="67">
        <v>0.29499999999999998</v>
      </c>
      <c r="AN279" s="123">
        <v>0.59399999999999997</v>
      </c>
      <c r="AO279" s="67">
        <v>22</v>
      </c>
      <c r="AP279" s="67">
        <v>2</v>
      </c>
      <c r="AQ279" s="67">
        <v>2</v>
      </c>
      <c r="AR279" s="126">
        <v>43319</v>
      </c>
      <c r="AS279" s="67" t="s">
        <v>10</v>
      </c>
    </row>
    <row r="280" spans="1:45">
      <c r="A280" s="67" t="s">
        <v>382</v>
      </c>
      <c r="B280" s="67">
        <v>1437</v>
      </c>
      <c r="C280" s="134" t="s">
        <v>349</v>
      </c>
      <c r="D280" s="134" t="s">
        <v>196</v>
      </c>
      <c r="E280" s="69">
        <v>1.1399999999999999</v>
      </c>
      <c r="F280" s="69">
        <v>6.53</v>
      </c>
      <c r="G280" s="69">
        <v>12.59</v>
      </c>
      <c r="H280" s="69">
        <v>42.27</v>
      </c>
      <c r="I280" s="69">
        <v>1.88</v>
      </c>
      <c r="J280" s="69">
        <v>11.34</v>
      </c>
      <c r="K280" s="69">
        <v>1.1499999999999999</v>
      </c>
      <c r="L280" s="69">
        <v>0.56000000000000005</v>
      </c>
      <c r="M280" s="69">
        <v>22.84</v>
      </c>
      <c r="N280" s="120">
        <v>100.298</v>
      </c>
      <c r="O280" s="67" t="s">
        <v>1304</v>
      </c>
      <c r="P280" s="67" t="s">
        <v>723</v>
      </c>
      <c r="Q280" s="137" t="s">
        <v>1313</v>
      </c>
      <c r="R280" s="67">
        <v>6.3360000000000003</v>
      </c>
      <c r="S280" s="67">
        <v>1.6639999999999999</v>
      </c>
      <c r="T280" s="67" t="s">
        <v>731</v>
      </c>
      <c r="U280" s="67" t="s">
        <v>731</v>
      </c>
      <c r="V280" s="67">
        <v>8</v>
      </c>
      <c r="W280" s="67">
        <v>0.13</v>
      </c>
      <c r="X280" s="67">
        <v>0.56000000000000005</v>
      </c>
      <c r="Y280" s="67" t="s">
        <v>731</v>
      </c>
      <c r="Z280" s="67">
        <v>0.34399999999999997</v>
      </c>
      <c r="AA280" s="67" t="s">
        <v>731</v>
      </c>
      <c r="AB280" s="67">
        <v>2.5070000000000001</v>
      </c>
      <c r="AC280" s="67">
        <v>1.4590000000000001</v>
      </c>
      <c r="AD280" s="123">
        <v>5</v>
      </c>
      <c r="AE280" s="67">
        <v>7.0999999999999994E-2</v>
      </c>
      <c r="AF280" s="67">
        <v>1.2E-2</v>
      </c>
      <c r="AG280" s="67" t="s">
        <v>731</v>
      </c>
      <c r="AH280" s="67">
        <v>1.821</v>
      </c>
      <c r="AI280" s="67">
        <v>9.5000000000000001E-2</v>
      </c>
      <c r="AJ280" s="123">
        <v>1.9989999999999999</v>
      </c>
      <c r="AK280" s="67" t="s">
        <v>731</v>
      </c>
      <c r="AL280" s="67">
        <v>0.23599999999999999</v>
      </c>
      <c r="AM280" s="67">
        <v>0.36</v>
      </c>
      <c r="AN280" s="123">
        <v>0.59599999999999997</v>
      </c>
      <c r="AO280" s="67">
        <v>22</v>
      </c>
      <c r="AP280" s="67">
        <v>2</v>
      </c>
      <c r="AQ280" s="67">
        <v>2</v>
      </c>
      <c r="AR280" s="126">
        <v>43319</v>
      </c>
      <c r="AS280" s="67" t="s">
        <v>10</v>
      </c>
    </row>
    <row r="281" spans="1:45">
      <c r="A281" s="67" t="s">
        <v>214</v>
      </c>
      <c r="B281" s="67">
        <v>1437</v>
      </c>
      <c r="C281" s="134" t="s">
        <v>349</v>
      </c>
      <c r="D281" s="134" t="s">
        <v>196</v>
      </c>
      <c r="E281" s="69">
        <v>0.93</v>
      </c>
      <c r="F281" s="69">
        <v>8.8000000000000007</v>
      </c>
      <c r="G281" s="69">
        <v>8.58</v>
      </c>
      <c r="H281" s="69">
        <v>45.9</v>
      </c>
      <c r="I281" s="69">
        <v>1.32</v>
      </c>
      <c r="J281" s="69">
        <v>11.72</v>
      </c>
      <c r="K281" s="69">
        <v>1.3</v>
      </c>
      <c r="L281" s="69">
        <v>0.64</v>
      </c>
      <c r="M281" s="69">
        <v>20.100000000000001</v>
      </c>
      <c r="N281" s="120">
        <v>99.277000000000001</v>
      </c>
      <c r="O281" s="67" t="s">
        <v>1304</v>
      </c>
      <c r="P281" s="67" t="s">
        <v>723</v>
      </c>
      <c r="Q281" s="137" t="s">
        <v>1316</v>
      </c>
      <c r="R281" s="67">
        <v>6.8460000000000001</v>
      </c>
      <c r="S281" s="67">
        <v>1.1539999999999999</v>
      </c>
      <c r="T281" s="67" t="s">
        <v>731</v>
      </c>
      <c r="U281" s="67" t="s">
        <v>731</v>
      </c>
      <c r="V281" s="67">
        <v>8</v>
      </c>
      <c r="W281" s="67">
        <v>0.14599999999999999</v>
      </c>
      <c r="X281" s="67">
        <v>0.35399999999999998</v>
      </c>
      <c r="Y281" s="67" t="s">
        <v>731</v>
      </c>
      <c r="Z281" s="67">
        <v>0.155</v>
      </c>
      <c r="AA281" s="67">
        <v>3.6999999999999998E-2</v>
      </c>
      <c r="AB281" s="67">
        <v>2.3519999999999999</v>
      </c>
      <c r="AC281" s="67">
        <v>1.9570000000000001</v>
      </c>
      <c r="AD281" s="123">
        <v>5.0010000000000003</v>
      </c>
      <c r="AE281" s="67">
        <v>4.3999999999999997E-2</v>
      </c>
      <c r="AF281" s="67" t="s">
        <v>731</v>
      </c>
      <c r="AG281" s="67" t="s">
        <v>731</v>
      </c>
      <c r="AH281" s="67">
        <v>1.873</v>
      </c>
      <c r="AI281" s="67">
        <v>8.3000000000000004E-2</v>
      </c>
      <c r="AJ281" s="123">
        <v>2</v>
      </c>
      <c r="AK281" s="67" t="s">
        <v>731</v>
      </c>
      <c r="AL281" s="67">
        <v>0.186</v>
      </c>
      <c r="AM281" s="67">
        <v>0.251</v>
      </c>
      <c r="AN281" s="123">
        <v>0.437</v>
      </c>
      <c r="AO281" s="67">
        <v>22</v>
      </c>
      <c r="AP281" s="67">
        <v>2</v>
      </c>
      <c r="AQ281" s="67">
        <v>2</v>
      </c>
      <c r="AR281" s="126">
        <v>43319</v>
      </c>
      <c r="AS281" s="67" t="s">
        <v>10</v>
      </c>
    </row>
    <row r="282" spans="1:45">
      <c r="A282" s="67" t="s">
        <v>215</v>
      </c>
      <c r="B282" s="67">
        <v>1437</v>
      </c>
      <c r="C282" s="134" t="s">
        <v>349</v>
      </c>
      <c r="D282" s="134" t="s">
        <v>196</v>
      </c>
      <c r="E282" s="69">
        <v>1.1000000000000001</v>
      </c>
      <c r="F282" s="69">
        <v>9.94</v>
      </c>
      <c r="G282" s="69">
        <v>9.7799999999999994</v>
      </c>
      <c r="H282" s="69">
        <v>46.91</v>
      </c>
      <c r="I282" s="69">
        <v>1.1000000000000001</v>
      </c>
      <c r="J282" s="69">
        <v>11.63</v>
      </c>
      <c r="K282" s="69">
        <v>0.86</v>
      </c>
      <c r="L282" s="69">
        <v>0.32</v>
      </c>
      <c r="M282" s="69">
        <v>17.79</v>
      </c>
      <c r="N282" s="120">
        <v>99.436000000000007</v>
      </c>
      <c r="O282" s="67" t="s">
        <v>1304</v>
      </c>
      <c r="P282" s="67" t="s">
        <v>723</v>
      </c>
      <c r="Q282" s="137" t="s">
        <v>1305</v>
      </c>
      <c r="R282" s="67">
        <v>6.8689999999999998</v>
      </c>
      <c r="S282" s="67">
        <v>1.131</v>
      </c>
      <c r="T282" s="67" t="s">
        <v>731</v>
      </c>
      <c r="U282" s="67" t="s">
        <v>731</v>
      </c>
      <c r="V282" s="67">
        <v>8</v>
      </c>
      <c r="W282" s="67">
        <v>9.5000000000000001E-2</v>
      </c>
      <c r="X282" s="67">
        <v>0.55700000000000005</v>
      </c>
      <c r="Y282" s="67" t="s">
        <v>731</v>
      </c>
      <c r="Z282" s="67">
        <v>0.13900000000000001</v>
      </c>
      <c r="AA282" s="67" t="s">
        <v>731</v>
      </c>
      <c r="AB282" s="67">
        <v>2.04</v>
      </c>
      <c r="AC282" s="67">
        <v>2.17</v>
      </c>
      <c r="AD282" s="123">
        <v>5.0009999999999994</v>
      </c>
      <c r="AE282" s="67">
        <v>3.9E-2</v>
      </c>
      <c r="AF282" s="67" t="s">
        <v>731</v>
      </c>
      <c r="AG282" s="67" t="s">
        <v>731</v>
      </c>
      <c r="AH282" s="67">
        <v>1.825</v>
      </c>
      <c r="AI282" s="67">
        <v>0.13600000000000001</v>
      </c>
      <c r="AJ282" s="123">
        <v>2</v>
      </c>
      <c r="AK282" s="67" t="s">
        <v>731</v>
      </c>
      <c r="AL282" s="67">
        <v>0.17599999999999999</v>
      </c>
      <c r="AM282" s="67">
        <v>0.20499999999999999</v>
      </c>
      <c r="AN282" s="123">
        <v>0.38100000000000001</v>
      </c>
      <c r="AO282" s="67">
        <v>22</v>
      </c>
      <c r="AP282" s="67">
        <v>2</v>
      </c>
      <c r="AQ282" s="67">
        <v>2</v>
      </c>
      <c r="AR282" s="126">
        <v>43319</v>
      </c>
      <c r="AS282" s="67" t="s">
        <v>10</v>
      </c>
    </row>
    <row r="283" spans="1:45">
      <c r="A283" s="67" t="s">
        <v>383</v>
      </c>
      <c r="B283" s="67">
        <v>1437</v>
      </c>
      <c r="C283" s="134" t="s">
        <v>349</v>
      </c>
      <c r="D283" s="134" t="s">
        <v>196</v>
      </c>
      <c r="E283" s="69">
        <v>1.1000000000000001</v>
      </c>
      <c r="F283" s="69">
        <v>9.43</v>
      </c>
      <c r="G283" s="69">
        <v>9.58</v>
      </c>
      <c r="H283" s="69">
        <v>45.1</v>
      </c>
      <c r="I283" s="69">
        <v>1.18</v>
      </c>
      <c r="J283" s="69">
        <v>11.85</v>
      </c>
      <c r="K283" s="69">
        <v>1.4</v>
      </c>
      <c r="L283" s="69">
        <v>0.62</v>
      </c>
      <c r="M283" s="69">
        <v>19.43</v>
      </c>
      <c r="N283" s="120">
        <v>99.69</v>
      </c>
      <c r="O283" s="67" t="s">
        <v>1304</v>
      </c>
      <c r="P283" s="67" t="s">
        <v>723</v>
      </c>
      <c r="Q283" s="137" t="s">
        <v>1316</v>
      </c>
      <c r="R283" s="67">
        <v>6.6710000000000003</v>
      </c>
      <c r="S283" s="67">
        <v>1.329</v>
      </c>
      <c r="T283" s="67" t="s">
        <v>731</v>
      </c>
      <c r="U283" s="67" t="s">
        <v>731</v>
      </c>
      <c r="V283" s="67">
        <v>8</v>
      </c>
      <c r="W283" s="67">
        <v>0.156</v>
      </c>
      <c r="X283" s="67">
        <v>0.34100000000000003</v>
      </c>
      <c r="Y283" s="67" t="s">
        <v>731</v>
      </c>
      <c r="Z283" s="67">
        <v>0.26900000000000002</v>
      </c>
      <c r="AA283" s="67">
        <v>2.1000000000000001E-2</v>
      </c>
      <c r="AB283" s="67">
        <v>2.1339999999999999</v>
      </c>
      <c r="AC283" s="67">
        <v>2.0790000000000002</v>
      </c>
      <c r="AD283" s="123">
        <v>5</v>
      </c>
      <c r="AE283" s="67">
        <v>5.7000000000000002E-2</v>
      </c>
      <c r="AF283" s="67" t="s">
        <v>731</v>
      </c>
      <c r="AG283" s="67" t="s">
        <v>731</v>
      </c>
      <c r="AH283" s="67">
        <v>1.8779999999999999</v>
      </c>
      <c r="AI283" s="67">
        <v>6.5000000000000002E-2</v>
      </c>
      <c r="AJ283" s="123">
        <v>1.9999999999999998</v>
      </c>
      <c r="AK283" s="67" t="s">
        <v>731</v>
      </c>
      <c r="AL283" s="67">
        <v>0.25</v>
      </c>
      <c r="AM283" s="67">
        <v>0.223</v>
      </c>
      <c r="AN283" s="123">
        <v>0.47299999999999998</v>
      </c>
      <c r="AO283" s="67">
        <v>21.999999999999996</v>
      </c>
      <c r="AP283" s="67">
        <v>2</v>
      </c>
      <c r="AQ283" s="67">
        <v>2</v>
      </c>
      <c r="AR283" s="126">
        <v>43319</v>
      </c>
      <c r="AS283" s="67" t="s">
        <v>10</v>
      </c>
    </row>
    <row r="284" spans="1:45">
      <c r="A284" s="67" t="s">
        <v>76</v>
      </c>
      <c r="B284" s="67">
        <v>1437</v>
      </c>
      <c r="C284" s="134" t="s">
        <v>349</v>
      </c>
      <c r="D284" s="134" t="s">
        <v>196</v>
      </c>
      <c r="E284" s="69">
        <v>1.51</v>
      </c>
      <c r="F284" s="69">
        <v>8.17</v>
      </c>
      <c r="G284" s="69">
        <v>11.61</v>
      </c>
      <c r="H284" s="69">
        <v>43.63</v>
      </c>
      <c r="I284" s="69">
        <v>0.97</v>
      </c>
      <c r="J284" s="69">
        <v>10.79</v>
      </c>
      <c r="K284" s="69">
        <v>0.67</v>
      </c>
      <c r="L284" s="69">
        <v>0.33</v>
      </c>
      <c r="M284" s="69">
        <v>22.32</v>
      </c>
      <c r="N284" s="120">
        <v>100.001</v>
      </c>
      <c r="O284" s="67" t="s">
        <v>1304</v>
      </c>
      <c r="P284" s="67" t="s">
        <v>723</v>
      </c>
      <c r="Q284" s="137" t="s">
        <v>1322</v>
      </c>
      <c r="R284" s="67">
        <v>6.444</v>
      </c>
      <c r="S284" s="67">
        <v>1.556</v>
      </c>
      <c r="T284" s="67" t="s">
        <v>731</v>
      </c>
      <c r="U284" s="67" t="s">
        <v>731</v>
      </c>
      <c r="V284" s="67">
        <v>8</v>
      </c>
      <c r="W284" s="67">
        <v>7.3999999999999996E-2</v>
      </c>
      <c r="X284" s="67">
        <v>0.46500000000000002</v>
      </c>
      <c r="Y284" s="67" t="s">
        <v>731</v>
      </c>
      <c r="Z284" s="67">
        <v>0.63600000000000001</v>
      </c>
      <c r="AA284" s="67" t="s">
        <v>731</v>
      </c>
      <c r="AB284" s="67">
        <v>2.0249999999999999</v>
      </c>
      <c r="AC284" s="67">
        <v>1.7989999999999999</v>
      </c>
      <c r="AD284" s="123">
        <v>4.9990000000000006</v>
      </c>
      <c r="AE284" s="67">
        <v>4.1000000000000002E-2</v>
      </c>
      <c r="AF284" s="67">
        <v>9.6000000000000002E-2</v>
      </c>
      <c r="AG284" s="67" t="s">
        <v>731</v>
      </c>
      <c r="AH284" s="67">
        <v>1.708</v>
      </c>
      <c r="AI284" s="67">
        <v>0.155</v>
      </c>
      <c r="AJ284" s="123">
        <v>2</v>
      </c>
      <c r="AK284" s="67" t="s">
        <v>731</v>
      </c>
      <c r="AL284" s="67">
        <v>0.27700000000000002</v>
      </c>
      <c r="AM284" s="67">
        <v>0.183</v>
      </c>
      <c r="AN284" s="123">
        <v>0.46</v>
      </c>
      <c r="AO284" s="67">
        <v>22</v>
      </c>
      <c r="AP284" s="67">
        <v>2</v>
      </c>
      <c r="AQ284" s="67">
        <v>2</v>
      </c>
      <c r="AR284" s="126">
        <v>43319</v>
      </c>
      <c r="AS284" s="67" t="s">
        <v>10</v>
      </c>
    </row>
    <row r="285" spans="1:45">
      <c r="A285" s="67" t="s">
        <v>384</v>
      </c>
      <c r="B285" s="67">
        <v>1437</v>
      </c>
      <c r="C285" s="134" t="s">
        <v>349</v>
      </c>
      <c r="D285" s="134" t="s">
        <v>196</v>
      </c>
      <c r="E285" s="69">
        <v>0.53</v>
      </c>
      <c r="F285" s="69">
        <v>13.82</v>
      </c>
      <c r="G285" s="69">
        <v>4.1100000000000003</v>
      </c>
      <c r="H285" s="69">
        <v>53.02</v>
      </c>
      <c r="I285" s="69">
        <v>0.53</v>
      </c>
      <c r="J285" s="69">
        <v>11.78</v>
      </c>
      <c r="K285" s="69">
        <v>0.53</v>
      </c>
      <c r="L285" s="69">
        <v>0.56999999999999995</v>
      </c>
      <c r="M285" s="69">
        <v>16.02</v>
      </c>
      <c r="N285" s="120">
        <v>100.899</v>
      </c>
      <c r="O285" s="67" t="s">
        <v>1304</v>
      </c>
      <c r="P285" s="67" t="s">
        <v>723</v>
      </c>
      <c r="Q285" s="137" t="s">
        <v>1310</v>
      </c>
      <c r="R285" s="67">
        <v>7.5</v>
      </c>
      <c r="S285" s="67">
        <v>0.5</v>
      </c>
      <c r="T285" s="67" t="s">
        <v>731</v>
      </c>
      <c r="U285" s="67" t="s">
        <v>731</v>
      </c>
      <c r="V285" s="67">
        <v>8</v>
      </c>
      <c r="W285" s="67">
        <v>5.6000000000000001E-2</v>
      </c>
      <c r="X285" s="67">
        <v>0.185</v>
      </c>
      <c r="Y285" s="67" t="s">
        <v>731</v>
      </c>
      <c r="Z285" s="67">
        <v>0.152</v>
      </c>
      <c r="AA285" s="67" t="s">
        <v>731</v>
      </c>
      <c r="AB285" s="67">
        <v>1.6919999999999999</v>
      </c>
      <c r="AC285" s="67">
        <v>2.9140000000000001</v>
      </c>
      <c r="AD285" s="123">
        <v>4.9990000000000006</v>
      </c>
      <c r="AE285" s="67">
        <v>6.8000000000000005E-2</v>
      </c>
      <c r="AF285" s="67">
        <v>5.0999999999999997E-2</v>
      </c>
      <c r="AG285" s="67" t="s">
        <v>731</v>
      </c>
      <c r="AH285" s="67">
        <v>1.7849999999999999</v>
      </c>
      <c r="AI285" s="67">
        <v>9.5000000000000001E-2</v>
      </c>
      <c r="AJ285" s="123">
        <v>1.9989999999999999</v>
      </c>
      <c r="AK285" s="67" t="s">
        <v>731</v>
      </c>
      <c r="AL285" s="67">
        <v>0.05</v>
      </c>
      <c r="AM285" s="67">
        <v>9.6000000000000002E-2</v>
      </c>
      <c r="AN285" s="123">
        <v>0.14600000000000002</v>
      </c>
      <c r="AO285" s="67">
        <v>22</v>
      </c>
      <c r="AP285" s="67">
        <v>2</v>
      </c>
      <c r="AQ285" s="67">
        <v>2</v>
      </c>
      <c r="AR285" s="126">
        <v>43319</v>
      </c>
      <c r="AS285" s="67" t="s">
        <v>10</v>
      </c>
    </row>
    <row r="286" spans="1:45">
      <c r="A286" s="67" t="s">
        <v>385</v>
      </c>
      <c r="B286" s="67">
        <v>1437</v>
      </c>
      <c r="C286" s="134" t="s">
        <v>349</v>
      </c>
      <c r="D286" s="134" t="s">
        <v>196</v>
      </c>
      <c r="E286" s="69">
        <v>0.89</v>
      </c>
      <c r="F286" s="69">
        <v>8.9499999999999993</v>
      </c>
      <c r="G286" s="69">
        <v>9.93</v>
      </c>
      <c r="H286" s="69">
        <v>44.91</v>
      </c>
      <c r="I286" s="69">
        <v>1.32</v>
      </c>
      <c r="J286" s="69">
        <v>11.71</v>
      </c>
      <c r="K286" s="69">
        <v>1.1100000000000001</v>
      </c>
      <c r="L286" s="69">
        <v>0.31</v>
      </c>
      <c r="M286" s="69">
        <v>20.23</v>
      </c>
      <c r="N286" s="120">
        <v>99.366</v>
      </c>
      <c r="O286" s="67" t="s">
        <v>1304</v>
      </c>
      <c r="P286" s="67" t="s">
        <v>723</v>
      </c>
      <c r="Q286" s="137" t="s">
        <v>1316</v>
      </c>
      <c r="R286" s="67">
        <v>6.6689999999999996</v>
      </c>
      <c r="S286" s="67">
        <v>1.331</v>
      </c>
      <c r="T286" s="67" t="s">
        <v>731</v>
      </c>
      <c r="U286" s="67" t="s">
        <v>731</v>
      </c>
      <c r="V286" s="67">
        <v>8</v>
      </c>
      <c r="W286" s="67">
        <v>0.124</v>
      </c>
      <c r="X286" s="67">
        <v>0.40699999999999997</v>
      </c>
      <c r="Y286" s="67" t="s">
        <v>731</v>
      </c>
      <c r="Z286" s="67">
        <v>0.315</v>
      </c>
      <c r="AA286" s="67" t="s">
        <v>731</v>
      </c>
      <c r="AB286" s="67">
        <v>2.1720000000000002</v>
      </c>
      <c r="AC286" s="67">
        <v>1.9810000000000001</v>
      </c>
      <c r="AD286" s="123">
        <v>4.9989999999999997</v>
      </c>
      <c r="AE286" s="67">
        <v>3.9E-2</v>
      </c>
      <c r="AF286" s="67">
        <v>2.5000000000000001E-2</v>
      </c>
      <c r="AG286" s="67" t="s">
        <v>731</v>
      </c>
      <c r="AH286" s="67">
        <v>1.863</v>
      </c>
      <c r="AI286" s="67">
        <v>7.2999999999999995E-2</v>
      </c>
      <c r="AJ286" s="123">
        <v>2</v>
      </c>
      <c r="AK286" s="67" t="s">
        <v>731</v>
      </c>
      <c r="AL286" s="67">
        <v>0.183</v>
      </c>
      <c r="AM286" s="67">
        <v>0.25</v>
      </c>
      <c r="AN286" s="123">
        <v>0.433</v>
      </c>
      <c r="AO286" s="67">
        <v>22</v>
      </c>
      <c r="AP286" s="67">
        <v>2</v>
      </c>
      <c r="AQ286" s="67">
        <v>2</v>
      </c>
      <c r="AR286" s="126">
        <v>43319</v>
      </c>
      <c r="AS286" s="67" t="s">
        <v>10</v>
      </c>
    </row>
    <row r="287" spans="1:45">
      <c r="A287" s="67" t="s">
        <v>386</v>
      </c>
      <c r="B287" s="67">
        <v>1437</v>
      </c>
      <c r="C287" s="134" t="s">
        <v>349</v>
      </c>
      <c r="D287" s="134" t="s">
        <v>196</v>
      </c>
      <c r="E287" s="69">
        <v>1.7</v>
      </c>
      <c r="F287" s="69">
        <v>11.95</v>
      </c>
      <c r="G287" s="69">
        <v>11.73</v>
      </c>
      <c r="H287" s="69">
        <v>44.35</v>
      </c>
      <c r="I287" s="69">
        <v>1.41</v>
      </c>
      <c r="J287" s="69">
        <v>12.25</v>
      </c>
      <c r="K287" s="69">
        <v>1.25</v>
      </c>
      <c r="L287" s="69">
        <v>0.31</v>
      </c>
      <c r="M287" s="69">
        <v>13.54</v>
      </c>
      <c r="N287" s="120">
        <v>98.501000000000005</v>
      </c>
      <c r="O287" s="67" t="s">
        <v>1304</v>
      </c>
      <c r="P287" s="67" t="s">
        <v>723</v>
      </c>
      <c r="Q287" s="137" t="s">
        <v>1308</v>
      </c>
      <c r="R287" s="67">
        <v>6.5190000000000001</v>
      </c>
      <c r="S287" s="67">
        <v>1.4810000000000001</v>
      </c>
      <c r="T287" s="67" t="s">
        <v>731</v>
      </c>
      <c r="U287" s="67" t="s">
        <v>731</v>
      </c>
      <c r="V287" s="67">
        <v>8</v>
      </c>
      <c r="W287" s="67">
        <v>0.13800000000000001</v>
      </c>
      <c r="X287" s="67">
        <v>0.55200000000000005</v>
      </c>
      <c r="Y287" s="67" t="s">
        <v>731</v>
      </c>
      <c r="Z287" s="67">
        <v>2.1000000000000001E-2</v>
      </c>
      <c r="AA287" s="67">
        <v>2.7E-2</v>
      </c>
      <c r="AB287" s="67">
        <v>1.6439999999999999</v>
      </c>
      <c r="AC287" s="67">
        <v>2.6190000000000002</v>
      </c>
      <c r="AD287" s="123">
        <v>5.0010000000000003</v>
      </c>
      <c r="AE287" s="67">
        <v>1.2E-2</v>
      </c>
      <c r="AF287" s="67" t="s">
        <v>731</v>
      </c>
      <c r="AG287" s="67" t="s">
        <v>731</v>
      </c>
      <c r="AH287" s="67">
        <v>1.929</v>
      </c>
      <c r="AI287" s="67">
        <v>5.8999999999999997E-2</v>
      </c>
      <c r="AJ287" s="123">
        <v>2</v>
      </c>
      <c r="AK287" s="67" t="s">
        <v>731</v>
      </c>
      <c r="AL287" s="67">
        <v>0.42599999999999999</v>
      </c>
      <c r="AM287" s="67">
        <v>0.26400000000000001</v>
      </c>
      <c r="AN287" s="123">
        <v>0.69</v>
      </c>
      <c r="AO287" s="67">
        <v>21.999999999999996</v>
      </c>
      <c r="AP287" s="67">
        <v>2</v>
      </c>
      <c r="AQ287" s="67">
        <v>2</v>
      </c>
      <c r="AR287" s="126">
        <v>43319</v>
      </c>
      <c r="AS287" s="67" t="s">
        <v>10</v>
      </c>
    </row>
    <row r="288" spans="1:45">
      <c r="A288" s="67" t="s">
        <v>324</v>
      </c>
      <c r="B288" s="67">
        <v>1437</v>
      </c>
      <c r="C288" s="134" t="s">
        <v>349</v>
      </c>
      <c r="D288" s="134" t="s">
        <v>196</v>
      </c>
      <c r="E288" s="69">
        <v>1.33</v>
      </c>
      <c r="F288" s="69">
        <v>11.44</v>
      </c>
      <c r="G288" s="69">
        <v>10.44</v>
      </c>
      <c r="H288" s="69">
        <v>47.56</v>
      </c>
      <c r="I288" s="69">
        <v>1.25</v>
      </c>
      <c r="J288" s="69">
        <v>11.75</v>
      </c>
      <c r="K288" s="69">
        <v>0.93</v>
      </c>
      <c r="L288" s="69">
        <v>0.48</v>
      </c>
      <c r="M288" s="69">
        <v>15.61</v>
      </c>
      <c r="N288" s="120">
        <v>100.773</v>
      </c>
      <c r="O288" s="67" t="s">
        <v>1304</v>
      </c>
      <c r="P288" s="67" t="s">
        <v>723</v>
      </c>
      <c r="Q288" s="137" t="s">
        <v>1305</v>
      </c>
      <c r="R288" s="67">
        <v>6.8090000000000002</v>
      </c>
      <c r="S288" s="67">
        <v>1.1910000000000001</v>
      </c>
      <c r="T288" s="67" t="s">
        <v>731</v>
      </c>
      <c r="U288" s="67" t="s">
        <v>731</v>
      </c>
      <c r="V288" s="67">
        <v>8</v>
      </c>
      <c r="W288" s="67">
        <v>0.1</v>
      </c>
      <c r="X288" s="67">
        <v>0.57099999999999995</v>
      </c>
      <c r="Y288" s="67" t="s">
        <v>731</v>
      </c>
      <c r="Z288" s="67">
        <v>0.13900000000000001</v>
      </c>
      <c r="AA288" s="67">
        <v>1.9E-2</v>
      </c>
      <c r="AB288" s="67">
        <v>1.73</v>
      </c>
      <c r="AC288" s="67">
        <v>2.4420000000000002</v>
      </c>
      <c r="AD288" s="123">
        <v>5.0010000000000003</v>
      </c>
      <c r="AE288" s="67">
        <v>3.9E-2</v>
      </c>
      <c r="AF288" s="67" t="s">
        <v>731</v>
      </c>
      <c r="AG288" s="67" t="s">
        <v>731</v>
      </c>
      <c r="AH288" s="67">
        <v>1.802</v>
      </c>
      <c r="AI288" s="67">
        <v>0.158</v>
      </c>
      <c r="AJ288" s="123">
        <v>1.9989999999999999</v>
      </c>
      <c r="AK288" s="67" t="s">
        <v>731</v>
      </c>
      <c r="AL288" s="67">
        <v>0.21099999999999999</v>
      </c>
      <c r="AM288" s="67">
        <v>0.22800000000000001</v>
      </c>
      <c r="AN288" s="123">
        <v>0.439</v>
      </c>
      <c r="AO288" s="67">
        <v>22</v>
      </c>
      <c r="AP288" s="67">
        <v>2</v>
      </c>
      <c r="AQ288" s="67">
        <v>2</v>
      </c>
      <c r="AR288" s="126">
        <v>43319</v>
      </c>
      <c r="AS288" s="67" t="s">
        <v>10</v>
      </c>
    </row>
    <row r="289" spans="1:45">
      <c r="A289" s="67" t="s">
        <v>387</v>
      </c>
      <c r="B289" s="67">
        <v>1437</v>
      </c>
      <c r="C289" s="134" t="s">
        <v>349</v>
      </c>
      <c r="D289" s="134" t="s">
        <v>196</v>
      </c>
      <c r="E289" s="69">
        <v>1.36</v>
      </c>
      <c r="F289" s="69">
        <v>12.08</v>
      </c>
      <c r="G289" s="69">
        <v>7.01</v>
      </c>
      <c r="H289" s="69">
        <v>46.08</v>
      </c>
      <c r="I289" s="69">
        <v>1.0900000000000001</v>
      </c>
      <c r="J289" s="69">
        <v>11.72</v>
      </c>
      <c r="K289" s="69">
        <v>1.66</v>
      </c>
      <c r="L289" s="69">
        <v>0.36</v>
      </c>
      <c r="M289" s="69">
        <v>17.989999999999998</v>
      </c>
      <c r="N289" s="120">
        <v>99.340999999999994</v>
      </c>
      <c r="O289" s="67" t="s">
        <v>1304</v>
      </c>
      <c r="P289" s="67" t="s">
        <v>723</v>
      </c>
      <c r="Q289" s="137" t="s">
        <v>1307</v>
      </c>
      <c r="R289" s="67">
        <v>6.7720000000000002</v>
      </c>
      <c r="S289" s="67">
        <v>1.214</v>
      </c>
      <c r="T289" s="67">
        <v>1.4E-2</v>
      </c>
      <c r="U289" s="67" t="s">
        <v>731</v>
      </c>
      <c r="V289" s="67">
        <v>8</v>
      </c>
      <c r="W289" s="67">
        <v>0.17</v>
      </c>
      <c r="X289" s="67" t="s">
        <v>731</v>
      </c>
      <c r="Y289" s="67" t="s">
        <v>731</v>
      </c>
      <c r="Z289" s="67">
        <v>0.44800000000000001</v>
      </c>
      <c r="AA289" s="67" t="s">
        <v>731</v>
      </c>
      <c r="AB289" s="67">
        <v>1.736</v>
      </c>
      <c r="AC289" s="67">
        <v>2.6469999999999998</v>
      </c>
      <c r="AD289" s="123">
        <v>5.0009999999999994</v>
      </c>
      <c r="AE289" s="67">
        <v>4.4999999999999998E-2</v>
      </c>
      <c r="AF289" s="67">
        <v>2.7E-2</v>
      </c>
      <c r="AG289" s="67" t="s">
        <v>731</v>
      </c>
      <c r="AH289" s="67">
        <v>1.845</v>
      </c>
      <c r="AI289" s="67">
        <v>8.2000000000000003E-2</v>
      </c>
      <c r="AJ289" s="123">
        <v>1.9990000000000001</v>
      </c>
      <c r="AK289" s="67" t="s">
        <v>731</v>
      </c>
      <c r="AL289" s="67">
        <v>0.30499999999999999</v>
      </c>
      <c r="AM289" s="67">
        <v>0.20399999999999999</v>
      </c>
      <c r="AN289" s="123">
        <v>0.50900000000000001</v>
      </c>
      <c r="AO289" s="67">
        <v>22</v>
      </c>
      <c r="AP289" s="67">
        <v>2</v>
      </c>
      <c r="AQ289" s="67">
        <v>2</v>
      </c>
      <c r="AR289" s="126">
        <v>43319</v>
      </c>
      <c r="AS289" s="67" t="s">
        <v>10</v>
      </c>
    </row>
    <row r="290" spans="1:45">
      <c r="A290" s="67" t="s">
        <v>388</v>
      </c>
      <c r="B290" s="67">
        <v>1437</v>
      </c>
      <c r="C290" s="134" t="s">
        <v>349</v>
      </c>
      <c r="D290" s="134" t="s">
        <v>196</v>
      </c>
      <c r="E290" s="69">
        <v>1.35</v>
      </c>
      <c r="F290" s="69">
        <v>7.01</v>
      </c>
      <c r="G290" s="69">
        <v>12.06</v>
      </c>
      <c r="H290" s="69">
        <v>42.32</v>
      </c>
      <c r="I290" s="69">
        <v>1.78</v>
      </c>
      <c r="J290" s="69">
        <v>11.14</v>
      </c>
      <c r="K290" s="69">
        <v>1.1599999999999999</v>
      </c>
      <c r="L290" s="69">
        <v>0.49</v>
      </c>
      <c r="M290" s="69">
        <v>22.56</v>
      </c>
      <c r="N290" s="120">
        <v>99.849000000000004</v>
      </c>
      <c r="O290" s="67" t="s">
        <v>1304</v>
      </c>
      <c r="P290" s="67" t="s">
        <v>723</v>
      </c>
      <c r="Q290" s="137" t="s">
        <v>1313</v>
      </c>
      <c r="R290" s="67">
        <v>6.36</v>
      </c>
      <c r="S290" s="67">
        <v>1.64</v>
      </c>
      <c r="T290" s="67" t="s">
        <v>731</v>
      </c>
      <c r="U290" s="67" t="s">
        <v>731</v>
      </c>
      <c r="V290" s="67">
        <v>8</v>
      </c>
      <c r="W290" s="67">
        <v>0.13100000000000001</v>
      </c>
      <c r="X290" s="67">
        <v>0.497</v>
      </c>
      <c r="Y290" s="67" t="s">
        <v>731</v>
      </c>
      <c r="Z290" s="67">
        <v>0.36499999999999999</v>
      </c>
      <c r="AA290" s="67" t="s">
        <v>731</v>
      </c>
      <c r="AB290" s="67">
        <v>2.4359999999999999</v>
      </c>
      <c r="AC290" s="67">
        <v>1.571</v>
      </c>
      <c r="AD290" s="123">
        <v>5</v>
      </c>
      <c r="AE290" s="67">
        <v>6.2E-2</v>
      </c>
      <c r="AF290" s="67">
        <v>3.4000000000000002E-2</v>
      </c>
      <c r="AG290" s="67" t="s">
        <v>731</v>
      </c>
      <c r="AH290" s="67">
        <v>1.794</v>
      </c>
      <c r="AI290" s="67">
        <v>0.11</v>
      </c>
      <c r="AJ290" s="123">
        <v>2</v>
      </c>
      <c r="AK290" s="67" t="s">
        <v>731</v>
      </c>
      <c r="AL290" s="67">
        <v>0.28399999999999997</v>
      </c>
      <c r="AM290" s="67">
        <v>0.34100000000000003</v>
      </c>
      <c r="AN290" s="123">
        <v>0.625</v>
      </c>
      <c r="AO290" s="67">
        <v>21.999999999999996</v>
      </c>
      <c r="AP290" s="67">
        <v>2</v>
      </c>
      <c r="AQ290" s="67">
        <v>2</v>
      </c>
      <c r="AR290" s="126">
        <v>43319</v>
      </c>
      <c r="AS290" s="67" t="s">
        <v>10</v>
      </c>
    </row>
    <row r="291" spans="1:45">
      <c r="A291" s="67" t="s">
        <v>389</v>
      </c>
      <c r="B291" s="67">
        <v>1437</v>
      </c>
      <c r="C291" s="134" t="s">
        <v>349</v>
      </c>
      <c r="D291" s="134" t="s">
        <v>196</v>
      </c>
      <c r="E291" s="69">
        <v>0.77</v>
      </c>
      <c r="F291" s="69">
        <v>13.15</v>
      </c>
      <c r="G291" s="69">
        <v>4.1399999999999997</v>
      </c>
      <c r="H291" s="69">
        <v>53.19</v>
      </c>
      <c r="I291" s="69">
        <v>0.69</v>
      </c>
      <c r="J291" s="69">
        <v>11.86</v>
      </c>
      <c r="K291" s="69">
        <v>0.49</v>
      </c>
      <c r="L291" s="69">
        <v>0.43</v>
      </c>
      <c r="M291" s="69">
        <v>16.68</v>
      </c>
      <c r="N291" s="120">
        <v>101.39400000000001</v>
      </c>
      <c r="O291" s="67" t="s">
        <v>1304</v>
      </c>
      <c r="P291" s="67" t="s">
        <v>723</v>
      </c>
      <c r="Q291" s="137" t="s">
        <v>1309</v>
      </c>
      <c r="R291" s="67">
        <v>7.5049999999999999</v>
      </c>
      <c r="S291" s="67">
        <v>0.495</v>
      </c>
      <c r="T291" s="67" t="s">
        <v>731</v>
      </c>
      <c r="U291" s="67" t="s">
        <v>731</v>
      </c>
      <c r="V291" s="67">
        <v>8</v>
      </c>
      <c r="W291" s="67">
        <v>5.1999999999999998E-2</v>
      </c>
      <c r="X291" s="67">
        <v>0.193</v>
      </c>
      <c r="Y291" s="67" t="s">
        <v>731</v>
      </c>
      <c r="Z291" s="67">
        <v>0.215</v>
      </c>
      <c r="AA291" s="67">
        <v>0.02</v>
      </c>
      <c r="AB291" s="67">
        <v>1.754</v>
      </c>
      <c r="AC291" s="67">
        <v>2.766</v>
      </c>
      <c r="AD291" s="123">
        <v>5</v>
      </c>
      <c r="AE291" s="67">
        <v>3.1E-2</v>
      </c>
      <c r="AF291" s="67" t="s">
        <v>731</v>
      </c>
      <c r="AG291" s="67" t="s">
        <v>731</v>
      </c>
      <c r="AH291" s="67">
        <v>1.7929999999999999</v>
      </c>
      <c r="AI291" s="67">
        <v>0.17599999999999999</v>
      </c>
      <c r="AJ291" s="123">
        <v>1.9999999999999998</v>
      </c>
      <c r="AK291" s="67" t="s">
        <v>731</v>
      </c>
      <c r="AL291" s="67">
        <v>3.5000000000000003E-2</v>
      </c>
      <c r="AM291" s="67">
        <v>0.124</v>
      </c>
      <c r="AN291" s="123">
        <v>0.159</v>
      </c>
      <c r="AO291" s="67">
        <v>21.999999999999996</v>
      </c>
      <c r="AP291" s="67">
        <v>2</v>
      </c>
      <c r="AQ291" s="67">
        <v>2</v>
      </c>
      <c r="AR291" s="126">
        <v>43319</v>
      </c>
      <c r="AS291" s="67" t="s">
        <v>10</v>
      </c>
    </row>
    <row r="292" spans="1:45">
      <c r="A292" s="67" t="s">
        <v>80</v>
      </c>
      <c r="B292" s="67">
        <v>1437</v>
      </c>
      <c r="C292" s="134" t="s">
        <v>349</v>
      </c>
      <c r="D292" s="134" t="s">
        <v>196</v>
      </c>
      <c r="E292" s="69">
        <v>1.3</v>
      </c>
      <c r="F292" s="69">
        <v>9.08</v>
      </c>
      <c r="G292" s="69">
        <v>11.14</v>
      </c>
      <c r="H292" s="69">
        <v>44.94</v>
      </c>
      <c r="I292" s="69">
        <v>1.62</v>
      </c>
      <c r="J292" s="69">
        <v>11.92</v>
      </c>
      <c r="K292" s="69">
        <v>1.1100000000000001</v>
      </c>
      <c r="L292" s="69">
        <v>0.27</v>
      </c>
      <c r="M292" s="69">
        <v>18.45</v>
      </c>
      <c r="N292" s="120">
        <v>99.834999999999994</v>
      </c>
      <c r="O292" s="67" t="s">
        <v>1304</v>
      </c>
      <c r="P292" s="67" t="s">
        <v>723</v>
      </c>
      <c r="Q292" s="137" t="s">
        <v>1313</v>
      </c>
      <c r="R292" s="67">
        <v>6.6420000000000003</v>
      </c>
      <c r="S292" s="67">
        <v>1.3580000000000001</v>
      </c>
      <c r="T292" s="67" t="s">
        <v>731</v>
      </c>
      <c r="U292" s="67" t="s">
        <v>731</v>
      </c>
      <c r="V292" s="67">
        <v>8</v>
      </c>
      <c r="W292" s="67">
        <v>0.123</v>
      </c>
      <c r="X292" s="67">
        <v>0.58199999999999996</v>
      </c>
      <c r="Y292" s="67" t="s">
        <v>731</v>
      </c>
      <c r="Z292" s="67">
        <v>3.5999999999999997E-2</v>
      </c>
      <c r="AA292" s="67">
        <v>1.4E-2</v>
      </c>
      <c r="AB292" s="67">
        <v>2.2450000000000001</v>
      </c>
      <c r="AC292" s="67">
        <v>2.0009999999999999</v>
      </c>
      <c r="AD292" s="123">
        <v>5.0009999999999994</v>
      </c>
      <c r="AE292" s="67">
        <v>0.02</v>
      </c>
      <c r="AF292" s="67" t="s">
        <v>731</v>
      </c>
      <c r="AG292" s="67" t="s">
        <v>731</v>
      </c>
      <c r="AH292" s="67">
        <v>1.8879999999999999</v>
      </c>
      <c r="AI292" s="67">
        <v>9.1999999999999998E-2</v>
      </c>
      <c r="AJ292" s="123">
        <v>2</v>
      </c>
      <c r="AK292" s="67" t="s">
        <v>731</v>
      </c>
      <c r="AL292" s="67">
        <v>0.28000000000000003</v>
      </c>
      <c r="AM292" s="67">
        <v>0.30499999999999999</v>
      </c>
      <c r="AN292" s="123">
        <v>0.58499999999999996</v>
      </c>
      <c r="AO292" s="67">
        <v>22</v>
      </c>
      <c r="AP292" s="67">
        <v>2</v>
      </c>
      <c r="AQ292" s="67">
        <v>2</v>
      </c>
      <c r="AR292" s="126">
        <v>43319</v>
      </c>
      <c r="AS292" s="67" t="s">
        <v>10</v>
      </c>
    </row>
    <row r="293" spans="1:45">
      <c r="A293" s="67" t="s">
        <v>390</v>
      </c>
      <c r="B293" s="67">
        <v>1437</v>
      </c>
      <c r="C293" s="134" t="s">
        <v>349</v>
      </c>
      <c r="D293" s="134" t="s">
        <v>196</v>
      </c>
      <c r="E293" s="69">
        <v>0.61</v>
      </c>
      <c r="F293" s="69">
        <v>13.18</v>
      </c>
      <c r="G293" s="69">
        <v>5.55</v>
      </c>
      <c r="H293" s="69">
        <v>51.73</v>
      </c>
      <c r="I293" s="69">
        <v>0.56999999999999995</v>
      </c>
      <c r="J293" s="69">
        <v>12.48</v>
      </c>
      <c r="K293" s="69">
        <v>0.48</v>
      </c>
      <c r="L293" s="69">
        <v>0.33</v>
      </c>
      <c r="M293" s="69">
        <v>15.3</v>
      </c>
      <c r="N293" s="120">
        <v>100.224</v>
      </c>
      <c r="O293" s="67" t="s">
        <v>1304</v>
      </c>
      <c r="P293" s="67" t="s">
        <v>723</v>
      </c>
      <c r="Q293" s="137" t="s">
        <v>1310</v>
      </c>
      <c r="R293" s="67">
        <v>7.375</v>
      </c>
      <c r="S293" s="67">
        <v>0.625</v>
      </c>
      <c r="T293" s="67" t="s">
        <v>731</v>
      </c>
      <c r="U293" s="67" t="s">
        <v>731</v>
      </c>
      <c r="V293" s="67">
        <v>8</v>
      </c>
      <c r="W293" s="67">
        <v>5.0999999999999997E-2</v>
      </c>
      <c r="X293" s="67">
        <v>0.307</v>
      </c>
      <c r="Y293" s="67" t="s">
        <v>731</v>
      </c>
      <c r="Z293" s="67">
        <v>8.3000000000000004E-2</v>
      </c>
      <c r="AA293" s="67">
        <v>1.6E-2</v>
      </c>
      <c r="AB293" s="67">
        <v>1.7410000000000001</v>
      </c>
      <c r="AC293" s="67">
        <v>2.8010000000000002</v>
      </c>
      <c r="AD293" s="123">
        <v>4.9990000000000006</v>
      </c>
      <c r="AE293" s="67">
        <v>2.4E-2</v>
      </c>
      <c r="AF293" s="67" t="s">
        <v>731</v>
      </c>
      <c r="AG293" s="67" t="s">
        <v>731</v>
      </c>
      <c r="AH293" s="67">
        <v>1.9059999999999999</v>
      </c>
      <c r="AI293" s="67">
        <v>7.0000000000000007E-2</v>
      </c>
      <c r="AJ293" s="123">
        <v>2</v>
      </c>
      <c r="AK293" s="67" t="s">
        <v>731</v>
      </c>
      <c r="AL293" s="67">
        <v>9.8000000000000004E-2</v>
      </c>
      <c r="AM293" s="67">
        <v>0.104</v>
      </c>
      <c r="AN293" s="123">
        <v>0.20200000000000001</v>
      </c>
      <c r="AO293" s="67">
        <v>22</v>
      </c>
      <c r="AP293" s="67">
        <v>2</v>
      </c>
      <c r="AQ293" s="67">
        <v>2</v>
      </c>
      <c r="AR293" s="126">
        <v>43319</v>
      </c>
      <c r="AS293" s="67" t="s">
        <v>10</v>
      </c>
    </row>
    <row r="294" spans="1:45">
      <c r="A294" s="67" t="s">
        <v>327</v>
      </c>
      <c r="B294" s="67">
        <v>1437</v>
      </c>
      <c r="C294" s="134" t="s">
        <v>349</v>
      </c>
      <c r="D294" s="134" t="s">
        <v>196</v>
      </c>
      <c r="E294" s="69">
        <v>0.77</v>
      </c>
      <c r="F294" s="69">
        <v>13.61</v>
      </c>
      <c r="G294" s="69">
        <v>5.61</v>
      </c>
      <c r="H294" s="69">
        <v>51.64</v>
      </c>
      <c r="I294" s="69">
        <v>0.31</v>
      </c>
      <c r="J294" s="69">
        <v>11.75</v>
      </c>
      <c r="K294" s="69">
        <v>0.69</v>
      </c>
      <c r="L294" s="69">
        <v>0.4</v>
      </c>
      <c r="M294" s="69">
        <v>13.79</v>
      </c>
      <c r="N294" s="120">
        <v>98.566000000000003</v>
      </c>
      <c r="O294" s="67" t="s">
        <v>1304</v>
      </c>
      <c r="P294" s="67" t="s">
        <v>723</v>
      </c>
      <c r="Q294" s="137" t="s">
        <v>1305</v>
      </c>
      <c r="R294" s="67">
        <v>7.4050000000000002</v>
      </c>
      <c r="S294" s="67">
        <v>0.59499999999999997</v>
      </c>
      <c r="T294" s="67" t="s">
        <v>731</v>
      </c>
      <c r="U294" s="67" t="s">
        <v>731</v>
      </c>
      <c r="V294" s="67">
        <v>8</v>
      </c>
      <c r="W294" s="67">
        <v>7.3999999999999996E-2</v>
      </c>
      <c r="X294" s="67">
        <v>0.35299999999999998</v>
      </c>
      <c r="Y294" s="67" t="s">
        <v>731</v>
      </c>
      <c r="Z294" s="67">
        <v>0.13600000000000001</v>
      </c>
      <c r="AA294" s="67">
        <v>0.01</v>
      </c>
      <c r="AB294" s="67">
        <v>1.518</v>
      </c>
      <c r="AC294" s="67">
        <v>2.9089999999999998</v>
      </c>
      <c r="AD294" s="123">
        <v>5</v>
      </c>
      <c r="AE294" s="67">
        <v>3.9E-2</v>
      </c>
      <c r="AF294" s="67" t="s">
        <v>731</v>
      </c>
      <c r="AG294" s="67" t="s">
        <v>731</v>
      </c>
      <c r="AH294" s="67">
        <v>1.8049999999999999</v>
      </c>
      <c r="AI294" s="67">
        <v>0.156</v>
      </c>
      <c r="AJ294" s="123">
        <v>1.9999999999999998</v>
      </c>
      <c r="AK294" s="67" t="s">
        <v>731</v>
      </c>
      <c r="AL294" s="67">
        <v>5.8000000000000003E-2</v>
      </c>
      <c r="AM294" s="67">
        <v>5.7000000000000002E-2</v>
      </c>
      <c r="AN294" s="123">
        <v>0.115</v>
      </c>
      <c r="AO294" s="67">
        <v>22</v>
      </c>
      <c r="AP294" s="67">
        <v>2</v>
      </c>
      <c r="AQ294" s="67">
        <v>2</v>
      </c>
      <c r="AR294" s="126">
        <v>43319</v>
      </c>
      <c r="AS294" s="67" t="s">
        <v>10</v>
      </c>
    </row>
    <row r="295" spans="1:45">
      <c r="A295" s="67" t="s">
        <v>328</v>
      </c>
      <c r="B295" s="67">
        <v>1437</v>
      </c>
      <c r="C295" s="134" t="s">
        <v>349</v>
      </c>
      <c r="D295" s="134" t="s">
        <v>196</v>
      </c>
      <c r="E295" s="69">
        <v>0.92</v>
      </c>
      <c r="F295" s="69">
        <v>12.71</v>
      </c>
      <c r="G295" s="69">
        <v>7.51</v>
      </c>
      <c r="H295" s="69">
        <v>47.8</v>
      </c>
      <c r="I295" s="69">
        <v>0.9</v>
      </c>
      <c r="J295" s="69">
        <v>11.47</v>
      </c>
      <c r="K295" s="69">
        <v>0.74</v>
      </c>
      <c r="L295" s="69">
        <v>0.48</v>
      </c>
      <c r="M295" s="69">
        <v>16.45</v>
      </c>
      <c r="N295" s="120">
        <v>98.984999999999999</v>
      </c>
      <c r="O295" s="67" t="s">
        <v>1304</v>
      </c>
      <c r="P295" s="67" t="s">
        <v>723</v>
      </c>
      <c r="Q295" s="137" t="s">
        <v>1309</v>
      </c>
      <c r="R295" s="67">
        <v>6.9340000000000002</v>
      </c>
      <c r="S295" s="67">
        <v>1.0660000000000001</v>
      </c>
      <c r="T295" s="67" t="s">
        <v>731</v>
      </c>
      <c r="U295" s="67" t="s">
        <v>731</v>
      </c>
      <c r="V295" s="67">
        <v>8</v>
      </c>
      <c r="W295" s="67">
        <v>8.1000000000000003E-2</v>
      </c>
      <c r="X295" s="67">
        <v>0.218</v>
      </c>
      <c r="Y295" s="67" t="s">
        <v>731</v>
      </c>
      <c r="Z295" s="67">
        <v>0.49299999999999999</v>
      </c>
      <c r="AA295" s="67" t="s">
        <v>731</v>
      </c>
      <c r="AB295" s="67">
        <v>1.46</v>
      </c>
      <c r="AC295" s="67">
        <v>2.7490000000000001</v>
      </c>
      <c r="AD295" s="123">
        <v>5.0009999999999994</v>
      </c>
      <c r="AE295" s="67">
        <v>5.8999999999999997E-2</v>
      </c>
      <c r="AF295" s="67">
        <v>4.2999999999999997E-2</v>
      </c>
      <c r="AG295" s="67" t="s">
        <v>731</v>
      </c>
      <c r="AH295" s="67">
        <v>1.7829999999999999</v>
      </c>
      <c r="AI295" s="67">
        <v>0.11600000000000001</v>
      </c>
      <c r="AJ295" s="123">
        <v>2.0009999999999999</v>
      </c>
      <c r="AK295" s="67" t="s">
        <v>731</v>
      </c>
      <c r="AL295" s="67">
        <v>0.14299999999999999</v>
      </c>
      <c r="AM295" s="67">
        <v>0.16700000000000001</v>
      </c>
      <c r="AN295" s="123">
        <v>0.31</v>
      </c>
      <c r="AO295" s="67">
        <v>21.999999999999996</v>
      </c>
      <c r="AP295" s="67">
        <v>2</v>
      </c>
      <c r="AQ295" s="67">
        <v>2</v>
      </c>
      <c r="AR295" s="126">
        <v>43319</v>
      </c>
      <c r="AS295" s="67" t="s">
        <v>10</v>
      </c>
    </row>
    <row r="296" spans="1:45">
      <c r="A296" s="67" t="s">
        <v>391</v>
      </c>
      <c r="B296" s="67">
        <v>1437</v>
      </c>
      <c r="C296" s="134" t="s">
        <v>349</v>
      </c>
      <c r="D296" s="134" t="s">
        <v>196</v>
      </c>
      <c r="E296" s="69">
        <v>0.64</v>
      </c>
      <c r="F296" s="69">
        <v>10.38</v>
      </c>
      <c r="G296" s="69">
        <v>6.12</v>
      </c>
      <c r="H296" s="69">
        <v>48.43</v>
      </c>
      <c r="I296" s="69">
        <v>0.63</v>
      </c>
      <c r="J296" s="69">
        <v>10.93</v>
      </c>
      <c r="K296" s="69">
        <v>1.39</v>
      </c>
      <c r="L296" s="69">
        <v>0.79</v>
      </c>
      <c r="M296" s="69">
        <v>20.97</v>
      </c>
      <c r="N296" s="120">
        <v>100.262</v>
      </c>
      <c r="O296" s="67" t="s">
        <v>1304</v>
      </c>
      <c r="P296" s="67" t="s">
        <v>723</v>
      </c>
      <c r="Q296" s="137" t="s">
        <v>1309</v>
      </c>
      <c r="R296" s="67">
        <v>7.0739999999999998</v>
      </c>
      <c r="S296" s="67">
        <v>0.92600000000000005</v>
      </c>
      <c r="T296" s="67" t="s">
        <v>731</v>
      </c>
      <c r="U296" s="67" t="s">
        <v>731</v>
      </c>
      <c r="V296" s="67">
        <v>8</v>
      </c>
      <c r="W296" s="67">
        <v>0.153</v>
      </c>
      <c r="X296" s="67">
        <v>0.127</v>
      </c>
      <c r="Y296" s="67" t="s">
        <v>731</v>
      </c>
      <c r="Z296" s="67">
        <v>0.375</v>
      </c>
      <c r="AA296" s="67" t="s">
        <v>731</v>
      </c>
      <c r="AB296" s="67">
        <v>2.085</v>
      </c>
      <c r="AC296" s="67">
        <v>2.2599999999999998</v>
      </c>
      <c r="AD296" s="123">
        <v>5</v>
      </c>
      <c r="AE296" s="67">
        <v>9.8000000000000004E-2</v>
      </c>
      <c r="AF296" s="67">
        <v>0.10199999999999999</v>
      </c>
      <c r="AG296" s="67" t="s">
        <v>731</v>
      </c>
      <c r="AH296" s="67">
        <v>1.7110000000000001</v>
      </c>
      <c r="AI296" s="67">
        <v>0.09</v>
      </c>
      <c r="AJ296" s="123">
        <v>2.0009999999999999</v>
      </c>
      <c r="AK296" s="67" t="s">
        <v>731</v>
      </c>
      <c r="AL296" s="67">
        <v>9.0999999999999998E-2</v>
      </c>
      <c r="AM296" s="67">
        <v>0.11700000000000001</v>
      </c>
      <c r="AN296" s="123">
        <v>0.20800000000000002</v>
      </c>
      <c r="AO296" s="67">
        <v>22</v>
      </c>
      <c r="AP296" s="67">
        <v>2</v>
      </c>
      <c r="AQ296" s="67">
        <v>2</v>
      </c>
      <c r="AR296" s="126">
        <v>43319</v>
      </c>
      <c r="AS296" s="67" t="s">
        <v>10</v>
      </c>
    </row>
    <row r="297" spans="1:45">
      <c r="A297" s="67" t="s">
        <v>392</v>
      </c>
      <c r="B297" s="67">
        <v>1437</v>
      </c>
      <c r="C297" s="134" t="s">
        <v>349</v>
      </c>
      <c r="D297" s="134" t="s">
        <v>196</v>
      </c>
      <c r="E297" s="69">
        <v>1.1100000000000001</v>
      </c>
      <c r="F297" s="69">
        <v>9.35</v>
      </c>
      <c r="G297" s="69">
        <v>9.42</v>
      </c>
      <c r="H297" s="69">
        <v>44.24</v>
      </c>
      <c r="I297" s="69">
        <v>1.42</v>
      </c>
      <c r="J297" s="69">
        <v>11.78</v>
      </c>
      <c r="K297" s="69">
        <v>1.62</v>
      </c>
      <c r="L297" s="69">
        <v>0.4</v>
      </c>
      <c r="M297" s="69">
        <v>20.72</v>
      </c>
      <c r="N297" s="120">
        <v>100.07</v>
      </c>
      <c r="O297" s="67" t="s">
        <v>1304</v>
      </c>
      <c r="P297" s="67" t="s">
        <v>723</v>
      </c>
      <c r="Q297" s="137" t="s">
        <v>1323</v>
      </c>
      <c r="R297" s="67">
        <v>6.5540000000000003</v>
      </c>
      <c r="S297" s="67">
        <v>1.446</v>
      </c>
      <c r="T297" s="67" t="s">
        <v>731</v>
      </c>
      <c r="U297" s="67" t="s">
        <v>731</v>
      </c>
      <c r="V297" s="67">
        <v>8</v>
      </c>
      <c r="W297" s="67">
        <v>0.18099999999999999</v>
      </c>
      <c r="X297" s="67">
        <v>0.19800000000000001</v>
      </c>
      <c r="Y297" s="67" t="s">
        <v>731</v>
      </c>
      <c r="Z297" s="67">
        <v>0.439</v>
      </c>
      <c r="AA297" s="67" t="s">
        <v>731</v>
      </c>
      <c r="AB297" s="67">
        <v>2.1179999999999999</v>
      </c>
      <c r="AC297" s="67">
        <v>2.0649999999999999</v>
      </c>
      <c r="AD297" s="123">
        <v>5.0009999999999994</v>
      </c>
      <c r="AE297" s="67">
        <v>0.05</v>
      </c>
      <c r="AF297" s="67">
        <v>1.0999999999999999E-2</v>
      </c>
      <c r="AG297" s="67" t="s">
        <v>731</v>
      </c>
      <c r="AH297" s="67">
        <v>1.87</v>
      </c>
      <c r="AI297" s="67">
        <v>6.9000000000000006E-2</v>
      </c>
      <c r="AJ297" s="123">
        <v>2</v>
      </c>
      <c r="AK297" s="67" t="s">
        <v>731</v>
      </c>
      <c r="AL297" s="67">
        <v>0.249</v>
      </c>
      <c r="AM297" s="67">
        <v>0.26800000000000002</v>
      </c>
      <c r="AN297" s="123">
        <v>0.51700000000000002</v>
      </c>
      <c r="AO297" s="67">
        <v>22</v>
      </c>
      <c r="AP297" s="67">
        <v>2</v>
      </c>
      <c r="AQ297" s="67">
        <v>2</v>
      </c>
      <c r="AR297" s="126">
        <v>43319</v>
      </c>
      <c r="AS297" s="67" t="s">
        <v>10</v>
      </c>
    </row>
    <row r="298" spans="1:45">
      <c r="A298" s="67" t="s">
        <v>393</v>
      </c>
      <c r="B298" s="67">
        <v>1437</v>
      </c>
      <c r="C298" s="134" t="s">
        <v>349</v>
      </c>
      <c r="D298" s="134" t="s">
        <v>196</v>
      </c>
      <c r="E298" s="69">
        <v>1.31</v>
      </c>
      <c r="F298" s="69">
        <v>10.81</v>
      </c>
      <c r="G298" s="69">
        <v>9.32</v>
      </c>
      <c r="H298" s="69">
        <v>46.01</v>
      </c>
      <c r="I298" s="69">
        <v>1.29</v>
      </c>
      <c r="J298" s="69">
        <v>11.95</v>
      </c>
      <c r="K298" s="69">
        <v>0.9</v>
      </c>
      <c r="L298" s="69">
        <v>0.5</v>
      </c>
      <c r="M298" s="69">
        <v>17.559999999999999</v>
      </c>
      <c r="N298" s="120">
        <v>99.647000000000006</v>
      </c>
      <c r="O298" s="67" t="s">
        <v>1304</v>
      </c>
      <c r="P298" s="67" t="s">
        <v>723</v>
      </c>
      <c r="Q298" s="137" t="s">
        <v>1308</v>
      </c>
      <c r="R298" s="67">
        <v>6.766</v>
      </c>
      <c r="S298" s="67">
        <v>1.234</v>
      </c>
      <c r="T298" s="67" t="s">
        <v>731</v>
      </c>
      <c r="U298" s="67" t="s">
        <v>731</v>
      </c>
      <c r="V298" s="67">
        <v>8</v>
      </c>
      <c r="W298" s="67">
        <v>0.1</v>
      </c>
      <c r="X298" s="67">
        <v>0.38100000000000001</v>
      </c>
      <c r="Y298" s="67" t="s">
        <v>731</v>
      </c>
      <c r="Z298" s="67">
        <v>0.127</v>
      </c>
      <c r="AA298" s="67" t="s">
        <v>731</v>
      </c>
      <c r="AB298" s="67">
        <v>2.0219999999999998</v>
      </c>
      <c r="AC298" s="67">
        <v>2.37</v>
      </c>
      <c r="AD298" s="123">
        <v>5</v>
      </c>
      <c r="AE298" s="67">
        <v>6.2E-2</v>
      </c>
      <c r="AF298" s="67">
        <v>0.01</v>
      </c>
      <c r="AG298" s="67" t="s">
        <v>731</v>
      </c>
      <c r="AH298" s="67">
        <v>1.883</v>
      </c>
      <c r="AI298" s="67">
        <v>4.4999999999999998E-2</v>
      </c>
      <c r="AJ298" s="123">
        <v>2</v>
      </c>
      <c r="AK298" s="67" t="s">
        <v>731</v>
      </c>
      <c r="AL298" s="67">
        <v>0.32900000000000001</v>
      </c>
      <c r="AM298" s="67">
        <v>0.24199999999999999</v>
      </c>
      <c r="AN298" s="123">
        <v>0.57099999999999995</v>
      </c>
      <c r="AO298" s="67">
        <v>22</v>
      </c>
      <c r="AP298" s="67">
        <v>2</v>
      </c>
      <c r="AQ298" s="67">
        <v>2</v>
      </c>
      <c r="AR298" s="126">
        <v>43319</v>
      </c>
      <c r="AS298" s="67" t="s">
        <v>10</v>
      </c>
    </row>
    <row r="299" spans="1:45">
      <c r="A299" s="67" t="s">
        <v>394</v>
      </c>
      <c r="B299" s="67">
        <v>1437</v>
      </c>
      <c r="C299" s="134" t="s">
        <v>349</v>
      </c>
      <c r="D299" s="134" t="s">
        <v>196</v>
      </c>
      <c r="E299" s="69">
        <v>1.1000000000000001</v>
      </c>
      <c r="F299" s="69">
        <v>8.92</v>
      </c>
      <c r="G299" s="69">
        <v>10.63</v>
      </c>
      <c r="H299" s="69">
        <v>46.04</v>
      </c>
      <c r="I299" s="69">
        <v>1.22</v>
      </c>
      <c r="J299" s="69">
        <v>11.96</v>
      </c>
      <c r="K299" s="69">
        <v>1.08</v>
      </c>
      <c r="L299" s="69">
        <v>0.38</v>
      </c>
      <c r="M299" s="69">
        <v>20.07</v>
      </c>
      <c r="N299" s="120">
        <v>101.41800000000001</v>
      </c>
      <c r="O299" s="67" t="s">
        <v>1304</v>
      </c>
      <c r="P299" s="67" t="s">
        <v>723</v>
      </c>
      <c r="Q299" s="137" t="s">
        <v>1316</v>
      </c>
      <c r="R299" s="67">
        <v>6.7030000000000003</v>
      </c>
      <c r="S299" s="67">
        <v>1.2969999999999999</v>
      </c>
      <c r="T299" s="67" t="s">
        <v>731</v>
      </c>
      <c r="U299" s="67" t="s">
        <v>731</v>
      </c>
      <c r="V299" s="67">
        <v>8</v>
      </c>
      <c r="W299" s="67">
        <v>0.11799999999999999</v>
      </c>
      <c r="X299" s="67">
        <v>0.52600000000000002</v>
      </c>
      <c r="Y299" s="67" t="s">
        <v>731</v>
      </c>
      <c r="Z299" s="67">
        <v>0.124</v>
      </c>
      <c r="AA299" s="67" t="s">
        <v>731</v>
      </c>
      <c r="AB299" s="67">
        <v>2.2949999999999999</v>
      </c>
      <c r="AC299" s="67">
        <v>1.9359999999999999</v>
      </c>
      <c r="AD299" s="123">
        <v>4.9989999999999997</v>
      </c>
      <c r="AE299" s="67">
        <v>4.7E-2</v>
      </c>
      <c r="AF299" s="67">
        <v>2.4E-2</v>
      </c>
      <c r="AG299" s="67" t="s">
        <v>731</v>
      </c>
      <c r="AH299" s="67">
        <v>1.8660000000000001</v>
      </c>
      <c r="AI299" s="67">
        <v>6.4000000000000001E-2</v>
      </c>
      <c r="AJ299" s="123">
        <v>2.0009999999999999</v>
      </c>
      <c r="AK299" s="67" t="s">
        <v>731</v>
      </c>
      <c r="AL299" s="67">
        <v>0.247</v>
      </c>
      <c r="AM299" s="67">
        <v>0.22700000000000001</v>
      </c>
      <c r="AN299" s="123">
        <v>0.47399999999999998</v>
      </c>
      <c r="AO299" s="67">
        <v>22</v>
      </c>
      <c r="AP299" s="67">
        <v>2</v>
      </c>
      <c r="AQ299" s="67">
        <v>2</v>
      </c>
      <c r="AR299" s="126">
        <v>43319</v>
      </c>
      <c r="AS299" s="67" t="s">
        <v>10</v>
      </c>
    </row>
    <row r="300" spans="1:45">
      <c r="A300" s="67" t="s">
        <v>395</v>
      </c>
      <c r="B300" s="67">
        <v>1437</v>
      </c>
      <c r="C300" s="134" t="s">
        <v>349</v>
      </c>
      <c r="D300" s="134" t="s">
        <v>196</v>
      </c>
      <c r="E300" s="69">
        <v>0.9</v>
      </c>
      <c r="F300" s="69">
        <v>8.25</v>
      </c>
      <c r="G300" s="69">
        <v>10.36</v>
      </c>
      <c r="H300" s="69">
        <v>44.25</v>
      </c>
      <c r="I300" s="69">
        <v>1.68</v>
      </c>
      <c r="J300" s="69">
        <v>12.08</v>
      </c>
      <c r="K300" s="69">
        <v>1.22</v>
      </c>
      <c r="L300" s="69">
        <v>0.61</v>
      </c>
      <c r="M300" s="69">
        <v>19.13</v>
      </c>
      <c r="N300" s="120">
        <v>98.478999999999999</v>
      </c>
      <c r="O300" s="67" t="s">
        <v>1304</v>
      </c>
      <c r="P300" s="67" t="s">
        <v>723</v>
      </c>
      <c r="Q300" s="137" t="s">
        <v>1313</v>
      </c>
      <c r="R300" s="67">
        <v>6.6779999999999999</v>
      </c>
      <c r="S300" s="67">
        <v>1.3220000000000001</v>
      </c>
      <c r="T300" s="67" t="s">
        <v>731</v>
      </c>
      <c r="U300" s="67" t="s">
        <v>731</v>
      </c>
      <c r="V300" s="67">
        <v>8</v>
      </c>
      <c r="W300" s="67">
        <v>0.13900000000000001</v>
      </c>
      <c r="X300" s="67">
        <v>0.52100000000000002</v>
      </c>
      <c r="Y300" s="67" t="s">
        <v>731</v>
      </c>
      <c r="Z300" s="67">
        <v>1.4E-2</v>
      </c>
      <c r="AA300" s="67">
        <v>7.0000000000000007E-2</v>
      </c>
      <c r="AB300" s="67">
        <v>2.4</v>
      </c>
      <c r="AC300" s="67">
        <v>1.8560000000000001</v>
      </c>
      <c r="AD300" s="123">
        <v>5</v>
      </c>
      <c r="AE300" s="67">
        <v>8.0000000000000002E-3</v>
      </c>
      <c r="AF300" s="67" t="s">
        <v>731</v>
      </c>
      <c r="AG300" s="67" t="s">
        <v>731</v>
      </c>
      <c r="AH300" s="67">
        <v>1.9530000000000001</v>
      </c>
      <c r="AI300" s="67">
        <v>3.9E-2</v>
      </c>
      <c r="AJ300" s="123">
        <v>2</v>
      </c>
      <c r="AK300" s="67" t="s">
        <v>731</v>
      </c>
      <c r="AL300" s="67">
        <v>0.22500000000000001</v>
      </c>
      <c r="AM300" s="67">
        <v>0.32300000000000001</v>
      </c>
      <c r="AN300" s="123">
        <v>0.54800000000000004</v>
      </c>
      <c r="AO300" s="67">
        <v>22</v>
      </c>
      <c r="AP300" s="67">
        <v>2</v>
      </c>
      <c r="AQ300" s="67">
        <v>2</v>
      </c>
      <c r="AR300" s="126">
        <v>43319</v>
      </c>
      <c r="AS300" s="67" t="s">
        <v>10</v>
      </c>
    </row>
    <row r="301" spans="1:45">
      <c r="A301" s="67" t="s">
        <v>396</v>
      </c>
      <c r="B301" s="67">
        <v>1437</v>
      </c>
      <c r="C301" s="134" t="s">
        <v>349</v>
      </c>
      <c r="D301" s="134" t="s">
        <v>196</v>
      </c>
      <c r="E301" s="69">
        <v>0.79</v>
      </c>
      <c r="F301" s="69">
        <v>12.52</v>
      </c>
      <c r="G301" s="69">
        <v>6.41</v>
      </c>
      <c r="H301" s="69">
        <v>49.93</v>
      </c>
      <c r="I301" s="69">
        <v>0.76</v>
      </c>
      <c r="J301" s="69">
        <v>11.99</v>
      </c>
      <c r="K301" s="69">
        <v>0.43</v>
      </c>
      <c r="L301" s="69">
        <v>0.35</v>
      </c>
      <c r="M301" s="69">
        <v>16.18</v>
      </c>
      <c r="N301" s="120">
        <v>99.352000000000004</v>
      </c>
      <c r="O301" s="67" t="s">
        <v>1304</v>
      </c>
      <c r="P301" s="67" t="s">
        <v>723</v>
      </c>
      <c r="Q301" s="137" t="s">
        <v>1305</v>
      </c>
      <c r="R301" s="67">
        <v>7.218</v>
      </c>
      <c r="S301" s="67">
        <v>0.78200000000000003</v>
      </c>
      <c r="T301" s="67" t="s">
        <v>731</v>
      </c>
      <c r="U301" s="67" t="s">
        <v>731</v>
      </c>
      <c r="V301" s="67">
        <v>8</v>
      </c>
      <c r="W301" s="67">
        <v>4.7E-2</v>
      </c>
      <c r="X301" s="67">
        <v>0.311</v>
      </c>
      <c r="Y301" s="67" t="s">
        <v>731</v>
      </c>
      <c r="Z301" s="67">
        <v>0.192</v>
      </c>
      <c r="AA301" s="67" t="s">
        <v>731</v>
      </c>
      <c r="AB301" s="67">
        <v>1.752</v>
      </c>
      <c r="AC301" s="67">
        <v>2.698</v>
      </c>
      <c r="AD301" s="123">
        <v>5</v>
      </c>
      <c r="AE301" s="67">
        <v>4.2999999999999997E-2</v>
      </c>
      <c r="AF301" s="67">
        <v>1.2E-2</v>
      </c>
      <c r="AG301" s="67" t="s">
        <v>731</v>
      </c>
      <c r="AH301" s="67">
        <v>1.857</v>
      </c>
      <c r="AI301" s="67">
        <v>8.7999999999999995E-2</v>
      </c>
      <c r="AJ301" s="123">
        <v>2</v>
      </c>
      <c r="AK301" s="67" t="s">
        <v>731</v>
      </c>
      <c r="AL301" s="67">
        <v>0.13300000000000001</v>
      </c>
      <c r="AM301" s="67">
        <v>0.14000000000000001</v>
      </c>
      <c r="AN301" s="123">
        <v>0.27300000000000002</v>
      </c>
      <c r="AO301" s="67">
        <v>21.999999999999993</v>
      </c>
      <c r="AP301" s="67">
        <v>2</v>
      </c>
      <c r="AQ301" s="67">
        <v>2</v>
      </c>
      <c r="AR301" s="126">
        <v>43319</v>
      </c>
      <c r="AS301" s="67" t="s">
        <v>10</v>
      </c>
    </row>
    <row r="302" spans="1:45">
      <c r="A302" s="67" t="s">
        <v>397</v>
      </c>
      <c r="B302" s="67">
        <v>1437</v>
      </c>
      <c r="C302" s="134" t="s">
        <v>349</v>
      </c>
      <c r="D302" s="134" t="s">
        <v>196</v>
      </c>
      <c r="E302" s="69">
        <v>0.73</v>
      </c>
      <c r="F302" s="69">
        <v>10.94</v>
      </c>
      <c r="G302" s="69">
        <v>2.95</v>
      </c>
      <c r="H302" s="69">
        <v>52.32</v>
      </c>
      <c r="I302" s="69">
        <v>0.56999999999999995</v>
      </c>
      <c r="J302" s="69">
        <v>8.7899999999999991</v>
      </c>
      <c r="K302" s="69">
        <v>0.88</v>
      </c>
      <c r="L302" s="69">
        <v>0.4</v>
      </c>
      <c r="M302" s="69">
        <v>24.16</v>
      </c>
      <c r="N302" s="120">
        <v>101.74299999999999</v>
      </c>
      <c r="O302" s="67" t="s">
        <v>1304</v>
      </c>
      <c r="P302" s="67" t="s">
        <v>723</v>
      </c>
      <c r="Q302" s="137" t="s">
        <v>1310</v>
      </c>
      <c r="R302" s="67">
        <v>7.5629999999999997</v>
      </c>
      <c r="S302" s="67">
        <v>0.437</v>
      </c>
      <c r="T302" s="67" t="s">
        <v>731</v>
      </c>
      <c r="U302" s="67" t="s">
        <v>731</v>
      </c>
      <c r="V302" s="67">
        <v>8</v>
      </c>
      <c r="W302" s="67">
        <v>9.6000000000000002E-2</v>
      </c>
      <c r="X302" s="67">
        <v>6.6000000000000003E-2</v>
      </c>
      <c r="Y302" s="67" t="s">
        <v>731</v>
      </c>
      <c r="Z302" s="67">
        <v>0.16800000000000001</v>
      </c>
      <c r="AA302" s="67" t="s">
        <v>731</v>
      </c>
      <c r="AB302" s="67">
        <v>2.3119999999999998</v>
      </c>
      <c r="AC302" s="67">
        <v>2.3580000000000001</v>
      </c>
      <c r="AD302" s="123">
        <v>5</v>
      </c>
      <c r="AE302" s="67">
        <v>4.9000000000000002E-2</v>
      </c>
      <c r="AF302" s="67">
        <v>0.44</v>
      </c>
      <c r="AG302" s="67" t="s">
        <v>731</v>
      </c>
      <c r="AH302" s="67">
        <v>1.361</v>
      </c>
      <c r="AI302" s="67">
        <v>0.14899999999999999</v>
      </c>
      <c r="AJ302" s="123">
        <v>1.9990000000000001</v>
      </c>
      <c r="AK302" s="67" t="s">
        <v>731</v>
      </c>
      <c r="AL302" s="67">
        <v>5.5E-2</v>
      </c>
      <c r="AM302" s="67">
        <v>0.105</v>
      </c>
      <c r="AN302" s="123">
        <v>0.16</v>
      </c>
      <c r="AO302" s="67">
        <v>22</v>
      </c>
      <c r="AP302" s="67">
        <v>2</v>
      </c>
      <c r="AQ302" s="67">
        <v>2</v>
      </c>
      <c r="AR302" s="126">
        <v>43319</v>
      </c>
      <c r="AS302" s="67" t="s">
        <v>10</v>
      </c>
    </row>
    <row r="303" spans="1:45">
      <c r="A303" s="67" t="s">
        <v>398</v>
      </c>
      <c r="B303" s="67">
        <v>1437</v>
      </c>
      <c r="C303" s="134" t="s">
        <v>349</v>
      </c>
      <c r="D303" s="134" t="s">
        <v>196</v>
      </c>
      <c r="E303" s="69">
        <v>1.29</v>
      </c>
      <c r="F303" s="69">
        <v>12.77</v>
      </c>
      <c r="G303" s="69">
        <v>6.68</v>
      </c>
      <c r="H303" s="69">
        <v>47.81</v>
      </c>
      <c r="I303" s="69">
        <v>0.96</v>
      </c>
      <c r="J303" s="69">
        <v>12.17</v>
      </c>
      <c r="K303" s="69">
        <v>1.0900000000000001</v>
      </c>
      <c r="L303" s="69">
        <v>0.43</v>
      </c>
      <c r="M303" s="69">
        <v>15.79</v>
      </c>
      <c r="N303" s="120">
        <v>98.995000000000005</v>
      </c>
      <c r="O303" s="67" t="s">
        <v>1304</v>
      </c>
      <c r="P303" s="67" t="s">
        <v>723</v>
      </c>
      <c r="Q303" s="137" t="s">
        <v>1308</v>
      </c>
      <c r="R303" s="67">
        <v>7.0060000000000002</v>
      </c>
      <c r="S303" s="67">
        <v>0.99399999999999999</v>
      </c>
      <c r="T303" s="67" t="s">
        <v>731</v>
      </c>
      <c r="U303" s="67" t="s">
        <v>731</v>
      </c>
      <c r="V303" s="67">
        <v>8</v>
      </c>
      <c r="W303" s="67">
        <v>0.12</v>
      </c>
      <c r="X303" s="67">
        <v>0.16</v>
      </c>
      <c r="Y303" s="67" t="s">
        <v>731</v>
      </c>
      <c r="Z303" s="67">
        <v>0.11</v>
      </c>
      <c r="AA303" s="67" t="s">
        <v>731</v>
      </c>
      <c r="AB303" s="67">
        <v>1.821</v>
      </c>
      <c r="AC303" s="67">
        <v>2.79</v>
      </c>
      <c r="AD303" s="123">
        <v>5.0009999999999994</v>
      </c>
      <c r="AE303" s="67">
        <v>5.2999999999999999E-2</v>
      </c>
      <c r="AF303" s="67">
        <v>5.0000000000000001E-3</v>
      </c>
      <c r="AG303" s="67" t="s">
        <v>731</v>
      </c>
      <c r="AH303" s="67">
        <v>1.911</v>
      </c>
      <c r="AI303" s="67">
        <v>3.1E-2</v>
      </c>
      <c r="AJ303" s="123">
        <v>2</v>
      </c>
      <c r="AK303" s="67" t="s">
        <v>731</v>
      </c>
      <c r="AL303" s="67">
        <v>0.33600000000000002</v>
      </c>
      <c r="AM303" s="67">
        <v>0.17899999999999999</v>
      </c>
      <c r="AN303" s="123">
        <v>0.51500000000000001</v>
      </c>
      <c r="AO303" s="67">
        <v>21.999999999999996</v>
      </c>
      <c r="AP303" s="67">
        <v>2</v>
      </c>
      <c r="AQ303" s="67">
        <v>2</v>
      </c>
      <c r="AR303" s="126">
        <v>43319</v>
      </c>
      <c r="AS303" s="67" t="s">
        <v>10</v>
      </c>
    </row>
    <row r="304" spans="1:45">
      <c r="C304" s="134"/>
      <c r="D304" s="134"/>
      <c r="E304" s="69"/>
      <c r="F304" s="69"/>
      <c r="G304" s="69"/>
      <c r="H304" s="69"/>
      <c r="I304" s="69"/>
      <c r="J304" s="69"/>
      <c r="K304" s="69"/>
      <c r="L304" s="69"/>
      <c r="M304" s="69"/>
      <c r="N304" s="120"/>
      <c r="AR304" s="126"/>
    </row>
    <row r="305" spans="1:45">
      <c r="A305" s="80" t="s">
        <v>197</v>
      </c>
      <c r="B305" s="79">
        <v>1438</v>
      </c>
      <c r="C305" s="134" t="s">
        <v>399</v>
      </c>
      <c r="D305" s="134" t="s">
        <v>196</v>
      </c>
      <c r="E305" s="81">
        <v>0.45</v>
      </c>
      <c r="F305" s="81">
        <v>19.96</v>
      </c>
      <c r="G305" s="81">
        <v>1.01</v>
      </c>
      <c r="H305" s="81">
        <v>54.72</v>
      </c>
      <c r="I305" s="81">
        <v>0.2</v>
      </c>
      <c r="J305" s="81">
        <v>1.23</v>
      </c>
      <c r="K305" s="81">
        <v>0.35</v>
      </c>
      <c r="L305" s="81">
        <v>0.62</v>
      </c>
      <c r="M305" s="81">
        <v>19.61</v>
      </c>
      <c r="N305" s="120">
        <v>98.156000000000006</v>
      </c>
      <c r="O305" s="79" t="s">
        <v>1304</v>
      </c>
      <c r="P305" s="79" t="s">
        <v>1314</v>
      </c>
      <c r="Q305" s="138" t="s">
        <v>1315</v>
      </c>
      <c r="R305" s="79">
        <v>7.8319999999999999</v>
      </c>
      <c r="S305" s="79">
        <v>0.16800000000000001</v>
      </c>
      <c r="T305" s="79" t="s">
        <v>731</v>
      </c>
      <c r="U305" s="79" t="s">
        <v>731</v>
      </c>
      <c r="V305" s="79">
        <v>8</v>
      </c>
      <c r="W305" s="79">
        <v>3.7999999999999999E-2</v>
      </c>
      <c r="X305" s="79">
        <v>3.0000000000000001E-3</v>
      </c>
      <c r="Y305" s="79" t="s">
        <v>731</v>
      </c>
      <c r="Z305" s="79">
        <v>0.108</v>
      </c>
      <c r="AA305" s="79" t="s">
        <v>731</v>
      </c>
      <c r="AB305" s="79">
        <v>0.59299999999999997</v>
      </c>
      <c r="AC305" s="79">
        <v>4.2590000000000003</v>
      </c>
      <c r="AD305" s="124">
        <v>5.0010000000000003</v>
      </c>
      <c r="AE305" s="79">
        <v>7.4999999999999997E-2</v>
      </c>
      <c r="AF305" s="79">
        <v>1.647</v>
      </c>
      <c r="AG305" s="79" t="s">
        <v>731</v>
      </c>
      <c r="AH305" s="79">
        <v>0.189</v>
      </c>
      <c r="AI305" s="79">
        <v>0.09</v>
      </c>
      <c r="AJ305" s="124">
        <v>2.0009999999999999</v>
      </c>
      <c r="AK305" s="79" t="s">
        <v>731</v>
      </c>
      <c r="AL305" s="79">
        <v>3.5000000000000003E-2</v>
      </c>
      <c r="AM305" s="79">
        <v>3.6999999999999998E-2</v>
      </c>
      <c r="AN305" s="124">
        <v>7.2000000000000008E-2</v>
      </c>
      <c r="AO305" s="79">
        <v>22</v>
      </c>
      <c r="AP305" s="79">
        <v>2</v>
      </c>
      <c r="AQ305" s="79">
        <v>2</v>
      </c>
      <c r="AR305" s="126">
        <v>43563</v>
      </c>
      <c r="AS305" s="79" t="s">
        <v>10</v>
      </c>
    </row>
    <row r="306" spans="1:45">
      <c r="A306" s="80" t="s">
        <v>350</v>
      </c>
      <c r="B306" s="79">
        <v>1438</v>
      </c>
      <c r="C306" s="134" t="s">
        <v>399</v>
      </c>
      <c r="D306" s="134" t="s">
        <v>196</v>
      </c>
      <c r="E306" s="81">
        <v>0.28000000000000003</v>
      </c>
      <c r="F306" s="81">
        <v>12.72</v>
      </c>
      <c r="G306" s="81">
        <v>3.8</v>
      </c>
      <c r="H306" s="81">
        <v>50.1</v>
      </c>
      <c r="I306" s="81">
        <v>0.28999999999999998</v>
      </c>
      <c r="J306" s="81">
        <v>12.48</v>
      </c>
      <c r="K306" s="81">
        <v>0.57999999999999996</v>
      </c>
      <c r="L306" s="81">
        <v>0.59</v>
      </c>
      <c r="M306" s="81">
        <v>16.78</v>
      </c>
      <c r="N306" s="120">
        <v>97.629000000000005</v>
      </c>
      <c r="O306" s="79" t="s">
        <v>1304</v>
      </c>
      <c r="P306" s="79" t="s">
        <v>723</v>
      </c>
      <c r="Q306" s="138" t="s">
        <v>1309</v>
      </c>
      <c r="R306" s="79">
        <v>7.367</v>
      </c>
      <c r="S306" s="79">
        <v>0.63300000000000001</v>
      </c>
      <c r="T306" s="79" t="s">
        <v>731</v>
      </c>
      <c r="U306" s="79" t="s">
        <v>731</v>
      </c>
      <c r="V306" s="79">
        <v>8</v>
      </c>
      <c r="W306" s="79">
        <v>6.4000000000000001E-2</v>
      </c>
      <c r="X306" s="79">
        <v>2.5999999999999999E-2</v>
      </c>
      <c r="Y306" s="79" t="s">
        <v>731</v>
      </c>
      <c r="Z306" s="79">
        <v>0.38</v>
      </c>
      <c r="AA306" s="79">
        <v>5.8000000000000003E-2</v>
      </c>
      <c r="AB306" s="79">
        <v>1.6830000000000001</v>
      </c>
      <c r="AC306" s="79">
        <v>2.7879999999999998</v>
      </c>
      <c r="AD306" s="124">
        <v>4.9990000000000006</v>
      </c>
      <c r="AE306" s="79">
        <v>1.6E-2</v>
      </c>
      <c r="AF306" s="79" t="s">
        <v>731</v>
      </c>
      <c r="AG306" s="79" t="s">
        <v>731</v>
      </c>
      <c r="AH306" s="79">
        <v>1.966</v>
      </c>
      <c r="AI306" s="79">
        <v>1.7999999999999999E-2</v>
      </c>
      <c r="AJ306" s="124">
        <v>2</v>
      </c>
      <c r="AK306" s="79" t="s">
        <v>731</v>
      </c>
      <c r="AL306" s="79">
        <v>6.2E-2</v>
      </c>
      <c r="AM306" s="79">
        <v>5.3999999999999999E-2</v>
      </c>
      <c r="AN306" s="124">
        <v>0.11599999999999999</v>
      </c>
      <c r="AO306" s="79">
        <v>21.999999999999996</v>
      </c>
      <c r="AP306" s="79">
        <v>2</v>
      </c>
      <c r="AQ306" s="79">
        <v>2</v>
      </c>
      <c r="AR306" s="126">
        <v>43563</v>
      </c>
      <c r="AS306" s="79" t="s">
        <v>10</v>
      </c>
    </row>
    <row r="307" spans="1:45">
      <c r="A307" s="80" t="s">
        <v>17</v>
      </c>
      <c r="B307" s="79">
        <v>1438</v>
      </c>
      <c r="C307" s="134" t="s">
        <v>399</v>
      </c>
      <c r="D307" s="134" t="s">
        <v>196</v>
      </c>
      <c r="E307" s="81">
        <v>0.67</v>
      </c>
      <c r="F307" s="81">
        <v>13.86</v>
      </c>
      <c r="G307" s="81">
        <v>4.59</v>
      </c>
      <c r="H307" s="81">
        <v>51.14</v>
      </c>
      <c r="I307" s="81">
        <v>0.51</v>
      </c>
      <c r="J307" s="81">
        <v>12.48</v>
      </c>
      <c r="K307" s="81">
        <v>0.27</v>
      </c>
      <c r="L307" s="81">
        <v>0.49</v>
      </c>
      <c r="M307" s="81">
        <v>13.88</v>
      </c>
      <c r="N307" s="120">
        <v>97.891000000000005</v>
      </c>
      <c r="O307" s="79" t="s">
        <v>1304</v>
      </c>
      <c r="P307" s="79" t="s">
        <v>723</v>
      </c>
      <c r="Q307" s="138" t="s">
        <v>1310</v>
      </c>
      <c r="R307" s="79">
        <v>7.4429999999999996</v>
      </c>
      <c r="S307" s="79">
        <v>0.55700000000000005</v>
      </c>
      <c r="T307" s="79" t="s">
        <v>731</v>
      </c>
      <c r="U307" s="79" t="s">
        <v>731</v>
      </c>
      <c r="V307" s="79">
        <v>8</v>
      </c>
      <c r="W307" s="79">
        <v>0.03</v>
      </c>
      <c r="X307" s="79">
        <v>0.23</v>
      </c>
      <c r="Y307" s="79" t="s">
        <v>731</v>
      </c>
      <c r="Z307" s="79">
        <v>5.8999999999999997E-2</v>
      </c>
      <c r="AA307" s="79">
        <v>4.3999999999999997E-2</v>
      </c>
      <c r="AB307" s="79">
        <v>1.631</v>
      </c>
      <c r="AC307" s="79">
        <v>3.0070000000000001</v>
      </c>
      <c r="AD307" s="124">
        <v>5.0010000000000003</v>
      </c>
      <c r="AE307" s="79">
        <v>1.7000000000000001E-2</v>
      </c>
      <c r="AF307" s="79" t="s">
        <v>731</v>
      </c>
      <c r="AG307" s="79" t="s">
        <v>731</v>
      </c>
      <c r="AH307" s="79">
        <v>1.946</v>
      </c>
      <c r="AI307" s="79">
        <v>3.6999999999999998E-2</v>
      </c>
      <c r="AJ307" s="124">
        <v>1.9999999999999998</v>
      </c>
      <c r="AK307" s="79" t="s">
        <v>731</v>
      </c>
      <c r="AL307" s="79">
        <v>0.152</v>
      </c>
      <c r="AM307" s="79">
        <v>9.5000000000000001E-2</v>
      </c>
      <c r="AN307" s="124">
        <v>0.247</v>
      </c>
      <c r="AO307" s="79">
        <v>22</v>
      </c>
      <c r="AP307" s="79">
        <v>2</v>
      </c>
      <c r="AQ307" s="79">
        <v>2</v>
      </c>
      <c r="AR307" s="126">
        <v>43563</v>
      </c>
      <c r="AS307" s="79" t="s">
        <v>10</v>
      </c>
    </row>
    <row r="308" spans="1:45">
      <c r="A308" s="80" t="s">
        <v>401</v>
      </c>
      <c r="B308" s="79">
        <v>1438</v>
      </c>
      <c r="C308" s="134" t="s">
        <v>399</v>
      </c>
      <c r="D308" s="134" t="s">
        <v>196</v>
      </c>
      <c r="E308" s="81">
        <v>1.04</v>
      </c>
      <c r="F308" s="81">
        <v>11.61</v>
      </c>
      <c r="G308" s="81">
        <v>8.64</v>
      </c>
      <c r="H308" s="81">
        <v>46.16</v>
      </c>
      <c r="I308" s="81">
        <v>0.81</v>
      </c>
      <c r="J308" s="81">
        <v>12.49</v>
      </c>
      <c r="K308" s="81">
        <v>0.94</v>
      </c>
      <c r="L308" s="81">
        <v>0.45</v>
      </c>
      <c r="M308" s="81">
        <v>16.38</v>
      </c>
      <c r="N308" s="120">
        <v>98.53</v>
      </c>
      <c r="O308" s="79" t="s">
        <v>1304</v>
      </c>
      <c r="P308" s="79" t="s">
        <v>723</v>
      </c>
      <c r="Q308" s="138" t="s">
        <v>1309</v>
      </c>
      <c r="R308" s="79">
        <v>6.7930000000000001</v>
      </c>
      <c r="S308" s="79">
        <v>1.2070000000000001</v>
      </c>
      <c r="T308" s="79" t="s">
        <v>731</v>
      </c>
      <c r="U308" s="79" t="s">
        <v>731</v>
      </c>
      <c r="V308" s="79">
        <v>8</v>
      </c>
      <c r="W308" s="79">
        <v>0.104</v>
      </c>
      <c r="X308" s="79">
        <v>0.29099999999999998</v>
      </c>
      <c r="Y308" s="79" t="s">
        <v>731</v>
      </c>
      <c r="Z308" s="79">
        <v>0.29199999999999998</v>
      </c>
      <c r="AA308" s="79">
        <v>4.2000000000000003E-2</v>
      </c>
      <c r="AB308" s="79">
        <v>1.724</v>
      </c>
      <c r="AC308" s="79">
        <v>2.5470000000000002</v>
      </c>
      <c r="AD308" s="124">
        <v>5</v>
      </c>
      <c r="AE308" s="79">
        <v>1.4E-2</v>
      </c>
      <c r="AF308" s="79" t="s">
        <v>731</v>
      </c>
      <c r="AG308" s="79" t="s">
        <v>731</v>
      </c>
      <c r="AH308" s="79">
        <v>1.9690000000000001</v>
      </c>
      <c r="AI308" s="79">
        <v>1.6E-2</v>
      </c>
      <c r="AJ308" s="124">
        <v>1.9990000000000001</v>
      </c>
      <c r="AK308" s="79" t="s">
        <v>731</v>
      </c>
      <c r="AL308" s="79">
        <v>0.28000000000000003</v>
      </c>
      <c r="AM308" s="79">
        <v>0.152</v>
      </c>
      <c r="AN308" s="124">
        <v>0.43200000000000005</v>
      </c>
      <c r="AO308" s="79">
        <v>22</v>
      </c>
      <c r="AP308" s="79">
        <v>2</v>
      </c>
      <c r="AQ308" s="79">
        <v>2</v>
      </c>
      <c r="AR308" s="126">
        <v>43563</v>
      </c>
      <c r="AS308" s="79" t="s">
        <v>10</v>
      </c>
    </row>
    <row r="309" spans="1:45">
      <c r="A309" s="80" t="s">
        <v>19</v>
      </c>
      <c r="B309" s="79">
        <v>1438</v>
      </c>
      <c r="C309" s="134" t="s">
        <v>399</v>
      </c>
      <c r="D309" s="134" t="s">
        <v>196</v>
      </c>
      <c r="E309" s="81">
        <v>1.05</v>
      </c>
      <c r="F309" s="81">
        <v>14.66</v>
      </c>
      <c r="G309" s="81">
        <v>7.93</v>
      </c>
      <c r="H309" s="81">
        <v>48.12</v>
      </c>
      <c r="I309" s="81">
        <v>0.43</v>
      </c>
      <c r="J309" s="81">
        <v>11.55</v>
      </c>
      <c r="K309" s="81">
        <v>1.34</v>
      </c>
      <c r="L309" s="81">
        <v>0.2</v>
      </c>
      <c r="M309" s="81">
        <v>11.78</v>
      </c>
      <c r="N309" s="120">
        <v>97.063000000000002</v>
      </c>
      <c r="O309" s="79" t="s">
        <v>1304</v>
      </c>
      <c r="P309" s="79" t="s">
        <v>723</v>
      </c>
      <c r="Q309" s="138" t="s">
        <v>1305</v>
      </c>
      <c r="R309" s="79">
        <v>6.968</v>
      </c>
      <c r="S309" s="79">
        <v>1.032</v>
      </c>
      <c r="T309" s="79" t="s">
        <v>731</v>
      </c>
      <c r="U309" s="79" t="s">
        <v>731</v>
      </c>
      <c r="V309" s="79">
        <v>8</v>
      </c>
      <c r="W309" s="79">
        <v>0.14599999999999999</v>
      </c>
      <c r="X309" s="79">
        <v>0.32200000000000001</v>
      </c>
      <c r="Y309" s="79" t="s">
        <v>731</v>
      </c>
      <c r="Z309" s="79">
        <v>0.29199999999999998</v>
      </c>
      <c r="AA309" s="79" t="s">
        <v>731</v>
      </c>
      <c r="AB309" s="79">
        <v>1.075</v>
      </c>
      <c r="AC309" s="79">
        <v>3.165</v>
      </c>
      <c r="AD309" s="124">
        <v>5</v>
      </c>
      <c r="AE309" s="79">
        <v>2.5000000000000001E-2</v>
      </c>
      <c r="AF309" s="79">
        <v>5.8999999999999997E-2</v>
      </c>
      <c r="AG309" s="79" t="s">
        <v>731</v>
      </c>
      <c r="AH309" s="79">
        <v>1.792</v>
      </c>
      <c r="AI309" s="79">
        <v>0.124</v>
      </c>
      <c r="AJ309" s="124">
        <v>2</v>
      </c>
      <c r="AK309" s="79" t="s">
        <v>731</v>
      </c>
      <c r="AL309" s="79">
        <v>0.17100000000000001</v>
      </c>
      <c r="AM309" s="79">
        <v>7.9000000000000001E-2</v>
      </c>
      <c r="AN309" s="124">
        <v>0.25</v>
      </c>
      <c r="AO309" s="79">
        <v>21.999999999999996</v>
      </c>
      <c r="AP309" s="79">
        <v>2</v>
      </c>
      <c r="AQ309" s="79">
        <v>2</v>
      </c>
      <c r="AR309" s="126">
        <v>43563</v>
      </c>
      <c r="AS309" s="79" t="s">
        <v>10</v>
      </c>
    </row>
    <row r="310" spans="1:45">
      <c r="A310" s="80" t="s">
        <v>114</v>
      </c>
      <c r="B310" s="79">
        <v>1438</v>
      </c>
      <c r="C310" s="134" t="s">
        <v>399</v>
      </c>
      <c r="D310" s="134" t="s">
        <v>196</v>
      </c>
      <c r="E310" s="81">
        <v>2.15</v>
      </c>
      <c r="F310" s="81">
        <v>7.66</v>
      </c>
      <c r="G310" s="81">
        <v>15.81</v>
      </c>
      <c r="H310" s="81">
        <v>41.36</v>
      </c>
      <c r="I310" s="81">
        <v>0.51</v>
      </c>
      <c r="J310" s="81">
        <v>10.94</v>
      </c>
      <c r="K310" s="81">
        <v>0.57999999999999996</v>
      </c>
      <c r="L310" s="81">
        <v>0.6</v>
      </c>
      <c r="M310" s="81">
        <v>17.16</v>
      </c>
      <c r="N310" s="120">
        <v>96.759</v>
      </c>
      <c r="O310" s="79" t="s">
        <v>1304</v>
      </c>
      <c r="P310" s="79" t="s">
        <v>723</v>
      </c>
      <c r="Q310" s="138" t="s">
        <v>1306</v>
      </c>
      <c r="R310" s="79">
        <v>6.2409999999999997</v>
      </c>
      <c r="S310" s="79">
        <v>1.7589999999999999</v>
      </c>
      <c r="T310" s="79" t="s">
        <v>731</v>
      </c>
      <c r="U310" s="79" t="s">
        <v>731</v>
      </c>
      <c r="V310" s="79">
        <v>8</v>
      </c>
      <c r="W310" s="79">
        <v>6.6000000000000003E-2</v>
      </c>
      <c r="X310" s="79">
        <v>1.052</v>
      </c>
      <c r="Y310" s="79" t="s">
        <v>731</v>
      </c>
      <c r="Z310" s="79">
        <v>0.14499999999999999</v>
      </c>
      <c r="AA310" s="79" t="s">
        <v>731</v>
      </c>
      <c r="AB310" s="79">
        <v>2.0139999999999998</v>
      </c>
      <c r="AC310" s="79">
        <v>1.7230000000000001</v>
      </c>
      <c r="AD310" s="124">
        <v>5</v>
      </c>
      <c r="AE310" s="79">
        <v>7.6999999999999999E-2</v>
      </c>
      <c r="AF310" s="79">
        <v>6.0000000000000001E-3</v>
      </c>
      <c r="AG310" s="79" t="s">
        <v>731</v>
      </c>
      <c r="AH310" s="79">
        <v>1.7689999999999999</v>
      </c>
      <c r="AI310" s="79">
        <v>0.14799999999999999</v>
      </c>
      <c r="AJ310" s="124">
        <v>1.9999999999999998</v>
      </c>
      <c r="AK310" s="79" t="s">
        <v>731</v>
      </c>
      <c r="AL310" s="79">
        <v>0.48099999999999998</v>
      </c>
      <c r="AM310" s="79">
        <v>9.8000000000000004E-2</v>
      </c>
      <c r="AN310" s="124">
        <v>0.57899999999999996</v>
      </c>
      <c r="AO310" s="79">
        <v>22</v>
      </c>
      <c r="AP310" s="79">
        <v>2</v>
      </c>
      <c r="AQ310" s="79">
        <v>2</v>
      </c>
      <c r="AR310" s="126">
        <v>43563</v>
      </c>
      <c r="AS310" s="79" t="s">
        <v>10</v>
      </c>
    </row>
    <row r="311" spans="1:45">
      <c r="A311" s="80" t="s">
        <v>355</v>
      </c>
      <c r="B311" s="79">
        <v>1438</v>
      </c>
      <c r="C311" s="134" t="s">
        <v>399</v>
      </c>
      <c r="D311" s="134" t="s">
        <v>196</v>
      </c>
      <c r="E311" s="81">
        <v>1.41</v>
      </c>
      <c r="F311" s="81">
        <v>7.97</v>
      </c>
      <c r="G311" s="81">
        <v>13.76</v>
      </c>
      <c r="H311" s="81">
        <v>42.87</v>
      </c>
      <c r="I311" s="81">
        <v>0.49</v>
      </c>
      <c r="J311" s="81">
        <v>12.21</v>
      </c>
      <c r="K311" s="81">
        <v>0.4</v>
      </c>
      <c r="L311" s="81">
        <v>0.34</v>
      </c>
      <c r="M311" s="81">
        <v>17.73</v>
      </c>
      <c r="N311" s="120">
        <v>97.18</v>
      </c>
      <c r="O311" s="79" t="s">
        <v>1304</v>
      </c>
      <c r="P311" s="79" t="s">
        <v>723</v>
      </c>
      <c r="Q311" s="138" t="s">
        <v>1316</v>
      </c>
      <c r="R311" s="79">
        <v>6.4580000000000002</v>
      </c>
      <c r="S311" s="79">
        <v>1.542</v>
      </c>
      <c r="T311" s="79" t="s">
        <v>731</v>
      </c>
      <c r="U311" s="79" t="s">
        <v>731</v>
      </c>
      <c r="V311" s="79">
        <v>8</v>
      </c>
      <c r="W311" s="79">
        <v>4.4999999999999998E-2</v>
      </c>
      <c r="X311" s="79">
        <v>0.90100000000000002</v>
      </c>
      <c r="Y311" s="79" t="s">
        <v>731</v>
      </c>
      <c r="Z311" s="79">
        <v>7.4999999999999997E-2</v>
      </c>
      <c r="AA311" s="79">
        <v>0.03</v>
      </c>
      <c r="AB311" s="79">
        <v>2.1589999999999998</v>
      </c>
      <c r="AC311" s="79">
        <v>1.79</v>
      </c>
      <c r="AD311" s="124">
        <v>5</v>
      </c>
      <c r="AE311" s="79">
        <v>1.4E-2</v>
      </c>
      <c r="AF311" s="79" t="s">
        <v>731</v>
      </c>
      <c r="AG311" s="79" t="s">
        <v>731</v>
      </c>
      <c r="AH311" s="79">
        <v>1.9710000000000001</v>
      </c>
      <c r="AI311" s="79">
        <v>1.6E-2</v>
      </c>
      <c r="AJ311" s="124">
        <v>2.0009999999999999</v>
      </c>
      <c r="AK311" s="79" t="s">
        <v>731</v>
      </c>
      <c r="AL311" s="79">
        <v>0.39600000000000002</v>
      </c>
      <c r="AM311" s="79">
        <v>9.4E-2</v>
      </c>
      <c r="AN311" s="124">
        <v>0.49</v>
      </c>
      <c r="AO311" s="79">
        <v>22</v>
      </c>
      <c r="AP311" s="79">
        <v>2</v>
      </c>
      <c r="AQ311" s="79">
        <v>2</v>
      </c>
      <c r="AR311" s="126">
        <v>43563</v>
      </c>
      <c r="AS311" s="79" t="s">
        <v>10</v>
      </c>
    </row>
    <row r="312" spans="1:45">
      <c r="A312" s="80" t="s">
        <v>402</v>
      </c>
      <c r="B312" s="79">
        <v>1438</v>
      </c>
      <c r="C312" s="134" t="s">
        <v>399</v>
      </c>
      <c r="D312" s="134" t="s">
        <v>196</v>
      </c>
      <c r="E312" s="81">
        <v>0.81</v>
      </c>
      <c r="F312" s="81">
        <v>13.47</v>
      </c>
      <c r="G312" s="81">
        <v>4.96</v>
      </c>
      <c r="H312" s="81">
        <v>51.39</v>
      </c>
      <c r="I312" s="81">
        <v>0.52</v>
      </c>
      <c r="J312" s="81">
        <v>12.05</v>
      </c>
      <c r="K312" s="81">
        <v>0.39</v>
      </c>
      <c r="L312" s="81">
        <v>0.56000000000000005</v>
      </c>
      <c r="M312" s="81">
        <v>16.54</v>
      </c>
      <c r="N312" s="120">
        <v>100.688</v>
      </c>
      <c r="O312" s="79" t="s">
        <v>1304</v>
      </c>
      <c r="P312" s="79" t="s">
        <v>723</v>
      </c>
      <c r="Q312" s="138" t="s">
        <v>1309</v>
      </c>
      <c r="R312" s="79">
        <v>7.3109999999999999</v>
      </c>
      <c r="S312" s="79">
        <v>0.68899999999999995</v>
      </c>
      <c r="T312" s="79" t="s">
        <v>731</v>
      </c>
      <c r="U312" s="79" t="s">
        <v>731</v>
      </c>
      <c r="V312" s="79">
        <v>8</v>
      </c>
      <c r="W312" s="79">
        <v>4.2000000000000003E-2</v>
      </c>
      <c r="X312" s="79">
        <v>0.14199999999999999</v>
      </c>
      <c r="Y312" s="79" t="s">
        <v>731</v>
      </c>
      <c r="Z312" s="79">
        <v>0.31900000000000001</v>
      </c>
      <c r="AA312" s="79" t="s">
        <v>731</v>
      </c>
      <c r="AB312" s="79">
        <v>1.64</v>
      </c>
      <c r="AC312" s="79">
        <v>2.8570000000000002</v>
      </c>
      <c r="AD312" s="124">
        <v>5</v>
      </c>
      <c r="AE312" s="79">
        <v>6.7000000000000004E-2</v>
      </c>
      <c r="AF312" s="79">
        <v>8.9999999999999993E-3</v>
      </c>
      <c r="AG312" s="79" t="s">
        <v>731</v>
      </c>
      <c r="AH312" s="79">
        <v>1.837</v>
      </c>
      <c r="AI312" s="79">
        <v>8.6999999999999994E-2</v>
      </c>
      <c r="AJ312" s="124">
        <v>2</v>
      </c>
      <c r="AK312" s="79" t="s">
        <v>731</v>
      </c>
      <c r="AL312" s="79">
        <v>0.13600000000000001</v>
      </c>
      <c r="AM312" s="79">
        <v>9.4E-2</v>
      </c>
      <c r="AN312" s="124">
        <v>0.23</v>
      </c>
      <c r="AO312" s="79">
        <v>22</v>
      </c>
      <c r="AP312" s="79">
        <v>2</v>
      </c>
      <c r="AQ312" s="79">
        <v>2</v>
      </c>
      <c r="AR312" s="126">
        <v>43563</v>
      </c>
      <c r="AS312" s="79" t="s">
        <v>10</v>
      </c>
    </row>
    <row r="313" spans="1:45">
      <c r="A313" s="80" t="s">
        <v>403</v>
      </c>
      <c r="B313" s="79">
        <v>1438</v>
      </c>
      <c r="C313" s="134" t="s">
        <v>399</v>
      </c>
      <c r="D313" s="134" t="s">
        <v>196</v>
      </c>
      <c r="E313" s="81">
        <v>0.72</v>
      </c>
      <c r="F313" s="81">
        <v>13.5</v>
      </c>
      <c r="G313" s="81">
        <v>7.33</v>
      </c>
      <c r="H313" s="81">
        <v>48.53</v>
      </c>
      <c r="I313" s="81">
        <v>0.64</v>
      </c>
      <c r="J313" s="81">
        <v>11.54</v>
      </c>
      <c r="K313" s="81">
        <v>0.93</v>
      </c>
      <c r="L313" s="81">
        <v>0.68</v>
      </c>
      <c r="M313" s="81">
        <v>15.02</v>
      </c>
      <c r="N313" s="120">
        <v>98.91</v>
      </c>
      <c r="O313" s="79" t="s">
        <v>1304</v>
      </c>
      <c r="P313" s="79" t="s">
        <v>723</v>
      </c>
      <c r="Q313" s="138" t="s">
        <v>1309</v>
      </c>
      <c r="R313" s="79">
        <v>6.9870000000000001</v>
      </c>
      <c r="S313" s="79">
        <v>1.0129999999999999</v>
      </c>
      <c r="T313" s="79" t="s">
        <v>731</v>
      </c>
      <c r="U313" s="79" t="s">
        <v>731</v>
      </c>
      <c r="V313" s="79">
        <v>8</v>
      </c>
      <c r="W313" s="79">
        <v>0.10100000000000001</v>
      </c>
      <c r="X313" s="79">
        <v>0.23100000000000001</v>
      </c>
      <c r="Y313" s="79" t="s">
        <v>731</v>
      </c>
      <c r="Z313" s="79">
        <v>0.46200000000000002</v>
      </c>
      <c r="AA313" s="79" t="s">
        <v>731</v>
      </c>
      <c r="AB313" s="79">
        <v>1.3089999999999999</v>
      </c>
      <c r="AC313" s="79">
        <v>2.8969999999999998</v>
      </c>
      <c r="AD313" s="124">
        <v>5</v>
      </c>
      <c r="AE313" s="79">
        <v>8.3000000000000004E-2</v>
      </c>
      <c r="AF313" s="79">
        <v>3.6999999999999998E-2</v>
      </c>
      <c r="AG313" s="79" t="s">
        <v>731</v>
      </c>
      <c r="AH313" s="79">
        <v>1.78</v>
      </c>
      <c r="AI313" s="79">
        <v>0.1</v>
      </c>
      <c r="AJ313" s="124">
        <v>2</v>
      </c>
      <c r="AK313" s="79" t="s">
        <v>731</v>
      </c>
      <c r="AL313" s="79">
        <v>0.10100000000000001</v>
      </c>
      <c r="AM313" s="79">
        <v>0.11799999999999999</v>
      </c>
      <c r="AN313" s="124">
        <v>0.219</v>
      </c>
      <c r="AO313" s="79">
        <v>21.999999999999996</v>
      </c>
      <c r="AP313" s="79">
        <v>2</v>
      </c>
      <c r="AQ313" s="79">
        <v>2</v>
      </c>
      <c r="AR313" s="126">
        <v>43563</v>
      </c>
      <c r="AS313" s="79" t="s">
        <v>10</v>
      </c>
    </row>
    <row r="314" spans="1:45">
      <c r="A314" s="80" t="s">
        <v>22</v>
      </c>
      <c r="B314" s="79">
        <v>1438</v>
      </c>
      <c r="C314" s="134" t="s">
        <v>399</v>
      </c>
      <c r="D314" s="134" t="s">
        <v>196</v>
      </c>
      <c r="E314" s="81">
        <v>0.98</v>
      </c>
      <c r="F314" s="81">
        <v>12.19</v>
      </c>
      <c r="G314" s="81">
        <v>4.97</v>
      </c>
      <c r="H314" s="81">
        <v>47.24</v>
      </c>
      <c r="I314" s="81">
        <v>0.73</v>
      </c>
      <c r="J314" s="81">
        <v>11.72</v>
      </c>
      <c r="K314" s="81">
        <v>0.81</v>
      </c>
      <c r="L314" s="81">
        <v>0.44</v>
      </c>
      <c r="M314" s="81">
        <v>16.010000000000002</v>
      </c>
      <c r="N314" s="120">
        <v>95.097999999999999</v>
      </c>
      <c r="O314" s="79" t="s">
        <v>1304</v>
      </c>
      <c r="P314" s="79" t="s">
        <v>723</v>
      </c>
      <c r="Q314" s="138" t="s">
        <v>1310</v>
      </c>
      <c r="R314" s="79">
        <v>7.1929999999999996</v>
      </c>
      <c r="S314" s="79">
        <v>0.80700000000000005</v>
      </c>
      <c r="T314" s="79" t="s">
        <v>731</v>
      </c>
      <c r="U314" s="79" t="s">
        <v>731</v>
      </c>
      <c r="V314" s="79">
        <v>8</v>
      </c>
      <c r="W314" s="79">
        <v>9.2999999999999999E-2</v>
      </c>
      <c r="X314" s="79">
        <v>8.5000000000000006E-2</v>
      </c>
      <c r="Y314" s="79" t="s">
        <v>731</v>
      </c>
      <c r="Z314" s="79">
        <v>0.19800000000000001</v>
      </c>
      <c r="AA314" s="79">
        <v>1.6E-2</v>
      </c>
      <c r="AB314" s="79">
        <v>1.84</v>
      </c>
      <c r="AC314" s="79">
        <v>2.7669999999999999</v>
      </c>
      <c r="AD314" s="124">
        <v>4.9990000000000006</v>
      </c>
      <c r="AE314" s="79">
        <v>4.1000000000000002E-2</v>
      </c>
      <c r="AF314" s="79" t="s">
        <v>731</v>
      </c>
      <c r="AG314" s="79" t="s">
        <v>731</v>
      </c>
      <c r="AH314" s="79">
        <v>1.9119999999999999</v>
      </c>
      <c r="AI314" s="79">
        <v>4.7E-2</v>
      </c>
      <c r="AJ314" s="124">
        <v>1.9999999999999998</v>
      </c>
      <c r="AK314" s="79" t="s">
        <v>731</v>
      </c>
      <c r="AL314" s="79">
        <v>0.24199999999999999</v>
      </c>
      <c r="AM314" s="79">
        <v>0.14199999999999999</v>
      </c>
      <c r="AN314" s="124">
        <v>0.38400000000000001</v>
      </c>
      <c r="AO314" s="79">
        <v>22</v>
      </c>
      <c r="AP314" s="79">
        <v>2</v>
      </c>
      <c r="AQ314" s="79">
        <v>2</v>
      </c>
      <c r="AR314" s="126">
        <v>43563</v>
      </c>
      <c r="AS314" s="79" t="s">
        <v>10</v>
      </c>
    </row>
    <row r="315" spans="1:45">
      <c r="A315" s="80" t="s">
        <v>122</v>
      </c>
      <c r="B315" s="79">
        <v>1438</v>
      </c>
      <c r="C315" s="134" t="s">
        <v>399</v>
      </c>
      <c r="D315" s="134" t="s">
        <v>196</v>
      </c>
      <c r="E315" s="81">
        <v>1.53</v>
      </c>
      <c r="F315" s="81">
        <v>8.74</v>
      </c>
      <c r="G315" s="81">
        <v>13.71</v>
      </c>
      <c r="H315" s="81">
        <v>42.1</v>
      </c>
      <c r="I315" s="81">
        <v>0.64</v>
      </c>
      <c r="J315" s="81">
        <v>12.23</v>
      </c>
      <c r="K315" s="81">
        <v>0.75</v>
      </c>
      <c r="L315" s="81">
        <v>0.36</v>
      </c>
      <c r="M315" s="81">
        <v>18.29</v>
      </c>
      <c r="N315" s="120">
        <v>98.356999999999999</v>
      </c>
      <c r="O315" s="79" t="s">
        <v>1304</v>
      </c>
      <c r="P315" s="79" t="s">
        <v>723</v>
      </c>
      <c r="Q315" s="138" t="s">
        <v>1308</v>
      </c>
      <c r="R315" s="79">
        <v>6.2690000000000001</v>
      </c>
      <c r="S315" s="79">
        <v>1.7310000000000001</v>
      </c>
      <c r="T315" s="79" t="s">
        <v>731</v>
      </c>
      <c r="U315" s="79" t="s">
        <v>731</v>
      </c>
      <c r="V315" s="79">
        <v>8</v>
      </c>
      <c r="W315" s="79">
        <v>8.4000000000000005E-2</v>
      </c>
      <c r="X315" s="79">
        <v>0.67500000000000004</v>
      </c>
      <c r="Y315" s="79" t="s">
        <v>731</v>
      </c>
      <c r="Z315" s="79">
        <v>0.376</v>
      </c>
      <c r="AA315" s="79">
        <v>2.3E-2</v>
      </c>
      <c r="AB315" s="79">
        <v>1.901</v>
      </c>
      <c r="AC315" s="79">
        <v>1.94</v>
      </c>
      <c r="AD315" s="124">
        <v>4.9990000000000006</v>
      </c>
      <c r="AE315" s="79">
        <v>2.3E-2</v>
      </c>
      <c r="AF315" s="79" t="s">
        <v>731</v>
      </c>
      <c r="AG315" s="79" t="s">
        <v>731</v>
      </c>
      <c r="AH315" s="79">
        <v>1.9510000000000001</v>
      </c>
      <c r="AI315" s="79">
        <v>2.5999999999999999E-2</v>
      </c>
      <c r="AJ315" s="124">
        <v>2</v>
      </c>
      <c r="AK315" s="79" t="s">
        <v>731</v>
      </c>
      <c r="AL315" s="79">
        <v>0.41599999999999998</v>
      </c>
      <c r="AM315" s="79">
        <v>0.122</v>
      </c>
      <c r="AN315" s="124">
        <v>0.53800000000000003</v>
      </c>
      <c r="AO315" s="79">
        <v>21.999999999999996</v>
      </c>
      <c r="AP315" s="79">
        <v>2</v>
      </c>
      <c r="AQ315" s="79">
        <v>2</v>
      </c>
      <c r="AR315" s="126">
        <v>43563</v>
      </c>
      <c r="AS315" s="79" t="s">
        <v>10</v>
      </c>
    </row>
    <row r="316" spans="1:45">
      <c r="A316" s="80" t="s">
        <v>357</v>
      </c>
      <c r="B316" s="79">
        <v>1438</v>
      </c>
      <c r="C316" s="134" t="s">
        <v>399</v>
      </c>
      <c r="D316" s="134" t="s">
        <v>196</v>
      </c>
      <c r="E316" s="81">
        <v>0.61</v>
      </c>
      <c r="F316" s="81">
        <v>11.93</v>
      </c>
      <c r="G316" s="81">
        <v>7.09</v>
      </c>
      <c r="H316" s="81">
        <v>48.55</v>
      </c>
      <c r="I316" s="81">
        <v>0.69</v>
      </c>
      <c r="J316" s="81">
        <v>12.44</v>
      </c>
      <c r="K316" s="81">
        <v>0.73</v>
      </c>
      <c r="L316" s="81">
        <v>0.56999999999999995</v>
      </c>
      <c r="M316" s="81">
        <v>17.29</v>
      </c>
      <c r="N316" s="120">
        <v>99.903999999999996</v>
      </c>
      <c r="O316" s="79" t="s">
        <v>1304</v>
      </c>
      <c r="P316" s="79" t="s">
        <v>723</v>
      </c>
      <c r="Q316" s="138" t="s">
        <v>1309</v>
      </c>
      <c r="R316" s="79">
        <v>7.0170000000000003</v>
      </c>
      <c r="S316" s="79">
        <v>0.98299999999999998</v>
      </c>
      <c r="T316" s="79" t="s">
        <v>731</v>
      </c>
      <c r="U316" s="79" t="s">
        <v>731</v>
      </c>
      <c r="V316" s="79">
        <v>8</v>
      </c>
      <c r="W316" s="79">
        <v>7.9000000000000001E-2</v>
      </c>
      <c r="X316" s="79">
        <v>0.22500000000000001</v>
      </c>
      <c r="Y316" s="79" t="s">
        <v>731</v>
      </c>
      <c r="Z316" s="79">
        <v>0.38</v>
      </c>
      <c r="AA316" s="79">
        <v>3.5999999999999997E-2</v>
      </c>
      <c r="AB316" s="79">
        <v>1.71</v>
      </c>
      <c r="AC316" s="79">
        <v>2.57</v>
      </c>
      <c r="AD316" s="124">
        <v>5</v>
      </c>
      <c r="AE316" s="79">
        <v>3.4000000000000002E-2</v>
      </c>
      <c r="AF316" s="79" t="s">
        <v>731</v>
      </c>
      <c r="AG316" s="79" t="s">
        <v>731</v>
      </c>
      <c r="AH316" s="79">
        <v>1.9259999999999999</v>
      </c>
      <c r="AI316" s="79">
        <v>3.9E-2</v>
      </c>
      <c r="AJ316" s="124">
        <v>1.9989999999999999</v>
      </c>
      <c r="AK316" s="79" t="s">
        <v>731</v>
      </c>
      <c r="AL316" s="79">
        <v>0.13200000000000001</v>
      </c>
      <c r="AM316" s="79">
        <v>0.127</v>
      </c>
      <c r="AN316" s="124">
        <v>0.25900000000000001</v>
      </c>
      <c r="AO316" s="79">
        <v>22</v>
      </c>
      <c r="AP316" s="79">
        <v>2</v>
      </c>
      <c r="AQ316" s="79">
        <v>2</v>
      </c>
      <c r="AR316" s="126">
        <v>43563</v>
      </c>
      <c r="AS316" s="79" t="s">
        <v>10</v>
      </c>
    </row>
    <row r="317" spans="1:45">
      <c r="A317" s="80" t="s">
        <v>123</v>
      </c>
      <c r="B317" s="79">
        <v>1438</v>
      </c>
      <c r="C317" s="134" t="s">
        <v>399</v>
      </c>
      <c r="D317" s="134" t="s">
        <v>196</v>
      </c>
      <c r="E317" s="81">
        <v>0.9</v>
      </c>
      <c r="F317" s="81">
        <v>10.89</v>
      </c>
      <c r="G317" s="81">
        <v>9.61</v>
      </c>
      <c r="H317" s="81">
        <v>45.06</v>
      </c>
      <c r="I317" s="81">
        <v>0.97</v>
      </c>
      <c r="J317" s="81">
        <v>12.7</v>
      </c>
      <c r="K317" s="81">
        <v>1.18</v>
      </c>
      <c r="L317" s="81">
        <v>0.47</v>
      </c>
      <c r="M317" s="81">
        <v>16.45</v>
      </c>
      <c r="N317" s="120">
        <v>98.251999999999995</v>
      </c>
      <c r="O317" s="79" t="s">
        <v>1304</v>
      </c>
      <c r="P317" s="79" t="s">
        <v>723</v>
      </c>
      <c r="Q317" s="138" t="s">
        <v>1305</v>
      </c>
      <c r="R317" s="79">
        <v>6.6779999999999999</v>
      </c>
      <c r="S317" s="79">
        <v>1.3220000000000001</v>
      </c>
      <c r="T317" s="79" t="s">
        <v>731</v>
      </c>
      <c r="U317" s="79" t="s">
        <v>731</v>
      </c>
      <c r="V317" s="79">
        <v>8</v>
      </c>
      <c r="W317" s="79">
        <v>0.13200000000000001</v>
      </c>
      <c r="X317" s="79">
        <v>0.35699999999999998</v>
      </c>
      <c r="Y317" s="79" t="s">
        <v>731</v>
      </c>
      <c r="Z317" s="79">
        <v>0.24199999999999999</v>
      </c>
      <c r="AA317" s="79">
        <v>5.8999999999999997E-2</v>
      </c>
      <c r="AB317" s="79">
        <v>1.7969999999999999</v>
      </c>
      <c r="AC317" s="79">
        <v>2.4060000000000001</v>
      </c>
      <c r="AD317" s="124">
        <v>4.9930000000000003</v>
      </c>
      <c r="AE317" s="79" t="s">
        <v>731</v>
      </c>
      <c r="AF317" s="79" t="s">
        <v>731</v>
      </c>
      <c r="AG317" s="79" t="s">
        <v>731</v>
      </c>
      <c r="AH317" s="79">
        <v>2</v>
      </c>
      <c r="AI317" s="79" t="s">
        <v>731</v>
      </c>
      <c r="AJ317" s="124">
        <v>2</v>
      </c>
      <c r="AK317" s="79">
        <v>1.7000000000000001E-2</v>
      </c>
      <c r="AL317" s="79">
        <v>0.25900000000000001</v>
      </c>
      <c r="AM317" s="79">
        <v>0.183</v>
      </c>
      <c r="AN317" s="124">
        <v>0.45900000000000002</v>
      </c>
      <c r="AO317" s="79">
        <v>21.999999999999996</v>
      </c>
      <c r="AP317" s="79">
        <v>2</v>
      </c>
      <c r="AQ317" s="79">
        <v>2</v>
      </c>
      <c r="AR317" s="126">
        <v>43563</v>
      </c>
      <c r="AS317" s="79" t="s">
        <v>10</v>
      </c>
    </row>
    <row r="318" spans="1:45">
      <c r="A318" s="80" t="s">
        <v>295</v>
      </c>
      <c r="B318" s="79">
        <v>1438</v>
      </c>
      <c r="C318" s="134" t="s">
        <v>399</v>
      </c>
      <c r="D318" s="134" t="s">
        <v>196</v>
      </c>
      <c r="E318" s="81">
        <v>0.81</v>
      </c>
      <c r="F318" s="81">
        <v>13.71</v>
      </c>
      <c r="G318" s="81">
        <v>9.99</v>
      </c>
      <c r="H318" s="81">
        <v>48.97</v>
      </c>
      <c r="I318" s="81">
        <v>0.47</v>
      </c>
      <c r="J318" s="81">
        <v>12.27</v>
      </c>
      <c r="K318" s="81">
        <v>0.94</v>
      </c>
      <c r="L318" s="81">
        <v>0.5</v>
      </c>
      <c r="M318" s="81">
        <v>12.94</v>
      </c>
      <c r="N318" s="120">
        <v>100.59699999999999</v>
      </c>
      <c r="O318" s="79" t="s">
        <v>1304</v>
      </c>
      <c r="P318" s="79" t="s">
        <v>723</v>
      </c>
      <c r="Q318" s="138" t="s">
        <v>1305</v>
      </c>
      <c r="R318" s="79">
        <v>6.8730000000000002</v>
      </c>
      <c r="S318" s="79">
        <v>1.127</v>
      </c>
      <c r="T318" s="79" t="s">
        <v>731</v>
      </c>
      <c r="U318" s="79" t="s">
        <v>731</v>
      </c>
      <c r="V318" s="79">
        <v>8</v>
      </c>
      <c r="W318" s="79">
        <v>9.9000000000000005E-2</v>
      </c>
      <c r="X318" s="79">
        <v>0.52600000000000002</v>
      </c>
      <c r="Y318" s="79" t="s">
        <v>731</v>
      </c>
      <c r="Z318" s="79">
        <v>0.26300000000000001</v>
      </c>
      <c r="AA318" s="79" t="s">
        <v>731</v>
      </c>
      <c r="AB318" s="79">
        <v>1.244</v>
      </c>
      <c r="AC318" s="79">
        <v>2.8690000000000002</v>
      </c>
      <c r="AD318" s="124">
        <v>5.0010000000000003</v>
      </c>
      <c r="AE318" s="79">
        <v>5.8999999999999997E-2</v>
      </c>
      <c r="AF318" s="79">
        <v>1.2999999999999999E-2</v>
      </c>
      <c r="AG318" s="79" t="s">
        <v>731</v>
      </c>
      <c r="AH318" s="79">
        <v>1.845</v>
      </c>
      <c r="AI318" s="79">
        <v>8.2000000000000003E-2</v>
      </c>
      <c r="AJ318" s="124">
        <v>1.9990000000000001</v>
      </c>
      <c r="AK318" s="79" t="s">
        <v>731</v>
      </c>
      <c r="AL318" s="79">
        <v>0.13800000000000001</v>
      </c>
      <c r="AM318" s="79">
        <v>8.4000000000000005E-2</v>
      </c>
      <c r="AN318" s="124">
        <v>0.22200000000000003</v>
      </c>
      <c r="AO318" s="79">
        <v>21.999999999999996</v>
      </c>
      <c r="AP318" s="79">
        <v>2</v>
      </c>
      <c r="AQ318" s="79">
        <v>2</v>
      </c>
      <c r="AR318" s="126">
        <v>43563</v>
      </c>
      <c r="AS318" s="79" t="s">
        <v>10</v>
      </c>
    </row>
    <row r="319" spans="1:45">
      <c r="A319" s="80" t="s">
        <v>297</v>
      </c>
      <c r="B319" s="79">
        <v>1438</v>
      </c>
      <c r="C319" s="134" t="s">
        <v>399</v>
      </c>
      <c r="D319" s="134" t="s">
        <v>196</v>
      </c>
      <c r="E319" s="81">
        <v>1.36</v>
      </c>
      <c r="F319" s="81">
        <v>12.71</v>
      </c>
      <c r="G319" s="81">
        <v>10.76</v>
      </c>
      <c r="H319" s="81">
        <v>46.53</v>
      </c>
      <c r="I319" s="81">
        <v>0.63</v>
      </c>
      <c r="J319" s="81">
        <v>12.51</v>
      </c>
      <c r="K319" s="81">
        <v>1</v>
      </c>
      <c r="L319" s="81">
        <v>0.31</v>
      </c>
      <c r="M319" s="81">
        <v>13.01</v>
      </c>
      <c r="N319" s="120">
        <v>98.811999999999998</v>
      </c>
      <c r="O319" s="79" t="s">
        <v>1304</v>
      </c>
      <c r="P319" s="79" t="s">
        <v>723</v>
      </c>
      <c r="Q319" s="138" t="s">
        <v>1305</v>
      </c>
      <c r="R319" s="79">
        <v>6.7279999999999998</v>
      </c>
      <c r="S319" s="79">
        <v>1.272</v>
      </c>
      <c r="T319" s="79" t="s">
        <v>731</v>
      </c>
      <c r="U319" s="79" t="s">
        <v>731</v>
      </c>
      <c r="V319" s="79">
        <v>8</v>
      </c>
      <c r="W319" s="79">
        <v>0.109</v>
      </c>
      <c r="X319" s="79">
        <v>0.56200000000000006</v>
      </c>
      <c r="Y319" s="79" t="s">
        <v>731</v>
      </c>
      <c r="Z319" s="79">
        <v>7.5999999999999998E-2</v>
      </c>
      <c r="AA319" s="79">
        <v>1.6E-2</v>
      </c>
      <c r="AB319" s="79">
        <v>1.4970000000000001</v>
      </c>
      <c r="AC319" s="79">
        <v>2.74</v>
      </c>
      <c r="AD319" s="124">
        <v>5</v>
      </c>
      <c r="AE319" s="79">
        <v>2.1999999999999999E-2</v>
      </c>
      <c r="AF319" s="79" t="s">
        <v>731</v>
      </c>
      <c r="AG319" s="79" t="s">
        <v>731</v>
      </c>
      <c r="AH319" s="79">
        <v>1.9379999999999999</v>
      </c>
      <c r="AI319" s="79">
        <v>0.04</v>
      </c>
      <c r="AJ319" s="124">
        <v>2</v>
      </c>
      <c r="AK319" s="79" t="s">
        <v>731</v>
      </c>
      <c r="AL319" s="79">
        <v>0.34100000000000003</v>
      </c>
      <c r="AM319" s="79">
        <v>0.11600000000000001</v>
      </c>
      <c r="AN319" s="124">
        <v>0.45700000000000002</v>
      </c>
      <c r="AO319" s="79">
        <v>22</v>
      </c>
      <c r="AP319" s="79">
        <v>2</v>
      </c>
      <c r="AQ319" s="79">
        <v>2</v>
      </c>
      <c r="AR319" s="126">
        <v>43563</v>
      </c>
      <c r="AS319" s="79" t="s">
        <v>10</v>
      </c>
    </row>
    <row r="320" spans="1:45">
      <c r="A320" s="80" t="s">
        <v>358</v>
      </c>
      <c r="B320" s="79">
        <v>1438</v>
      </c>
      <c r="C320" s="134" t="s">
        <v>399</v>
      </c>
      <c r="D320" s="134" t="s">
        <v>196</v>
      </c>
      <c r="E320" s="81">
        <v>1.19</v>
      </c>
      <c r="F320" s="81">
        <v>10.130000000000001</v>
      </c>
      <c r="G320" s="81">
        <v>10.48</v>
      </c>
      <c r="H320" s="81">
        <v>45.1</v>
      </c>
      <c r="I320" s="81">
        <v>1.3</v>
      </c>
      <c r="J320" s="81">
        <v>12.17</v>
      </c>
      <c r="K320" s="81">
        <v>0.65</v>
      </c>
      <c r="L320" s="81">
        <v>0.42</v>
      </c>
      <c r="M320" s="81">
        <v>17.39</v>
      </c>
      <c r="N320" s="120">
        <v>98.834999999999994</v>
      </c>
      <c r="O320" s="79" t="s">
        <v>1304</v>
      </c>
      <c r="P320" s="79" t="s">
        <v>723</v>
      </c>
      <c r="Q320" s="138" t="s">
        <v>1308</v>
      </c>
      <c r="R320" s="79">
        <v>6.6829999999999998</v>
      </c>
      <c r="S320" s="79">
        <v>1.3169999999999999</v>
      </c>
      <c r="T320" s="79" t="s">
        <v>731</v>
      </c>
      <c r="U320" s="79" t="s">
        <v>731</v>
      </c>
      <c r="V320" s="79">
        <v>8</v>
      </c>
      <c r="W320" s="79">
        <v>7.1999999999999995E-2</v>
      </c>
      <c r="X320" s="79">
        <v>0.51300000000000001</v>
      </c>
      <c r="Y320" s="79" t="s">
        <v>731</v>
      </c>
      <c r="Z320" s="79">
        <v>0.14299999999999999</v>
      </c>
      <c r="AA320" s="79">
        <v>2.1000000000000001E-2</v>
      </c>
      <c r="AB320" s="79">
        <v>2.012</v>
      </c>
      <c r="AC320" s="79">
        <v>2.238</v>
      </c>
      <c r="AD320" s="124">
        <v>4.9990000000000006</v>
      </c>
      <c r="AE320" s="79">
        <v>3.2000000000000001E-2</v>
      </c>
      <c r="AF320" s="79" t="s">
        <v>731</v>
      </c>
      <c r="AG320" s="79" t="s">
        <v>731</v>
      </c>
      <c r="AH320" s="79">
        <v>1.9319999999999999</v>
      </c>
      <c r="AI320" s="79">
        <v>3.5999999999999997E-2</v>
      </c>
      <c r="AJ320" s="124">
        <v>2</v>
      </c>
      <c r="AK320" s="79" t="s">
        <v>731</v>
      </c>
      <c r="AL320" s="79">
        <v>0.30599999999999999</v>
      </c>
      <c r="AM320" s="79">
        <v>0.246</v>
      </c>
      <c r="AN320" s="124">
        <v>0.55200000000000005</v>
      </c>
      <c r="AO320" s="79">
        <v>22</v>
      </c>
      <c r="AP320" s="79">
        <v>2</v>
      </c>
      <c r="AQ320" s="79">
        <v>2</v>
      </c>
      <c r="AR320" s="126">
        <v>43563</v>
      </c>
      <c r="AS320" s="79" t="s">
        <v>10</v>
      </c>
    </row>
    <row r="321" spans="1:45">
      <c r="A321" s="80" t="s">
        <v>34</v>
      </c>
      <c r="B321" s="79">
        <v>1438</v>
      </c>
      <c r="C321" s="134" t="s">
        <v>399</v>
      </c>
      <c r="D321" s="134" t="s">
        <v>196</v>
      </c>
      <c r="E321" s="81">
        <v>0.13</v>
      </c>
      <c r="F321" s="81">
        <v>16.43</v>
      </c>
      <c r="G321" s="81">
        <v>3.21</v>
      </c>
      <c r="H321" s="81">
        <v>53.28</v>
      </c>
      <c r="I321" s="81">
        <v>0.62</v>
      </c>
      <c r="J321" s="81">
        <v>12.6</v>
      </c>
      <c r="K321" s="81">
        <v>0.55000000000000004</v>
      </c>
      <c r="L321" s="81">
        <v>0.28000000000000003</v>
      </c>
      <c r="M321" s="81">
        <v>10.95</v>
      </c>
      <c r="N321" s="120">
        <v>98.045000000000002</v>
      </c>
      <c r="O321" s="79" t="s">
        <v>1304</v>
      </c>
      <c r="P321" s="79" t="s">
        <v>723</v>
      </c>
      <c r="Q321" s="138" t="s">
        <v>1310</v>
      </c>
      <c r="R321" s="79">
        <v>7.6079999999999997</v>
      </c>
      <c r="S321" s="79">
        <v>0.39200000000000002</v>
      </c>
      <c r="T321" s="79" t="s">
        <v>731</v>
      </c>
      <c r="U321" s="79" t="s">
        <v>731</v>
      </c>
      <c r="V321" s="79">
        <v>8</v>
      </c>
      <c r="W321" s="79">
        <v>5.8999999999999997E-2</v>
      </c>
      <c r="X321" s="79">
        <v>0.14799999999999999</v>
      </c>
      <c r="Y321" s="79" t="s">
        <v>731</v>
      </c>
      <c r="Z321" s="79">
        <v>0.03</v>
      </c>
      <c r="AA321" s="79" t="s">
        <v>731</v>
      </c>
      <c r="AB321" s="79">
        <v>1.266</v>
      </c>
      <c r="AC321" s="79">
        <v>3.4969999999999999</v>
      </c>
      <c r="AD321" s="124">
        <v>5</v>
      </c>
      <c r="AE321" s="79">
        <v>3.4000000000000002E-2</v>
      </c>
      <c r="AF321" s="79">
        <v>1.2E-2</v>
      </c>
      <c r="AG321" s="79" t="s">
        <v>731</v>
      </c>
      <c r="AH321" s="79">
        <v>1.9279999999999999</v>
      </c>
      <c r="AI321" s="79">
        <v>2.5999999999999999E-2</v>
      </c>
      <c r="AJ321" s="124">
        <v>2</v>
      </c>
      <c r="AK321" s="79" t="s">
        <v>731</v>
      </c>
      <c r="AL321" s="79">
        <v>0.01</v>
      </c>
      <c r="AM321" s="79">
        <v>0.113</v>
      </c>
      <c r="AN321" s="124">
        <v>0.123</v>
      </c>
      <c r="AO321" s="79">
        <v>22</v>
      </c>
      <c r="AP321" s="79">
        <v>2</v>
      </c>
      <c r="AQ321" s="79">
        <v>2</v>
      </c>
      <c r="AR321" s="126">
        <v>43563</v>
      </c>
      <c r="AS321" s="79" t="s">
        <v>10</v>
      </c>
    </row>
    <row r="322" spans="1:45">
      <c r="A322" s="80" t="s">
        <v>404</v>
      </c>
      <c r="B322" s="79">
        <v>1438</v>
      </c>
      <c r="C322" s="134" t="s">
        <v>399</v>
      </c>
      <c r="D322" s="134" t="s">
        <v>196</v>
      </c>
      <c r="E322" s="81">
        <v>0.9</v>
      </c>
      <c r="F322" s="81">
        <v>16.12</v>
      </c>
      <c r="G322" s="81">
        <v>4.5199999999999996</v>
      </c>
      <c r="H322" s="81">
        <v>51.07</v>
      </c>
      <c r="I322" s="81">
        <v>0.41</v>
      </c>
      <c r="J322" s="81">
        <v>11.9</v>
      </c>
      <c r="K322" s="81">
        <v>0.85</v>
      </c>
      <c r="L322" s="81">
        <v>0.28999999999999998</v>
      </c>
      <c r="M322" s="81">
        <v>11.36</v>
      </c>
      <c r="N322" s="120">
        <v>97.426000000000002</v>
      </c>
      <c r="O322" s="79" t="s">
        <v>1304</v>
      </c>
      <c r="P322" s="79" t="s">
        <v>723</v>
      </c>
      <c r="Q322" s="138" t="s">
        <v>1309</v>
      </c>
      <c r="R322" s="79">
        <v>7.3470000000000004</v>
      </c>
      <c r="S322" s="79">
        <v>0.65300000000000002</v>
      </c>
      <c r="T322" s="79" t="s">
        <v>731</v>
      </c>
      <c r="U322" s="79" t="s">
        <v>731</v>
      </c>
      <c r="V322" s="79">
        <v>8</v>
      </c>
      <c r="W322" s="79">
        <v>9.1999999999999998E-2</v>
      </c>
      <c r="X322" s="79">
        <v>0.114</v>
      </c>
      <c r="Y322" s="79" t="s">
        <v>731</v>
      </c>
      <c r="Z322" s="79">
        <v>0.22900000000000001</v>
      </c>
      <c r="AA322" s="79" t="s">
        <v>731</v>
      </c>
      <c r="AB322" s="79">
        <v>1.1080000000000001</v>
      </c>
      <c r="AC322" s="79">
        <v>3.4569999999999999</v>
      </c>
      <c r="AD322" s="124">
        <v>5</v>
      </c>
      <c r="AE322" s="79">
        <v>3.5000000000000003E-2</v>
      </c>
      <c r="AF322" s="79">
        <v>0.03</v>
      </c>
      <c r="AG322" s="79" t="s">
        <v>731</v>
      </c>
      <c r="AH322" s="79">
        <v>1.8340000000000001</v>
      </c>
      <c r="AI322" s="79">
        <v>0.1</v>
      </c>
      <c r="AJ322" s="124">
        <v>1.9990000000000001</v>
      </c>
      <c r="AK322" s="79" t="s">
        <v>731</v>
      </c>
      <c r="AL322" s="79">
        <v>0.151</v>
      </c>
      <c r="AM322" s="79">
        <v>7.4999999999999997E-2</v>
      </c>
      <c r="AN322" s="124">
        <v>0.22599999999999998</v>
      </c>
      <c r="AO322" s="79">
        <v>21.999999999999996</v>
      </c>
      <c r="AP322" s="79">
        <v>2</v>
      </c>
      <c r="AQ322" s="79">
        <v>2</v>
      </c>
      <c r="AR322" s="126">
        <v>43563</v>
      </c>
      <c r="AS322" s="79" t="s">
        <v>10</v>
      </c>
    </row>
    <row r="323" spans="1:45">
      <c r="A323" s="80" t="s">
        <v>405</v>
      </c>
      <c r="B323" s="79">
        <v>1438</v>
      </c>
      <c r="C323" s="134" t="s">
        <v>399</v>
      </c>
      <c r="D323" s="134" t="s">
        <v>196</v>
      </c>
      <c r="E323" s="81">
        <v>0.7</v>
      </c>
      <c r="F323" s="81">
        <v>20.53</v>
      </c>
      <c r="G323" s="81">
        <v>1.73</v>
      </c>
      <c r="H323" s="81">
        <v>55.4</v>
      </c>
      <c r="I323" s="81">
        <v>0.16</v>
      </c>
      <c r="J323" s="81">
        <v>13.12</v>
      </c>
      <c r="K323" s="81">
        <v>0.43</v>
      </c>
      <c r="L323" s="81">
        <v>0.34</v>
      </c>
      <c r="M323" s="81">
        <v>6.83</v>
      </c>
      <c r="N323" s="120">
        <v>99.256</v>
      </c>
      <c r="O323" s="79" t="s">
        <v>1304</v>
      </c>
      <c r="P323" s="79" t="s">
        <v>723</v>
      </c>
      <c r="Q323" s="138" t="s">
        <v>1310</v>
      </c>
      <c r="R323" s="79">
        <v>7.6479999999999997</v>
      </c>
      <c r="S323" s="79">
        <v>0.28100000000000003</v>
      </c>
      <c r="T323" s="79">
        <v>4.4999999999999998E-2</v>
      </c>
      <c r="U323" s="79">
        <v>2.5999999999999999E-2</v>
      </c>
      <c r="V323" s="79">
        <v>7.9999999999999991</v>
      </c>
      <c r="W323" s="79" t="s">
        <v>731</v>
      </c>
      <c r="X323" s="79" t="s">
        <v>731</v>
      </c>
      <c r="Y323" s="79" t="s">
        <v>731</v>
      </c>
      <c r="Z323" s="79">
        <v>0.155</v>
      </c>
      <c r="AA323" s="79">
        <v>1.2E-2</v>
      </c>
      <c r="AB323" s="79">
        <v>0.60799999999999998</v>
      </c>
      <c r="AC323" s="79">
        <v>4.2249999999999996</v>
      </c>
      <c r="AD323" s="124">
        <v>5</v>
      </c>
      <c r="AE323" s="79">
        <v>2.8000000000000001E-2</v>
      </c>
      <c r="AF323" s="79" t="s">
        <v>731</v>
      </c>
      <c r="AG323" s="79" t="s">
        <v>731</v>
      </c>
      <c r="AH323" s="79">
        <v>1.9410000000000001</v>
      </c>
      <c r="AI323" s="79">
        <v>3.2000000000000001E-2</v>
      </c>
      <c r="AJ323" s="124">
        <v>2.0009999999999999</v>
      </c>
      <c r="AK323" s="79" t="s">
        <v>731</v>
      </c>
      <c r="AL323" s="79">
        <v>0.156</v>
      </c>
      <c r="AM323" s="79">
        <v>2.8000000000000001E-2</v>
      </c>
      <c r="AN323" s="124">
        <v>0.184</v>
      </c>
      <c r="AO323" s="79">
        <v>22</v>
      </c>
      <c r="AP323" s="79">
        <v>2</v>
      </c>
      <c r="AQ323" s="79">
        <v>2</v>
      </c>
      <c r="AR323" s="126">
        <v>43563</v>
      </c>
      <c r="AS323" s="79" t="s">
        <v>10</v>
      </c>
    </row>
    <row r="324" spans="1:45">
      <c r="A324" s="80" t="s">
        <v>38</v>
      </c>
      <c r="B324" s="79">
        <v>1438</v>
      </c>
      <c r="C324" s="134" t="s">
        <v>399</v>
      </c>
      <c r="D324" s="134" t="s">
        <v>196</v>
      </c>
      <c r="E324" s="81">
        <v>0.64</v>
      </c>
      <c r="F324" s="81">
        <v>18.579999999999998</v>
      </c>
      <c r="G324" s="81">
        <v>1.77</v>
      </c>
      <c r="H324" s="81">
        <v>55.09</v>
      </c>
      <c r="I324" s="81">
        <v>0</v>
      </c>
      <c r="J324" s="81">
        <v>12.16</v>
      </c>
      <c r="K324" s="81">
        <v>0.43</v>
      </c>
      <c r="L324" s="81">
        <v>0.56999999999999995</v>
      </c>
      <c r="M324" s="81">
        <v>10.29</v>
      </c>
      <c r="N324" s="120">
        <v>99.543000000000006</v>
      </c>
      <c r="O324" s="79" t="s">
        <v>1304</v>
      </c>
      <c r="P324" s="79" t="s">
        <v>723</v>
      </c>
      <c r="Q324" s="138" t="s">
        <v>1310</v>
      </c>
      <c r="R324" s="79">
        <v>7.6559999999999997</v>
      </c>
      <c r="S324" s="79">
        <v>0.28999999999999998</v>
      </c>
      <c r="T324" s="79">
        <v>4.4999999999999998E-2</v>
      </c>
      <c r="U324" s="79">
        <v>8.9999999999999993E-3</v>
      </c>
      <c r="V324" s="79">
        <v>8</v>
      </c>
      <c r="W324" s="79" t="s">
        <v>731</v>
      </c>
      <c r="X324" s="79" t="s">
        <v>731</v>
      </c>
      <c r="Y324" s="79" t="s">
        <v>731</v>
      </c>
      <c r="Z324" s="79">
        <v>0.29799999999999999</v>
      </c>
      <c r="AA324" s="79" t="s">
        <v>731</v>
      </c>
      <c r="AB324" s="79">
        <v>0.85299999999999998</v>
      </c>
      <c r="AC324" s="79">
        <v>3.8490000000000002</v>
      </c>
      <c r="AD324" s="124">
        <v>5</v>
      </c>
      <c r="AE324" s="79">
        <v>6.7000000000000004E-2</v>
      </c>
      <c r="AF324" s="79">
        <v>3.5999999999999997E-2</v>
      </c>
      <c r="AG324" s="79" t="s">
        <v>731</v>
      </c>
      <c r="AH324" s="79">
        <v>1.8109999999999999</v>
      </c>
      <c r="AI324" s="79">
        <v>8.5999999999999993E-2</v>
      </c>
      <c r="AJ324" s="124">
        <v>2</v>
      </c>
      <c r="AK324" s="79" t="s">
        <v>731</v>
      </c>
      <c r="AL324" s="79">
        <v>8.6999999999999994E-2</v>
      </c>
      <c r="AM324" s="79" t="s">
        <v>731</v>
      </c>
      <c r="AN324" s="124">
        <v>8.6999999999999994E-2</v>
      </c>
      <c r="AO324" s="79">
        <v>22</v>
      </c>
      <c r="AP324" s="79">
        <v>2</v>
      </c>
      <c r="AQ324" s="79">
        <v>2</v>
      </c>
      <c r="AR324" s="126">
        <v>43563</v>
      </c>
      <c r="AS324" s="79" t="s">
        <v>10</v>
      </c>
    </row>
    <row r="325" spans="1:45">
      <c r="A325" s="80" t="s">
        <v>39</v>
      </c>
      <c r="B325" s="79">
        <v>1438</v>
      </c>
      <c r="C325" s="134" t="s">
        <v>399</v>
      </c>
      <c r="D325" s="134" t="s">
        <v>196</v>
      </c>
      <c r="E325" s="81">
        <v>1.04</v>
      </c>
      <c r="F325" s="81">
        <v>10.02</v>
      </c>
      <c r="G325" s="81">
        <v>8.83</v>
      </c>
      <c r="H325" s="81">
        <v>46.36</v>
      </c>
      <c r="I325" s="81">
        <v>0.86</v>
      </c>
      <c r="J325" s="81">
        <v>13.18</v>
      </c>
      <c r="K325" s="81">
        <v>1.17</v>
      </c>
      <c r="L325" s="81">
        <v>0.41</v>
      </c>
      <c r="M325" s="81">
        <v>17.36</v>
      </c>
      <c r="N325" s="120">
        <v>99.227999999999994</v>
      </c>
      <c r="O325" s="79" t="s">
        <v>1304</v>
      </c>
      <c r="P325" s="79" t="s">
        <v>723</v>
      </c>
      <c r="Q325" s="138" t="s">
        <v>1308</v>
      </c>
      <c r="R325" s="79">
        <v>6.8540000000000001</v>
      </c>
      <c r="S325" s="79">
        <v>1.1459999999999999</v>
      </c>
      <c r="T325" s="79" t="s">
        <v>731</v>
      </c>
      <c r="U325" s="79" t="s">
        <v>731</v>
      </c>
      <c r="V325" s="79">
        <v>8</v>
      </c>
      <c r="W325" s="79">
        <v>0.13</v>
      </c>
      <c r="X325" s="79">
        <v>0.39200000000000002</v>
      </c>
      <c r="Y325" s="79" t="s">
        <v>731</v>
      </c>
      <c r="Z325" s="79" t="s">
        <v>731</v>
      </c>
      <c r="AA325" s="79">
        <v>5.0999999999999997E-2</v>
      </c>
      <c r="AB325" s="79">
        <v>2.1459999999999999</v>
      </c>
      <c r="AC325" s="79">
        <v>2.2080000000000002</v>
      </c>
      <c r="AD325" s="124">
        <v>4.9269999999999996</v>
      </c>
      <c r="AE325" s="79" t="s">
        <v>731</v>
      </c>
      <c r="AF325" s="79" t="s">
        <v>731</v>
      </c>
      <c r="AG325" s="79" t="s">
        <v>731</v>
      </c>
      <c r="AH325" s="79">
        <v>2</v>
      </c>
      <c r="AI325" s="79" t="s">
        <v>731</v>
      </c>
      <c r="AJ325" s="124">
        <v>2</v>
      </c>
      <c r="AK325" s="79">
        <v>8.7999999999999995E-2</v>
      </c>
      <c r="AL325" s="79">
        <v>0.29799999999999999</v>
      </c>
      <c r="AM325" s="79">
        <v>0.16200000000000001</v>
      </c>
      <c r="AN325" s="124">
        <v>0.54800000000000004</v>
      </c>
      <c r="AO325" s="79">
        <v>22</v>
      </c>
      <c r="AP325" s="79">
        <v>2</v>
      </c>
      <c r="AQ325" s="79">
        <v>2</v>
      </c>
      <c r="AR325" s="126">
        <v>43563</v>
      </c>
      <c r="AS325" s="79" t="s">
        <v>10</v>
      </c>
    </row>
    <row r="326" spans="1:45">
      <c r="A326" s="80" t="s">
        <v>406</v>
      </c>
      <c r="B326" s="79">
        <v>1438</v>
      </c>
      <c r="C326" s="134" t="s">
        <v>399</v>
      </c>
      <c r="D326" s="134" t="s">
        <v>196</v>
      </c>
      <c r="E326" s="81">
        <v>0.56000000000000005</v>
      </c>
      <c r="F326" s="81">
        <v>11.47</v>
      </c>
      <c r="G326" s="81">
        <v>7.28</v>
      </c>
      <c r="H326" s="81">
        <v>46.88</v>
      </c>
      <c r="I326" s="81">
        <v>0.95</v>
      </c>
      <c r="J326" s="81">
        <v>12.47</v>
      </c>
      <c r="K326" s="81">
        <v>1.05</v>
      </c>
      <c r="L326" s="81">
        <v>0.56000000000000005</v>
      </c>
      <c r="M326" s="81">
        <v>15.93</v>
      </c>
      <c r="N326" s="120">
        <v>97.153999999999996</v>
      </c>
      <c r="O326" s="79" t="s">
        <v>1304</v>
      </c>
      <c r="P326" s="79" t="s">
        <v>723</v>
      </c>
      <c r="Q326" s="138" t="s">
        <v>1305</v>
      </c>
      <c r="R326" s="79">
        <v>6.9950000000000001</v>
      </c>
      <c r="S326" s="79">
        <v>1.0049999999999999</v>
      </c>
      <c r="T326" s="79" t="s">
        <v>731</v>
      </c>
      <c r="U326" s="79" t="s">
        <v>731</v>
      </c>
      <c r="V326" s="79">
        <v>8</v>
      </c>
      <c r="W326" s="79">
        <v>0.11799999999999999</v>
      </c>
      <c r="X326" s="79">
        <v>0.27500000000000002</v>
      </c>
      <c r="Y326" s="79" t="s">
        <v>731</v>
      </c>
      <c r="Z326" s="79">
        <v>0.158</v>
      </c>
      <c r="AA326" s="79">
        <v>6.8000000000000005E-2</v>
      </c>
      <c r="AB326" s="79">
        <v>1.83</v>
      </c>
      <c r="AC326" s="79">
        <v>2.5510000000000002</v>
      </c>
      <c r="AD326" s="124">
        <v>5</v>
      </c>
      <c r="AE326" s="79">
        <v>3.0000000000000001E-3</v>
      </c>
      <c r="AF326" s="79" t="s">
        <v>731</v>
      </c>
      <c r="AG326" s="79" t="s">
        <v>731</v>
      </c>
      <c r="AH326" s="79">
        <v>1.994</v>
      </c>
      <c r="AI326" s="79">
        <v>3.0000000000000001E-3</v>
      </c>
      <c r="AJ326" s="124">
        <v>1.9999999999999998</v>
      </c>
      <c r="AK326" s="79" t="s">
        <v>731</v>
      </c>
      <c r="AL326" s="79">
        <v>0.159</v>
      </c>
      <c r="AM326" s="79">
        <v>0.18099999999999999</v>
      </c>
      <c r="AN326" s="124">
        <v>0.33999999999999997</v>
      </c>
      <c r="AO326" s="79">
        <v>22</v>
      </c>
      <c r="AP326" s="79">
        <v>2</v>
      </c>
      <c r="AQ326" s="79">
        <v>2</v>
      </c>
      <c r="AR326" s="126">
        <v>43563</v>
      </c>
      <c r="AS326" s="79" t="s">
        <v>10</v>
      </c>
    </row>
    <row r="327" spans="1:45">
      <c r="A327" s="80" t="s">
        <v>407</v>
      </c>
      <c r="B327" s="79">
        <v>1438</v>
      </c>
      <c r="C327" s="134" t="s">
        <v>399</v>
      </c>
      <c r="D327" s="134" t="s">
        <v>196</v>
      </c>
      <c r="E327" s="81">
        <v>0.64</v>
      </c>
      <c r="F327" s="81">
        <v>10.49</v>
      </c>
      <c r="G327" s="81">
        <v>7.31</v>
      </c>
      <c r="H327" s="81">
        <v>46.66</v>
      </c>
      <c r="I327" s="81">
        <v>0.7</v>
      </c>
      <c r="J327" s="81">
        <v>12.14</v>
      </c>
      <c r="K327" s="81">
        <v>0.38</v>
      </c>
      <c r="L327" s="81">
        <v>0.48</v>
      </c>
      <c r="M327" s="81">
        <v>18.63</v>
      </c>
      <c r="N327" s="120">
        <v>97.424000000000007</v>
      </c>
      <c r="O327" s="79" t="s">
        <v>1304</v>
      </c>
      <c r="P327" s="79" t="s">
        <v>723</v>
      </c>
      <c r="Q327" s="138" t="s">
        <v>1309</v>
      </c>
      <c r="R327" s="79">
        <v>6.9710000000000001</v>
      </c>
      <c r="S327" s="79">
        <v>1.0289999999999999</v>
      </c>
      <c r="T327" s="79" t="s">
        <v>731</v>
      </c>
      <c r="U327" s="79" t="s">
        <v>731</v>
      </c>
      <c r="V327" s="79">
        <v>8</v>
      </c>
      <c r="W327" s="79">
        <v>4.2999999999999997E-2</v>
      </c>
      <c r="X327" s="79">
        <v>0.25900000000000001</v>
      </c>
      <c r="Y327" s="79" t="s">
        <v>731</v>
      </c>
      <c r="Z327" s="79">
        <v>0.42599999999999999</v>
      </c>
      <c r="AA327" s="79">
        <v>3.4000000000000002E-2</v>
      </c>
      <c r="AB327" s="79">
        <v>1.9019999999999999</v>
      </c>
      <c r="AC327" s="79">
        <v>2.3359999999999999</v>
      </c>
      <c r="AD327" s="124">
        <v>5</v>
      </c>
      <c r="AE327" s="79">
        <v>2.5999999999999999E-2</v>
      </c>
      <c r="AF327" s="79" t="s">
        <v>731</v>
      </c>
      <c r="AG327" s="79" t="s">
        <v>731</v>
      </c>
      <c r="AH327" s="79">
        <v>1.9430000000000001</v>
      </c>
      <c r="AI327" s="79">
        <v>0.03</v>
      </c>
      <c r="AJ327" s="124">
        <v>1.9990000000000001</v>
      </c>
      <c r="AK327" s="79" t="s">
        <v>731</v>
      </c>
      <c r="AL327" s="79">
        <v>0.155</v>
      </c>
      <c r="AM327" s="79">
        <v>0.13300000000000001</v>
      </c>
      <c r="AN327" s="124">
        <v>0.28800000000000003</v>
      </c>
      <c r="AO327" s="79">
        <v>22</v>
      </c>
      <c r="AP327" s="79">
        <v>2</v>
      </c>
      <c r="AQ327" s="79">
        <v>2</v>
      </c>
      <c r="AR327" s="126">
        <v>43563</v>
      </c>
      <c r="AS327" s="79" t="s">
        <v>10</v>
      </c>
    </row>
    <row r="328" spans="1:45">
      <c r="A328" s="80" t="s">
        <v>408</v>
      </c>
      <c r="B328" s="79">
        <v>1438</v>
      </c>
      <c r="C328" s="134" t="s">
        <v>399</v>
      </c>
      <c r="D328" s="134" t="s">
        <v>196</v>
      </c>
      <c r="E328" s="81">
        <v>1.19</v>
      </c>
      <c r="F328" s="81">
        <v>11.14</v>
      </c>
      <c r="G328" s="81">
        <v>7.37</v>
      </c>
      <c r="H328" s="81">
        <v>46.58</v>
      </c>
      <c r="I328" s="81">
        <v>0.99</v>
      </c>
      <c r="J328" s="81">
        <v>12.31</v>
      </c>
      <c r="K328" s="81">
        <v>1</v>
      </c>
      <c r="L328" s="81">
        <v>0.54</v>
      </c>
      <c r="M328" s="81">
        <v>16.86</v>
      </c>
      <c r="N328" s="120">
        <v>97.974999999999994</v>
      </c>
      <c r="O328" s="79" t="s">
        <v>1304</v>
      </c>
      <c r="P328" s="79" t="s">
        <v>723</v>
      </c>
      <c r="Q328" s="138" t="s">
        <v>1308</v>
      </c>
      <c r="R328" s="79">
        <v>6.9530000000000003</v>
      </c>
      <c r="S328" s="79">
        <v>1.0469999999999999</v>
      </c>
      <c r="T328" s="79" t="s">
        <v>731</v>
      </c>
      <c r="U328" s="79" t="s">
        <v>731</v>
      </c>
      <c r="V328" s="79">
        <v>8</v>
      </c>
      <c r="W328" s="79">
        <v>0.112</v>
      </c>
      <c r="X328" s="79">
        <v>0.25</v>
      </c>
      <c r="Y328" s="79" t="s">
        <v>731</v>
      </c>
      <c r="Z328" s="79">
        <v>7.1999999999999995E-2</v>
      </c>
      <c r="AA328" s="79">
        <v>5.3999999999999999E-2</v>
      </c>
      <c r="AB328" s="79">
        <v>2.032</v>
      </c>
      <c r="AC328" s="79">
        <v>2.4790000000000001</v>
      </c>
      <c r="AD328" s="124">
        <v>4.9990000000000006</v>
      </c>
      <c r="AE328" s="79">
        <v>1.4E-2</v>
      </c>
      <c r="AF328" s="79" t="s">
        <v>731</v>
      </c>
      <c r="AG328" s="79" t="s">
        <v>731</v>
      </c>
      <c r="AH328" s="79">
        <v>1.9690000000000001</v>
      </c>
      <c r="AI328" s="79">
        <v>1.7000000000000001E-2</v>
      </c>
      <c r="AJ328" s="124">
        <v>2</v>
      </c>
      <c r="AK328" s="79" t="s">
        <v>731</v>
      </c>
      <c r="AL328" s="79">
        <v>0.32800000000000001</v>
      </c>
      <c r="AM328" s="79">
        <v>0.189</v>
      </c>
      <c r="AN328" s="124">
        <v>0.51700000000000002</v>
      </c>
      <c r="AO328" s="79">
        <v>21.999999999999993</v>
      </c>
      <c r="AP328" s="79">
        <v>2</v>
      </c>
      <c r="AQ328" s="79">
        <v>2</v>
      </c>
      <c r="AR328" s="126">
        <v>43563</v>
      </c>
      <c r="AS328" s="79" t="s">
        <v>10</v>
      </c>
    </row>
    <row r="329" spans="1:45">
      <c r="A329" s="80" t="s">
        <v>368</v>
      </c>
      <c r="B329" s="79">
        <v>1438</v>
      </c>
      <c r="C329" s="134" t="s">
        <v>399</v>
      </c>
      <c r="D329" s="134" t="s">
        <v>196</v>
      </c>
      <c r="E329" s="81">
        <v>1.5</v>
      </c>
      <c r="F329" s="81">
        <v>11.11</v>
      </c>
      <c r="G329" s="81">
        <v>9.4600000000000009</v>
      </c>
      <c r="H329" s="81">
        <v>45.42</v>
      </c>
      <c r="I329" s="81">
        <v>0.82</v>
      </c>
      <c r="J329" s="81">
        <v>11.93</v>
      </c>
      <c r="K329" s="81">
        <v>1.98</v>
      </c>
      <c r="L329" s="81">
        <v>0.62</v>
      </c>
      <c r="M329" s="81">
        <v>16.52</v>
      </c>
      <c r="N329" s="120">
        <v>99.367999999999995</v>
      </c>
      <c r="O329" s="79" t="s">
        <v>1304</v>
      </c>
      <c r="P329" s="79" t="s">
        <v>723</v>
      </c>
      <c r="Q329" s="138" t="s">
        <v>1308</v>
      </c>
      <c r="R329" s="79">
        <v>6.6710000000000003</v>
      </c>
      <c r="S329" s="79">
        <v>1.329</v>
      </c>
      <c r="T329" s="79" t="s">
        <v>731</v>
      </c>
      <c r="U329" s="79" t="s">
        <v>731</v>
      </c>
      <c r="V329" s="79">
        <v>8</v>
      </c>
      <c r="W329" s="79">
        <v>0.219</v>
      </c>
      <c r="X329" s="79">
        <v>0.308</v>
      </c>
      <c r="Y329" s="79" t="s">
        <v>731</v>
      </c>
      <c r="Z329" s="79">
        <v>0.11600000000000001</v>
      </c>
      <c r="AA329" s="79">
        <v>1.0999999999999999E-2</v>
      </c>
      <c r="AB329" s="79">
        <v>1.913</v>
      </c>
      <c r="AC329" s="79">
        <v>2.4329999999999998</v>
      </c>
      <c r="AD329" s="124">
        <v>5</v>
      </c>
      <c r="AE329" s="79">
        <v>6.6000000000000003E-2</v>
      </c>
      <c r="AF329" s="79" t="s">
        <v>731</v>
      </c>
      <c r="AG329" s="79" t="s">
        <v>731</v>
      </c>
      <c r="AH329" s="79">
        <v>1.877</v>
      </c>
      <c r="AI329" s="79">
        <v>5.7000000000000002E-2</v>
      </c>
      <c r="AJ329" s="124">
        <v>2</v>
      </c>
      <c r="AK329" s="79" t="s">
        <v>731</v>
      </c>
      <c r="AL329" s="79">
        <v>0.37</v>
      </c>
      <c r="AM329" s="79">
        <v>0.154</v>
      </c>
      <c r="AN329" s="124">
        <v>0.52400000000000002</v>
      </c>
      <c r="AO329" s="79">
        <v>22</v>
      </c>
      <c r="AP329" s="79">
        <v>2</v>
      </c>
      <c r="AQ329" s="79">
        <v>2</v>
      </c>
      <c r="AR329" s="126">
        <v>43563</v>
      </c>
      <c r="AS329" s="79" t="s">
        <v>10</v>
      </c>
    </row>
    <row r="330" spans="1:45">
      <c r="A330" s="80" t="s">
        <v>409</v>
      </c>
      <c r="B330" s="79">
        <v>1438</v>
      </c>
      <c r="C330" s="134" t="s">
        <v>399</v>
      </c>
      <c r="D330" s="134" t="s">
        <v>196</v>
      </c>
      <c r="E330" s="81">
        <v>0.99</v>
      </c>
      <c r="F330" s="81">
        <v>12.61</v>
      </c>
      <c r="G330" s="81">
        <v>8.98</v>
      </c>
      <c r="H330" s="81">
        <v>46.95</v>
      </c>
      <c r="I330" s="81">
        <v>0.41</v>
      </c>
      <c r="J330" s="81">
        <v>12.48</v>
      </c>
      <c r="K330" s="81">
        <v>0.73</v>
      </c>
      <c r="L330" s="81">
        <v>0.32</v>
      </c>
      <c r="M330" s="81">
        <v>14.24</v>
      </c>
      <c r="N330" s="120">
        <v>97.716999999999999</v>
      </c>
      <c r="O330" s="79" t="s">
        <v>1304</v>
      </c>
      <c r="P330" s="79" t="s">
        <v>723</v>
      </c>
      <c r="Q330" s="138" t="s">
        <v>1305</v>
      </c>
      <c r="R330" s="79">
        <v>6.8639999999999999</v>
      </c>
      <c r="S330" s="79">
        <v>1.1359999999999999</v>
      </c>
      <c r="T330" s="79" t="s">
        <v>731</v>
      </c>
      <c r="U330" s="79" t="s">
        <v>731</v>
      </c>
      <c r="V330" s="79">
        <v>8</v>
      </c>
      <c r="W330" s="79">
        <v>0.08</v>
      </c>
      <c r="X330" s="79">
        <v>0.41199999999999998</v>
      </c>
      <c r="Y330" s="79" t="s">
        <v>731</v>
      </c>
      <c r="Z330" s="79">
        <v>0.255</v>
      </c>
      <c r="AA330" s="79">
        <v>1.9E-2</v>
      </c>
      <c r="AB330" s="79">
        <v>1.486</v>
      </c>
      <c r="AC330" s="79">
        <v>2.7480000000000002</v>
      </c>
      <c r="AD330" s="124">
        <v>5</v>
      </c>
      <c r="AE330" s="79">
        <v>2.1000000000000001E-2</v>
      </c>
      <c r="AF330" s="79" t="s">
        <v>731</v>
      </c>
      <c r="AG330" s="79" t="s">
        <v>731</v>
      </c>
      <c r="AH330" s="79">
        <v>1.9550000000000001</v>
      </c>
      <c r="AI330" s="79">
        <v>2.4E-2</v>
      </c>
      <c r="AJ330" s="124">
        <v>2</v>
      </c>
      <c r="AK330" s="79" t="s">
        <v>731</v>
      </c>
      <c r="AL330" s="79">
        <v>0.25700000000000001</v>
      </c>
      <c r="AM330" s="79">
        <v>7.5999999999999998E-2</v>
      </c>
      <c r="AN330" s="124">
        <v>0.33300000000000002</v>
      </c>
      <c r="AO330" s="79">
        <v>21.999999999999996</v>
      </c>
      <c r="AP330" s="79">
        <v>2</v>
      </c>
      <c r="AQ330" s="79">
        <v>2</v>
      </c>
      <c r="AR330" s="126">
        <v>43563</v>
      </c>
      <c r="AS330" s="79" t="s">
        <v>10</v>
      </c>
    </row>
    <row r="331" spans="1:45">
      <c r="A331" s="80" t="s">
        <v>45</v>
      </c>
      <c r="B331" s="79">
        <v>1438</v>
      </c>
      <c r="C331" s="134" t="s">
        <v>399</v>
      </c>
      <c r="D331" s="134" t="s">
        <v>196</v>
      </c>
      <c r="E331" s="81">
        <v>0.87</v>
      </c>
      <c r="F331" s="81">
        <v>14.82</v>
      </c>
      <c r="G331" s="81">
        <v>7.13</v>
      </c>
      <c r="H331" s="81">
        <v>49.59</v>
      </c>
      <c r="I331" s="81">
        <v>0.42</v>
      </c>
      <c r="J331" s="81">
        <v>12.04</v>
      </c>
      <c r="K331" s="81">
        <v>0.7</v>
      </c>
      <c r="L331" s="81">
        <v>0.45</v>
      </c>
      <c r="M331" s="81">
        <v>12.04</v>
      </c>
      <c r="N331" s="120">
        <v>98.058000000000007</v>
      </c>
      <c r="O331" s="79" t="s">
        <v>1304</v>
      </c>
      <c r="P331" s="79" t="s">
        <v>723</v>
      </c>
      <c r="Q331" s="138" t="s">
        <v>1305</v>
      </c>
      <c r="R331" s="79">
        <v>7.117</v>
      </c>
      <c r="S331" s="79">
        <v>0.88300000000000001</v>
      </c>
      <c r="T331" s="79" t="s">
        <v>731</v>
      </c>
      <c r="U331" s="79" t="s">
        <v>731</v>
      </c>
      <c r="V331" s="79">
        <v>8</v>
      </c>
      <c r="W331" s="79">
        <v>7.5999999999999998E-2</v>
      </c>
      <c r="X331" s="79">
        <v>0.32300000000000001</v>
      </c>
      <c r="Y331" s="79" t="s">
        <v>731</v>
      </c>
      <c r="Z331" s="79">
        <v>0.248</v>
      </c>
      <c r="AA331" s="79" t="s">
        <v>731</v>
      </c>
      <c r="AB331" s="79">
        <v>1.1830000000000001</v>
      </c>
      <c r="AC331" s="79">
        <v>3.1709999999999998</v>
      </c>
      <c r="AD331" s="124">
        <v>5.0009999999999994</v>
      </c>
      <c r="AE331" s="79">
        <v>5.5E-2</v>
      </c>
      <c r="AF331" s="79">
        <v>1.4999999999999999E-2</v>
      </c>
      <c r="AG331" s="79" t="s">
        <v>731</v>
      </c>
      <c r="AH331" s="79">
        <v>1.851</v>
      </c>
      <c r="AI331" s="79">
        <v>7.9000000000000001E-2</v>
      </c>
      <c r="AJ331" s="124">
        <v>2</v>
      </c>
      <c r="AK331" s="79" t="s">
        <v>731</v>
      </c>
      <c r="AL331" s="79">
        <v>0.16300000000000001</v>
      </c>
      <c r="AM331" s="79">
        <v>7.6999999999999999E-2</v>
      </c>
      <c r="AN331" s="124">
        <v>0.24</v>
      </c>
      <c r="AO331" s="79">
        <v>22</v>
      </c>
      <c r="AP331" s="79">
        <v>2</v>
      </c>
      <c r="AQ331" s="79">
        <v>2</v>
      </c>
      <c r="AR331" s="126">
        <v>43563</v>
      </c>
      <c r="AS331" s="79" t="s">
        <v>10</v>
      </c>
    </row>
    <row r="332" spans="1:45">
      <c r="A332" s="80" t="s">
        <v>310</v>
      </c>
      <c r="B332" s="79">
        <v>1438</v>
      </c>
      <c r="C332" s="134" t="s">
        <v>399</v>
      </c>
      <c r="D332" s="134" t="s">
        <v>196</v>
      </c>
      <c r="E332" s="81">
        <v>0.62</v>
      </c>
      <c r="F332" s="81">
        <v>17.53</v>
      </c>
      <c r="G332" s="81">
        <v>3.8</v>
      </c>
      <c r="H332" s="81">
        <v>52.59</v>
      </c>
      <c r="I332" s="81">
        <v>0.39</v>
      </c>
      <c r="J332" s="81">
        <v>13.15</v>
      </c>
      <c r="K332" s="81">
        <v>0.51</v>
      </c>
      <c r="L332" s="81">
        <v>0.24</v>
      </c>
      <c r="M332" s="81">
        <v>8.4499999999999993</v>
      </c>
      <c r="N332" s="120">
        <v>97.268000000000001</v>
      </c>
      <c r="O332" s="79" t="s">
        <v>1304</v>
      </c>
      <c r="P332" s="79" t="s">
        <v>723</v>
      </c>
      <c r="Q332" s="138" t="s">
        <v>1310</v>
      </c>
      <c r="R332" s="79">
        <v>7.5119999999999996</v>
      </c>
      <c r="S332" s="79">
        <v>0.48799999999999999</v>
      </c>
      <c r="T332" s="79" t="s">
        <v>731</v>
      </c>
      <c r="U332" s="79" t="s">
        <v>731</v>
      </c>
      <c r="V332" s="79">
        <v>8</v>
      </c>
      <c r="W332" s="79">
        <v>5.5E-2</v>
      </c>
      <c r="X332" s="79">
        <v>0.152</v>
      </c>
      <c r="Y332" s="79" t="s">
        <v>731</v>
      </c>
      <c r="Z332" s="79" t="s">
        <v>731</v>
      </c>
      <c r="AA332" s="79">
        <v>2.9000000000000001E-2</v>
      </c>
      <c r="AB332" s="79">
        <v>1.0089999999999999</v>
      </c>
      <c r="AC332" s="79">
        <v>3.7330000000000001</v>
      </c>
      <c r="AD332" s="124">
        <v>4.9779999999999998</v>
      </c>
      <c r="AE332" s="79" t="s">
        <v>731</v>
      </c>
      <c r="AF332" s="79" t="s">
        <v>731</v>
      </c>
      <c r="AG332" s="79" t="s">
        <v>731</v>
      </c>
      <c r="AH332" s="79">
        <v>2</v>
      </c>
      <c r="AI332" s="79" t="s">
        <v>731</v>
      </c>
      <c r="AJ332" s="124">
        <v>2</v>
      </c>
      <c r="AK332" s="79">
        <v>1.2999999999999999E-2</v>
      </c>
      <c r="AL332" s="79">
        <v>0.17199999999999999</v>
      </c>
      <c r="AM332" s="79">
        <v>7.0999999999999994E-2</v>
      </c>
      <c r="AN332" s="124">
        <v>0.25600000000000001</v>
      </c>
      <c r="AO332" s="79">
        <v>22</v>
      </c>
      <c r="AP332" s="79">
        <v>2</v>
      </c>
      <c r="AQ332" s="79">
        <v>2</v>
      </c>
      <c r="AR332" s="126">
        <v>43563</v>
      </c>
      <c r="AS332" s="79" t="s">
        <v>10</v>
      </c>
    </row>
    <row r="333" spans="1:45">
      <c r="A333" s="80" t="s">
        <v>410</v>
      </c>
      <c r="B333" s="79">
        <v>1438</v>
      </c>
      <c r="C333" s="134" t="s">
        <v>399</v>
      </c>
      <c r="D333" s="134" t="s">
        <v>196</v>
      </c>
      <c r="E333" s="81">
        <v>1.62</v>
      </c>
      <c r="F333" s="81">
        <v>8.65</v>
      </c>
      <c r="G333" s="81">
        <v>12.32</v>
      </c>
      <c r="H333" s="81">
        <v>42.2</v>
      </c>
      <c r="I333" s="81">
        <v>0.83</v>
      </c>
      <c r="J333" s="81">
        <v>12.61</v>
      </c>
      <c r="K333" s="81">
        <v>1.36</v>
      </c>
      <c r="L333" s="81">
        <v>0.47</v>
      </c>
      <c r="M333" s="81">
        <v>18.34</v>
      </c>
      <c r="N333" s="120">
        <v>98.399000000000001</v>
      </c>
      <c r="O333" s="79" t="s">
        <v>1304</v>
      </c>
      <c r="P333" s="79" t="s">
        <v>723</v>
      </c>
      <c r="Q333" s="138" t="s">
        <v>1306</v>
      </c>
      <c r="R333" s="79">
        <v>6.3440000000000003</v>
      </c>
      <c r="S333" s="79">
        <v>1.6559999999999999</v>
      </c>
      <c r="T333" s="79" t="s">
        <v>731</v>
      </c>
      <c r="U333" s="79" t="s">
        <v>731</v>
      </c>
      <c r="V333" s="79">
        <v>8</v>
      </c>
      <c r="W333" s="79">
        <v>0.154</v>
      </c>
      <c r="X333" s="79">
        <v>0.52700000000000002</v>
      </c>
      <c r="Y333" s="79" t="s">
        <v>731</v>
      </c>
      <c r="Z333" s="79">
        <v>0.156</v>
      </c>
      <c r="AA333" s="79">
        <v>0.06</v>
      </c>
      <c r="AB333" s="79">
        <v>2.15</v>
      </c>
      <c r="AC333" s="79">
        <v>1.9390000000000001</v>
      </c>
      <c r="AD333" s="124">
        <v>4.9859999999999998</v>
      </c>
      <c r="AE333" s="79" t="s">
        <v>731</v>
      </c>
      <c r="AF333" s="79" t="s">
        <v>731</v>
      </c>
      <c r="AG333" s="79" t="s">
        <v>731</v>
      </c>
      <c r="AH333" s="79">
        <v>2</v>
      </c>
      <c r="AI333" s="79" t="s">
        <v>731</v>
      </c>
      <c r="AJ333" s="124">
        <v>2</v>
      </c>
      <c r="AK333" s="79">
        <v>3.1E-2</v>
      </c>
      <c r="AL333" s="79">
        <v>0.47199999999999998</v>
      </c>
      <c r="AM333" s="79">
        <v>0.159</v>
      </c>
      <c r="AN333" s="124">
        <v>0.66200000000000003</v>
      </c>
      <c r="AO333" s="79">
        <v>22</v>
      </c>
      <c r="AP333" s="79">
        <v>2</v>
      </c>
      <c r="AQ333" s="79">
        <v>2</v>
      </c>
      <c r="AR333" s="126">
        <v>43563</v>
      </c>
      <c r="AS333" s="79" t="s">
        <v>10</v>
      </c>
    </row>
    <row r="334" spans="1:45">
      <c r="A334" s="80" t="s">
        <v>479</v>
      </c>
      <c r="B334" s="79">
        <v>1438</v>
      </c>
      <c r="C334" s="134" t="s">
        <v>399</v>
      </c>
      <c r="D334" s="134" t="s">
        <v>196</v>
      </c>
      <c r="E334" s="81">
        <v>1.62</v>
      </c>
      <c r="F334" s="81">
        <v>11.17</v>
      </c>
      <c r="G334" s="81">
        <v>7.9</v>
      </c>
      <c r="H334" s="81">
        <v>46.32</v>
      </c>
      <c r="I334" s="81">
        <v>0.92</v>
      </c>
      <c r="J334" s="81">
        <v>12.15</v>
      </c>
      <c r="K334" s="81">
        <v>1.25</v>
      </c>
      <c r="L334" s="81">
        <v>0.69</v>
      </c>
      <c r="M334" s="81">
        <v>18.07</v>
      </c>
      <c r="N334" s="120">
        <v>100.08</v>
      </c>
      <c r="O334" s="79" t="s">
        <v>1304</v>
      </c>
      <c r="P334" s="79" t="s">
        <v>723</v>
      </c>
      <c r="Q334" s="138" t="s">
        <v>1307</v>
      </c>
      <c r="R334" s="79">
        <v>6.7939999999999996</v>
      </c>
      <c r="S334" s="79">
        <v>1.206</v>
      </c>
      <c r="T334" s="79" t="s">
        <v>731</v>
      </c>
      <c r="U334" s="79" t="s">
        <v>731</v>
      </c>
      <c r="V334" s="79">
        <v>8</v>
      </c>
      <c r="W334" s="79">
        <v>0.13800000000000001</v>
      </c>
      <c r="X334" s="79">
        <v>0.16</v>
      </c>
      <c r="Y334" s="79" t="s">
        <v>731</v>
      </c>
      <c r="Z334" s="79">
        <v>0.23499999999999999</v>
      </c>
      <c r="AA334" s="79">
        <v>4.3999999999999997E-2</v>
      </c>
      <c r="AB334" s="79">
        <v>1.982</v>
      </c>
      <c r="AC334" s="79">
        <v>2.4420000000000002</v>
      </c>
      <c r="AD334" s="124">
        <v>5.0010000000000003</v>
      </c>
      <c r="AE334" s="79">
        <v>4.2000000000000003E-2</v>
      </c>
      <c r="AF334" s="79" t="s">
        <v>731</v>
      </c>
      <c r="AG334" s="79" t="s">
        <v>731</v>
      </c>
      <c r="AH334" s="79">
        <v>1.909</v>
      </c>
      <c r="AI334" s="79">
        <v>4.8000000000000001E-2</v>
      </c>
      <c r="AJ334" s="124">
        <v>1.9990000000000001</v>
      </c>
      <c r="AK334" s="79" t="s">
        <v>731</v>
      </c>
      <c r="AL334" s="79">
        <v>0.41199999999999998</v>
      </c>
      <c r="AM334" s="79">
        <v>0.17199999999999999</v>
      </c>
      <c r="AN334" s="124">
        <v>0.58399999999999996</v>
      </c>
      <c r="AO334" s="79">
        <v>21.999999999999996</v>
      </c>
      <c r="AP334" s="79">
        <v>2</v>
      </c>
      <c r="AQ334" s="79">
        <v>2</v>
      </c>
      <c r="AR334" s="126">
        <v>43563</v>
      </c>
      <c r="AS334" s="79" t="s">
        <v>10</v>
      </c>
    </row>
    <row r="335" spans="1:45">
      <c r="A335" s="80" t="s">
        <v>411</v>
      </c>
      <c r="B335" s="79">
        <v>1438</v>
      </c>
      <c r="C335" s="134" t="s">
        <v>399</v>
      </c>
      <c r="D335" s="134" t="s">
        <v>196</v>
      </c>
      <c r="E335" s="81">
        <v>1.72</v>
      </c>
      <c r="F335" s="81">
        <v>10.41</v>
      </c>
      <c r="G335" s="81">
        <v>10.69</v>
      </c>
      <c r="H335" s="81">
        <v>41.68</v>
      </c>
      <c r="I335" s="81">
        <v>1.41</v>
      </c>
      <c r="J335" s="81">
        <v>11.92</v>
      </c>
      <c r="K335" s="81">
        <v>1.43</v>
      </c>
      <c r="L335" s="81">
        <v>0.19</v>
      </c>
      <c r="M335" s="81">
        <v>16.38</v>
      </c>
      <c r="N335" s="120">
        <v>95.843000000000004</v>
      </c>
      <c r="O335" s="79" t="s">
        <v>1304</v>
      </c>
      <c r="P335" s="79" t="s">
        <v>723</v>
      </c>
      <c r="Q335" s="138" t="s">
        <v>1308</v>
      </c>
      <c r="R335" s="79">
        <v>6.4029999999999996</v>
      </c>
      <c r="S335" s="79">
        <v>1.597</v>
      </c>
      <c r="T335" s="79" t="s">
        <v>731</v>
      </c>
      <c r="U335" s="79" t="s">
        <v>731</v>
      </c>
      <c r="V335" s="79">
        <v>8</v>
      </c>
      <c r="W335" s="79">
        <v>0.16500000000000001</v>
      </c>
      <c r="X335" s="79">
        <v>0.33900000000000002</v>
      </c>
      <c r="Y335" s="79" t="s">
        <v>731</v>
      </c>
      <c r="Z335" s="79">
        <v>0.17899999999999999</v>
      </c>
      <c r="AA335" s="79">
        <v>7.0000000000000001E-3</v>
      </c>
      <c r="AB335" s="79">
        <v>1.925</v>
      </c>
      <c r="AC335" s="79">
        <v>2.3839999999999999</v>
      </c>
      <c r="AD335" s="124">
        <v>4.9990000000000006</v>
      </c>
      <c r="AE335" s="79">
        <v>1.7999999999999999E-2</v>
      </c>
      <c r="AF335" s="79" t="s">
        <v>731</v>
      </c>
      <c r="AG335" s="79" t="s">
        <v>731</v>
      </c>
      <c r="AH335" s="79">
        <v>1.962</v>
      </c>
      <c r="AI335" s="79">
        <v>0.02</v>
      </c>
      <c r="AJ335" s="124">
        <v>2</v>
      </c>
      <c r="AK335" s="79" t="s">
        <v>731</v>
      </c>
      <c r="AL335" s="79">
        <v>0.49199999999999999</v>
      </c>
      <c r="AM335" s="79">
        <v>0.27600000000000002</v>
      </c>
      <c r="AN335" s="124">
        <v>0.76800000000000002</v>
      </c>
      <c r="AO335" s="79">
        <v>22</v>
      </c>
      <c r="AP335" s="79">
        <v>2</v>
      </c>
      <c r="AQ335" s="79">
        <v>2</v>
      </c>
      <c r="AR335" s="126">
        <v>43563</v>
      </c>
      <c r="AS335" s="79" t="s">
        <v>10</v>
      </c>
    </row>
    <row r="336" spans="1:45">
      <c r="A336" s="80" t="s">
        <v>50</v>
      </c>
      <c r="B336" s="79">
        <v>1438</v>
      </c>
      <c r="C336" s="134" t="s">
        <v>399</v>
      </c>
      <c r="D336" s="134" t="s">
        <v>196</v>
      </c>
      <c r="E336" s="81">
        <v>1.63</v>
      </c>
      <c r="F336" s="81">
        <v>12.15</v>
      </c>
      <c r="G336" s="81">
        <v>10.83</v>
      </c>
      <c r="H336" s="81">
        <v>45.34</v>
      </c>
      <c r="I336" s="81">
        <v>0.65</v>
      </c>
      <c r="J336" s="81">
        <v>10.5</v>
      </c>
      <c r="K336" s="81">
        <v>1.84</v>
      </c>
      <c r="L336" s="81">
        <v>0.35</v>
      </c>
      <c r="M336" s="81">
        <v>15.82</v>
      </c>
      <c r="N336" s="120">
        <v>99.114999999999995</v>
      </c>
      <c r="O336" s="79" t="s">
        <v>1304</v>
      </c>
      <c r="P336" s="79" t="s">
        <v>723</v>
      </c>
      <c r="Q336" s="138" t="s">
        <v>1305</v>
      </c>
      <c r="R336" s="79">
        <v>6.5709999999999997</v>
      </c>
      <c r="S336" s="79">
        <v>1.429</v>
      </c>
      <c r="T336" s="79" t="s">
        <v>731</v>
      </c>
      <c r="U336" s="79" t="s">
        <v>731</v>
      </c>
      <c r="V336" s="79">
        <v>8</v>
      </c>
      <c r="W336" s="79">
        <v>0.20100000000000001</v>
      </c>
      <c r="X336" s="79">
        <v>0.42</v>
      </c>
      <c r="Y336" s="79" t="s">
        <v>731</v>
      </c>
      <c r="Z336" s="79">
        <v>0.35599999999999998</v>
      </c>
      <c r="AA336" s="79" t="s">
        <v>731</v>
      </c>
      <c r="AB336" s="79">
        <v>1.3979999999999999</v>
      </c>
      <c r="AC336" s="79">
        <v>2.625</v>
      </c>
      <c r="AD336" s="124">
        <v>5</v>
      </c>
      <c r="AE336" s="79">
        <v>4.2999999999999997E-2</v>
      </c>
      <c r="AF336" s="79">
        <v>0.16300000000000001</v>
      </c>
      <c r="AG336" s="79" t="s">
        <v>731</v>
      </c>
      <c r="AH336" s="79">
        <v>1.63</v>
      </c>
      <c r="AI336" s="79">
        <v>0.16300000000000001</v>
      </c>
      <c r="AJ336" s="124">
        <v>1.9989999999999999</v>
      </c>
      <c r="AK336" s="79" t="s">
        <v>731</v>
      </c>
      <c r="AL336" s="79">
        <v>0.29499999999999998</v>
      </c>
      <c r="AM336" s="79">
        <v>0.12</v>
      </c>
      <c r="AN336" s="124">
        <v>0.41499999999999998</v>
      </c>
      <c r="AO336" s="79">
        <v>22</v>
      </c>
      <c r="AP336" s="79">
        <v>2</v>
      </c>
      <c r="AQ336" s="79">
        <v>2</v>
      </c>
      <c r="AR336" s="126">
        <v>43563</v>
      </c>
      <c r="AS336" s="79" t="s">
        <v>10</v>
      </c>
    </row>
    <row r="337" spans="1:45">
      <c r="A337" s="80" t="s">
        <v>375</v>
      </c>
      <c r="B337" s="79">
        <v>1438</v>
      </c>
      <c r="C337" s="134" t="s">
        <v>399</v>
      </c>
      <c r="D337" s="134" t="s">
        <v>196</v>
      </c>
      <c r="E337" s="81">
        <v>1.1299999999999999</v>
      </c>
      <c r="F337" s="81">
        <v>12.45</v>
      </c>
      <c r="G337" s="81">
        <v>5.44</v>
      </c>
      <c r="H337" s="81">
        <v>48.87</v>
      </c>
      <c r="I337" s="81">
        <v>0.77</v>
      </c>
      <c r="J337" s="81">
        <v>12.52</v>
      </c>
      <c r="K337" s="81">
        <v>0.78</v>
      </c>
      <c r="L337" s="81">
        <v>0.4</v>
      </c>
      <c r="M337" s="81">
        <v>17.579999999999998</v>
      </c>
      <c r="N337" s="120">
        <v>99.936999999999998</v>
      </c>
      <c r="O337" s="79" t="s">
        <v>1304</v>
      </c>
      <c r="P337" s="79" t="s">
        <v>723</v>
      </c>
      <c r="Q337" s="138" t="s">
        <v>1310</v>
      </c>
      <c r="R337" s="79">
        <v>7.1130000000000004</v>
      </c>
      <c r="S337" s="79">
        <v>0.88700000000000001</v>
      </c>
      <c r="T337" s="79" t="s">
        <v>731</v>
      </c>
      <c r="U337" s="79" t="s">
        <v>731</v>
      </c>
      <c r="V337" s="79">
        <v>8</v>
      </c>
      <c r="W337" s="79">
        <v>8.5000000000000006E-2</v>
      </c>
      <c r="X337" s="79">
        <v>4.5999999999999999E-2</v>
      </c>
      <c r="Y337" s="79" t="s">
        <v>731</v>
      </c>
      <c r="Z337" s="79">
        <v>0.25900000000000001</v>
      </c>
      <c r="AA337" s="79">
        <v>2.7E-2</v>
      </c>
      <c r="AB337" s="79">
        <v>1.881</v>
      </c>
      <c r="AC337" s="79">
        <v>2.7010000000000001</v>
      </c>
      <c r="AD337" s="124">
        <v>4.9990000000000006</v>
      </c>
      <c r="AE337" s="79">
        <v>2.1999999999999999E-2</v>
      </c>
      <c r="AF337" s="79" t="s">
        <v>731</v>
      </c>
      <c r="AG337" s="79" t="s">
        <v>731</v>
      </c>
      <c r="AH337" s="79">
        <v>1.952</v>
      </c>
      <c r="AI337" s="79">
        <v>2.5000000000000001E-2</v>
      </c>
      <c r="AJ337" s="124">
        <v>1.9989999999999999</v>
      </c>
      <c r="AK337" s="79" t="s">
        <v>731</v>
      </c>
      <c r="AL337" s="79">
        <v>0.29299999999999998</v>
      </c>
      <c r="AM337" s="79">
        <v>0.14299999999999999</v>
      </c>
      <c r="AN337" s="124">
        <v>0.43599999999999994</v>
      </c>
      <c r="AO337" s="79">
        <v>21.999999999999996</v>
      </c>
      <c r="AP337" s="79">
        <v>2</v>
      </c>
      <c r="AQ337" s="79">
        <v>2</v>
      </c>
      <c r="AR337" s="126">
        <v>43563</v>
      </c>
      <c r="AS337" s="79" t="s">
        <v>10</v>
      </c>
    </row>
    <row r="338" spans="1:45">
      <c r="A338" s="80" t="s">
        <v>376</v>
      </c>
      <c r="B338" s="79">
        <v>1438</v>
      </c>
      <c r="C338" s="134" t="s">
        <v>399</v>
      </c>
      <c r="D338" s="134" t="s">
        <v>196</v>
      </c>
      <c r="E338" s="81">
        <v>1.04</v>
      </c>
      <c r="F338" s="81">
        <v>12.33</v>
      </c>
      <c r="G338" s="81">
        <v>9.49</v>
      </c>
      <c r="H338" s="81">
        <v>45.96</v>
      </c>
      <c r="I338" s="81">
        <v>0.98</v>
      </c>
      <c r="J338" s="81">
        <v>10.92</v>
      </c>
      <c r="K338" s="81">
        <v>1.76</v>
      </c>
      <c r="L338" s="81">
        <v>0.46</v>
      </c>
      <c r="M338" s="81">
        <v>15.04</v>
      </c>
      <c r="N338" s="120">
        <v>97.997</v>
      </c>
      <c r="O338" s="79" t="s">
        <v>1304</v>
      </c>
      <c r="P338" s="79" t="s">
        <v>723</v>
      </c>
      <c r="Q338" s="138" t="s">
        <v>1309</v>
      </c>
      <c r="R338" s="79">
        <v>6.7169999999999996</v>
      </c>
      <c r="S338" s="79">
        <v>1.2829999999999999</v>
      </c>
      <c r="T338" s="79" t="s">
        <v>731</v>
      </c>
      <c r="U338" s="79" t="s">
        <v>731</v>
      </c>
      <c r="V338" s="79">
        <v>8</v>
      </c>
      <c r="W338" s="79">
        <v>0.19400000000000001</v>
      </c>
      <c r="X338" s="79">
        <v>0.35099999999999998</v>
      </c>
      <c r="Y338" s="79" t="s">
        <v>731</v>
      </c>
      <c r="Z338" s="79">
        <v>0.39500000000000002</v>
      </c>
      <c r="AA338" s="79" t="s">
        <v>731</v>
      </c>
      <c r="AB338" s="79">
        <v>1.3740000000000001</v>
      </c>
      <c r="AC338" s="79">
        <v>2.6859999999999999</v>
      </c>
      <c r="AD338" s="124">
        <v>5</v>
      </c>
      <c r="AE338" s="79">
        <v>5.7000000000000002E-2</v>
      </c>
      <c r="AF338" s="79">
        <v>6.9000000000000006E-2</v>
      </c>
      <c r="AG338" s="79" t="s">
        <v>731</v>
      </c>
      <c r="AH338" s="79">
        <v>1.71</v>
      </c>
      <c r="AI338" s="79">
        <v>0.16400000000000001</v>
      </c>
      <c r="AJ338" s="124">
        <v>1.9999999999999998</v>
      </c>
      <c r="AK338" s="79" t="s">
        <v>731</v>
      </c>
      <c r="AL338" s="79">
        <v>0.13100000000000001</v>
      </c>
      <c r="AM338" s="79">
        <v>0.183</v>
      </c>
      <c r="AN338" s="124">
        <v>0.314</v>
      </c>
      <c r="AO338" s="79">
        <v>22</v>
      </c>
      <c r="AP338" s="79">
        <v>2</v>
      </c>
      <c r="AQ338" s="79">
        <v>2</v>
      </c>
      <c r="AR338" s="126">
        <v>43563</v>
      </c>
      <c r="AS338" s="79" t="s">
        <v>10</v>
      </c>
    </row>
    <row r="339" spans="1:45">
      <c r="A339" s="80" t="s">
        <v>59</v>
      </c>
      <c r="B339" s="79">
        <v>1438</v>
      </c>
      <c r="C339" s="134" t="s">
        <v>399</v>
      </c>
      <c r="D339" s="134" t="s">
        <v>196</v>
      </c>
      <c r="E339" s="81">
        <v>1.35</v>
      </c>
      <c r="F339" s="81">
        <v>11.05</v>
      </c>
      <c r="G339" s="81">
        <v>11.22</v>
      </c>
      <c r="H339" s="81">
        <v>44.8</v>
      </c>
      <c r="I339" s="81">
        <v>0.8</v>
      </c>
      <c r="J339" s="81">
        <v>11.81</v>
      </c>
      <c r="K339" s="81">
        <v>0.79</v>
      </c>
      <c r="L339" s="81">
        <v>0.31</v>
      </c>
      <c r="M339" s="81">
        <v>15.39</v>
      </c>
      <c r="N339" s="120">
        <v>97.516999999999996</v>
      </c>
      <c r="O339" s="79" t="s">
        <v>1304</v>
      </c>
      <c r="P339" s="79" t="s">
        <v>723</v>
      </c>
      <c r="Q339" s="138" t="s">
        <v>1305</v>
      </c>
      <c r="R339" s="79">
        <v>6.641</v>
      </c>
      <c r="S339" s="79">
        <v>1.359</v>
      </c>
      <c r="T339" s="79" t="s">
        <v>731</v>
      </c>
      <c r="U339" s="79" t="s">
        <v>731</v>
      </c>
      <c r="V339" s="79">
        <v>8</v>
      </c>
      <c r="W339" s="79">
        <v>8.7999999999999995E-2</v>
      </c>
      <c r="X339" s="79">
        <v>0.60099999999999998</v>
      </c>
      <c r="Y339" s="79" t="s">
        <v>731</v>
      </c>
      <c r="Z339" s="79">
        <v>0.13600000000000001</v>
      </c>
      <c r="AA339" s="79" t="s">
        <v>731</v>
      </c>
      <c r="AB339" s="79">
        <v>1.7330000000000001</v>
      </c>
      <c r="AC339" s="79">
        <v>2.4420000000000002</v>
      </c>
      <c r="AD339" s="124">
        <v>5</v>
      </c>
      <c r="AE339" s="79">
        <v>3.9E-2</v>
      </c>
      <c r="AF339" s="79">
        <v>3.9E-2</v>
      </c>
      <c r="AG339" s="79" t="s">
        <v>731</v>
      </c>
      <c r="AH339" s="79">
        <v>1.8759999999999999</v>
      </c>
      <c r="AI339" s="79">
        <v>4.7E-2</v>
      </c>
      <c r="AJ339" s="124">
        <v>2.0009999999999999</v>
      </c>
      <c r="AK339" s="79" t="s">
        <v>731</v>
      </c>
      <c r="AL339" s="79">
        <v>0.34100000000000003</v>
      </c>
      <c r="AM339" s="79">
        <v>0.151</v>
      </c>
      <c r="AN339" s="124">
        <v>0.49199999999999999</v>
      </c>
      <c r="AO339" s="79">
        <v>21.999999999999996</v>
      </c>
      <c r="AP339" s="79">
        <v>2</v>
      </c>
      <c r="AQ339" s="79">
        <v>2</v>
      </c>
      <c r="AR339" s="126">
        <v>43563</v>
      </c>
      <c r="AS339" s="79" t="s">
        <v>10</v>
      </c>
    </row>
    <row r="340" spans="1:45">
      <c r="A340" s="80" t="s">
        <v>61</v>
      </c>
      <c r="B340" s="79">
        <v>1438</v>
      </c>
      <c r="C340" s="134" t="s">
        <v>399</v>
      </c>
      <c r="D340" s="134" t="s">
        <v>196</v>
      </c>
      <c r="E340" s="81">
        <v>1.53</v>
      </c>
      <c r="F340" s="81">
        <v>9.77</v>
      </c>
      <c r="G340" s="81">
        <v>11.79</v>
      </c>
      <c r="H340" s="81">
        <v>42.96</v>
      </c>
      <c r="I340" s="81">
        <v>0.9</v>
      </c>
      <c r="J340" s="81">
        <v>11.48</v>
      </c>
      <c r="K340" s="81">
        <v>1.38</v>
      </c>
      <c r="L340" s="81">
        <v>0.42</v>
      </c>
      <c r="M340" s="81">
        <v>17.39</v>
      </c>
      <c r="N340" s="120">
        <v>97.638999999999996</v>
      </c>
      <c r="O340" s="79" t="s">
        <v>1304</v>
      </c>
      <c r="P340" s="79" t="s">
        <v>723</v>
      </c>
      <c r="Q340" s="138" t="s">
        <v>1308</v>
      </c>
      <c r="R340" s="79">
        <v>6.43</v>
      </c>
      <c r="S340" s="79">
        <v>1.57</v>
      </c>
      <c r="T340" s="79" t="s">
        <v>731</v>
      </c>
      <c r="U340" s="79" t="s">
        <v>731</v>
      </c>
      <c r="V340" s="79">
        <v>8</v>
      </c>
      <c r="W340" s="79">
        <v>0.155</v>
      </c>
      <c r="X340" s="79">
        <v>0.50900000000000001</v>
      </c>
      <c r="Y340" s="79" t="s">
        <v>731</v>
      </c>
      <c r="Z340" s="79">
        <v>0.30399999999999999</v>
      </c>
      <c r="AA340" s="79" t="s">
        <v>731</v>
      </c>
      <c r="AB340" s="79">
        <v>1.851</v>
      </c>
      <c r="AC340" s="79">
        <v>2.1800000000000002</v>
      </c>
      <c r="AD340" s="124">
        <v>4.9990000000000006</v>
      </c>
      <c r="AE340" s="79">
        <v>5.2999999999999999E-2</v>
      </c>
      <c r="AF340" s="79">
        <v>2.1000000000000001E-2</v>
      </c>
      <c r="AG340" s="79" t="s">
        <v>731</v>
      </c>
      <c r="AH340" s="79">
        <v>1.841</v>
      </c>
      <c r="AI340" s="79">
        <v>8.5000000000000006E-2</v>
      </c>
      <c r="AJ340" s="124">
        <v>2</v>
      </c>
      <c r="AK340" s="79" t="s">
        <v>731</v>
      </c>
      <c r="AL340" s="79">
        <v>0.35899999999999999</v>
      </c>
      <c r="AM340" s="79">
        <v>0.17199999999999999</v>
      </c>
      <c r="AN340" s="124">
        <v>0.53099999999999992</v>
      </c>
      <c r="AO340" s="79">
        <v>21.999999999999996</v>
      </c>
      <c r="AP340" s="79">
        <v>2</v>
      </c>
      <c r="AQ340" s="79">
        <v>2</v>
      </c>
      <c r="AR340" s="126">
        <v>43563</v>
      </c>
      <c r="AS340" s="79" t="s">
        <v>10</v>
      </c>
    </row>
    <row r="341" spans="1:45">
      <c r="A341" s="80" t="s">
        <v>62</v>
      </c>
      <c r="B341" s="79">
        <v>1438</v>
      </c>
      <c r="C341" s="134" t="s">
        <v>399</v>
      </c>
      <c r="D341" s="134" t="s">
        <v>196</v>
      </c>
      <c r="E341" s="81">
        <v>1.05</v>
      </c>
      <c r="F341" s="81">
        <v>8.6199999999999992</v>
      </c>
      <c r="G341" s="81">
        <v>11.19</v>
      </c>
      <c r="H341" s="81">
        <v>41.99</v>
      </c>
      <c r="I341" s="81">
        <v>1.79</v>
      </c>
      <c r="J341" s="81">
        <v>12.23</v>
      </c>
      <c r="K341" s="81">
        <v>2.09</v>
      </c>
      <c r="L341" s="81">
        <v>0.48</v>
      </c>
      <c r="M341" s="81">
        <v>18.73</v>
      </c>
      <c r="N341" s="120">
        <v>98.173000000000002</v>
      </c>
      <c r="O341" s="79" t="s">
        <v>1304</v>
      </c>
      <c r="P341" s="79" t="s">
        <v>723</v>
      </c>
      <c r="Q341" s="138" t="s">
        <v>1313</v>
      </c>
      <c r="R341" s="79">
        <v>6.3739999999999997</v>
      </c>
      <c r="S341" s="79">
        <v>1.6259999999999999</v>
      </c>
      <c r="T341" s="79" t="s">
        <v>731</v>
      </c>
      <c r="U341" s="79" t="s">
        <v>731</v>
      </c>
      <c r="V341" s="79">
        <v>8</v>
      </c>
      <c r="W341" s="79">
        <v>0.23899999999999999</v>
      </c>
      <c r="X341" s="79">
        <v>0.376</v>
      </c>
      <c r="Y341" s="79" t="s">
        <v>731</v>
      </c>
      <c r="Z341" s="79">
        <v>0.128</v>
      </c>
      <c r="AA341" s="79">
        <v>5.7000000000000002E-2</v>
      </c>
      <c r="AB341" s="79">
        <v>2.25</v>
      </c>
      <c r="AC341" s="79">
        <v>1.9510000000000001</v>
      </c>
      <c r="AD341" s="124">
        <v>5.0009999999999994</v>
      </c>
      <c r="AE341" s="79">
        <v>5.0000000000000001E-3</v>
      </c>
      <c r="AF341" s="79" t="s">
        <v>731</v>
      </c>
      <c r="AG341" s="79" t="s">
        <v>731</v>
      </c>
      <c r="AH341" s="79">
        <v>1.9890000000000001</v>
      </c>
      <c r="AI341" s="79">
        <v>6.0000000000000001E-3</v>
      </c>
      <c r="AJ341" s="124">
        <v>2</v>
      </c>
      <c r="AK341" s="79" t="s">
        <v>731</v>
      </c>
      <c r="AL341" s="79">
        <v>0.30299999999999999</v>
      </c>
      <c r="AM341" s="79">
        <v>0.34699999999999998</v>
      </c>
      <c r="AN341" s="124">
        <v>0.64999999999999991</v>
      </c>
      <c r="AO341" s="79">
        <v>21.999999999999996</v>
      </c>
      <c r="AP341" s="79">
        <v>2</v>
      </c>
      <c r="AQ341" s="79">
        <v>2</v>
      </c>
      <c r="AR341" s="126">
        <v>43563</v>
      </c>
      <c r="AS341" s="79" t="s">
        <v>10</v>
      </c>
    </row>
    <row r="342" spans="1:45">
      <c r="A342" s="80" t="s">
        <v>314</v>
      </c>
      <c r="B342" s="79">
        <v>1438</v>
      </c>
      <c r="C342" s="134" t="s">
        <v>399</v>
      </c>
      <c r="D342" s="134" t="s">
        <v>196</v>
      </c>
      <c r="E342" s="81">
        <v>0.47</v>
      </c>
      <c r="F342" s="81">
        <v>15.65</v>
      </c>
      <c r="G342" s="81">
        <v>5.19</v>
      </c>
      <c r="H342" s="81">
        <v>49.66</v>
      </c>
      <c r="I342" s="81">
        <v>0.33</v>
      </c>
      <c r="J342" s="81">
        <v>11.71</v>
      </c>
      <c r="K342" s="81">
        <v>1.06</v>
      </c>
      <c r="L342" s="81">
        <v>0.43</v>
      </c>
      <c r="M342" s="81">
        <v>13.4</v>
      </c>
      <c r="N342" s="120">
        <v>97.902000000000001</v>
      </c>
      <c r="O342" s="79" t="s">
        <v>1304</v>
      </c>
      <c r="P342" s="79" t="s">
        <v>723</v>
      </c>
      <c r="Q342" s="138" t="s">
        <v>1309</v>
      </c>
      <c r="R342" s="79">
        <v>7.13</v>
      </c>
      <c r="S342" s="79">
        <v>0.87</v>
      </c>
      <c r="T342" s="79" t="s">
        <v>731</v>
      </c>
      <c r="U342" s="79" t="s">
        <v>731</v>
      </c>
      <c r="V342" s="79">
        <v>8</v>
      </c>
      <c r="W342" s="79">
        <v>0.114</v>
      </c>
      <c r="X342" s="79">
        <v>8.0000000000000002E-3</v>
      </c>
      <c r="Y342" s="79" t="s">
        <v>731</v>
      </c>
      <c r="Z342" s="79">
        <v>0.57199999999999995</v>
      </c>
      <c r="AA342" s="79" t="s">
        <v>731</v>
      </c>
      <c r="AB342" s="79">
        <v>0.95599999999999996</v>
      </c>
      <c r="AC342" s="79">
        <v>3.35</v>
      </c>
      <c r="AD342" s="124">
        <v>5</v>
      </c>
      <c r="AE342" s="79">
        <v>5.1999999999999998E-2</v>
      </c>
      <c r="AF342" s="79">
        <v>8.1000000000000003E-2</v>
      </c>
      <c r="AG342" s="79" t="s">
        <v>731</v>
      </c>
      <c r="AH342" s="79">
        <v>1.8009999999999999</v>
      </c>
      <c r="AI342" s="79">
        <v>6.5000000000000002E-2</v>
      </c>
      <c r="AJ342" s="124">
        <v>1.9989999999999999</v>
      </c>
      <c r="AK342" s="79" t="s">
        <v>731</v>
      </c>
      <c r="AL342" s="79">
        <v>6.6000000000000003E-2</v>
      </c>
      <c r="AM342" s="79">
        <v>0.06</v>
      </c>
      <c r="AN342" s="124">
        <v>0.126</v>
      </c>
      <c r="AO342" s="79">
        <v>21.999999999999993</v>
      </c>
      <c r="AP342" s="79">
        <v>2</v>
      </c>
      <c r="AQ342" s="79">
        <v>2</v>
      </c>
      <c r="AR342" s="126">
        <v>43563</v>
      </c>
      <c r="AS342" s="79" t="s">
        <v>10</v>
      </c>
    </row>
    <row r="343" spans="1:45">
      <c r="A343" s="80" t="s">
        <v>235</v>
      </c>
      <c r="B343" s="79">
        <v>1438</v>
      </c>
      <c r="C343" s="134" t="s">
        <v>399</v>
      </c>
      <c r="D343" s="134" t="s">
        <v>196</v>
      </c>
      <c r="E343" s="81">
        <v>0.48</v>
      </c>
      <c r="F343" s="81">
        <v>23.1</v>
      </c>
      <c r="G343" s="81">
        <v>1.1100000000000001</v>
      </c>
      <c r="H343" s="81">
        <v>54.58</v>
      </c>
      <c r="I343" s="81">
        <v>0.3</v>
      </c>
      <c r="J343" s="81">
        <v>0.81</v>
      </c>
      <c r="K343" s="81">
        <v>0.41</v>
      </c>
      <c r="L343" s="81">
        <v>0.39</v>
      </c>
      <c r="M343" s="81">
        <v>14.92</v>
      </c>
      <c r="N343" s="120">
        <v>96.105000000000004</v>
      </c>
      <c r="O343" s="79" t="s">
        <v>1304</v>
      </c>
      <c r="P343" s="79" t="s">
        <v>1314</v>
      </c>
      <c r="Q343" s="138" t="s">
        <v>1315</v>
      </c>
      <c r="R343" s="79">
        <v>7.8</v>
      </c>
      <c r="S343" s="79">
        <v>0.187</v>
      </c>
      <c r="T343" s="79">
        <v>1.2999999999999999E-2</v>
      </c>
      <c r="U343" s="79" t="s">
        <v>731</v>
      </c>
      <c r="V343" s="79">
        <v>8</v>
      </c>
      <c r="W343" s="79">
        <v>3.1E-2</v>
      </c>
      <c r="X343" s="79" t="s">
        <v>731</v>
      </c>
      <c r="Y343" s="79" t="s">
        <v>731</v>
      </c>
      <c r="Z343" s="79">
        <v>0.122</v>
      </c>
      <c r="AA343" s="79" t="s">
        <v>731</v>
      </c>
      <c r="AB343" s="79" t="s">
        <v>731</v>
      </c>
      <c r="AC343" s="79">
        <v>4.8460000000000001</v>
      </c>
      <c r="AD343" s="124">
        <v>4.9989999999999997</v>
      </c>
      <c r="AE343" s="79">
        <v>4.7E-2</v>
      </c>
      <c r="AF343" s="79">
        <v>1.661</v>
      </c>
      <c r="AG343" s="79">
        <v>7.4999999999999997E-2</v>
      </c>
      <c r="AH343" s="79">
        <v>0.124</v>
      </c>
      <c r="AI343" s="79">
        <v>9.2999999999999999E-2</v>
      </c>
      <c r="AJ343" s="124">
        <v>2</v>
      </c>
      <c r="AK343" s="79" t="s">
        <v>731</v>
      </c>
      <c r="AL343" s="79">
        <v>0.04</v>
      </c>
      <c r="AM343" s="79">
        <v>5.5E-2</v>
      </c>
      <c r="AN343" s="124">
        <v>9.5000000000000001E-2</v>
      </c>
      <c r="AO343" s="79">
        <v>22</v>
      </c>
      <c r="AP343" s="79">
        <v>2</v>
      </c>
      <c r="AQ343" s="79">
        <v>2</v>
      </c>
      <c r="AR343" s="126">
        <v>43563</v>
      </c>
      <c r="AS343" s="79" t="s">
        <v>10</v>
      </c>
    </row>
    <row r="344" spans="1:45">
      <c r="A344" s="80" t="s">
        <v>412</v>
      </c>
      <c r="B344" s="79">
        <v>1438</v>
      </c>
      <c r="C344" s="134" t="s">
        <v>399</v>
      </c>
      <c r="D344" s="134" t="s">
        <v>196</v>
      </c>
      <c r="E344" s="81">
        <v>0.36</v>
      </c>
      <c r="F344" s="81">
        <v>0.26</v>
      </c>
      <c r="G344" s="81">
        <v>23.94</v>
      </c>
      <c r="H344" s="81">
        <v>36.68</v>
      </c>
      <c r="I344" s="81">
        <v>0.23</v>
      </c>
      <c r="J344" s="81">
        <v>22.52</v>
      </c>
      <c r="K344" s="81">
        <v>0.75</v>
      </c>
      <c r="L344" s="81">
        <v>0.3</v>
      </c>
      <c r="M344" s="81">
        <v>12.19</v>
      </c>
      <c r="N344" s="120">
        <v>97.224999999999994</v>
      </c>
      <c r="O344" s="79" t="s">
        <v>1304</v>
      </c>
      <c r="P344" s="79" t="s">
        <v>723</v>
      </c>
      <c r="Q344" s="138" t="s">
        <v>1326</v>
      </c>
      <c r="R344" s="79">
        <v>5.54</v>
      </c>
      <c r="S344" s="79">
        <v>2.46</v>
      </c>
      <c r="T344" s="79" t="s">
        <v>731</v>
      </c>
      <c r="U344" s="79" t="s">
        <v>731</v>
      </c>
      <c r="V344" s="79">
        <v>8</v>
      </c>
      <c r="W344" s="79">
        <v>8.5000000000000006E-2</v>
      </c>
      <c r="X344" s="79">
        <v>1.802</v>
      </c>
      <c r="Y344" s="79" t="s">
        <v>731</v>
      </c>
      <c r="Z344" s="79" t="s">
        <v>731</v>
      </c>
      <c r="AA344" s="79">
        <v>3.7999999999999999E-2</v>
      </c>
      <c r="AB344" s="79">
        <v>1.54</v>
      </c>
      <c r="AC344" s="79">
        <v>5.8999999999999997E-2</v>
      </c>
      <c r="AD344" s="124">
        <v>3.524</v>
      </c>
      <c r="AE344" s="79" t="s">
        <v>731</v>
      </c>
      <c r="AF344" s="79" t="s">
        <v>731</v>
      </c>
      <c r="AG344" s="79" t="s">
        <v>731</v>
      </c>
      <c r="AH344" s="79">
        <v>2</v>
      </c>
      <c r="AI344" s="79" t="s">
        <v>731</v>
      </c>
      <c r="AJ344" s="124">
        <v>2</v>
      </c>
      <c r="AK344" s="79">
        <v>1.645</v>
      </c>
      <c r="AL344" s="79">
        <v>0.105</v>
      </c>
      <c r="AM344" s="79">
        <v>4.3999999999999997E-2</v>
      </c>
      <c r="AN344" s="124">
        <v>1.794</v>
      </c>
      <c r="AO344" s="79">
        <v>22</v>
      </c>
      <c r="AP344" s="79">
        <v>2</v>
      </c>
      <c r="AQ344" s="79">
        <v>2</v>
      </c>
      <c r="AR344" s="126">
        <v>43563</v>
      </c>
      <c r="AS344" s="79" t="s">
        <v>10</v>
      </c>
    </row>
    <row r="345" spans="1:45">
      <c r="A345" s="80" t="s">
        <v>413</v>
      </c>
      <c r="B345" s="79">
        <v>1438</v>
      </c>
      <c r="C345" s="134" t="s">
        <v>399</v>
      </c>
      <c r="D345" s="134" t="s">
        <v>196</v>
      </c>
      <c r="E345" s="81">
        <v>0.96</v>
      </c>
      <c r="F345" s="81">
        <v>13.95</v>
      </c>
      <c r="G345" s="81">
        <v>4.24</v>
      </c>
      <c r="H345" s="81">
        <v>51.38</v>
      </c>
      <c r="I345" s="81">
        <v>0.38</v>
      </c>
      <c r="J345" s="81">
        <v>12.36</v>
      </c>
      <c r="K345" s="81">
        <v>0.3</v>
      </c>
      <c r="L345" s="81">
        <v>0.38</v>
      </c>
      <c r="M345" s="81">
        <v>14.04</v>
      </c>
      <c r="N345" s="120">
        <v>97.983999999999995</v>
      </c>
      <c r="O345" s="79" t="s">
        <v>1304</v>
      </c>
      <c r="P345" s="79" t="s">
        <v>723</v>
      </c>
      <c r="Q345" s="138" t="s">
        <v>1310</v>
      </c>
      <c r="R345" s="79">
        <v>7.4729999999999999</v>
      </c>
      <c r="S345" s="79">
        <v>0.52700000000000002</v>
      </c>
      <c r="T345" s="79" t="s">
        <v>731</v>
      </c>
      <c r="U345" s="79" t="s">
        <v>731</v>
      </c>
      <c r="V345" s="79">
        <v>8</v>
      </c>
      <c r="W345" s="79">
        <v>3.3000000000000002E-2</v>
      </c>
      <c r="X345" s="79">
        <v>0.2</v>
      </c>
      <c r="Y345" s="79" t="s">
        <v>731</v>
      </c>
      <c r="Z345" s="79">
        <v>4.2999999999999997E-2</v>
      </c>
      <c r="AA345" s="79">
        <v>3.5000000000000003E-2</v>
      </c>
      <c r="AB345" s="79">
        <v>1.665</v>
      </c>
      <c r="AC345" s="79">
        <v>3.0249999999999999</v>
      </c>
      <c r="AD345" s="124">
        <v>5.0009999999999994</v>
      </c>
      <c r="AE345" s="79">
        <v>1.2E-2</v>
      </c>
      <c r="AF345" s="79" t="s">
        <v>731</v>
      </c>
      <c r="AG345" s="79" t="s">
        <v>731</v>
      </c>
      <c r="AH345" s="79">
        <v>1.9259999999999999</v>
      </c>
      <c r="AI345" s="79">
        <v>6.2E-2</v>
      </c>
      <c r="AJ345" s="124">
        <v>2</v>
      </c>
      <c r="AK345" s="79" t="s">
        <v>731</v>
      </c>
      <c r="AL345" s="79">
        <v>0.20899999999999999</v>
      </c>
      <c r="AM345" s="79">
        <v>7.0999999999999994E-2</v>
      </c>
      <c r="AN345" s="124">
        <v>0.27999999999999997</v>
      </c>
      <c r="AO345" s="79">
        <v>21.999999999999996</v>
      </c>
      <c r="AP345" s="79">
        <v>2</v>
      </c>
      <c r="AQ345" s="79">
        <v>2</v>
      </c>
      <c r="AR345" s="126">
        <v>43563</v>
      </c>
      <c r="AS345" s="79" t="s">
        <v>10</v>
      </c>
    </row>
    <row r="346" spans="1:45">
      <c r="A346" s="80" t="s">
        <v>414</v>
      </c>
      <c r="B346" s="79">
        <v>1438</v>
      </c>
      <c r="C346" s="134" t="s">
        <v>399</v>
      </c>
      <c r="D346" s="134" t="s">
        <v>196</v>
      </c>
      <c r="E346" s="81">
        <v>0.65</v>
      </c>
      <c r="F346" s="81">
        <v>13.09</v>
      </c>
      <c r="G346" s="81">
        <v>4.05</v>
      </c>
      <c r="H346" s="81">
        <v>49.74</v>
      </c>
      <c r="I346" s="81">
        <v>0.44</v>
      </c>
      <c r="J346" s="81">
        <v>12.32</v>
      </c>
      <c r="K346" s="81">
        <v>0.36</v>
      </c>
      <c r="L346" s="81">
        <v>0.53</v>
      </c>
      <c r="M346" s="81">
        <v>15.16</v>
      </c>
      <c r="N346" s="120">
        <v>96.347999999999999</v>
      </c>
      <c r="O346" s="79" t="s">
        <v>1304</v>
      </c>
      <c r="P346" s="79" t="s">
        <v>723</v>
      </c>
      <c r="Q346" s="138" t="s">
        <v>1310</v>
      </c>
      <c r="R346" s="79">
        <v>7.4050000000000002</v>
      </c>
      <c r="S346" s="79">
        <v>0.59499999999999997</v>
      </c>
      <c r="T346" s="79" t="s">
        <v>731</v>
      </c>
      <c r="U346" s="79" t="s">
        <v>731</v>
      </c>
      <c r="V346" s="79">
        <v>8</v>
      </c>
      <c r="W346" s="79">
        <v>0.04</v>
      </c>
      <c r="X346" s="79">
        <v>0.11600000000000001</v>
      </c>
      <c r="Y346" s="79" t="s">
        <v>731</v>
      </c>
      <c r="Z346" s="79">
        <v>0.16400000000000001</v>
      </c>
      <c r="AA346" s="79">
        <v>5.0999999999999997E-2</v>
      </c>
      <c r="AB346" s="79">
        <v>1.724</v>
      </c>
      <c r="AC346" s="79">
        <v>2.9049999999999998</v>
      </c>
      <c r="AD346" s="124">
        <v>5</v>
      </c>
      <c r="AE346" s="79">
        <v>1.6E-2</v>
      </c>
      <c r="AF346" s="79" t="s">
        <v>731</v>
      </c>
      <c r="AG346" s="79" t="s">
        <v>731</v>
      </c>
      <c r="AH346" s="79">
        <v>1.9650000000000001</v>
      </c>
      <c r="AI346" s="79">
        <v>1.9E-2</v>
      </c>
      <c r="AJ346" s="124">
        <v>2</v>
      </c>
      <c r="AK346" s="79" t="s">
        <v>731</v>
      </c>
      <c r="AL346" s="79">
        <v>0.16900000000000001</v>
      </c>
      <c r="AM346" s="79">
        <v>8.4000000000000005E-2</v>
      </c>
      <c r="AN346" s="124">
        <v>0.253</v>
      </c>
      <c r="AO346" s="79">
        <v>22</v>
      </c>
      <c r="AP346" s="79">
        <v>2</v>
      </c>
      <c r="AQ346" s="79">
        <v>2</v>
      </c>
      <c r="AR346" s="126">
        <v>43563</v>
      </c>
      <c r="AS346" s="79" t="s">
        <v>10</v>
      </c>
    </row>
    <row r="347" spans="1:45">
      <c r="A347" s="80" t="s">
        <v>415</v>
      </c>
      <c r="B347" s="79">
        <v>1438</v>
      </c>
      <c r="C347" s="134" t="s">
        <v>399</v>
      </c>
      <c r="D347" s="134" t="s">
        <v>196</v>
      </c>
      <c r="E347" s="81">
        <v>1.24</v>
      </c>
      <c r="F347" s="81">
        <v>9.7799999999999994</v>
      </c>
      <c r="G347" s="81">
        <v>8.02</v>
      </c>
      <c r="H347" s="81">
        <v>46.24</v>
      </c>
      <c r="I347" s="81">
        <v>0.96</v>
      </c>
      <c r="J347" s="81">
        <v>12.25</v>
      </c>
      <c r="K347" s="81">
        <v>0.71</v>
      </c>
      <c r="L347" s="81">
        <v>0.62</v>
      </c>
      <c r="M347" s="81">
        <v>17.79</v>
      </c>
      <c r="N347" s="120">
        <v>97.59</v>
      </c>
      <c r="O347" s="79" t="s">
        <v>1304</v>
      </c>
      <c r="P347" s="79" t="s">
        <v>723</v>
      </c>
      <c r="Q347" s="138" t="s">
        <v>1306</v>
      </c>
      <c r="R347" s="79">
        <v>6.9669999999999996</v>
      </c>
      <c r="S347" s="79">
        <v>1.0329999999999999</v>
      </c>
      <c r="T347" s="79" t="s">
        <v>731</v>
      </c>
      <c r="U347" s="79" t="s">
        <v>731</v>
      </c>
      <c r="V347" s="79">
        <v>8</v>
      </c>
      <c r="W347" s="79">
        <v>0.08</v>
      </c>
      <c r="X347" s="79">
        <v>0.39100000000000001</v>
      </c>
      <c r="Y347" s="79" t="s">
        <v>731</v>
      </c>
      <c r="Z347" s="79" t="s">
        <v>731</v>
      </c>
      <c r="AA347" s="79">
        <v>7.9000000000000001E-2</v>
      </c>
      <c r="AB347" s="79">
        <v>2.242</v>
      </c>
      <c r="AC347" s="79">
        <v>2.1970000000000001</v>
      </c>
      <c r="AD347" s="124">
        <v>4.9889999999999999</v>
      </c>
      <c r="AE347" s="79" t="s">
        <v>731</v>
      </c>
      <c r="AF347" s="79" t="s">
        <v>731</v>
      </c>
      <c r="AG347" s="79" t="s">
        <v>731</v>
      </c>
      <c r="AH347" s="79">
        <v>1.978</v>
      </c>
      <c r="AI347" s="79">
        <v>2.1999999999999999E-2</v>
      </c>
      <c r="AJ347" s="124">
        <v>2</v>
      </c>
      <c r="AK347" s="79" t="s">
        <v>731</v>
      </c>
      <c r="AL347" s="79">
        <v>0.34</v>
      </c>
      <c r="AM347" s="79">
        <v>0.185</v>
      </c>
      <c r="AN347" s="124">
        <v>0.52500000000000002</v>
      </c>
      <c r="AO347" s="79">
        <v>22</v>
      </c>
      <c r="AP347" s="79">
        <v>2</v>
      </c>
      <c r="AQ347" s="79">
        <v>2</v>
      </c>
      <c r="AR347" s="126">
        <v>43563</v>
      </c>
      <c r="AS347" s="79" t="s">
        <v>10</v>
      </c>
    </row>
    <row r="348" spans="1:45">
      <c r="A348" s="80" t="s">
        <v>416</v>
      </c>
      <c r="B348" s="79">
        <v>1438</v>
      </c>
      <c r="C348" s="134" t="s">
        <v>399</v>
      </c>
      <c r="D348" s="134" t="s">
        <v>196</v>
      </c>
      <c r="E348" s="81">
        <v>0.57999999999999996</v>
      </c>
      <c r="F348" s="81">
        <v>15.51</v>
      </c>
      <c r="G348" s="81">
        <v>4.5</v>
      </c>
      <c r="H348" s="81">
        <v>51.81</v>
      </c>
      <c r="I348" s="81">
        <v>0.61</v>
      </c>
      <c r="J348" s="81">
        <v>12.66</v>
      </c>
      <c r="K348" s="81">
        <v>0.51</v>
      </c>
      <c r="L348" s="81">
        <v>0.45</v>
      </c>
      <c r="M348" s="81">
        <v>11.59</v>
      </c>
      <c r="N348" s="120">
        <v>98.206000000000003</v>
      </c>
      <c r="O348" s="79" t="s">
        <v>1304</v>
      </c>
      <c r="P348" s="79" t="s">
        <v>723</v>
      </c>
      <c r="Q348" s="138" t="s">
        <v>1310</v>
      </c>
      <c r="R348" s="79">
        <v>7.4359999999999999</v>
      </c>
      <c r="S348" s="79">
        <v>0.56399999999999995</v>
      </c>
      <c r="T348" s="79" t="s">
        <v>731</v>
      </c>
      <c r="U348" s="79" t="s">
        <v>731</v>
      </c>
      <c r="V348" s="79">
        <v>8</v>
      </c>
      <c r="W348" s="79">
        <v>5.5E-2</v>
      </c>
      <c r="X348" s="79">
        <v>0.19700000000000001</v>
      </c>
      <c r="Y348" s="79" t="s">
        <v>731</v>
      </c>
      <c r="Z348" s="79">
        <v>5.8000000000000003E-2</v>
      </c>
      <c r="AA348" s="79">
        <v>3.7999999999999999E-2</v>
      </c>
      <c r="AB348" s="79">
        <v>1.333</v>
      </c>
      <c r="AC348" s="79">
        <v>3.3180000000000001</v>
      </c>
      <c r="AD348" s="124">
        <v>4.9990000000000006</v>
      </c>
      <c r="AE348" s="79">
        <v>1.6E-2</v>
      </c>
      <c r="AF348" s="79" t="s">
        <v>731</v>
      </c>
      <c r="AG348" s="79" t="s">
        <v>731</v>
      </c>
      <c r="AH348" s="79">
        <v>1.9470000000000001</v>
      </c>
      <c r="AI348" s="79">
        <v>3.6999999999999998E-2</v>
      </c>
      <c r="AJ348" s="124">
        <v>2</v>
      </c>
      <c r="AK348" s="79" t="s">
        <v>731</v>
      </c>
      <c r="AL348" s="79">
        <v>0.125</v>
      </c>
      <c r="AM348" s="79">
        <v>0.112</v>
      </c>
      <c r="AN348" s="124">
        <v>0.23699999999999999</v>
      </c>
      <c r="AO348" s="79">
        <v>21.999999999999996</v>
      </c>
      <c r="AP348" s="79">
        <v>2</v>
      </c>
      <c r="AQ348" s="79">
        <v>2</v>
      </c>
      <c r="AR348" s="126">
        <v>43563</v>
      </c>
      <c r="AS348" s="79" t="s">
        <v>10</v>
      </c>
    </row>
    <row r="349" spans="1:45">
      <c r="A349" s="80" t="s">
        <v>417</v>
      </c>
      <c r="B349" s="79">
        <v>1438</v>
      </c>
      <c r="C349" s="134" t="s">
        <v>399</v>
      </c>
      <c r="D349" s="134" t="s">
        <v>196</v>
      </c>
      <c r="E349" s="81">
        <v>0.48</v>
      </c>
      <c r="F349" s="81">
        <v>16.77</v>
      </c>
      <c r="G349" s="81">
        <v>3.43</v>
      </c>
      <c r="H349" s="81">
        <v>52.62</v>
      </c>
      <c r="I349" s="81">
        <v>0.18</v>
      </c>
      <c r="J349" s="81">
        <v>13.01</v>
      </c>
      <c r="K349" s="81">
        <v>0.44</v>
      </c>
      <c r="L349" s="81">
        <v>0.33</v>
      </c>
      <c r="M349" s="81">
        <v>10.71</v>
      </c>
      <c r="N349" s="120">
        <v>97.974999999999994</v>
      </c>
      <c r="O349" s="79" t="s">
        <v>1304</v>
      </c>
      <c r="P349" s="79" t="s">
        <v>723</v>
      </c>
      <c r="Q349" s="138" t="s">
        <v>1310</v>
      </c>
      <c r="R349" s="79">
        <v>7.5019999999999998</v>
      </c>
      <c r="S349" s="79">
        <v>0.498</v>
      </c>
      <c r="T349" s="79" t="s">
        <v>731</v>
      </c>
      <c r="U349" s="79" t="s">
        <v>731</v>
      </c>
      <c r="V349" s="79">
        <v>8</v>
      </c>
      <c r="W349" s="79">
        <v>4.7E-2</v>
      </c>
      <c r="X349" s="79">
        <v>7.8E-2</v>
      </c>
      <c r="Y349" s="79" t="s">
        <v>731</v>
      </c>
      <c r="Z349" s="79">
        <v>0.17399999999999999</v>
      </c>
      <c r="AA349" s="79">
        <v>3.4000000000000002E-2</v>
      </c>
      <c r="AB349" s="79">
        <v>1.103</v>
      </c>
      <c r="AC349" s="79">
        <v>3.5640000000000001</v>
      </c>
      <c r="AD349" s="124">
        <v>5</v>
      </c>
      <c r="AE349" s="79">
        <v>6.0000000000000001E-3</v>
      </c>
      <c r="AF349" s="79" t="s">
        <v>731</v>
      </c>
      <c r="AG349" s="79" t="s">
        <v>731</v>
      </c>
      <c r="AH349" s="79">
        <v>1.9870000000000001</v>
      </c>
      <c r="AI349" s="79">
        <v>7.0000000000000001E-3</v>
      </c>
      <c r="AJ349" s="124">
        <v>2</v>
      </c>
      <c r="AK349" s="79" t="s">
        <v>731</v>
      </c>
      <c r="AL349" s="79">
        <v>0.126</v>
      </c>
      <c r="AM349" s="79">
        <v>3.3000000000000002E-2</v>
      </c>
      <c r="AN349" s="124">
        <v>0.159</v>
      </c>
      <c r="AO349" s="79">
        <v>22</v>
      </c>
      <c r="AP349" s="79">
        <v>2</v>
      </c>
      <c r="AQ349" s="79">
        <v>2</v>
      </c>
      <c r="AR349" s="126">
        <v>43563</v>
      </c>
      <c r="AS349" s="79" t="s">
        <v>10</v>
      </c>
    </row>
    <row r="350" spans="1:45">
      <c r="A350" s="80" t="s">
        <v>418</v>
      </c>
      <c r="B350" s="79">
        <v>1438</v>
      </c>
      <c r="C350" s="134" t="s">
        <v>399</v>
      </c>
      <c r="D350" s="134" t="s">
        <v>196</v>
      </c>
      <c r="E350" s="81">
        <v>1.3</v>
      </c>
      <c r="F350" s="81">
        <v>12.19</v>
      </c>
      <c r="G350" s="81">
        <v>9.85</v>
      </c>
      <c r="H350" s="81">
        <v>43.82</v>
      </c>
      <c r="I350" s="81">
        <v>1.27</v>
      </c>
      <c r="J350" s="81">
        <v>12.16</v>
      </c>
      <c r="K350" s="81">
        <v>1.48</v>
      </c>
      <c r="L350" s="81">
        <v>0.2</v>
      </c>
      <c r="M350" s="81">
        <v>14.79</v>
      </c>
      <c r="N350" s="120">
        <v>97.058000000000007</v>
      </c>
      <c r="O350" s="79" t="s">
        <v>1304</v>
      </c>
      <c r="P350" s="79" t="s">
        <v>723</v>
      </c>
      <c r="Q350" s="138" t="s">
        <v>1307</v>
      </c>
      <c r="R350" s="79">
        <v>6.5419999999999998</v>
      </c>
      <c r="S350" s="79">
        <v>1.458</v>
      </c>
      <c r="T350" s="79" t="s">
        <v>731</v>
      </c>
      <c r="U350" s="79" t="s">
        <v>731</v>
      </c>
      <c r="V350" s="79">
        <v>8</v>
      </c>
      <c r="W350" s="79">
        <v>0.16600000000000001</v>
      </c>
      <c r="X350" s="79">
        <v>0.27500000000000002</v>
      </c>
      <c r="Y350" s="79" t="s">
        <v>731</v>
      </c>
      <c r="Z350" s="79">
        <v>0.29199999999999998</v>
      </c>
      <c r="AA350" s="79" t="s">
        <v>731</v>
      </c>
      <c r="AB350" s="79">
        <v>1.554</v>
      </c>
      <c r="AC350" s="79">
        <v>2.7130000000000001</v>
      </c>
      <c r="AD350" s="124">
        <v>5</v>
      </c>
      <c r="AE350" s="79">
        <v>2.5000000000000001E-2</v>
      </c>
      <c r="AF350" s="79" t="s">
        <v>731</v>
      </c>
      <c r="AG350" s="79" t="s">
        <v>731</v>
      </c>
      <c r="AH350" s="79">
        <v>1.9450000000000001</v>
      </c>
      <c r="AI350" s="79">
        <v>2.9000000000000001E-2</v>
      </c>
      <c r="AJ350" s="124">
        <v>1.9989999999999999</v>
      </c>
      <c r="AK350" s="79" t="s">
        <v>731</v>
      </c>
      <c r="AL350" s="79">
        <v>0.34699999999999998</v>
      </c>
      <c r="AM350" s="79">
        <v>0.24199999999999999</v>
      </c>
      <c r="AN350" s="124">
        <v>0.58899999999999997</v>
      </c>
      <c r="AO350" s="79">
        <v>22</v>
      </c>
      <c r="AP350" s="79">
        <v>2</v>
      </c>
      <c r="AQ350" s="79">
        <v>2</v>
      </c>
      <c r="AR350" s="126">
        <v>43563</v>
      </c>
      <c r="AS350" s="79" t="s">
        <v>10</v>
      </c>
    </row>
    <row r="351" spans="1:45">
      <c r="A351" s="80" t="s">
        <v>419</v>
      </c>
      <c r="B351" s="79">
        <v>1438</v>
      </c>
      <c r="C351" s="134" t="s">
        <v>399</v>
      </c>
      <c r="D351" s="134" t="s">
        <v>196</v>
      </c>
      <c r="E351" s="81">
        <v>0.84</v>
      </c>
      <c r="F351" s="81">
        <v>12.46</v>
      </c>
      <c r="G351" s="81">
        <v>9.2799999999999994</v>
      </c>
      <c r="H351" s="81">
        <v>46.57</v>
      </c>
      <c r="I351" s="81">
        <v>0.86</v>
      </c>
      <c r="J351" s="81">
        <v>12.05</v>
      </c>
      <c r="K351" s="81">
        <v>1.22</v>
      </c>
      <c r="L351" s="81">
        <v>0.31</v>
      </c>
      <c r="M351" s="81">
        <v>14.82</v>
      </c>
      <c r="N351" s="120">
        <v>98.408000000000001</v>
      </c>
      <c r="O351" s="79" t="s">
        <v>1304</v>
      </c>
      <c r="P351" s="79" t="s">
        <v>723</v>
      </c>
      <c r="Q351" s="138" t="s">
        <v>1305</v>
      </c>
      <c r="R351" s="79">
        <v>6.782</v>
      </c>
      <c r="S351" s="79">
        <v>1.218</v>
      </c>
      <c r="T351" s="79" t="s">
        <v>731</v>
      </c>
      <c r="U351" s="79" t="s">
        <v>731</v>
      </c>
      <c r="V351" s="79">
        <v>8</v>
      </c>
      <c r="W351" s="79">
        <v>0.13400000000000001</v>
      </c>
      <c r="X351" s="79">
        <v>0.374</v>
      </c>
      <c r="Y351" s="79" t="s">
        <v>731</v>
      </c>
      <c r="Z351" s="79">
        <v>0.308</v>
      </c>
      <c r="AA351" s="79" t="s">
        <v>731</v>
      </c>
      <c r="AB351" s="79">
        <v>1.4790000000000001</v>
      </c>
      <c r="AC351" s="79">
        <v>2.7050000000000001</v>
      </c>
      <c r="AD351" s="124">
        <v>5</v>
      </c>
      <c r="AE351" s="79">
        <v>3.7999999999999999E-2</v>
      </c>
      <c r="AF351" s="79">
        <v>1.7999999999999999E-2</v>
      </c>
      <c r="AG351" s="79" t="s">
        <v>731</v>
      </c>
      <c r="AH351" s="79">
        <v>1.88</v>
      </c>
      <c r="AI351" s="79">
        <v>6.4000000000000001E-2</v>
      </c>
      <c r="AJ351" s="124">
        <v>2</v>
      </c>
      <c r="AK351" s="79" t="s">
        <v>731</v>
      </c>
      <c r="AL351" s="79">
        <v>0.17299999999999999</v>
      </c>
      <c r="AM351" s="79">
        <v>0.16</v>
      </c>
      <c r="AN351" s="124">
        <v>0.33299999999999996</v>
      </c>
      <c r="AO351" s="79">
        <v>21.999999999999996</v>
      </c>
      <c r="AP351" s="79">
        <v>2</v>
      </c>
      <c r="AQ351" s="79">
        <v>2</v>
      </c>
      <c r="AR351" s="126">
        <v>43563</v>
      </c>
      <c r="AS351" s="79" t="s">
        <v>10</v>
      </c>
    </row>
    <row r="352" spans="1:45">
      <c r="A352" s="80" t="s">
        <v>420</v>
      </c>
      <c r="B352" s="79">
        <v>1438</v>
      </c>
      <c r="C352" s="134" t="s">
        <v>399</v>
      </c>
      <c r="D352" s="134" t="s">
        <v>196</v>
      </c>
      <c r="E352" s="81">
        <v>1.27</v>
      </c>
      <c r="F352" s="81">
        <v>9.83</v>
      </c>
      <c r="G352" s="81">
        <v>7.81</v>
      </c>
      <c r="H352" s="81">
        <v>46.16</v>
      </c>
      <c r="I352" s="81">
        <v>1.02</v>
      </c>
      <c r="J352" s="81">
        <v>11.76</v>
      </c>
      <c r="K352" s="81">
        <v>1.29</v>
      </c>
      <c r="L352" s="81">
        <v>0.69</v>
      </c>
      <c r="M352" s="81">
        <v>19.16</v>
      </c>
      <c r="N352" s="120">
        <v>98.99</v>
      </c>
      <c r="O352" s="79" t="s">
        <v>1304</v>
      </c>
      <c r="P352" s="79" t="s">
        <v>723</v>
      </c>
      <c r="Q352" s="138" t="s">
        <v>1306</v>
      </c>
      <c r="R352" s="79">
        <v>6.8849999999999998</v>
      </c>
      <c r="S352" s="79">
        <v>1.115</v>
      </c>
      <c r="T352" s="79" t="s">
        <v>731</v>
      </c>
      <c r="U352" s="79" t="s">
        <v>731</v>
      </c>
      <c r="V352" s="79">
        <v>8</v>
      </c>
      <c r="W352" s="79">
        <v>0.14499999999999999</v>
      </c>
      <c r="X352" s="79">
        <v>0.25800000000000001</v>
      </c>
      <c r="Y352" s="79" t="s">
        <v>731</v>
      </c>
      <c r="Z352" s="79">
        <v>0.11600000000000001</v>
      </c>
      <c r="AA352" s="79">
        <v>2.1000000000000001E-2</v>
      </c>
      <c r="AB352" s="79">
        <v>2.2749999999999999</v>
      </c>
      <c r="AC352" s="79">
        <v>2.1859999999999999</v>
      </c>
      <c r="AD352" s="124">
        <v>5.0009999999999994</v>
      </c>
      <c r="AE352" s="79">
        <v>6.6000000000000003E-2</v>
      </c>
      <c r="AF352" s="79" t="s">
        <v>731</v>
      </c>
      <c r="AG352" s="79" t="s">
        <v>731</v>
      </c>
      <c r="AH352" s="79">
        <v>1.879</v>
      </c>
      <c r="AI352" s="79">
        <v>5.5E-2</v>
      </c>
      <c r="AJ352" s="124">
        <v>2</v>
      </c>
      <c r="AK352" s="79" t="s">
        <v>731</v>
      </c>
      <c r="AL352" s="79">
        <v>0.313</v>
      </c>
      <c r="AM352" s="79">
        <v>0.19400000000000001</v>
      </c>
      <c r="AN352" s="124">
        <v>0.50700000000000001</v>
      </c>
      <c r="AO352" s="79">
        <v>21.999999999999996</v>
      </c>
      <c r="AP352" s="79">
        <v>2</v>
      </c>
      <c r="AQ352" s="79">
        <v>2</v>
      </c>
      <c r="AR352" s="126">
        <v>43563</v>
      </c>
      <c r="AS352" s="79" t="s">
        <v>10</v>
      </c>
    </row>
    <row r="353" spans="1:45">
      <c r="A353" s="80" t="s">
        <v>421</v>
      </c>
      <c r="B353" s="79">
        <v>1438</v>
      </c>
      <c r="C353" s="134" t="s">
        <v>399</v>
      </c>
      <c r="D353" s="134" t="s">
        <v>196</v>
      </c>
      <c r="E353" s="81">
        <v>0</v>
      </c>
      <c r="F353" s="81">
        <v>3.6</v>
      </c>
      <c r="G353" s="81">
        <v>21.07</v>
      </c>
      <c r="H353" s="81">
        <v>36.58</v>
      </c>
      <c r="I353" s="81">
        <v>0.3</v>
      </c>
      <c r="J353" s="81">
        <v>1.92</v>
      </c>
      <c r="K353" s="81">
        <v>0.34</v>
      </c>
      <c r="L353" s="81">
        <v>0.92</v>
      </c>
      <c r="M353" s="81">
        <v>34.92</v>
      </c>
      <c r="N353" s="120">
        <v>99.647000000000006</v>
      </c>
      <c r="O353" s="79" t="s">
        <v>1304</v>
      </c>
      <c r="P353" s="79" t="s">
        <v>1314</v>
      </c>
      <c r="Q353" s="138" t="s">
        <v>1321</v>
      </c>
      <c r="R353" s="79">
        <v>5.5380000000000003</v>
      </c>
      <c r="S353" s="79">
        <v>2.4620000000000002</v>
      </c>
      <c r="T353" s="79" t="s">
        <v>731</v>
      </c>
      <c r="U353" s="79" t="s">
        <v>731</v>
      </c>
      <c r="V353" s="79">
        <v>8</v>
      </c>
      <c r="W353" s="79">
        <v>3.9E-2</v>
      </c>
      <c r="X353" s="79">
        <v>1.298</v>
      </c>
      <c r="Y353" s="79" t="s">
        <v>731</v>
      </c>
      <c r="Z353" s="79">
        <v>1.0289999999999999</v>
      </c>
      <c r="AA353" s="79" t="s">
        <v>731</v>
      </c>
      <c r="AB353" s="79">
        <v>1.8220000000000001</v>
      </c>
      <c r="AC353" s="79">
        <v>0.81299999999999994</v>
      </c>
      <c r="AD353" s="124">
        <v>5.0009999999999994</v>
      </c>
      <c r="AE353" s="79">
        <v>0.11799999999999999</v>
      </c>
      <c r="AF353" s="79">
        <v>1.571</v>
      </c>
      <c r="AG353" s="79" t="s">
        <v>731</v>
      </c>
      <c r="AH353" s="79">
        <v>0.311</v>
      </c>
      <c r="AI353" s="79" t="s">
        <v>731</v>
      </c>
      <c r="AJ353" s="124">
        <v>2</v>
      </c>
      <c r="AK353" s="79" t="s">
        <v>731</v>
      </c>
      <c r="AL353" s="79" t="s">
        <v>731</v>
      </c>
      <c r="AM353" s="79">
        <v>5.8000000000000003E-2</v>
      </c>
      <c r="AN353" s="124">
        <v>5.8000000000000003E-2</v>
      </c>
      <c r="AO353" s="79">
        <v>22</v>
      </c>
      <c r="AP353" s="79">
        <v>2</v>
      </c>
      <c r="AQ353" s="79">
        <v>2</v>
      </c>
      <c r="AR353" s="126">
        <v>43563</v>
      </c>
      <c r="AS353" s="79" t="s">
        <v>10</v>
      </c>
    </row>
    <row r="354" spans="1:45">
      <c r="A354" s="80" t="s">
        <v>422</v>
      </c>
      <c r="B354" s="79">
        <v>1438</v>
      </c>
      <c r="C354" s="134" t="s">
        <v>399</v>
      </c>
      <c r="D354" s="134" t="s">
        <v>196</v>
      </c>
      <c r="E354" s="81">
        <v>0.87</v>
      </c>
      <c r="F354" s="81">
        <v>11.49</v>
      </c>
      <c r="G354" s="81">
        <v>6.35</v>
      </c>
      <c r="H354" s="81">
        <v>47.92</v>
      </c>
      <c r="I354" s="81">
        <v>0.8</v>
      </c>
      <c r="J354" s="81">
        <v>12.23</v>
      </c>
      <c r="K354" s="81">
        <v>0.95</v>
      </c>
      <c r="L354" s="81">
        <v>0.41</v>
      </c>
      <c r="M354" s="81">
        <v>16.97</v>
      </c>
      <c r="N354" s="120">
        <v>98</v>
      </c>
      <c r="O354" s="79" t="s">
        <v>1304</v>
      </c>
      <c r="P354" s="79" t="s">
        <v>723</v>
      </c>
      <c r="Q354" s="138" t="s">
        <v>1305</v>
      </c>
      <c r="R354" s="79">
        <v>7.11</v>
      </c>
      <c r="S354" s="79">
        <v>0.89</v>
      </c>
      <c r="T354" s="79" t="s">
        <v>731</v>
      </c>
      <c r="U354" s="79" t="s">
        <v>731</v>
      </c>
      <c r="V354" s="79">
        <v>8</v>
      </c>
      <c r="W354" s="79">
        <v>0.106</v>
      </c>
      <c r="X354" s="79">
        <v>0.221</v>
      </c>
      <c r="Y354" s="79" t="s">
        <v>731</v>
      </c>
      <c r="Z354" s="79">
        <v>0.114</v>
      </c>
      <c r="AA354" s="79">
        <v>2.5999999999999999E-2</v>
      </c>
      <c r="AB354" s="79">
        <v>1.9910000000000001</v>
      </c>
      <c r="AC354" s="79">
        <v>2.5419999999999998</v>
      </c>
      <c r="AD354" s="124">
        <v>5</v>
      </c>
      <c r="AE354" s="79">
        <v>2.5999999999999999E-2</v>
      </c>
      <c r="AF354" s="79" t="s">
        <v>731</v>
      </c>
      <c r="AG354" s="79" t="s">
        <v>731</v>
      </c>
      <c r="AH354" s="79">
        <v>1.944</v>
      </c>
      <c r="AI354" s="79">
        <v>0.03</v>
      </c>
      <c r="AJ354" s="124">
        <v>2</v>
      </c>
      <c r="AK354" s="79" t="s">
        <v>731</v>
      </c>
      <c r="AL354" s="79">
        <v>0.221</v>
      </c>
      <c r="AM354" s="79">
        <v>0.151</v>
      </c>
      <c r="AN354" s="124">
        <v>0.372</v>
      </c>
      <c r="AO354" s="79">
        <v>22</v>
      </c>
      <c r="AP354" s="79">
        <v>2</v>
      </c>
      <c r="AQ354" s="79">
        <v>2</v>
      </c>
      <c r="AR354" s="126">
        <v>43563</v>
      </c>
      <c r="AS354" s="79" t="s">
        <v>10</v>
      </c>
    </row>
    <row r="355" spans="1:45">
      <c r="A355" s="80" t="s">
        <v>423</v>
      </c>
      <c r="B355" s="79">
        <v>1438</v>
      </c>
      <c r="C355" s="134" t="s">
        <v>399</v>
      </c>
      <c r="D355" s="134" t="s">
        <v>196</v>
      </c>
      <c r="E355" s="81">
        <v>0.37</v>
      </c>
      <c r="F355" s="81">
        <v>13.58</v>
      </c>
      <c r="G355" s="81">
        <v>3.98</v>
      </c>
      <c r="H355" s="81">
        <v>50.16</v>
      </c>
      <c r="I355" s="81">
        <v>0.56000000000000005</v>
      </c>
      <c r="J355" s="81">
        <v>12.4</v>
      </c>
      <c r="K355" s="81">
        <v>0.42</v>
      </c>
      <c r="L355" s="81">
        <v>0.53</v>
      </c>
      <c r="M355" s="81">
        <v>14.92</v>
      </c>
      <c r="N355" s="120">
        <v>96.914000000000001</v>
      </c>
      <c r="O355" s="79" t="s">
        <v>1304</v>
      </c>
      <c r="P355" s="79" t="s">
        <v>723</v>
      </c>
      <c r="Q355" s="138" t="s">
        <v>1310</v>
      </c>
      <c r="R355" s="79">
        <v>7.3929999999999998</v>
      </c>
      <c r="S355" s="79">
        <v>0.60699999999999998</v>
      </c>
      <c r="T355" s="79" t="s">
        <v>731</v>
      </c>
      <c r="U355" s="79" t="s">
        <v>731</v>
      </c>
      <c r="V355" s="79">
        <v>8</v>
      </c>
      <c r="W355" s="79">
        <v>4.7E-2</v>
      </c>
      <c r="X355" s="79">
        <v>8.4000000000000005E-2</v>
      </c>
      <c r="Y355" s="79" t="s">
        <v>731</v>
      </c>
      <c r="Z355" s="79">
        <v>0.26400000000000001</v>
      </c>
      <c r="AA355" s="79">
        <v>4.7E-2</v>
      </c>
      <c r="AB355" s="79">
        <v>1.575</v>
      </c>
      <c r="AC355" s="79">
        <v>2.984</v>
      </c>
      <c r="AD355" s="124">
        <v>5.0009999999999994</v>
      </c>
      <c r="AE355" s="79">
        <v>1.9E-2</v>
      </c>
      <c r="AF355" s="79" t="s">
        <v>731</v>
      </c>
      <c r="AG355" s="79" t="s">
        <v>731</v>
      </c>
      <c r="AH355" s="79">
        <v>1.958</v>
      </c>
      <c r="AI355" s="79">
        <v>2.1999999999999999E-2</v>
      </c>
      <c r="AJ355" s="124">
        <v>1.9989999999999999</v>
      </c>
      <c r="AK355" s="79" t="s">
        <v>731</v>
      </c>
      <c r="AL355" s="79">
        <v>8.3000000000000004E-2</v>
      </c>
      <c r="AM355" s="79">
        <v>0.105</v>
      </c>
      <c r="AN355" s="124">
        <v>0.188</v>
      </c>
      <c r="AO355" s="79">
        <v>22</v>
      </c>
      <c r="AP355" s="79">
        <v>2</v>
      </c>
      <c r="AQ355" s="79">
        <v>2</v>
      </c>
      <c r="AR355" s="126">
        <v>43563</v>
      </c>
      <c r="AS355" s="79" t="s">
        <v>10</v>
      </c>
    </row>
    <row r="356" spans="1:45">
      <c r="A356" s="80" t="s">
        <v>157</v>
      </c>
      <c r="B356" s="79">
        <v>1438</v>
      </c>
      <c r="C356" s="134" t="s">
        <v>399</v>
      </c>
      <c r="D356" s="134" t="s">
        <v>196</v>
      </c>
      <c r="E356" s="81">
        <v>0.72</v>
      </c>
      <c r="F356" s="81">
        <v>8.06</v>
      </c>
      <c r="G356" s="81">
        <v>13.26</v>
      </c>
      <c r="H356" s="81">
        <v>41.05</v>
      </c>
      <c r="I356" s="81">
        <v>1.73</v>
      </c>
      <c r="J356" s="81">
        <v>11.89</v>
      </c>
      <c r="K356" s="81">
        <v>1.53</v>
      </c>
      <c r="L356" s="81">
        <v>0.37</v>
      </c>
      <c r="M356" s="81">
        <v>18.5</v>
      </c>
      <c r="N356" s="120">
        <v>97.099000000000004</v>
      </c>
      <c r="O356" s="79" t="s">
        <v>1304</v>
      </c>
      <c r="P356" s="79" t="s">
        <v>723</v>
      </c>
      <c r="Q356" s="138" t="s">
        <v>1313</v>
      </c>
      <c r="R356" s="79">
        <v>6.2460000000000004</v>
      </c>
      <c r="S356" s="79">
        <v>1.754</v>
      </c>
      <c r="T356" s="79" t="s">
        <v>731</v>
      </c>
      <c r="U356" s="79" t="s">
        <v>731</v>
      </c>
      <c r="V356" s="79">
        <v>8</v>
      </c>
      <c r="W356" s="79">
        <v>0.17499999999999999</v>
      </c>
      <c r="X356" s="79">
        <v>0.624</v>
      </c>
      <c r="Y356" s="79" t="s">
        <v>731</v>
      </c>
      <c r="Z356" s="79">
        <v>0.29799999999999999</v>
      </c>
      <c r="AA356" s="79">
        <v>1.9E-2</v>
      </c>
      <c r="AB356" s="79">
        <v>2.056</v>
      </c>
      <c r="AC356" s="79">
        <v>1.8280000000000001</v>
      </c>
      <c r="AD356" s="124">
        <v>5</v>
      </c>
      <c r="AE356" s="79">
        <v>2.9000000000000001E-2</v>
      </c>
      <c r="AF356" s="79" t="s">
        <v>731</v>
      </c>
      <c r="AG356" s="79" t="s">
        <v>731</v>
      </c>
      <c r="AH356" s="79">
        <v>1.9379999999999999</v>
      </c>
      <c r="AI356" s="79">
        <v>3.3000000000000002E-2</v>
      </c>
      <c r="AJ356" s="124">
        <v>1.9999999999999998</v>
      </c>
      <c r="AK356" s="79" t="s">
        <v>731</v>
      </c>
      <c r="AL356" s="79">
        <v>0.17899999999999999</v>
      </c>
      <c r="AM356" s="79">
        <v>0.33600000000000002</v>
      </c>
      <c r="AN356" s="124">
        <v>0.51500000000000001</v>
      </c>
      <c r="AO356" s="79">
        <v>22</v>
      </c>
      <c r="AP356" s="79">
        <v>2</v>
      </c>
      <c r="AQ356" s="79">
        <v>2</v>
      </c>
      <c r="AR356" s="126">
        <v>43563</v>
      </c>
      <c r="AS356" s="79" t="s">
        <v>10</v>
      </c>
    </row>
    <row r="357" spans="1:45">
      <c r="A357" s="80" t="s">
        <v>424</v>
      </c>
      <c r="B357" s="79">
        <v>1438</v>
      </c>
      <c r="C357" s="134" t="s">
        <v>399</v>
      </c>
      <c r="D357" s="134" t="s">
        <v>196</v>
      </c>
      <c r="E357" s="81">
        <v>1.03</v>
      </c>
      <c r="F357" s="81">
        <v>11.1</v>
      </c>
      <c r="G357" s="81">
        <v>10.59</v>
      </c>
      <c r="H357" s="81">
        <v>43.83</v>
      </c>
      <c r="I357" s="81">
        <v>0.94</v>
      </c>
      <c r="J357" s="81">
        <v>12.19</v>
      </c>
      <c r="K357" s="81">
        <v>0.67</v>
      </c>
      <c r="L357" s="81">
        <v>0.45</v>
      </c>
      <c r="M357" s="81">
        <v>16.350000000000001</v>
      </c>
      <c r="N357" s="120">
        <v>97.152000000000001</v>
      </c>
      <c r="O357" s="79" t="s">
        <v>1304</v>
      </c>
      <c r="P357" s="79" t="s">
        <v>723</v>
      </c>
      <c r="Q357" s="138" t="s">
        <v>1309</v>
      </c>
      <c r="R357" s="79">
        <v>6.5309999999999997</v>
      </c>
      <c r="S357" s="79">
        <v>1.4690000000000001</v>
      </c>
      <c r="T357" s="79" t="s">
        <v>731</v>
      </c>
      <c r="U357" s="79" t="s">
        <v>731</v>
      </c>
      <c r="V357" s="79">
        <v>8</v>
      </c>
      <c r="W357" s="79">
        <v>7.4999999999999997E-2</v>
      </c>
      <c r="X357" s="79">
        <v>0.39</v>
      </c>
      <c r="Y357" s="79" t="s">
        <v>731</v>
      </c>
      <c r="Z357" s="79">
        <v>0.51</v>
      </c>
      <c r="AA357" s="79">
        <v>3.2000000000000001E-2</v>
      </c>
      <c r="AB357" s="79">
        <v>1.5269999999999999</v>
      </c>
      <c r="AC357" s="79">
        <v>2.4660000000000002</v>
      </c>
      <c r="AD357" s="124">
        <v>5</v>
      </c>
      <c r="AE357" s="79">
        <v>2.5000000000000001E-2</v>
      </c>
      <c r="AF357" s="79" t="s">
        <v>731</v>
      </c>
      <c r="AG357" s="79" t="s">
        <v>731</v>
      </c>
      <c r="AH357" s="79">
        <v>1.946</v>
      </c>
      <c r="AI357" s="79">
        <v>2.9000000000000001E-2</v>
      </c>
      <c r="AJ357" s="124">
        <v>1.9999999999999998</v>
      </c>
      <c r="AK357" s="79" t="s">
        <v>731</v>
      </c>
      <c r="AL357" s="79">
        <v>0.26900000000000002</v>
      </c>
      <c r="AM357" s="79">
        <v>0.17899999999999999</v>
      </c>
      <c r="AN357" s="124">
        <v>0.44800000000000001</v>
      </c>
      <c r="AO357" s="79">
        <v>21.999999999999996</v>
      </c>
      <c r="AP357" s="79">
        <v>2</v>
      </c>
      <c r="AQ357" s="79">
        <v>2</v>
      </c>
      <c r="AR357" s="126">
        <v>43563</v>
      </c>
      <c r="AS357" s="79" t="s">
        <v>10</v>
      </c>
    </row>
    <row r="358" spans="1:45">
      <c r="A358" s="80" t="s">
        <v>425</v>
      </c>
      <c r="B358" s="79">
        <v>1438</v>
      </c>
      <c r="C358" s="134" t="s">
        <v>399</v>
      </c>
      <c r="D358" s="134" t="s">
        <v>196</v>
      </c>
      <c r="E358" s="81">
        <v>0.5</v>
      </c>
      <c r="F358" s="81">
        <v>14.88</v>
      </c>
      <c r="G358" s="81">
        <v>2.84</v>
      </c>
      <c r="H358" s="81">
        <v>51.68</v>
      </c>
      <c r="I358" s="81">
        <v>0.24</v>
      </c>
      <c r="J358" s="81">
        <v>13.03</v>
      </c>
      <c r="K358" s="81">
        <v>0.39</v>
      </c>
      <c r="L358" s="81">
        <v>0.45</v>
      </c>
      <c r="M358" s="81">
        <v>14.74</v>
      </c>
      <c r="N358" s="120">
        <v>98.738</v>
      </c>
      <c r="O358" s="79" t="s">
        <v>1304</v>
      </c>
      <c r="P358" s="79" t="s">
        <v>723</v>
      </c>
      <c r="Q358" s="138" t="s">
        <v>1310</v>
      </c>
      <c r="R358" s="79">
        <v>7.444</v>
      </c>
      <c r="S358" s="79">
        <v>0.48199999999999998</v>
      </c>
      <c r="T358" s="79">
        <v>4.2000000000000003E-2</v>
      </c>
      <c r="U358" s="79">
        <v>3.1E-2</v>
      </c>
      <c r="V358" s="79">
        <v>7.9989999999999997</v>
      </c>
      <c r="W358" s="79" t="s">
        <v>731</v>
      </c>
      <c r="X358" s="79" t="s">
        <v>731</v>
      </c>
      <c r="Y358" s="79" t="s">
        <v>731</v>
      </c>
      <c r="Z358" s="79">
        <v>0.318</v>
      </c>
      <c r="AA358" s="79">
        <v>5.5E-2</v>
      </c>
      <c r="AB358" s="79">
        <v>1.427</v>
      </c>
      <c r="AC358" s="79">
        <v>3.1949999999999998</v>
      </c>
      <c r="AD358" s="124">
        <v>4.9950000000000001</v>
      </c>
      <c r="AE358" s="79" t="s">
        <v>731</v>
      </c>
      <c r="AF358" s="79" t="s">
        <v>731</v>
      </c>
      <c r="AG358" s="79" t="s">
        <v>731</v>
      </c>
      <c r="AH358" s="79">
        <v>2</v>
      </c>
      <c r="AI358" s="79" t="s">
        <v>731</v>
      </c>
      <c r="AJ358" s="124">
        <v>2</v>
      </c>
      <c r="AK358" s="79">
        <v>1.0999999999999999E-2</v>
      </c>
      <c r="AL358" s="79">
        <v>0.14000000000000001</v>
      </c>
      <c r="AM358" s="79">
        <v>4.3999999999999997E-2</v>
      </c>
      <c r="AN358" s="124">
        <v>0.19500000000000001</v>
      </c>
      <c r="AO358" s="79">
        <v>21.999999999999996</v>
      </c>
      <c r="AP358" s="79">
        <v>2</v>
      </c>
      <c r="AQ358" s="79">
        <v>2</v>
      </c>
      <c r="AR358" s="126">
        <v>43563</v>
      </c>
      <c r="AS358" s="79" t="s">
        <v>10</v>
      </c>
    </row>
    <row r="359" spans="1:45">
      <c r="A359" s="80" t="s">
        <v>426</v>
      </c>
      <c r="B359" s="79">
        <v>1438</v>
      </c>
      <c r="C359" s="134" t="s">
        <v>399</v>
      </c>
      <c r="D359" s="134" t="s">
        <v>196</v>
      </c>
      <c r="E359" s="81">
        <v>1.28</v>
      </c>
      <c r="F359" s="81">
        <v>10.08</v>
      </c>
      <c r="G359" s="81">
        <v>9.26</v>
      </c>
      <c r="H359" s="81">
        <v>44.51</v>
      </c>
      <c r="I359" s="81">
        <v>1.29</v>
      </c>
      <c r="J359" s="81">
        <v>11.74</v>
      </c>
      <c r="K359" s="81">
        <v>1.41</v>
      </c>
      <c r="L359" s="81">
        <v>0.36</v>
      </c>
      <c r="M359" s="81">
        <v>19.100000000000001</v>
      </c>
      <c r="N359" s="120">
        <v>99.03</v>
      </c>
      <c r="O359" s="79" t="s">
        <v>1304</v>
      </c>
      <c r="P359" s="79" t="s">
        <v>723</v>
      </c>
      <c r="Q359" s="138" t="s">
        <v>1307</v>
      </c>
      <c r="R359" s="79">
        <v>6.6219999999999999</v>
      </c>
      <c r="S359" s="79">
        <v>1.3779999999999999</v>
      </c>
      <c r="T359" s="79" t="s">
        <v>731</v>
      </c>
      <c r="U359" s="79" t="s">
        <v>731</v>
      </c>
      <c r="V359" s="79">
        <v>8</v>
      </c>
      <c r="W359" s="79">
        <v>0.158</v>
      </c>
      <c r="X359" s="79">
        <v>0.245</v>
      </c>
      <c r="Y359" s="79" t="s">
        <v>731</v>
      </c>
      <c r="Z359" s="79">
        <v>0.34100000000000003</v>
      </c>
      <c r="AA359" s="79" t="s">
        <v>731</v>
      </c>
      <c r="AB359" s="79">
        <v>2.0209999999999999</v>
      </c>
      <c r="AC359" s="79">
        <v>2.2349999999999999</v>
      </c>
      <c r="AD359" s="124">
        <v>5</v>
      </c>
      <c r="AE359" s="79">
        <v>4.4999999999999998E-2</v>
      </c>
      <c r="AF359" s="79">
        <v>1.4999999999999999E-2</v>
      </c>
      <c r="AG359" s="79" t="s">
        <v>731</v>
      </c>
      <c r="AH359" s="79">
        <v>1.871</v>
      </c>
      <c r="AI359" s="79">
        <v>6.9000000000000006E-2</v>
      </c>
      <c r="AJ359" s="124">
        <v>2</v>
      </c>
      <c r="AK359" s="79" t="s">
        <v>731</v>
      </c>
      <c r="AL359" s="79">
        <v>0.30099999999999999</v>
      </c>
      <c r="AM359" s="79">
        <v>0.245</v>
      </c>
      <c r="AN359" s="124">
        <v>0.54600000000000004</v>
      </c>
      <c r="AO359" s="79">
        <v>22</v>
      </c>
      <c r="AP359" s="79">
        <v>2</v>
      </c>
      <c r="AQ359" s="79">
        <v>2</v>
      </c>
      <c r="AR359" s="126">
        <v>43563</v>
      </c>
      <c r="AS359" s="79" t="s">
        <v>10</v>
      </c>
    </row>
    <row r="360" spans="1:45">
      <c r="A360" s="80" t="s">
        <v>108</v>
      </c>
      <c r="B360" s="79">
        <v>1438</v>
      </c>
      <c r="C360" s="134" t="s">
        <v>399</v>
      </c>
      <c r="D360" s="134" t="s">
        <v>196</v>
      </c>
      <c r="E360" s="81">
        <v>1.4</v>
      </c>
      <c r="F360" s="81">
        <v>11.36</v>
      </c>
      <c r="G360" s="81">
        <v>9.76</v>
      </c>
      <c r="H360" s="81">
        <v>45.21</v>
      </c>
      <c r="I360" s="81">
        <v>0.56000000000000005</v>
      </c>
      <c r="J360" s="81">
        <v>11.54</v>
      </c>
      <c r="K360" s="81">
        <v>2.04</v>
      </c>
      <c r="L360" s="81">
        <v>0.37</v>
      </c>
      <c r="M360" s="81">
        <v>15.34</v>
      </c>
      <c r="N360" s="120">
        <v>97.594999999999999</v>
      </c>
      <c r="O360" s="79" t="s">
        <v>1304</v>
      </c>
      <c r="P360" s="79" t="s">
        <v>723</v>
      </c>
      <c r="Q360" s="138" t="s">
        <v>1305</v>
      </c>
      <c r="R360" s="79">
        <v>6.6840000000000002</v>
      </c>
      <c r="S360" s="79">
        <v>1.3160000000000001</v>
      </c>
      <c r="T360" s="79" t="s">
        <v>731</v>
      </c>
      <c r="U360" s="79" t="s">
        <v>731</v>
      </c>
      <c r="V360" s="79">
        <v>8</v>
      </c>
      <c r="W360" s="79">
        <v>0.22700000000000001</v>
      </c>
      <c r="X360" s="79">
        <v>0.38400000000000001</v>
      </c>
      <c r="Y360" s="79" t="s">
        <v>731</v>
      </c>
      <c r="Z360" s="79">
        <v>0.20100000000000001</v>
      </c>
      <c r="AA360" s="79" t="s">
        <v>731</v>
      </c>
      <c r="AB360" s="79">
        <v>1.6839999999999999</v>
      </c>
      <c r="AC360" s="79">
        <v>2.504</v>
      </c>
      <c r="AD360" s="124">
        <v>5</v>
      </c>
      <c r="AE360" s="79">
        <v>4.5999999999999999E-2</v>
      </c>
      <c r="AF360" s="79">
        <v>1.0999999999999999E-2</v>
      </c>
      <c r="AG360" s="79" t="s">
        <v>731</v>
      </c>
      <c r="AH360" s="79">
        <v>1.8280000000000001</v>
      </c>
      <c r="AI360" s="79">
        <v>0.115</v>
      </c>
      <c r="AJ360" s="124">
        <v>2</v>
      </c>
      <c r="AK360" s="79" t="s">
        <v>731</v>
      </c>
      <c r="AL360" s="79">
        <v>0.28699999999999998</v>
      </c>
      <c r="AM360" s="79">
        <v>0.106</v>
      </c>
      <c r="AN360" s="124">
        <v>0.39299999999999996</v>
      </c>
      <c r="AO360" s="79">
        <v>21.999999999999996</v>
      </c>
      <c r="AP360" s="79">
        <v>2</v>
      </c>
      <c r="AQ360" s="79">
        <v>2</v>
      </c>
      <c r="AR360" s="126">
        <v>43563</v>
      </c>
      <c r="AS360" s="79" t="s">
        <v>10</v>
      </c>
    </row>
    <row r="361" spans="1:45">
      <c r="A361" s="80" t="s">
        <v>427</v>
      </c>
      <c r="B361" s="79">
        <v>1438</v>
      </c>
      <c r="C361" s="134" t="s">
        <v>399</v>
      </c>
      <c r="D361" s="134" t="s">
        <v>196</v>
      </c>
      <c r="E361" s="81">
        <v>0.94</v>
      </c>
      <c r="F361" s="81">
        <v>12.01</v>
      </c>
      <c r="G361" s="81">
        <v>6.43</v>
      </c>
      <c r="H361" s="81">
        <v>48.14</v>
      </c>
      <c r="I361" s="81">
        <v>0.73</v>
      </c>
      <c r="J361" s="81">
        <v>12.11</v>
      </c>
      <c r="K361" s="81">
        <v>0.78</v>
      </c>
      <c r="L361" s="81">
        <v>0.56999999999999995</v>
      </c>
      <c r="M361" s="81">
        <v>16.91</v>
      </c>
      <c r="N361" s="120">
        <v>98.611999999999995</v>
      </c>
      <c r="O361" s="79" t="s">
        <v>1304</v>
      </c>
      <c r="P361" s="79" t="s">
        <v>723</v>
      </c>
      <c r="Q361" s="138" t="s">
        <v>1309</v>
      </c>
      <c r="R361" s="79">
        <v>7.069</v>
      </c>
      <c r="S361" s="79">
        <v>0.93100000000000005</v>
      </c>
      <c r="T361" s="79" t="s">
        <v>731</v>
      </c>
      <c r="U361" s="79" t="s">
        <v>731</v>
      </c>
      <c r="V361" s="79">
        <v>8</v>
      </c>
      <c r="W361" s="79">
        <v>8.5999999999999993E-2</v>
      </c>
      <c r="X361" s="79">
        <v>0.182</v>
      </c>
      <c r="Y361" s="79" t="s">
        <v>731</v>
      </c>
      <c r="Z361" s="79">
        <v>0.27400000000000002</v>
      </c>
      <c r="AA361" s="79">
        <v>2.7E-2</v>
      </c>
      <c r="AB361" s="79">
        <v>1.802</v>
      </c>
      <c r="AC361" s="79">
        <v>2.629</v>
      </c>
      <c r="AD361" s="124">
        <v>5</v>
      </c>
      <c r="AE361" s="79">
        <v>4.3999999999999997E-2</v>
      </c>
      <c r="AF361" s="79" t="s">
        <v>731</v>
      </c>
      <c r="AG361" s="79" t="s">
        <v>731</v>
      </c>
      <c r="AH361" s="79">
        <v>1.905</v>
      </c>
      <c r="AI361" s="79">
        <v>5.0999999999999997E-2</v>
      </c>
      <c r="AJ361" s="124">
        <v>2</v>
      </c>
      <c r="AK361" s="79" t="s">
        <v>731</v>
      </c>
      <c r="AL361" s="79">
        <v>0.217</v>
      </c>
      <c r="AM361" s="79">
        <v>0.13700000000000001</v>
      </c>
      <c r="AN361" s="124">
        <v>0.35399999999999998</v>
      </c>
      <c r="AO361" s="79">
        <v>22</v>
      </c>
      <c r="AP361" s="79">
        <v>2</v>
      </c>
      <c r="AQ361" s="79">
        <v>2</v>
      </c>
      <c r="AR361" s="126">
        <v>43563</v>
      </c>
      <c r="AS361" s="79" t="s">
        <v>10</v>
      </c>
    </row>
    <row r="362" spans="1:45">
      <c r="A362" s="80" t="s">
        <v>428</v>
      </c>
      <c r="B362" s="79">
        <v>1438</v>
      </c>
      <c r="C362" s="134" t="s">
        <v>399</v>
      </c>
      <c r="D362" s="134" t="s">
        <v>196</v>
      </c>
      <c r="E362" s="81">
        <v>0.82</v>
      </c>
      <c r="F362" s="81">
        <v>18.149999999999999</v>
      </c>
      <c r="G362" s="81">
        <v>3.26</v>
      </c>
      <c r="H362" s="81">
        <v>53.46</v>
      </c>
      <c r="I362" s="81">
        <v>0.32</v>
      </c>
      <c r="J362" s="81">
        <v>11.92</v>
      </c>
      <c r="K362" s="81">
        <v>0.23</v>
      </c>
      <c r="L362" s="81">
        <v>0.52</v>
      </c>
      <c r="M362" s="81">
        <v>8.83</v>
      </c>
      <c r="N362" s="120">
        <v>97.528000000000006</v>
      </c>
      <c r="O362" s="79" t="s">
        <v>1304</v>
      </c>
      <c r="P362" s="79" t="s">
        <v>723</v>
      </c>
      <c r="Q362" s="138" t="s">
        <v>1310</v>
      </c>
      <c r="R362" s="79">
        <v>7.5650000000000004</v>
      </c>
      <c r="S362" s="79">
        <v>0.435</v>
      </c>
      <c r="T362" s="79" t="s">
        <v>731</v>
      </c>
      <c r="U362" s="79" t="s">
        <v>731</v>
      </c>
      <c r="V362" s="79">
        <v>8</v>
      </c>
      <c r="W362" s="79">
        <v>2.4E-2</v>
      </c>
      <c r="X362" s="79">
        <v>0.109</v>
      </c>
      <c r="Y362" s="79" t="s">
        <v>731</v>
      </c>
      <c r="Z362" s="79">
        <v>0.24199999999999999</v>
      </c>
      <c r="AA362" s="79" t="s">
        <v>731</v>
      </c>
      <c r="AB362" s="79">
        <v>0.79600000000000004</v>
      </c>
      <c r="AC362" s="79">
        <v>3.8290000000000002</v>
      </c>
      <c r="AD362" s="124">
        <v>5</v>
      </c>
      <c r="AE362" s="79">
        <v>6.2E-2</v>
      </c>
      <c r="AF362" s="79">
        <v>7.0000000000000001E-3</v>
      </c>
      <c r="AG362" s="79" t="s">
        <v>731</v>
      </c>
      <c r="AH362" s="79">
        <v>1.8069999999999999</v>
      </c>
      <c r="AI362" s="79">
        <v>0.124</v>
      </c>
      <c r="AJ362" s="124">
        <v>2</v>
      </c>
      <c r="AK362" s="79" t="s">
        <v>731</v>
      </c>
      <c r="AL362" s="79">
        <v>0.10100000000000001</v>
      </c>
      <c r="AM362" s="79">
        <v>5.8000000000000003E-2</v>
      </c>
      <c r="AN362" s="124">
        <v>0.159</v>
      </c>
      <c r="AO362" s="79">
        <v>22</v>
      </c>
      <c r="AP362" s="79">
        <v>2</v>
      </c>
      <c r="AQ362" s="79">
        <v>2</v>
      </c>
      <c r="AR362" s="126">
        <v>43563</v>
      </c>
      <c r="AS362" s="79" t="s">
        <v>10</v>
      </c>
    </row>
    <row r="363" spans="1:45">
      <c r="A363" s="80" t="s">
        <v>429</v>
      </c>
      <c r="B363" s="79">
        <v>1438</v>
      </c>
      <c r="C363" s="134" t="s">
        <v>399</v>
      </c>
      <c r="D363" s="134" t="s">
        <v>196</v>
      </c>
      <c r="E363" s="81">
        <v>1.06</v>
      </c>
      <c r="F363" s="81">
        <v>15.63</v>
      </c>
      <c r="G363" s="81">
        <v>5.6</v>
      </c>
      <c r="H363" s="81">
        <v>51.23</v>
      </c>
      <c r="I363" s="81">
        <v>0.46</v>
      </c>
      <c r="J363" s="81">
        <v>11.72</v>
      </c>
      <c r="K363" s="81">
        <v>1.38</v>
      </c>
      <c r="L363" s="81">
        <v>0.43</v>
      </c>
      <c r="M363" s="81">
        <v>12.67</v>
      </c>
      <c r="N363" s="120">
        <v>100.18</v>
      </c>
      <c r="O363" s="79" t="s">
        <v>1304</v>
      </c>
      <c r="P363" s="79" t="s">
        <v>723</v>
      </c>
      <c r="Q363" s="138" t="s">
        <v>1309</v>
      </c>
      <c r="R363" s="79">
        <v>7.1989999999999998</v>
      </c>
      <c r="S363" s="79">
        <v>0.80100000000000005</v>
      </c>
      <c r="T363" s="79" t="s">
        <v>731</v>
      </c>
      <c r="U363" s="79" t="s">
        <v>731</v>
      </c>
      <c r="V363" s="79">
        <v>8</v>
      </c>
      <c r="W363" s="79">
        <v>0.14599999999999999</v>
      </c>
      <c r="X363" s="79">
        <v>0.127</v>
      </c>
      <c r="Y363" s="79" t="s">
        <v>731</v>
      </c>
      <c r="Z363" s="79">
        <v>0.30599999999999999</v>
      </c>
      <c r="AA363" s="79" t="s">
        <v>731</v>
      </c>
      <c r="AB363" s="79">
        <v>1.147</v>
      </c>
      <c r="AC363" s="79">
        <v>3.274</v>
      </c>
      <c r="AD363" s="124">
        <v>5</v>
      </c>
      <c r="AE363" s="79">
        <v>5.0999999999999997E-2</v>
      </c>
      <c r="AF363" s="79">
        <v>3.5999999999999997E-2</v>
      </c>
      <c r="AG363" s="79" t="s">
        <v>731</v>
      </c>
      <c r="AH363" s="79">
        <v>1.7649999999999999</v>
      </c>
      <c r="AI363" s="79">
        <v>0.14799999999999999</v>
      </c>
      <c r="AJ363" s="124">
        <v>1.9999999999999998</v>
      </c>
      <c r="AK363" s="79" t="s">
        <v>731</v>
      </c>
      <c r="AL363" s="79">
        <v>0.14099999999999999</v>
      </c>
      <c r="AM363" s="79">
        <v>8.2000000000000003E-2</v>
      </c>
      <c r="AN363" s="124">
        <v>0.22299999999999998</v>
      </c>
      <c r="AO363" s="79">
        <v>22</v>
      </c>
      <c r="AP363" s="79">
        <v>2</v>
      </c>
      <c r="AQ363" s="79">
        <v>2</v>
      </c>
      <c r="AR363" s="126">
        <v>43563</v>
      </c>
      <c r="AS363" s="79" t="s">
        <v>10</v>
      </c>
    </row>
    <row r="364" spans="1:45">
      <c r="A364" s="80" t="s">
        <v>430</v>
      </c>
      <c r="B364" s="79">
        <v>1438</v>
      </c>
      <c r="C364" s="134" t="s">
        <v>399</v>
      </c>
      <c r="D364" s="134" t="s">
        <v>196</v>
      </c>
      <c r="E364" s="81">
        <v>0.85</v>
      </c>
      <c r="F364" s="81">
        <v>12.7</v>
      </c>
      <c r="G364" s="81">
        <v>6.9</v>
      </c>
      <c r="H364" s="81">
        <v>47.7</v>
      </c>
      <c r="I364" s="81">
        <v>0.46</v>
      </c>
      <c r="J364" s="81">
        <v>8.77</v>
      </c>
      <c r="K364" s="81">
        <v>1.01</v>
      </c>
      <c r="L364" s="81">
        <v>0.39</v>
      </c>
      <c r="M364" s="81">
        <v>18.48</v>
      </c>
      <c r="N364" s="120">
        <v>97.263000000000005</v>
      </c>
      <c r="O364" s="79" t="s">
        <v>1304</v>
      </c>
      <c r="P364" s="79" t="s">
        <v>723</v>
      </c>
      <c r="Q364" s="138" t="s">
        <v>1309</v>
      </c>
      <c r="R364" s="79">
        <v>7.048</v>
      </c>
      <c r="S364" s="79">
        <v>0.95199999999999996</v>
      </c>
      <c r="T364" s="79" t="s">
        <v>731</v>
      </c>
      <c r="U364" s="79" t="s">
        <v>731</v>
      </c>
      <c r="V364" s="79">
        <v>8</v>
      </c>
      <c r="W364" s="79">
        <v>0.112</v>
      </c>
      <c r="X364" s="79">
        <v>0.249</v>
      </c>
      <c r="Y364" s="79" t="s">
        <v>731</v>
      </c>
      <c r="Z364" s="79">
        <v>0.39</v>
      </c>
      <c r="AA364" s="79" t="s">
        <v>731</v>
      </c>
      <c r="AB364" s="79">
        <v>1.4510000000000001</v>
      </c>
      <c r="AC364" s="79">
        <v>2.7970000000000002</v>
      </c>
      <c r="AD364" s="124">
        <v>4.9990000000000006</v>
      </c>
      <c r="AE364" s="79">
        <v>4.9000000000000002E-2</v>
      </c>
      <c r="AF364" s="79">
        <v>0.442</v>
      </c>
      <c r="AG364" s="79" t="s">
        <v>731</v>
      </c>
      <c r="AH364" s="79">
        <v>1.3879999999999999</v>
      </c>
      <c r="AI364" s="79">
        <v>0.121</v>
      </c>
      <c r="AJ364" s="124">
        <v>2</v>
      </c>
      <c r="AK364" s="79" t="s">
        <v>731</v>
      </c>
      <c r="AL364" s="79">
        <v>0.123</v>
      </c>
      <c r="AM364" s="79">
        <v>8.6999999999999994E-2</v>
      </c>
      <c r="AN364" s="124">
        <v>0.21</v>
      </c>
      <c r="AO364" s="79">
        <v>22</v>
      </c>
      <c r="AP364" s="79">
        <v>2</v>
      </c>
      <c r="AQ364" s="79">
        <v>2</v>
      </c>
      <c r="AR364" s="126">
        <v>43563</v>
      </c>
      <c r="AS364" s="79" t="s">
        <v>10</v>
      </c>
    </row>
    <row r="365" spans="1:45">
      <c r="A365" s="80" t="s">
        <v>431</v>
      </c>
      <c r="B365" s="79">
        <v>1438</v>
      </c>
      <c r="C365" s="134" t="s">
        <v>399</v>
      </c>
      <c r="D365" s="134" t="s">
        <v>196</v>
      </c>
      <c r="E365" s="81">
        <v>1.02</v>
      </c>
      <c r="F365" s="81">
        <v>12.05</v>
      </c>
      <c r="G365" s="81">
        <v>8.2200000000000006</v>
      </c>
      <c r="H365" s="81">
        <v>47.25</v>
      </c>
      <c r="I365" s="81">
        <v>0.99</v>
      </c>
      <c r="J365" s="81">
        <v>12.15</v>
      </c>
      <c r="K365" s="81">
        <v>0.43</v>
      </c>
      <c r="L365" s="81">
        <v>0.35</v>
      </c>
      <c r="M365" s="81">
        <v>15.44</v>
      </c>
      <c r="N365" s="120">
        <v>97.897000000000006</v>
      </c>
      <c r="O365" s="79" t="s">
        <v>1304</v>
      </c>
      <c r="P365" s="79" t="s">
        <v>723</v>
      </c>
      <c r="Q365" s="138" t="s">
        <v>1305</v>
      </c>
      <c r="R365" s="79">
        <v>6.9660000000000002</v>
      </c>
      <c r="S365" s="79">
        <v>1.034</v>
      </c>
      <c r="T365" s="79" t="s">
        <v>731</v>
      </c>
      <c r="U365" s="79" t="s">
        <v>731</v>
      </c>
      <c r="V365" s="79">
        <v>8</v>
      </c>
      <c r="W365" s="79">
        <v>4.8000000000000001E-2</v>
      </c>
      <c r="X365" s="79">
        <v>0.39400000000000002</v>
      </c>
      <c r="Y365" s="79" t="s">
        <v>731</v>
      </c>
      <c r="Z365" s="79">
        <v>0.153</v>
      </c>
      <c r="AA365" s="79">
        <v>6.0000000000000001E-3</v>
      </c>
      <c r="AB365" s="79">
        <v>1.7509999999999999</v>
      </c>
      <c r="AC365" s="79">
        <v>2.6480000000000001</v>
      </c>
      <c r="AD365" s="124">
        <v>5</v>
      </c>
      <c r="AE365" s="79">
        <v>3.7999999999999999E-2</v>
      </c>
      <c r="AF365" s="79" t="s">
        <v>731</v>
      </c>
      <c r="AG365" s="79" t="s">
        <v>731</v>
      </c>
      <c r="AH365" s="79">
        <v>1.919</v>
      </c>
      <c r="AI365" s="79">
        <v>4.2999999999999997E-2</v>
      </c>
      <c r="AJ365" s="124">
        <v>2</v>
      </c>
      <c r="AK365" s="79" t="s">
        <v>731</v>
      </c>
      <c r="AL365" s="79">
        <v>0.248</v>
      </c>
      <c r="AM365" s="79">
        <v>0.186</v>
      </c>
      <c r="AN365" s="124">
        <v>0.434</v>
      </c>
      <c r="AO365" s="79">
        <v>22</v>
      </c>
      <c r="AP365" s="79">
        <v>2</v>
      </c>
      <c r="AQ365" s="79">
        <v>2</v>
      </c>
      <c r="AR365" s="126">
        <v>43563</v>
      </c>
      <c r="AS365" s="79" t="s">
        <v>10</v>
      </c>
    </row>
    <row r="366" spans="1:45">
      <c r="A366" s="80" t="s">
        <v>432</v>
      </c>
      <c r="B366" s="79">
        <v>1438</v>
      </c>
      <c r="C366" s="134" t="s">
        <v>399</v>
      </c>
      <c r="D366" s="134" t="s">
        <v>196</v>
      </c>
      <c r="E366" s="81">
        <v>0.82</v>
      </c>
      <c r="F366" s="81">
        <v>12.2</v>
      </c>
      <c r="G366" s="81">
        <v>5.23</v>
      </c>
      <c r="H366" s="81">
        <v>48.8</v>
      </c>
      <c r="I366" s="81">
        <v>0.57999999999999996</v>
      </c>
      <c r="J366" s="81">
        <v>11.94</v>
      </c>
      <c r="K366" s="81">
        <v>0.7</v>
      </c>
      <c r="L366" s="81">
        <v>0.63</v>
      </c>
      <c r="M366" s="81">
        <v>17.43</v>
      </c>
      <c r="N366" s="120">
        <v>98.337999999999994</v>
      </c>
      <c r="O366" s="79" t="s">
        <v>1304</v>
      </c>
      <c r="P366" s="79" t="s">
        <v>723</v>
      </c>
      <c r="Q366" s="138" t="s">
        <v>1309</v>
      </c>
      <c r="R366" s="79">
        <v>7.1760000000000002</v>
      </c>
      <c r="S366" s="79">
        <v>0.82399999999999995</v>
      </c>
      <c r="T366" s="79" t="s">
        <v>731</v>
      </c>
      <c r="U366" s="79" t="s">
        <v>731</v>
      </c>
      <c r="V366" s="79">
        <v>8</v>
      </c>
      <c r="W366" s="79">
        <v>7.6999999999999999E-2</v>
      </c>
      <c r="X366" s="79">
        <v>8.2000000000000003E-2</v>
      </c>
      <c r="Y366" s="79" t="s">
        <v>731</v>
      </c>
      <c r="Z366" s="79">
        <v>0.372</v>
      </c>
      <c r="AA366" s="79">
        <v>2.3E-2</v>
      </c>
      <c r="AB366" s="79">
        <v>1.7709999999999999</v>
      </c>
      <c r="AC366" s="79">
        <v>2.6739999999999999</v>
      </c>
      <c r="AD366" s="124">
        <v>4.9990000000000006</v>
      </c>
      <c r="AE366" s="79">
        <v>5.5E-2</v>
      </c>
      <c r="AF366" s="79" t="s">
        <v>731</v>
      </c>
      <c r="AG366" s="79" t="s">
        <v>731</v>
      </c>
      <c r="AH366" s="79">
        <v>1.881</v>
      </c>
      <c r="AI366" s="79">
        <v>6.3E-2</v>
      </c>
      <c r="AJ366" s="124">
        <v>1.9989999999999999</v>
      </c>
      <c r="AK366" s="79" t="s">
        <v>731</v>
      </c>
      <c r="AL366" s="79">
        <v>0.17</v>
      </c>
      <c r="AM366" s="79">
        <v>0.109</v>
      </c>
      <c r="AN366" s="124">
        <v>0.27900000000000003</v>
      </c>
      <c r="AO366" s="79">
        <v>22</v>
      </c>
      <c r="AP366" s="79">
        <v>2</v>
      </c>
      <c r="AQ366" s="79">
        <v>2</v>
      </c>
      <c r="AR366" s="126">
        <v>43563</v>
      </c>
      <c r="AS366" s="79" t="s">
        <v>10</v>
      </c>
    </row>
    <row r="367" spans="1:45">
      <c r="A367" s="80" t="s">
        <v>433</v>
      </c>
      <c r="B367" s="79">
        <v>1438</v>
      </c>
      <c r="C367" s="134" t="s">
        <v>399</v>
      </c>
      <c r="D367" s="134" t="s">
        <v>196</v>
      </c>
      <c r="E367" s="81">
        <v>1.57</v>
      </c>
      <c r="F367" s="81">
        <v>7.94</v>
      </c>
      <c r="G367" s="81">
        <v>12.21</v>
      </c>
      <c r="H367" s="81">
        <v>42.58</v>
      </c>
      <c r="I367" s="81">
        <v>0.61</v>
      </c>
      <c r="J367" s="81">
        <v>11.5</v>
      </c>
      <c r="K367" s="81">
        <v>1.01</v>
      </c>
      <c r="L367" s="81">
        <v>0.36</v>
      </c>
      <c r="M367" s="81">
        <v>19.46</v>
      </c>
      <c r="N367" s="120">
        <v>97.244</v>
      </c>
      <c r="O367" s="79" t="s">
        <v>1304</v>
      </c>
      <c r="P367" s="79" t="s">
        <v>723</v>
      </c>
      <c r="Q367" s="138" t="s">
        <v>1306</v>
      </c>
      <c r="R367" s="79">
        <v>6.4560000000000004</v>
      </c>
      <c r="S367" s="79">
        <v>1.544</v>
      </c>
      <c r="T367" s="79" t="s">
        <v>731</v>
      </c>
      <c r="U367" s="79" t="s">
        <v>731</v>
      </c>
      <c r="V367" s="79">
        <v>8</v>
      </c>
      <c r="W367" s="79">
        <v>0.115</v>
      </c>
      <c r="X367" s="79">
        <v>0.63800000000000001</v>
      </c>
      <c r="Y367" s="79" t="s">
        <v>731</v>
      </c>
      <c r="Z367" s="79">
        <v>0.23699999999999999</v>
      </c>
      <c r="AA367" s="79" t="s">
        <v>731</v>
      </c>
      <c r="AB367" s="79">
        <v>2.2149999999999999</v>
      </c>
      <c r="AC367" s="79">
        <v>1.7949999999999999</v>
      </c>
      <c r="AD367" s="124">
        <v>5</v>
      </c>
      <c r="AE367" s="79">
        <v>4.5999999999999999E-2</v>
      </c>
      <c r="AF367" s="79">
        <v>1.4999999999999999E-2</v>
      </c>
      <c r="AG367" s="79" t="s">
        <v>731</v>
      </c>
      <c r="AH367" s="79">
        <v>1.8680000000000001</v>
      </c>
      <c r="AI367" s="79">
        <v>7.0000000000000007E-2</v>
      </c>
      <c r="AJ367" s="124">
        <v>1.9990000000000001</v>
      </c>
      <c r="AK367" s="79" t="s">
        <v>731</v>
      </c>
      <c r="AL367" s="79">
        <v>0.39100000000000001</v>
      </c>
      <c r="AM367" s="79">
        <v>0.11799999999999999</v>
      </c>
      <c r="AN367" s="124">
        <v>0.50900000000000001</v>
      </c>
      <c r="AO367" s="79">
        <v>22</v>
      </c>
      <c r="AP367" s="79">
        <v>2</v>
      </c>
      <c r="AQ367" s="79">
        <v>2</v>
      </c>
      <c r="AR367" s="126">
        <v>43563</v>
      </c>
      <c r="AS367" s="79" t="s">
        <v>10</v>
      </c>
    </row>
    <row r="368" spans="1:45">
      <c r="A368" s="80" t="s">
        <v>434</v>
      </c>
      <c r="B368" s="79">
        <v>1438</v>
      </c>
      <c r="C368" s="134" t="s">
        <v>399</v>
      </c>
      <c r="D368" s="134" t="s">
        <v>196</v>
      </c>
      <c r="E368" s="81">
        <v>0.47</v>
      </c>
      <c r="F368" s="81">
        <v>17.68</v>
      </c>
      <c r="G368" s="81">
        <v>0.94</v>
      </c>
      <c r="H368" s="81">
        <v>54.73</v>
      </c>
      <c r="I368" s="81">
        <v>0.27</v>
      </c>
      <c r="J368" s="81">
        <v>12.89</v>
      </c>
      <c r="K368" s="81">
        <v>0.24</v>
      </c>
      <c r="L368" s="81">
        <v>0.52</v>
      </c>
      <c r="M368" s="81">
        <v>10.56</v>
      </c>
      <c r="N368" s="120">
        <v>98.302999999999997</v>
      </c>
      <c r="O368" s="79" t="s">
        <v>1304</v>
      </c>
      <c r="P368" s="79" t="s">
        <v>723</v>
      </c>
      <c r="Q368" s="138" t="s">
        <v>1310</v>
      </c>
      <c r="R368" s="79">
        <v>7.774</v>
      </c>
      <c r="S368" s="79">
        <v>0.157</v>
      </c>
      <c r="T368" s="79">
        <v>2.5999999999999999E-2</v>
      </c>
      <c r="U368" s="79">
        <v>4.2999999999999997E-2</v>
      </c>
      <c r="V368" s="79">
        <v>8</v>
      </c>
      <c r="W368" s="79" t="s">
        <v>731</v>
      </c>
      <c r="X368" s="79" t="s">
        <v>731</v>
      </c>
      <c r="Y368" s="79" t="s">
        <v>731</v>
      </c>
      <c r="Z368" s="79">
        <v>6.3E-2</v>
      </c>
      <c r="AA368" s="79">
        <v>4.4999999999999998E-2</v>
      </c>
      <c r="AB368" s="79">
        <v>1.149</v>
      </c>
      <c r="AC368" s="79">
        <v>3.7440000000000002</v>
      </c>
      <c r="AD368" s="124">
        <v>5.0010000000000003</v>
      </c>
      <c r="AE368" s="79">
        <v>1.7999999999999999E-2</v>
      </c>
      <c r="AF368" s="79" t="s">
        <v>731</v>
      </c>
      <c r="AG368" s="79" t="s">
        <v>731</v>
      </c>
      <c r="AH368" s="79">
        <v>1.962</v>
      </c>
      <c r="AI368" s="79">
        <v>0.02</v>
      </c>
      <c r="AJ368" s="124">
        <v>2</v>
      </c>
      <c r="AK368" s="79" t="s">
        <v>731</v>
      </c>
      <c r="AL368" s="79">
        <v>0.109</v>
      </c>
      <c r="AM368" s="79">
        <v>4.9000000000000002E-2</v>
      </c>
      <c r="AN368" s="124">
        <v>0.158</v>
      </c>
      <c r="AO368" s="79">
        <v>22</v>
      </c>
      <c r="AP368" s="79">
        <v>2</v>
      </c>
      <c r="AQ368" s="79">
        <v>2</v>
      </c>
      <c r="AR368" s="126">
        <v>43563</v>
      </c>
      <c r="AS368" s="79" t="s">
        <v>10</v>
      </c>
    </row>
    <row r="369" spans="1:45">
      <c r="A369" s="80" t="s">
        <v>435</v>
      </c>
      <c r="B369" s="79">
        <v>1438</v>
      </c>
      <c r="C369" s="134" t="s">
        <v>399</v>
      </c>
      <c r="D369" s="134" t="s">
        <v>196</v>
      </c>
      <c r="E369" s="81">
        <v>0.37</v>
      </c>
      <c r="F369" s="81">
        <v>14.98</v>
      </c>
      <c r="G369" s="81">
        <v>2.36</v>
      </c>
      <c r="H369" s="81">
        <v>52.06</v>
      </c>
      <c r="I369" s="81">
        <v>0.42</v>
      </c>
      <c r="J369" s="81">
        <v>12.19</v>
      </c>
      <c r="K369" s="81">
        <v>0.8</v>
      </c>
      <c r="L369" s="81">
        <v>0.49</v>
      </c>
      <c r="M369" s="81">
        <v>15.65</v>
      </c>
      <c r="N369" s="120">
        <v>99.308000000000007</v>
      </c>
      <c r="O369" s="79" t="s">
        <v>1304</v>
      </c>
      <c r="P369" s="79" t="s">
        <v>723</v>
      </c>
      <c r="Q369" s="138" t="s">
        <v>1310</v>
      </c>
      <c r="R369" s="79">
        <v>7.4589999999999996</v>
      </c>
      <c r="S369" s="79">
        <v>0.39800000000000002</v>
      </c>
      <c r="T369" s="79">
        <v>8.5999999999999993E-2</v>
      </c>
      <c r="U369" s="79">
        <v>5.7000000000000002E-2</v>
      </c>
      <c r="V369" s="79">
        <v>8</v>
      </c>
      <c r="W369" s="79" t="s">
        <v>731</v>
      </c>
      <c r="X369" s="79" t="s">
        <v>731</v>
      </c>
      <c r="Y369" s="79" t="s">
        <v>731</v>
      </c>
      <c r="Z369" s="79">
        <v>0.378</v>
      </c>
      <c r="AA369" s="79" t="s">
        <v>731</v>
      </c>
      <c r="AB369" s="79">
        <v>1.423</v>
      </c>
      <c r="AC369" s="79">
        <v>3.1989999999999998</v>
      </c>
      <c r="AD369" s="124">
        <v>5</v>
      </c>
      <c r="AE369" s="79">
        <v>5.8999999999999997E-2</v>
      </c>
      <c r="AF369" s="79">
        <v>1.7999999999999999E-2</v>
      </c>
      <c r="AG369" s="79" t="s">
        <v>731</v>
      </c>
      <c r="AH369" s="79">
        <v>1.871</v>
      </c>
      <c r="AI369" s="79">
        <v>5.0999999999999997E-2</v>
      </c>
      <c r="AJ369" s="124">
        <v>1.9989999999999999</v>
      </c>
      <c r="AK369" s="79" t="s">
        <v>731</v>
      </c>
      <c r="AL369" s="79">
        <v>5.1999999999999998E-2</v>
      </c>
      <c r="AM369" s="79">
        <v>7.6999999999999999E-2</v>
      </c>
      <c r="AN369" s="124">
        <v>0.129</v>
      </c>
      <c r="AO369" s="79">
        <v>22</v>
      </c>
      <c r="AP369" s="79">
        <v>2</v>
      </c>
      <c r="AQ369" s="79">
        <v>2</v>
      </c>
      <c r="AR369" s="126">
        <v>43563</v>
      </c>
      <c r="AS369" s="79" t="s">
        <v>10</v>
      </c>
    </row>
    <row r="370" spans="1:45">
      <c r="A370" s="80" t="s">
        <v>436</v>
      </c>
      <c r="B370" s="79">
        <v>1438</v>
      </c>
      <c r="C370" s="134" t="s">
        <v>399</v>
      </c>
      <c r="D370" s="134" t="s">
        <v>196</v>
      </c>
      <c r="E370" s="81">
        <v>1.34</v>
      </c>
      <c r="F370" s="81">
        <v>14.38</v>
      </c>
      <c r="G370" s="81">
        <v>8.35</v>
      </c>
      <c r="H370" s="81">
        <v>48.62</v>
      </c>
      <c r="I370" s="81">
        <v>1.01</v>
      </c>
      <c r="J370" s="81">
        <v>11.8</v>
      </c>
      <c r="K370" s="81">
        <v>1.2</v>
      </c>
      <c r="L370" s="81">
        <v>0.32</v>
      </c>
      <c r="M370" s="81">
        <v>11.15</v>
      </c>
      <c r="N370" s="120">
        <v>98.183999999999997</v>
      </c>
      <c r="O370" s="79" t="s">
        <v>1304</v>
      </c>
      <c r="P370" s="79" t="s">
        <v>723</v>
      </c>
      <c r="Q370" s="138" t="s">
        <v>1305</v>
      </c>
      <c r="R370" s="79">
        <v>7.0030000000000001</v>
      </c>
      <c r="S370" s="79">
        <v>0.997</v>
      </c>
      <c r="T370" s="79" t="s">
        <v>731</v>
      </c>
      <c r="U370" s="79" t="s">
        <v>731</v>
      </c>
      <c r="V370" s="79">
        <v>8</v>
      </c>
      <c r="W370" s="79">
        <v>0.13</v>
      </c>
      <c r="X370" s="79">
        <v>0.42099999999999999</v>
      </c>
      <c r="Y370" s="79" t="s">
        <v>731</v>
      </c>
      <c r="Z370" s="79">
        <v>7.2999999999999995E-2</v>
      </c>
      <c r="AA370" s="79">
        <v>1.7999999999999999E-2</v>
      </c>
      <c r="AB370" s="79">
        <v>1.27</v>
      </c>
      <c r="AC370" s="79">
        <v>3.0880000000000001</v>
      </c>
      <c r="AD370" s="124">
        <v>5</v>
      </c>
      <c r="AE370" s="79">
        <v>2.1000000000000001E-2</v>
      </c>
      <c r="AF370" s="79" t="s">
        <v>731</v>
      </c>
      <c r="AG370" s="79" t="s">
        <v>731</v>
      </c>
      <c r="AH370" s="79">
        <v>1.821</v>
      </c>
      <c r="AI370" s="79">
        <v>0.158</v>
      </c>
      <c r="AJ370" s="124">
        <v>1.9999999999999998</v>
      </c>
      <c r="AK370" s="79" t="s">
        <v>731</v>
      </c>
      <c r="AL370" s="79">
        <v>0.216</v>
      </c>
      <c r="AM370" s="79">
        <v>0.186</v>
      </c>
      <c r="AN370" s="124">
        <v>0.40200000000000002</v>
      </c>
      <c r="AO370" s="79">
        <v>22</v>
      </c>
      <c r="AP370" s="79">
        <v>2</v>
      </c>
      <c r="AQ370" s="79">
        <v>2</v>
      </c>
      <c r="AR370" s="126">
        <v>43563</v>
      </c>
      <c r="AS370" s="79" t="s">
        <v>10</v>
      </c>
    </row>
    <row r="371" spans="1:45">
      <c r="A371" s="80" t="s">
        <v>437</v>
      </c>
      <c r="B371" s="79">
        <v>1438</v>
      </c>
      <c r="C371" s="134" t="s">
        <v>399</v>
      </c>
      <c r="D371" s="134" t="s">
        <v>196</v>
      </c>
      <c r="E371" s="81">
        <v>0.16</v>
      </c>
      <c r="F371" s="81">
        <v>12.15</v>
      </c>
      <c r="G371" s="81">
        <v>4.87</v>
      </c>
      <c r="H371" s="81">
        <v>51.62</v>
      </c>
      <c r="I371" s="81">
        <v>0.48</v>
      </c>
      <c r="J371" s="81">
        <v>12.02</v>
      </c>
      <c r="K371" s="81">
        <v>0.73</v>
      </c>
      <c r="L371" s="81">
        <v>0.37</v>
      </c>
      <c r="M371" s="81">
        <v>15.98</v>
      </c>
      <c r="N371" s="120">
        <v>98.394000000000005</v>
      </c>
      <c r="O371" s="79" t="s">
        <v>1304</v>
      </c>
      <c r="P371" s="79" t="s">
        <v>723</v>
      </c>
      <c r="Q371" s="138" t="s">
        <v>1305</v>
      </c>
      <c r="R371" s="79">
        <v>7.5110000000000001</v>
      </c>
      <c r="S371" s="79">
        <v>0.48899999999999999</v>
      </c>
      <c r="T371" s="79" t="s">
        <v>731</v>
      </c>
      <c r="U371" s="79" t="s">
        <v>731</v>
      </c>
      <c r="V371" s="79">
        <v>8</v>
      </c>
      <c r="W371" s="79">
        <v>0.08</v>
      </c>
      <c r="X371" s="79">
        <v>0.34599999999999997</v>
      </c>
      <c r="Y371" s="79" t="s">
        <v>731</v>
      </c>
      <c r="Z371" s="79" t="s">
        <v>731</v>
      </c>
      <c r="AA371" s="79" t="s">
        <v>731</v>
      </c>
      <c r="AB371" s="79">
        <v>1.9390000000000001</v>
      </c>
      <c r="AC371" s="79">
        <v>2.6349999999999998</v>
      </c>
      <c r="AD371" s="124">
        <v>5</v>
      </c>
      <c r="AE371" s="79">
        <v>4.5999999999999999E-2</v>
      </c>
      <c r="AF371" s="79">
        <v>5.0000000000000001E-3</v>
      </c>
      <c r="AG371" s="79" t="s">
        <v>731</v>
      </c>
      <c r="AH371" s="79">
        <v>1.8740000000000001</v>
      </c>
      <c r="AI371" s="79">
        <v>4.4999999999999998E-2</v>
      </c>
      <c r="AJ371" s="124">
        <v>1.97</v>
      </c>
      <c r="AK371" s="79" t="s">
        <v>731</v>
      </c>
      <c r="AL371" s="79" t="s">
        <v>731</v>
      </c>
      <c r="AM371" s="79">
        <v>8.8999999999999996E-2</v>
      </c>
      <c r="AN371" s="124">
        <v>8.8999999999999996E-2</v>
      </c>
      <c r="AO371" s="79">
        <v>22</v>
      </c>
      <c r="AP371" s="79">
        <v>2</v>
      </c>
      <c r="AQ371" s="79">
        <v>2</v>
      </c>
      <c r="AR371" s="126">
        <v>43563</v>
      </c>
      <c r="AS371" s="79" t="s">
        <v>10</v>
      </c>
    </row>
    <row r="372" spans="1:45">
      <c r="A372" s="80" t="s">
        <v>438</v>
      </c>
      <c r="B372" s="79">
        <v>1438</v>
      </c>
      <c r="C372" s="134" t="s">
        <v>399</v>
      </c>
      <c r="D372" s="134" t="s">
        <v>196</v>
      </c>
      <c r="E372" s="81">
        <v>1.33</v>
      </c>
      <c r="F372" s="81">
        <v>11.85</v>
      </c>
      <c r="G372" s="81">
        <v>10.18</v>
      </c>
      <c r="H372" s="81">
        <v>48.36</v>
      </c>
      <c r="I372" s="81">
        <v>0.78</v>
      </c>
      <c r="J372" s="81">
        <v>10.68</v>
      </c>
      <c r="K372" s="81">
        <v>1.47</v>
      </c>
      <c r="L372" s="81">
        <v>0.38</v>
      </c>
      <c r="M372" s="81">
        <v>14.86</v>
      </c>
      <c r="N372" s="120">
        <v>99.876999999999995</v>
      </c>
      <c r="O372" s="79" t="s">
        <v>1304</v>
      </c>
      <c r="P372" s="79" t="s">
        <v>723</v>
      </c>
      <c r="Q372" s="138" t="s">
        <v>1305</v>
      </c>
      <c r="R372" s="79">
        <v>6.8879999999999999</v>
      </c>
      <c r="S372" s="79">
        <v>1.1120000000000001</v>
      </c>
      <c r="T372" s="79" t="s">
        <v>731</v>
      </c>
      <c r="U372" s="79" t="s">
        <v>731</v>
      </c>
      <c r="V372" s="79">
        <v>8</v>
      </c>
      <c r="W372" s="79">
        <v>0.158</v>
      </c>
      <c r="X372" s="79">
        <v>0.59699999999999998</v>
      </c>
      <c r="Y372" s="79" t="s">
        <v>731</v>
      </c>
      <c r="Z372" s="79">
        <v>0.25600000000000001</v>
      </c>
      <c r="AA372" s="79" t="s">
        <v>731</v>
      </c>
      <c r="AB372" s="79">
        <v>1.4730000000000001</v>
      </c>
      <c r="AC372" s="79">
        <v>2.516</v>
      </c>
      <c r="AD372" s="124">
        <v>5</v>
      </c>
      <c r="AE372" s="79">
        <v>4.5999999999999999E-2</v>
      </c>
      <c r="AF372" s="79">
        <v>4.1000000000000002E-2</v>
      </c>
      <c r="AG372" s="79" t="s">
        <v>731</v>
      </c>
      <c r="AH372" s="79">
        <v>1.63</v>
      </c>
      <c r="AI372" s="79">
        <v>0.28299999999999997</v>
      </c>
      <c r="AJ372" s="124">
        <v>1.9999999999999998</v>
      </c>
      <c r="AK372" s="79" t="s">
        <v>731</v>
      </c>
      <c r="AL372" s="79">
        <v>8.4000000000000005E-2</v>
      </c>
      <c r="AM372" s="79">
        <v>0.14199999999999999</v>
      </c>
      <c r="AN372" s="124">
        <v>0.22599999999999998</v>
      </c>
      <c r="AO372" s="79">
        <v>22</v>
      </c>
      <c r="AP372" s="79">
        <v>2</v>
      </c>
      <c r="AQ372" s="79">
        <v>2</v>
      </c>
      <c r="AR372" s="126">
        <v>43563</v>
      </c>
      <c r="AS372" s="79" t="s">
        <v>10</v>
      </c>
    </row>
    <row r="373" spans="1:45">
      <c r="A373" s="80" t="s">
        <v>439</v>
      </c>
      <c r="B373" s="79">
        <v>1438</v>
      </c>
      <c r="C373" s="134" t="s">
        <v>399</v>
      </c>
      <c r="D373" s="134" t="s">
        <v>196</v>
      </c>
      <c r="E373" s="81">
        <v>1.1100000000000001</v>
      </c>
      <c r="F373" s="81">
        <v>15.62</v>
      </c>
      <c r="G373" s="81">
        <v>8.32</v>
      </c>
      <c r="H373" s="81">
        <v>49.12</v>
      </c>
      <c r="I373" s="81">
        <v>0.74</v>
      </c>
      <c r="J373" s="81">
        <v>11.46</v>
      </c>
      <c r="K373" s="81">
        <v>1.1299999999999999</v>
      </c>
      <c r="L373" s="81">
        <v>0.28999999999999998</v>
      </c>
      <c r="M373" s="81">
        <v>10.02</v>
      </c>
      <c r="N373" s="120">
        <v>97.82</v>
      </c>
      <c r="O373" s="79" t="s">
        <v>1304</v>
      </c>
      <c r="P373" s="79" t="s">
        <v>723</v>
      </c>
      <c r="Q373" s="138" t="s">
        <v>1305</v>
      </c>
      <c r="R373" s="79">
        <v>7.0039999999999996</v>
      </c>
      <c r="S373" s="79">
        <v>0.996</v>
      </c>
      <c r="T373" s="79" t="s">
        <v>731</v>
      </c>
      <c r="U373" s="79" t="s">
        <v>731</v>
      </c>
      <c r="V373" s="79">
        <v>8</v>
      </c>
      <c r="W373" s="79">
        <v>0.121</v>
      </c>
      <c r="X373" s="79">
        <v>0.40300000000000002</v>
      </c>
      <c r="Y373" s="79" t="s">
        <v>731</v>
      </c>
      <c r="Z373" s="79">
        <v>0.25900000000000001</v>
      </c>
      <c r="AA373" s="79" t="s">
        <v>731</v>
      </c>
      <c r="AB373" s="79">
        <v>0.89700000000000002</v>
      </c>
      <c r="AC373" s="79">
        <v>3.32</v>
      </c>
      <c r="AD373" s="124">
        <v>5</v>
      </c>
      <c r="AE373" s="79">
        <v>3.5000000000000003E-2</v>
      </c>
      <c r="AF373" s="79">
        <v>3.9E-2</v>
      </c>
      <c r="AG373" s="79" t="s">
        <v>731</v>
      </c>
      <c r="AH373" s="79">
        <v>1.7509999999999999</v>
      </c>
      <c r="AI373" s="79">
        <v>0.17499999999999999</v>
      </c>
      <c r="AJ373" s="124">
        <v>2</v>
      </c>
      <c r="AK373" s="79" t="s">
        <v>731</v>
      </c>
      <c r="AL373" s="79">
        <v>0.13200000000000001</v>
      </c>
      <c r="AM373" s="79">
        <v>0.13500000000000001</v>
      </c>
      <c r="AN373" s="124">
        <v>0.26700000000000002</v>
      </c>
      <c r="AO373" s="79">
        <v>22</v>
      </c>
      <c r="AP373" s="79">
        <v>2</v>
      </c>
      <c r="AQ373" s="79">
        <v>2</v>
      </c>
      <c r="AR373" s="126">
        <v>43563</v>
      </c>
      <c r="AS373" s="79" t="s">
        <v>10</v>
      </c>
    </row>
    <row r="374" spans="1:45">
      <c r="A374" s="80" t="s">
        <v>440</v>
      </c>
      <c r="B374" s="79">
        <v>1438</v>
      </c>
      <c r="C374" s="134" t="s">
        <v>399</v>
      </c>
      <c r="D374" s="134" t="s">
        <v>196</v>
      </c>
      <c r="E374" s="81">
        <v>1.33</v>
      </c>
      <c r="F374" s="81">
        <v>10.66</v>
      </c>
      <c r="G374" s="81">
        <v>10.3</v>
      </c>
      <c r="H374" s="81">
        <v>45.22</v>
      </c>
      <c r="I374" s="81">
        <v>1.33</v>
      </c>
      <c r="J374" s="81">
        <v>11.98</v>
      </c>
      <c r="K374" s="81">
        <v>1.5</v>
      </c>
      <c r="L374" s="81">
        <v>0.54</v>
      </c>
      <c r="M374" s="81">
        <v>15.61</v>
      </c>
      <c r="N374" s="120">
        <v>98.48</v>
      </c>
      <c r="O374" s="79" t="s">
        <v>1304</v>
      </c>
      <c r="P374" s="79" t="s">
        <v>723</v>
      </c>
      <c r="Q374" s="138" t="s">
        <v>1308</v>
      </c>
      <c r="R374" s="79">
        <v>6.6950000000000003</v>
      </c>
      <c r="S374" s="79">
        <v>1.3049999999999999</v>
      </c>
      <c r="T374" s="79" t="s">
        <v>731</v>
      </c>
      <c r="U374" s="79" t="s">
        <v>731</v>
      </c>
      <c r="V374" s="79">
        <v>8</v>
      </c>
      <c r="W374" s="79">
        <v>0.16700000000000001</v>
      </c>
      <c r="X374" s="79">
        <v>0.49199999999999999</v>
      </c>
      <c r="Y374" s="79" t="s">
        <v>731</v>
      </c>
      <c r="Z374" s="79">
        <v>2.1000000000000001E-2</v>
      </c>
      <c r="AA374" s="79">
        <v>5.6000000000000001E-2</v>
      </c>
      <c r="AB374" s="79">
        <v>1.911</v>
      </c>
      <c r="AC374" s="79">
        <v>2.3530000000000002</v>
      </c>
      <c r="AD374" s="124">
        <v>5</v>
      </c>
      <c r="AE374" s="79">
        <v>1.2E-2</v>
      </c>
      <c r="AF374" s="79" t="s">
        <v>731</v>
      </c>
      <c r="AG374" s="79" t="s">
        <v>731</v>
      </c>
      <c r="AH374" s="79">
        <v>1.9</v>
      </c>
      <c r="AI374" s="79">
        <v>8.7999999999999995E-2</v>
      </c>
      <c r="AJ374" s="124">
        <v>2</v>
      </c>
      <c r="AK374" s="79" t="s">
        <v>731</v>
      </c>
      <c r="AL374" s="79">
        <v>0.29399999999999998</v>
      </c>
      <c r="AM374" s="79">
        <v>0.251</v>
      </c>
      <c r="AN374" s="124">
        <v>0.54499999999999993</v>
      </c>
      <c r="AO374" s="79">
        <v>22</v>
      </c>
      <c r="AP374" s="79">
        <v>2</v>
      </c>
      <c r="AQ374" s="79">
        <v>2</v>
      </c>
      <c r="AR374" s="126">
        <v>43563</v>
      </c>
      <c r="AS374" s="79" t="s">
        <v>10</v>
      </c>
    </row>
    <row r="375" spans="1:45">
      <c r="A375" s="80" t="s">
        <v>441</v>
      </c>
      <c r="B375" s="79">
        <v>1438</v>
      </c>
      <c r="C375" s="134" t="s">
        <v>399</v>
      </c>
      <c r="D375" s="134" t="s">
        <v>196</v>
      </c>
      <c r="E375" s="81">
        <v>1.33</v>
      </c>
      <c r="F375" s="81">
        <v>11.39</v>
      </c>
      <c r="G375" s="81">
        <v>12.23</v>
      </c>
      <c r="H375" s="81">
        <v>44.17</v>
      </c>
      <c r="I375" s="81">
        <v>0.43</v>
      </c>
      <c r="J375" s="81">
        <v>11.67</v>
      </c>
      <c r="K375" s="81">
        <v>0.63</v>
      </c>
      <c r="L375" s="81">
        <v>0.26</v>
      </c>
      <c r="M375" s="81">
        <v>15.45</v>
      </c>
      <c r="N375" s="120">
        <v>97.546999999999997</v>
      </c>
      <c r="O375" s="79" t="s">
        <v>1304</v>
      </c>
      <c r="P375" s="79" t="s">
        <v>723</v>
      </c>
      <c r="Q375" s="138" t="s">
        <v>1305</v>
      </c>
      <c r="R375" s="79">
        <v>6.4770000000000003</v>
      </c>
      <c r="S375" s="79">
        <v>1.5229999999999999</v>
      </c>
      <c r="T375" s="79" t="s">
        <v>731</v>
      </c>
      <c r="U375" s="79" t="s">
        <v>731</v>
      </c>
      <c r="V375" s="79">
        <v>8</v>
      </c>
      <c r="W375" s="79">
        <v>7.0000000000000007E-2</v>
      </c>
      <c r="X375" s="79">
        <v>0.59099999999999997</v>
      </c>
      <c r="Y375" s="79" t="s">
        <v>731</v>
      </c>
      <c r="Z375" s="79">
        <v>0.51100000000000001</v>
      </c>
      <c r="AA375" s="79" t="s">
        <v>731</v>
      </c>
      <c r="AB375" s="79">
        <v>1.3380000000000001</v>
      </c>
      <c r="AC375" s="79">
        <v>2.4900000000000002</v>
      </c>
      <c r="AD375" s="124">
        <v>5</v>
      </c>
      <c r="AE375" s="79">
        <v>3.2000000000000001E-2</v>
      </c>
      <c r="AF375" s="79">
        <v>4.4999999999999998E-2</v>
      </c>
      <c r="AG375" s="79" t="s">
        <v>731</v>
      </c>
      <c r="AH375" s="79">
        <v>1.8340000000000001</v>
      </c>
      <c r="AI375" s="79">
        <v>8.8999999999999996E-2</v>
      </c>
      <c r="AJ375" s="124">
        <v>2</v>
      </c>
      <c r="AK375" s="79" t="s">
        <v>731</v>
      </c>
      <c r="AL375" s="79">
        <v>0.28999999999999998</v>
      </c>
      <c r="AM375" s="79">
        <v>0.08</v>
      </c>
      <c r="AN375" s="124">
        <v>0.37</v>
      </c>
      <c r="AO375" s="79">
        <v>22</v>
      </c>
      <c r="AP375" s="79">
        <v>2</v>
      </c>
      <c r="AQ375" s="79">
        <v>2</v>
      </c>
      <c r="AR375" s="126">
        <v>43563</v>
      </c>
      <c r="AS375" s="79" t="s">
        <v>10</v>
      </c>
    </row>
    <row r="376" spans="1:45">
      <c r="A376" s="80" t="s">
        <v>442</v>
      </c>
      <c r="B376" s="79">
        <v>1438</v>
      </c>
      <c r="C376" s="134" t="s">
        <v>399</v>
      </c>
      <c r="D376" s="134" t="s">
        <v>196</v>
      </c>
      <c r="E376" s="81">
        <v>0.62</v>
      </c>
      <c r="F376" s="81">
        <v>19.010000000000002</v>
      </c>
      <c r="G376" s="81">
        <v>2.38</v>
      </c>
      <c r="H376" s="81">
        <v>55.36</v>
      </c>
      <c r="I376" s="81">
        <v>0.11</v>
      </c>
      <c r="J376" s="81">
        <v>11.91</v>
      </c>
      <c r="K376" s="81">
        <v>0.31</v>
      </c>
      <c r="L376" s="81">
        <v>0.43</v>
      </c>
      <c r="M376" s="81">
        <v>9.25</v>
      </c>
      <c r="N376" s="120">
        <v>99.373999999999995</v>
      </c>
      <c r="O376" s="79" t="s">
        <v>1304</v>
      </c>
      <c r="P376" s="79" t="s">
        <v>723</v>
      </c>
      <c r="Q376" s="138" t="s">
        <v>1310</v>
      </c>
      <c r="R376" s="79">
        <v>7.6680000000000001</v>
      </c>
      <c r="S376" s="79">
        <v>0.33200000000000002</v>
      </c>
      <c r="T376" s="79" t="s">
        <v>731</v>
      </c>
      <c r="U376" s="79" t="s">
        <v>731</v>
      </c>
      <c r="V376" s="79">
        <v>8</v>
      </c>
      <c r="W376" s="79">
        <v>3.2000000000000001E-2</v>
      </c>
      <c r="X376" s="79">
        <v>5.7000000000000002E-2</v>
      </c>
      <c r="Y376" s="79" t="s">
        <v>731</v>
      </c>
      <c r="Z376" s="79">
        <v>0.215</v>
      </c>
      <c r="AA376" s="79" t="s">
        <v>731</v>
      </c>
      <c r="AB376" s="79">
        <v>0.77</v>
      </c>
      <c r="AC376" s="79">
        <v>3.9260000000000002</v>
      </c>
      <c r="AD376" s="124">
        <v>5</v>
      </c>
      <c r="AE376" s="79">
        <v>0.05</v>
      </c>
      <c r="AF376" s="79">
        <v>8.5999999999999993E-2</v>
      </c>
      <c r="AG376" s="79" t="s">
        <v>731</v>
      </c>
      <c r="AH376" s="79">
        <v>1.768</v>
      </c>
      <c r="AI376" s="79">
        <v>9.6000000000000002E-2</v>
      </c>
      <c r="AJ376" s="124">
        <v>2</v>
      </c>
      <c r="AK376" s="79" t="s">
        <v>731</v>
      </c>
      <c r="AL376" s="79">
        <v>7.0999999999999994E-2</v>
      </c>
      <c r="AM376" s="79">
        <v>1.9E-2</v>
      </c>
      <c r="AN376" s="124">
        <v>0.09</v>
      </c>
      <c r="AO376" s="79">
        <v>22</v>
      </c>
      <c r="AP376" s="79">
        <v>2</v>
      </c>
      <c r="AQ376" s="79">
        <v>2</v>
      </c>
      <c r="AR376" s="126">
        <v>43563</v>
      </c>
      <c r="AS376" s="79" t="s">
        <v>10</v>
      </c>
    </row>
    <row r="377" spans="1:45">
      <c r="A377" s="80" t="s">
        <v>443</v>
      </c>
      <c r="B377" s="79">
        <v>1438</v>
      </c>
      <c r="C377" s="134" t="s">
        <v>399</v>
      </c>
      <c r="D377" s="134" t="s">
        <v>196</v>
      </c>
      <c r="E377" s="81">
        <v>0.34</v>
      </c>
      <c r="F377" s="81">
        <v>16.89</v>
      </c>
      <c r="G377" s="81">
        <v>1.57</v>
      </c>
      <c r="H377" s="81">
        <v>52.23</v>
      </c>
      <c r="I377" s="81">
        <v>0.26</v>
      </c>
      <c r="J377" s="81">
        <v>1.78</v>
      </c>
      <c r="K377" s="81">
        <v>0.64</v>
      </c>
      <c r="L377" s="81">
        <v>0.63</v>
      </c>
      <c r="M377" s="81">
        <v>23.4</v>
      </c>
      <c r="N377" s="120">
        <v>97.747</v>
      </c>
      <c r="O377" s="79" t="s">
        <v>1304</v>
      </c>
      <c r="P377" s="79" t="s">
        <v>1314</v>
      </c>
      <c r="Q377" s="138" t="s">
        <v>1315</v>
      </c>
      <c r="R377" s="79">
        <v>7.6749999999999998</v>
      </c>
      <c r="S377" s="79">
        <v>0.27200000000000002</v>
      </c>
      <c r="T377" s="79">
        <v>5.2999999999999999E-2</v>
      </c>
      <c r="U377" s="79" t="s">
        <v>731</v>
      </c>
      <c r="V377" s="79">
        <v>8</v>
      </c>
      <c r="W377" s="79">
        <v>1.7999999999999999E-2</v>
      </c>
      <c r="X377" s="79" t="s">
        <v>731</v>
      </c>
      <c r="Y377" s="79" t="s">
        <v>731</v>
      </c>
      <c r="Z377" s="79">
        <v>0.188</v>
      </c>
      <c r="AA377" s="79" t="s">
        <v>731</v>
      </c>
      <c r="AB377" s="79">
        <v>1.095</v>
      </c>
      <c r="AC377" s="79">
        <v>3.7</v>
      </c>
      <c r="AD377" s="124">
        <v>5.0010000000000003</v>
      </c>
      <c r="AE377" s="79">
        <v>7.8E-2</v>
      </c>
      <c r="AF377" s="79">
        <v>1.593</v>
      </c>
      <c r="AG377" s="79" t="s">
        <v>731</v>
      </c>
      <c r="AH377" s="79">
        <v>0.28000000000000003</v>
      </c>
      <c r="AI377" s="79">
        <v>4.8000000000000001E-2</v>
      </c>
      <c r="AJ377" s="124">
        <v>1.9990000000000001</v>
      </c>
      <c r="AK377" s="79" t="s">
        <v>731</v>
      </c>
      <c r="AL377" s="79">
        <v>4.9000000000000002E-2</v>
      </c>
      <c r="AM377" s="79">
        <v>4.9000000000000002E-2</v>
      </c>
      <c r="AN377" s="124">
        <v>9.8000000000000004E-2</v>
      </c>
      <c r="AO377" s="79">
        <v>22</v>
      </c>
      <c r="AP377" s="79">
        <v>2</v>
      </c>
      <c r="AQ377" s="79">
        <v>2</v>
      </c>
      <c r="AR377" s="126">
        <v>43563</v>
      </c>
      <c r="AS377" s="79" t="s">
        <v>10</v>
      </c>
    </row>
    <row r="378" spans="1:45">
      <c r="A378" s="80" t="s">
        <v>171</v>
      </c>
      <c r="B378" s="79">
        <v>1438</v>
      </c>
      <c r="C378" s="134" t="s">
        <v>399</v>
      </c>
      <c r="D378" s="134" t="s">
        <v>196</v>
      </c>
      <c r="E378" s="81">
        <v>1.04</v>
      </c>
      <c r="F378" s="81">
        <v>10.96</v>
      </c>
      <c r="G378" s="81">
        <v>8.7100000000000009</v>
      </c>
      <c r="H378" s="81">
        <v>47.67</v>
      </c>
      <c r="I378" s="81">
        <v>0.89</v>
      </c>
      <c r="J378" s="81">
        <v>12.2</v>
      </c>
      <c r="K378" s="81">
        <v>0.79</v>
      </c>
      <c r="L378" s="81">
        <v>0.53</v>
      </c>
      <c r="M378" s="81">
        <v>16.600000000000001</v>
      </c>
      <c r="N378" s="120">
        <v>99.403999999999996</v>
      </c>
      <c r="O378" s="79" t="s">
        <v>1304</v>
      </c>
      <c r="P378" s="79" t="s">
        <v>723</v>
      </c>
      <c r="Q378" s="138" t="s">
        <v>1305</v>
      </c>
      <c r="R378" s="79">
        <v>6.96</v>
      </c>
      <c r="S378" s="79">
        <v>1.04</v>
      </c>
      <c r="T378" s="79" t="s">
        <v>731</v>
      </c>
      <c r="U378" s="79" t="s">
        <v>731</v>
      </c>
      <c r="V378" s="79">
        <v>8</v>
      </c>
      <c r="W378" s="79">
        <v>8.6999999999999994E-2</v>
      </c>
      <c r="X378" s="79">
        <v>0.45900000000000002</v>
      </c>
      <c r="Y378" s="79" t="s">
        <v>731</v>
      </c>
      <c r="Z378" s="79">
        <v>8.3000000000000004E-2</v>
      </c>
      <c r="AA378" s="79">
        <v>4.2000000000000003E-2</v>
      </c>
      <c r="AB378" s="79">
        <v>1.944</v>
      </c>
      <c r="AC378" s="79">
        <v>2.3860000000000001</v>
      </c>
      <c r="AD378" s="124">
        <v>5.0010000000000003</v>
      </c>
      <c r="AE378" s="79">
        <v>2.4E-2</v>
      </c>
      <c r="AF378" s="79" t="s">
        <v>731</v>
      </c>
      <c r="AG378" s="79" t="s">
        <v>731</v>
      </c>
      <c r="AH378" s="79">
        <v>1.909</v>
      </c>
      <c r="AI378" s="79">
        <v>6.8000000000000005E-2</v>
      </c>
      <c r="AJ378" s="124">
        <v>2.0009999999999999</v>
      </c>
      <c r="AK378" s="79" t="s">
        <v>731</v>
      </c>
      <c r="AL378" s="79">
        <v>0.22700000000000001</v>
      </c>
      <c r="AM378" s="79">
        <v>0.16600000000000001</v>
      </c>
      <c r="AN378" s="124">
        <v>0.39300000000000002</v>
      </c>
      <c r="AO378" s="79">
        <v>21.999999999999996</v>
      </c>
      <c r="AP378" s="79">
        <v>2</v>
      </c>
      <c r="AQ378" s="79">
        <v>2</v>
      </c>
      <c r="AR378" s="126">
        <v>43563</v>
      </c>
      <c r="AS378" s="79" t="s">
        <v>10</v>
      </c>
    </row>
    <row r="379" spans="1:45">
      <c r="A379" s="80" t="s">
        <v>444</v>
      </c>
      <c r="B379" s="79">
        <v>1438</v>
      </c>
      <c r="C379" s="134" t="s">
        <v>399</v>
      </c>
      <c r="D379" s="134" t="s">
        <v>196</v>
      </c>
      <c r="E379" s="81">
        <v>0.68</v>
      </c>
      <c r="F379" s="81">
        <v>12.95</v>
      </c>
      <c r="G379" s="81">
        <v>6.66</v>
      </c>
      <c r="H379" s="81">
        <v>48.61</v>
      </c>
      <c r="I379" s="81">
        <v>0.43</v>
      </c>
      <c r="J379" s="81">
        <v>12.16</v>
      </c>
      <c r="K379" s="81">
        <v>1.26</v>
      </c>
      <c r="L379" s="81">
        <v>0.32</v>
      </c>
      <c r="M379" s="81">
        <v>14.8</v>
      </c>
      <c r="N379" s="120">
        <v>97.875</v>
      </c>
      <c r="O379" s="79" t="s">
        <v>1304</v>
      </c>
      <c r="P379" s="79" t="s">
        <v>723</v>
      </c>
      <c r="Q379" s="138" t="s">
        <v>1305</v>
      </c>
      <c r="R379" s="79">
        <v>7.0960000000000001</v>
      </c>
      <c r="S379" s="79">
        <v>0.90400000000000003</v>
      </c>
      <c r="T379" s="79" t="s">
        <v>731</v>
      </c>
      <c r="U379" s="79" t="s">
        <v>731</v>
      </c>
      <c r="V379" s="79">
        <v>8</v>
      </c>
      <c r="W379" s="79">
        <v>0.13800000000000001</v>
      </c>
      <c r="X379" s="79">
        <v>0.24199999999999999</v>
      </c>
      <c r="Y379" s="79" t="s">
        <v>731</v>
      </c>
      <c r="Z379" s="79">
        <v>0.216</v>
      </c>
      <c r="AA379" s="79" t="s">
        <v>731</v>
      </c>
      <c r="AB379" s="79">
        <v>1.5840000000000001</v>
      </c>
      <c r="AC379" s="79">
        <v>2.8180000000000001</v>
      </c>
      <c r="AD379" s="124">
        <v>4.9980000000000002</v>
      </c>
      <c r="AE379" s="79">
        <v>0.04</v>
      </c>
      <c r="AF379" s="79">
        <v>6.0000000000000001E-3</v>
      </c>
      <c r="AG379" s="79" t="s">
        <v>731</v>
      </c>
      <c r="AH379" s="79">
        <v>1.9019999999999999</v>
      </c>
      <c r="AI379" s="79">
        <v>5.1999999999999998E-2</v>
      </c>
      <c r="AJ379" s="124">
        <v>2</v>
      </c>
      <c r="AK379" s="79" t="s">
        <v>731</v>
      </c>
      <c r="AL379" s="79">
        <v>0.14000000000000001</v>
      </c>
      <c r="AM379" s="79">
        <v>0.08</v>
      </c>
      <c r="AN379" s="124">
        <v>0.22000000000000003</v>
      </c>
      <c r="AO379" s="79">
        <v>22</v>
      </c>
      <c r="AP379" s="79">
        <v>2</v>
      </c>
      <c r="AQ379" s="79">
        <v>2</v>
      </c>
      <c r="AR379" s="126">
        <v>43563</v>
      </c>
      <c r="AS379" s="79" t="s">
        <v>10</v>
      </c>
    </row>
    <row r="380" spans="1:45">
      <c r="A380" s="80" t="s">
        <v>445</v>
      </c>
      <c r="B380" s="79">
        <v>1438</v>
      </c>
      <c r="C380" s="134" t="s">
        <v>399</v>
      </c>
      <c r="D380" s="134" t="s">
        <v>196</v>
      </c>
      <c r="E380" s="81">
        <v>1.17</v>
      </c>
      <c r="F380" s="81">
        <v>13.3</v>
      </c>
      <c r="G380" s="81">
        <v>8.98</v>
      </c>
      <c r="H380" s="81">
        <v>46.06</v>
      </c>
      <c r="I380" s="81">
        <v>0.51</v>
      </c>
      <c r="J380" s="81">
        <v>12.07</v>
      </c>
      <c r="K380" s="81">
        <v>1.38</v>
      </c>
      <c r="L380" s="81">
        <v>0.49</v>
      </c>
      <c r="M380" s="81">
        <v>13.45</v>
      </c>
      <c r="N380" s="120">
        <v>97.42</v>
      </c>
      <c r="O380" s="79" t="s">
        <v>1304</v>
      </c>
      <c r="P380" s="79" t="s">
        <v>723</v>
      </c>
      <c r="Q380" s="138" t="s">
        <v>1309</v>
      </c>
      <c r="R380" s="79">
        <v>6.7409999999999997</v>
      </c>
      <c r="S380" s="79">
        <v>1.2589999999999999</v>
      </c>
      <c r="T380" s="79" t="s">
        <v>731</v>
      </c>
      <c r="U380" s="79" t="s">
        <v>731</v>
      </c>
      <c r="V380" s="79">
        <v>8</v>
      </c>
      <c r="W380" s="79">
        <v>0.152</v>
      </c>
      <c r="X380" s="79">
        <v>0.28999999999999998</v>
      </c>
      <c r="Y380" s="79" t="s">
        <v>731</v>
      </c>
      <c r="Z380" s="79">
        <v>0.35299999999999998</v>
      </c>
      <c r="AA380" s="79">
        <v>1.0999999999999999E-2</v>
      </c>
      <c r="AB380" s="79">
        <v>1.2929999999999999</v>
      </c>
      <c r="AC380" s="79">
        <v>2.9020000000000001</v>
      </c>
      <c r="AD380" s="124">
        <v>5.0009999999999994</v>
      </c>
      <c r="AE380" s="79">
        <v>0.05</v>
      </c>
      <c r="AF380" s="79" t="s">
        <v>731</v>
      </c>
      <c r="AG380" s="79" t="s">
        <v>731</v>
      </c>
      <c r="AH380" s="79">
        <v>1.893</v>
      </c>
      <c r="AI380" s="79">
        <v>5.7000000000000002E-2</v>
      </c>
      <c r="AJ380" s="124">
        <v>2</v>
      </c>
      <c r="AK380" s="79" t="s">
        <v>731</v>
      </c>
      <c r="AL380" s="79">
        <v>0.27500000000000002</v>
      </c>
      <c r="AM380" s="79">
        <v>9.5000000000000001E-2</v>
      </c>
      <c r="AN380" s="124">
        <v>0.37</v>
      </c>
      <c r="AO380" s="79">
        <v>22</v>
      </c>
      <c r="AP380" s="79">
        <v>2</v>
      </c>
      <c r="AQ380" s="79">
        <v>2</v>
      </c>
      <c r="AR380" s="126">
        <v>43563</v>
      </c>
      <c r="AS380" s="79" t="s">
        <v>10</v>
      </c>
    </row>
    <row r="381" spans="1:45">
      <c r="A381" s="80" t="s">
        <v>446</v>
      </c>
      <c r="B381" s="79">
        <v>1438</v>
      </c>
      <c r="C381" s="134" t="s">
        <v>399</v>
      </c>
      <c r="D381" s="134" t="s">
        <v>196</v>
      </c>
      <c r="E381" s="81">
        <v>1.34</v>
      </c>
      <c r="F381" s="81">
        <v>9.5</v>
      </c>
      <c r="G381" s="81">
        <v>11.29</v>
      </c>
      <c r="H381" s="81">
        <v>41.75</v>
      </c>
      <c r="I381" s="81">
        <v>1.69</v>
      </c>
      <c r="J381" s="81">
        <v>12.37</v>
      </c>
      <c r="K381" s="81">
        <v>1.81</v>
      </c>
      <c r="L381" s="81">
        <v>0.35</v>
      </c>
      <c r="M381" s="81">
        <v>18.010000000000002</v>
      </c>
      <c r="N381" s="120">
        <v>98.111000000000004</v>
      </c>
      <c r="O381" s="79" t="s">
        <v>1304</v>
      </c>
      <c r="P381" s="79" t="s">
        <v>723</v>
      </c>
      <c r="Q381" s="138" t="s">
        <v>1308</v>
      </c>
      <c r="R381" s="79">
        <v>6.3150000000000004</v>
      </c>
      <c r="S381" s="79">
        <v>1.6850000000000001</v>
      </c>
      <c r="T381" s="79" t="s">
        <v>731</v>
      </c>
      <c r="U381" s="79" t="s">
        <v>731</v>
      </c>
      <c r="V381" s="79">
        <v>8</v>
      </c>
      <c r="W381" s="79">
        <v>0.20599999999999999</v>
      </c>
      <c r="X381" s="79">
        <v>0.32700000000000001</v>
      </c>
      <c r="Y381" s="79" t="s">
        <v>731</v>
      </c>
      <c r="Z381" s="79">
        <v>0.223</v>
      </c>
      <c r="AA381" s="79">
        <v>4.4999999999999998E-2</v>
      </c>
      <c r="AB381" s="79">
        <v>2.0550000000000002</v>
      </c>
      <c r="AC381" s="79">
        <v>2.1419999999999999</v>
      </c>
      <c r="AD381" s="124">
        <v>4.9980000000000002</v>
      </c>
      <c r="AE381" s="79" t="s">
        <v>731</v>
      </c>
      <c r="AF381" s="79" t="s">
        <v>731</v>
      </c>
      <c r="AG381" s="79" t="s">
        <v>731</v>
      </c>
      <c r="AH381" s="79">
        <v>2</v>
      </c>
      <c r="AI381" s="79" t="s">
        <v>731</v>
      </c>
      <c r="AJ381" s="124">
        <v>2</v>
      </c>
      <c r="AK381" s="79">
        <v>5.0000000000000001E-3</v>
      </c>
      <c r="AL381" s="79">
        <v>0.39300000000000002</v>
      </c>
      <c r="AM381" s="79">
        <v>0.32600000000000001</v>
      </c>
      <c r="AN381" s="124">
        <v>0.72399999999999998</v>
      </c>
      <c r="AO381" s="79">
        <v>22</v>
      </c>
      <c r="AP381" s="79">
        <v>2</v>
      </c>
      <c r="AQ381" s="79">
        <v>2</v>
      </c>
      <c r="AR381" s="126">
        <v>43563</v>
      </c>
      <c r="AS381" s="79" t="s">
        <v>10</v>
      </c>
    </row>
    <row r="382" spans="1:45">
      <c r="A382" s="80" t="s">
        <v>447</v>
      </c>
      <c r="B382" s="79">
        <v>1438</v>
      </c>
      <c r="C382" s="134" t="s">
        <v>399</v>
      </c>
      <c r="D382" s="134" t="s">
        <v>196</v>
      </c>
      <c r="E382" s="81">
        <v>0.46</v>
      </c>
      <c r="F382" s="81">
        <v>10.97</v>
      </c>
      <c r="G382" s="81">
        <v>5.48</v>
      </c>
      <c r="H382" s="81">
        <v>51.15</v>
      </c>
      <c r="I382" s="81">
        <v>0.61</v>
      </c>
      <c r="J382" s="81">
        <v>11.59</v>
      </c>
      <c r="K382" s="81">
        <v>0.8</v>
      </c>
      <c r="L382" s="81">
        <v>0.56000000000000005</v>
      </c>
      <c r="M382" s="81">
        <v>16.37</v>
      </c>
      <c r="N382" s="120">
        <v>97.991</v>
      </c>
      <c r="O382" s="79" t="s">
        <v>1304</v>
      </c>
      <c r="P382" s="79" t="s">
        <v>723</v>
      </c>
      <c r="Q382" s="138" t="s">
        <v>1305</v>
      </c>
      <c r="R382" s="79">
        <v>7.4950000000000001</v>
      </c>
      <c r="S382" s="79">
        <v>0.505</v>
      </c>
      <c r="T382" s="79" t="s">
        <v>731</v>
      </c>
      <c r="U382" s="79" t="s">
        <v>731</v>
      </c>
      <c r="V382" s="79">
        <v>8</v>
      </c>
      <c r="W382" s="79">
        <v>8.7999999999999995E-2</v>
      </c>
      <c r="X382" s="79">
        <v>0.441</v>
      </c>
      <c r="Y382" s="79" t="s">
        <v>731</v>
      </c>
      <c r="Z382" s="79">
        <v>2E-3</v>
      </c>
      <c r="AA382" s="79">
        <v>6.8000000000000005E-2</v>
      </c>
      <c r="AB382" s="79">
        <v>2.004</v>
      </c>
      <c r="AC382" s="79">
        <v>2.3959999999999999</v>
      </c>
      <c r="AD382" s="124">
        <v>4.9989999999999997</v>
      </c>
      <c r="AE382" s="79">
        <v>1E-3</v>
      </c>
      <c r="AF382" s="79" t="s">
        <v>731</v>
      </c>
      <c r="AG382" s="79" t="s">
        <v>731</v>
      </c>
      <c r="AH382" s="79">
        <v>1.82</v>
      </c>
      <c r="AI382" s="79">
        <v>0.13100000000000001</v>
      </c>
      <c r="AJ382" s="124">
        <v>1.952</v>
      </c>
      <c r="AK382" s="79" t="s">
        <v>731</v>
      </c>
      <c r="AL382" s="79" t="s">
        <v>731</v>
      </c>
      <c r="AM382" s="79">
        <v>0.114</v>
      </c>
      <c r="AN382" s="124">
        <v>0.114</v>
      </c>
      <c r="AO382" s="79">
        <v>22</v>
      </c>
      <c r="AP382" s="79">
        <v>2</v>
      </c>
      <c r="AQ382" s="79">
        <v>2</v>
      </c>
      <c r="AR382" s="126">
        <v>43563</v>
      </c>
      <c r="AS382" s="79" t="s">
        <v>10</v>
      </c>
    </row>
    <row r="383" spans="1:45">
      <c r="A383" s="80" t="s">
        <v>448</v>
      </c>
      <c r="B383" s="79">
        <v>1438</v>
      </c>
      <c r="C383" s="134" t="s">
        <v>399</v>
      </c>
      <c r="D383" s="134" t="s">
        <v>196</v>
      </c>
      <c r="E383" s="81">
        <v>1.1299999999999999</v>
      </c>
      <c r="F383" s="81">
        <v>9.66</v>
      </c>
      <c r="G383" s="81">
        <v>10.83</v>
      </c>
      <c r="H383" s="81">
        <v>44.74</v>
      </c>
      <c r="I383" s="81">
        <v>1.19</v>
      </c>
      <c r="J383" s="81">
        <v>12.19</v>
      </c>
      <c r="K383" s="81">
        <v>1.39</v>
      </c>
      <c r="L383" s="81">
        <v>0.38</v>
      </c>
      <c r="M383" s="81">
        <v>16.260000000000002</v>
      </c>
      <c r="N383" s="120">
        <v>97.771000000000001</v>
      </c>
      <c r="O383" s="79" t="s">
        <v>1304</v>
      </c>
      <c r="P383" s="79" t="s">
        <v>723</v>
      </c>
      <c r="Q383" s="138" t="s">
        <v>1308</v>
      </c>
      <c r="R383" s="79">
        <v>6.6840000000000002</v>
      </c>
      <c r="S383" s="79">
        <v>1.3160000000000001</v>
      </c>
      <c r="T383" s="79" t="s">
        <v>731</v>
      </c>
      <c r="U383" s="79" t="s">
        <v>731</v>
      </c>
      <c r="V383" s="79">
        <v>8</v>
      </c>
      <c r="W383" s="79">
        <v>0.156</v>
      </c>
      <c r="X383" s="79">
        <v>0.59099999999999997</v>
      </c>
      <c r="Y383" s="79" t="s">
        <v>731</v>
      </c>
      <c r="Z383" s="79" t="s">
        <v>731</v>
      </c>
      <c r="AA383" s="79">
        <v>4.8000000000000001E-2</v>
      </c>
      <c r="AB383" s="79">
        <v>2.032</v>
      </c>
      <c r="AC383" s="79">
        <v>2.1509999999999998</v>
      </c>
      <c r="AD383" s="124">
        <v>4.9779999999999998</v>
      </c>
      <c r="AE383" s="79" t="s">
        <v>731</v>
      </c>
      <c r="AF383" s="79" t="s">
        <v>731</v>
      </c>
      <c r="AG383" s="79" t="s">
        <v>731</v>
      </c>
      <c r="AH383" s="79">
        <v>1.9510000000000001</v>
      </c>
      <c r="AI383" s="79">
        <v>4.9000000000000002E-2</v>
      </c>
      <c r="AJ383" s="124">
        <v>2</v>
      </c>
      <c r="AK383" s="79" t="s">
        <v>731</v>
      </c>
      <c r="AL383" s="79">
        <v>0.27900000000000003</v>
      </c>
      <c r="AM383" s="79">
        <v>0.22700000000000001</v>
      </c>
      <c r="AN383" s="124">
        <v>0.50600000000000001</v>
      </c>
      <c r="AO383" s="79">
        <v>22</v>
      </c>
      <c r="AP383" s="79">
        <v>2</v>
      </c>
      <c r="AQ383" s="79">
        <v>2</v>
      </c>
      <c r="AR383" s="126">
        <v>43563</v>
      </c>
      <c r="AS383" s="79" t="s">
        <v>10</v>
      </c>
    </row>
    <row r="384" spans="1:45">
      <c r="A384" s="80" t="s">
        <v>181</v>
      </c>
      <c r="B384" s="79">
        <v>1438</v>
      </c>
      <c r="C384" s="134" t="s">
        <v>399</v>
      </c>
      <c r="D384" s="134" t="s">
        <v>196</v>
      </c>
      <c r="E384" s="81">
        <v>1.01</v>
      </c>
      <c r="F384" s="81">
        <v>17.28</v>
      </c>
      <c r="G384" s="81">
        <v>6.42</v>
      </c>
      <c r="H384" s="81">
        <v>52.55</v>
      </c>
      <c r="I384" s="81">
        <v>0.44</v>
      </c>
      <c r="J384" s="81">
        <v>11.74</v>
      </c>
      <c r="K384" s="81">
        <v>0.57999999999999996</v>
      </c>
      <c r="L384" s="81">
        <v>0.4</v>
      </c>
      <c r="M384" s="81">
        <v>8.92</v>
      </c>
      <c r="N384" s="120">
        <v>99.331000000000003</v>
      </c>
      <c r="O384" s="79" t="s">
        <v>1304</v>
      </c>
      <c r="P384" s="79" t="s">
        <v>723</v>
      </c>
      <c r="Q384" s="138" t="s">
        <v>1305</v>
      </c>
      <c r="R384" s="79">
        <v>7.298</v>
      </c>
      <c r="S384" s="79">
        <v>0.70199999999999996</v>
      </c>
      <c r="T384" s="79" t="s">
        <v>731</v>
      </c>
      <c r="U384" s="79" t="s">
        <v>731</v>
      </c>
      <c r="V384" s="79">
        <v>8</v>
      </c>
      <c r="W384" s="79">
        <v>6.0999999999999999E-2</v>
      </c>
      <c r="X384" s="79">
        <v>0.34899999999999998</v>
      </c>
      <c r="Y384" s="79" t="s">
        <v>731</v>
      </c>
      <c r="Z384" s="79">
        <v>0.247</v>
      </c>
      <c r="AA384" s="79" t="s">
        <v>731</v>
      </c>
      <c r="AB384" s="79">
        <v>0.76600000000000001</v>
      </c>
      <c r="AC384" s="79">
        <v>3.5779999999999998</v>
      </c>
      <c r="AD384" s="124">
        <v>5.0009999999999994</v>
      </c>
      <c r="AE384" s="79">
        <v>4.7E-2</v>
      </c>
      <c r="AF384" s="79">
        <v>2.3E-2</v>
      </c>
      <c r="AG384" s="79" t="s">
        <v>731</v>
      </c>
      <c r="AH384" s="79">
        <v>1.7470000000000001</v>
      </c>
      <c r="AI384" s="79">
        <v>0.183</v>
      </c>
      <c r="AJ384" s="124">
        <v>2</v>
      </c>
      <c r="AK384" s="79" t="s">
        <v>731</v>
      </c>
      <c r="AL384" s="79">
        <v>8.8999999999999996E-2</v>
      </c>
      <c r="AM384" s="79">
        <v>7.8E-2</v>
      </c>
      <c r="AN384" s="124">
        <v>0.16699999999999998</v>
      </c>
      <c r="AO384" s="79">
        <v>22</v>
      </c>
      <c r="AP384" s="79">
        <v>2</v>
      </c>
      <c r="AQ384" s="79">
        <v>2</v>
      </c>
      <c r="AR384" s="126">
        <v>43563</v>
      </c>
      <c r="AS384" s="79" t="s">
        <v>10</v>
      </c>
    </row>
    <row r="385" spans="1:45">
      <c r="A385" s="80" t="s">
        <v>449</v>
      </c>
      <c r="B385" s="79">
        <v>1438</v>
      </c>
      <c r="C385" s="134" t="s">
        <v>399</v>
      </c>
      <c r="D385" s="134" t="s">
        <v>196</v>
      </c>
      <c r="E385" s="81">
        <v>1.5</v>
      </c>
      <c r="F385" s="81">
        <v>11.62</v>
      </c>
      <c r="G385" s="81">
        <v>11.6</v>
      </c>
      <c r="H385" s="81">
        <v>46.8</v>
      </c>
      <c r="I385" s="81">
        <v>0.28000000000000003</v>
      </c>
      <c r="J385" s="81">
        <v>11.4</v>
      </c>
      <c r="K385" s="81">
        <v>0.44</v>
      </c>
      <c r="L385" s="81">
        <v>0.31</v>
      </c>
      <c r="M385" s="81">
        <v>14.17</v>
      </c>
      <c r="N385" s="120">
        <v>98.103999999999999</v>
      </c>
      <c r="O385" s="79" t="s">
        <v>1304</v>
      </c>
      <c r="P385" s="79" t="s">
        <v>723</v>
      </c>
      <c r="Q385" s="138" t="s">
        <v>1305</v>
      </c>
      <c r="R385" s="79">
        <v>6.7759999999999998</v>
      </c>
      <c r="S385" s="79">
        <v>1.224</v>
      </c>
      <c r="T385" s="79" t="s">
        <v>731</v>
      </c>
      <c r="U385" s="79" t="s">
        <v>731</v>
      </c>
      <c r="V385" s="79">
        <v>8</v>
      </c>
      <c r="W385" s="79">
        <v>4.8000000000000001E-2</v>
      </c>
      <c r="X385" s="79">
        <v>0.75600000000000001</v>
      </c>
      <c r="Y385" s="79" t="s">
        <v>731</v>
      </c>
      <c r="Z385" s="79">
        <v>0.23</v>
      </c>
      <c r="AA385" s="79" t="s">
        <v>731</v>
      </c>
      <c r="AB385" s="79">
        <v>1.458</v>
      </c>
      <c r="AC385" s="79">
        <v>2.508</v>
      </c>
      <c r="AD385" s="124">
        <v>5</v>
      </c>
      <c r="AE385" s="79">
        <v>3.7999999999999999E-2</v>
      </c>
      <c r="AF385" s="79">
        <v>2.8000000000000001E-2</v>
      </c>
      <c r="AG385" s="79" t="s">
        <v>731</v>
      </c>
      <c r="AH385" s="79">
        <v>1.7689999999999999</v>
      </c>
      <c r="AI385" s="79">
        <v>0.16600000000000001</v>
      </c>
      <c r="AJ385" s="124">
        <v>2.0009999999999999</v>
      </c>
      <c r="AK385" s="79" t="s">
        <v>731</v>
      </c>
      <c r="AL385" s="79">
        <v>0.255</v>
      </c>
      <c r="AM385" s="79">
        <v>5.1999999999999998E-2</v>
      </c>
      <c r="AN385" s="124">
        <v>0.307</v>
      </c>
      <c r="AO385" s="79">
        <v>22</v>
      </c>
      <c r="AP385" s="79">
        <v>2</v>
      </c>
      <c r="AQ385" s="79">
        <v>2</v>
      </c>
      <c r="AR385" s="126">
        <v>43563</v>
      </c>
      <c r="AS385" s="79" t="s">
        <v>10</v>
      </c>
    </row>
    <row r="386" spans="1:45">
      <c r="A386" s="80" t="s">
        <v>450</v>
      </c>
      <c r="B386" s="79">
        <v>1438</v>
      </c>
      <c r="C386" s="134" t="s">
        <v>399</v>
      </c>
      <c r="D386" s="134" t="s">
        <v>196</v>
      </c>
      <c r="E386" s="81">
        <v>0.98</v>
      </c>
      <c r="F386" s="81">
        <v>9.01</v>
      </c>
      <c r="G386" s="81">
        <v>9.7799999999999994</v>
      </c>
      <c r="H386" s="81">
        <v>44.54</v>
      </c>
      <c r="I386" s="81">
        <v>1.23</v>
      </c>
      <c r="J386" s="81">
        <v>11.93</v>
      </c>
      <c r="K386" s="81">
        <v>2.06</v>
      </c>
      <c r="L386" s="81">
        <v>0.56000000000000005</v>
      </c>
      <c r="M386" s="81">
        <v>17.23</v>
      </c>
      <c r="N386" s="120">
        <v>97.322999999999993</v>
      </c>
      <c r="O386" s="79" t="s">
        <v>1304</v>
      </c>
      <c r="P386" s="79" t="s">
        <v>723</v>
      </c>
      <c r="Q386" s="138" t="s">
        <v>1316</v>
      </c>
      <c r="R386" s="79">
        <v>6.726</v>
      </c>
      <c r="S386" s="79">
        <v>1.274</v>
      </c>
      <c r="T386" s="79" t="s">
        <v>731</v>
      </c>
      <c r="U386" s="79" t="s">
        <v>731</v>
      </c>
      <c r="V386" s="79">
        <v>8</v>
      </c>
      <c r="W386" s="79">
        <v>0.23400000000000001</v>
      </c>
      <c r="X386" s="79">
        <v>0.46700000000000003</v>
      </c>
      <c r="Y386" s="79" t="s">
        <v>731</v>
      </c>
      <c r="Z386" s="79" t="s">
        <v>731</v>
      </c>
      <c r="AA386" s="79">
        <v>7.1999999999999995E-2</v>
      </c>
      <c r="AB386" s="79">
        <v>2.1760000000000002</v>
      </c>
      <c r="AC386" s="79">
        <v>2.028</v>
      </c>
      <c r="AD386" s="124">
        <v>4.9770000000000003</v>
      </c>
      <c r="AE386" s="79" t="s">
        <v>731</v>
      </c>
      <c r="AF386" s="79" t="s">
        <v>731</v>
      </c>
      <c r="AG386" s="79" t="s">
        <v>731</v>
      </c>
      <c r="AH386" s="79">
        <v>1.93</v>
      </c>
      <c r="AI386" s="79">
        <v>7.0000000000000007E-2</v>
      </c>
      <c r="AJ386" s="124">
        <v>2</v>
      </c>
      <c r="AK386" s="79" t="s">
        <v>731</v>
      </c>
      <c r="AL386" s="79">
        <v>0.217</v>
      </c>
      <c r="AM386" s="79">
        <v>0.23699999999999999</v>
      </c>
      <c r="AN386" s="124">
        <v>0.45399999999999996</v>
      </c>
      <c r="AO386" s="79">
        <v>22</v>
      </c>
      <c r="AP386" s="79">
        <v>2</v>
      </c>
      <c r="AQ386" s="79">
        <v>2</v>
      </c>
      <c r="AR386" s="126">
        <v>43563</v>
      </c>
      <c r="AS386" s="79" t="s">
        <v>10</v>
      </c>
    </row>
    <row r="387" spans="1:45">
      <c r="A387" s="80" t="s">
        <v>451</v>
      </c>
      <c r="B387" s="79">
        <v>1438</v>
      </c>
      <c r="C387" s="134" t="s">
        <v>399</v>
      </c>
      <c r="D387" s="134" t="s">
        <v>196</v>
      </c>
      <c r="E387" s="81">
        <v>0.91</v>
      </c>
      <c r="F387" s="81">
        <v>13.58</v>
      </c>
      <c r="G387" s="81">
        <v>8.31</v>
      </c>
      <c r="H387" s="81">
        <v>46.12</v>
      </c>
      <c r="I387" s="81">
        <v>0.8</v>
      </c>
      <c r="J387" s="81">
        <v>12.07</v>
      </c>
      <c r="K387" s="81">
        <v>1.23</v>
      </c>
      <c r="L387" s="81">
        <v>0.34</v>
      </c>
      <c r="M387" s="81">
        <v>13.32</v>
      </c>
      <c r="N387" s="120">
        <v>96.668999999999997</v>
      </c>
      <c r="O387" s="79" t="s">
        <v>1304</v>
      </c>
      <c r="P387" s="79" t="s">
        <v>723</v>
      </c>
      <c r="Q387" s="138" t="s">
        <v>1309</v>
      </c>
      <c r="R387" s="79">
        <v>6.7969999999999997</v>
      </c>
      <c r="S387" s="79">
        <v>1.2030000000000001</v>
      </c>
      <c r="T387" s="79" t="s">
        <v>731</v>
      </c>
      <c r="U387" s="79" t="s">
        <v>731</v>
      </c>
      <c r="V387" s="79">
        <v>8</v>
      </c>
      <c r="W387" s="79">
        <v>0.13600000000000001</v>
      </c>
      <c r="X387" s="79">
        <v>0.24</v>
      </c>
      <c r="Y387" s="79" t="s">
        <v>731</v>
      </c>
      <c r="Z387" s="79">
        <v>0.38100000000000001</v>
      </c>
      <c r="AA387" s="79" t="s">
        <v>731</v>
      </c>
      <c r="AB387" s="79">
        <v>1.2589999999999999</v>
      </c>
      <c r="AC387" s="79">
        <v>2.9830000000000001</v>
      </c>
      <c r="AD387" s="124">
        <v>4.9990000000000006</v>
      </c>
      <c r="AE387" s="79">
        <v>4.2000000000000003E-2</v>
      </c>
      <c r="AF387" s="79">
        <v>1E-3</v>
      </c>
      <c r="AG387" s="79" t="s">
        <v>731</v>
      </c>
      <c r="AH387" s="79">
        <v>1.9059999999999999</v>
      </c>
      <c r="AI387" s="79">
        <v>0.05</v>
      </c>
      <c r="AJ387" s="124">
        <v>1.9989999999999999</v>
      </c>
      <c r="AK387" s="79" t="s">
        <v>731</v>
      </c>
      <c r="AL387" s="79">
        <v>0.21</v>
      </c>
      <c r="AM387" s="79">
        <v>0.15</v>
      </c>
      <c r="AN387" s="124">
        <v>0.36</v>
      </c>
      <c r="AO387" s="79">
        <v>22</v>
      </c>
      <c r="AP387" s="79">
        <v>2</v>
      </c>
      <c r="AQ387" s="79">
        <v>2</v>
      </c>
      <c r="AR387" s="126">
        <v>43563</v>
      </c>
      <c r="AS387" s="79" t="s">
        <v>10</v>
      </c>
    </row>
    <row r="388" spans="1:45">
      <c r="A388" s="80" t="s">
        <v>452</v>
      </c>
      <c r="B388" s="79">
        <v>1438</v>
      </c>
      <c r="C388" s="134" t="s">
        <v>399</v>
      </c>
      <c r="D388" s="134" t="s">
        <v>196</v>
      </c>
      <c r="E388" s="81">
        <v>1.25</v>
      </c>
      <c r="F388" s="81">
        <v>14.12</v>
      </c>
      <c r="G388" s="81">
        <v>9.6199999999999992</v>
      </c>
      <c r="H388" s="81">
        <v>47.66</v>
      </c>
      <c r="I388" s="81">
        <v>0.56999999999999995</v>
      </c>
      <c r="J388" s="81">
        <v>11.89</v>
      </c>
      <c r="K388" s="81">
        <v>0.9</v>
      </c>
      <c r="L388" s="81">
        <v>0.28999999999999998</v>
      </c>
      <c r="M388" s="81">
        <v>11.54</v>
      </c>
      <c r="N388" s="120">
        <v>97.85</v>
      </c>
      <c r="O388" s="79" t="s">
        <v>1304</v>
      </c>
      <c r="P388" s="79" t="s">
        <v>723</v>
      </c>
      <c r="Q388" s="138" t="s">
        <v>1305</v>
      </c>
      <c r="R388" s="79">
        <v>6.867</v>
      </c>
      <c r="S388" s="79">
        <v>1.133</v>
      </c>
      <c r="T388" s="79" t="s">
        <v>731</v>
      </c>
      <c r="U388" s="79" t="s">
        <v>731</v>
      </c>
      <c r="V388" s="79">
        <v>8</v>
      </c>
      <c r="W388" s="79">
        <v>9.8000000000000004E-2</v>
      </c>
      <c r="X388" s="79">
        <v>0.5</v>
      </c>
      <c r="Y388" s="79" t="s">
        <v>731</v>
      </c>
      <c r="Z388" s="79">
        <v>0.19900000000000001</v>
      </c>
      <c r="AA388" s="79" t="s">
        <v>731</v>
      </c>
      <c r="AB388" s="79">
        <v>1.17</v>
      </c>
      <c r="AC388" s="79">
        <v>3.0329999999999999</v>
      </c>
      <c r="AD388" s="124">
        <v>5</v>
      </c>
      <c r="AE388" s="79">
        <v>3.5000000000000003E-2</v>
      </c>
      <c r="AF388" s="79">
        <v>2.1000000000000001E-2</v>
      </c>
      <c r="AG388" s="79" t="s">
        <v>731</v>
      </c>
      <c r="AH388" s="79">
        <v>1.8360000000000001</v>
      </c>
      <c r="AI388" s="79">
        <v>0.108</v>
      </c>
      <c r="AJ388" s="124">
        <v>2</v>
      </c>
      <c r="AK388" s="79" t="s">
        <v>731</v>
      </c>
      <c r="AL388" s="79">
        <v>0.24099999999999999</v>
      </c>
      <c r="AM388" s="79">
        <v>0.105</v>
      </c>
      <c r="AN388" s="124">
        <v>0.34599999999999997</v>
      </c>
      <c r="AO388" s="79">
        <v>22</v>
      </c>
      <c r="AP388" s="79">
        <v>2</v>
      </c>
      <c r="AQ388" s="79">
        <v>2</v>
      </c>
      <c r="AR388" s="126">
        <v>43563</v>
      </c>
      <c r="AS388" s="79" t="s">
        <v>10</v>
      </c>
    </row>
    <row r="389" spans="1:45">
      <c r="A389" s="80" t="s">
        <v>453</v>
      </c>
      <c r="B389" s="79">
        <v>1438</v>
      </c>
      <c r="C389" s="134" t="s">
        <v>399</v>
      </c>
      <c r="D389" s="134" t="s">
        <v>196</v>
      </c>
      <c r="E389" s="81">
        <v>0.94</v>
      </c>
      <c r="F389" s="81">
        <v>11.58</v>
      </c>
      <c r="G389" s="81">
        <v>7.19</v>
      </c>
      <c r="H389" s="81">
        <v>46.74</v>
      </c>
      <c r="I389" s="81">
        <v>0.74</v>
      </c>
      <c r="J389" s="81">
        <v>12.04</v>
      </c>
      <c r="K389" s="81">
        <v>0.95</v>
      </c>
      <c r="L389" s="81">
        <v>0.44</v>
      </c>
      <c r="M389" s="81">
        <v>17.079999999999998</v>
      </c>
      <c r="N389" s="120">
        <v>97.706999999999994</v>
      </c>
      <c r="O389" s="79" t="s">
        <v>1304</v>
      </c>
      <c r="P389" s="79" t="s">
        <v>723</v>
      </c>
      <c r="Q389" s="138" t="s">
        <v>1309</v>
      </c>
      <c r="R389" s="79">
        <v>6.9379999999999997</v>
      </c>
      <c r="S389" s="79">
        <v>1.0620000000000001</v>
      </c>
      <c r="T389" s="79" t="s">
        <v>731</v>
      </c>
      <c r="U389" s="79" t="s">
        <v>731</v>
      </c>
      <c r="V389" s="79">
        <v>8</v>
      </c>
      <c r="W389" s="79">
        <v>0.106</v>
      </c>
      <c r="X389" s="79">
        <v>0.19600000000000001</v>
      </c>
      <c r="Y389" s="79" t="s">
        <v>731</v>
      </c>
      <c r="Z389" s="79">
        <v>0.33500000000000002</v>
      </c>
      <c r="AA389" s="79">
        <v>1.6E-2</v>
      </c>
      <c r="AB389" s="79">
        <v>1.7849999999999999</v>
      </c>
      <c r="AC389" s="79">
        <v>2.5619999999999998</v>
      </c>
      <c r="AD389" s="124">
        <v>5</v>
      </c>
      <c r="AE389" s="79">
        <v>0.04</v>
      </c>
      <c r="AF389" s="79" t="s">
        <v>731</v>
      </c>
      <c r="AG389" s="79" t="s">
        <v>731</v>
      </c>
      <c r="AH389" s="79">
        <v>1.915</v>
      </c>
      <c r="AI389" s="79">
        <v>4.4999999999999998E-2</v>
      </c>
      <c r="AJ389" s="124">
        <v>2</v>
      </c>
      <c r="AK389" s="79" t="s">
        <v>731</v>
      </c>
      <c r="AL389" s="79">
        <v>0.22500000000000001</v>
      </c>
      <c r="AM389" s="79">
        <v>0.14000000000000001</v>
      </c>
      <c r="AN389" s="124">
        <v>0.36499999999999999</v>
      </c>
      <c r="AO389" s="79">
        <v>22</v>
      </c>
      <c r="AP389" s="79">
        <v>2</v>
      </c>
      <c r="AQ389" s="79">
        <v>2</v>
      </c>
      <c r="AR389" s="126">
        <v>43563</v>
      </c>
      <c r="AS389" s="79" t="s">
        <v>10</v>
      </c>
    </row>
    <row r="390" spans="1:45">
      <c r="A390" s="80" t="s">
        <v>454</v>
      </c>
      <c r="B390" s="79">
        <v>1438</v>
      </c>
      <c r="C390" s="134" t="s">
        <v>399</v>
      </c>
      <c r="D390" s="134" t="s">
        <v>196</v>
      </c>
      <c r="E390" s="81">
        <v>0.3</v>
      </c>
      <c r="F390" s="81">
        <v>11.57</v>
      </c>
      <c r="G390" s="81">
        <v>5.73</v>
      </c>
      <c r="H390" s="81">
        <v>49.08</v>
      </c>
      <c r="I390" s="81">
        <v>0.52</v>
      </c>
      <c r="J390" s="81">
        <v>11.79</v>
      </c>
      <c r="K390" s="81">
        <v>0.53</v>
      </c>
      <c r="L390" s="81">
        <v>0.4</v>
      </c>
      <c r="M390" s="81">
        <v>16.36</v>
      </c>
      <c r="N390" s="120">
        <v>96.272000000000006</v>
      </c>
      <c r="O390" s="79" t="s">
        <v>1304</v>
      </c>
      <c r="P390" s="79" t="s">
        <v>723</v>
      </c>
      <c r="Q390" s="138" t="s">
        <v>1305</v>
      </c>
      <c r="R390" s="79">
        <v>7.3289999999999997</v>
      </c>
      <c r="S390" s="79">
        <v>0.67100000000000004</v>
      </c>
      <c r="T390" s="79" t="s">
        <v>731</v>
      </c>
      <c r="U390" s="79" t="s">
        <v>731</v>
      </c>
      <c r="V390" s="79">
        <v>8</v>
      </c>
      <c r="W390" s="79">
        <v>0.06</v>
      </c>
      <c r="X390" s="79">
        <v>0.33800000000000002</v>
      </c>
      <c r="Y390" s="79" t="s">
        <v>731</v>
      </c>
      <c r="Z390" s="79">
        <v>0.122</v>
      </c>
      <c r="AA390" s="79" t="s">
        <v>731</v>
      </c>
      <c r="AB390" s="79">
        <v>1.905</v>
      </c>
      <c r="AC390" s="79">
        <v>2.5760000000000001</v>
      </c>
      <c r="AD390" s="124">
        <v>5.0009999999999994</v>
      </c>
      <c r="AE390" s="79">
        <v>5.0999999999999997E-2</v>
      </c>
      <c r="AF390" s="79">
        <v>1.6E-2</v>
      </c>
      <c r="AG390" s="79" t="s">
        <v>731</v>
      </c>
      <c r="AH390" s="79">
        <v>1.8859999999999999</v>
      </c>
      <c r="AI390" s="79">
        <v>4.7E-2</v>
      </c>
      <c r="AJ390" s="124">
        <v>1.9999999999999998</v>
      </c>
      <c r="AK390" s="79" t="s">
        <v>731</v>
      </c>
      <c r="AL390" s="79">
        <v>0.04</v>
      </c>
      <c r="AM390" s="79">
        <v>9.9000000000000005E-2</v>
      </c>
      <c r="AN390" s="124">
        <v>0.13900000000000001</v>
      </c>
      <c r="AO390" s="79">
        <v>22</v>
      </c>
      <c r="AP390" s="79">
        <v>2</v>
      </c>
      <c r="AQ390" s="79">
        <v>2</v>
      </c>
      <c r="AR390" s="126">
        <v>43563</v>
      </c>
      <c r="AS390" s="79" t="s">
        <v>10</v>
      </c>
    </row>
    <row r="391" spans="1:45">
      <c r="A391" s="80" t="s">
        <v>455</v>
      </c>
      <c r="B391" s="79">
        <v>1438</v>
      </c>
      <c r="C391" s="134" t="s">
        <v>399</v>
      </c>
      <c r="D391" s="134" t="s">
        <v>196</v>
      </c>
      <c r="E391" s="81">
        <v>1.87</v>
      </c>
      <c r="F391" s="81">
        <v>10.130000000000001</v>
      </c>
      <c r="G391" s="81">
        <v>11.95</v>
      </c>
      <c r="H391" s="81">
        <v>43.82</v>
      </c>
      <c r="I391" s="81">
        <v>0.59</v>
      </c>
      <c r="J391" s="81">
        <v>11.04</v>
      </c>
      <c r="K391" s="81">
        <v>1.1299999999999999</v>
      </c>
      <c r="L391" s="81">
        <v>0.2</v>
      </c>
      <c r="M391" s="81">
        <v>16.21</v>
      </c>
      <c r="N391" s="120">
        <v>96.94</v>
      </c>
      <c r="O391" s="79" t="s">
        <v>1304</v>
      </c>
      <c r="P391" s="79" t="s">
        <v>723</v>
      </c>
      <c r="Q391" s="138" t="s">
        <v>1308</v>
      </c>
      <c r="R391" s="79">
        <v>6.5510000000000002</v>
      </c>
      <c r="S391" s="79">
        <v>1.4490000000000001</v>
      </c>
      <c r="T391" s="79" t="s">
        <v>731</v>
      </c>
      <c r="U391" s="79" t="s">
        <v>731</v>
      </c>
      <c r="V391" s="79">
        <v>8</v>
      </c>
      <c r="W391" s="79">
        <v>0.127</v>
      </c>
      <c r="X391" s="79">
        <v>0.65600000000000003</v>
      </c>
      <c r="Y391" s="79" t="s">
        <v>731</v>
      </c>
      <c r="Z391" s="79">
        <v>0.16200000000000001</v>
      </c>
      <c r="AA391" s="79" t="s">
        <v>731</v>
      </c>
      <c r="AB391" s="79">
        <v>1.7969999999999999</v>
      </c>
      <c r="AC391" s="79">
        <v>2.258</v>
      </c>
      <c r="AD391" s="124">
        <v>5</v>
      </c>
      <c r="AE391" s="79">
        <v>2.5000000000000001E-2</v>
      </c>
      <c r="AF391" s="79">
        <v>6.7000000000000004E-2</v>
      </c>
      <c r="AG391" s="79" t="s">
        <v>731</v>
      </c>
      <c r="AH391" s="79">
        <v>1.768</v>
      </c>
      <c r="AI391" s="79">
        <v>0.13900000000000001</v>
      </c>
      <c r="AJ391" s="124">
        <v>1.9990000000000001</v>
      </c>
      <c r="AK391" s="79" t="s">
        <v>731</v>
      </c>
      <c r="AL391" s="79">
        <v>0.40300000000000002</v>
      </c>
      <c r="AM391" s="79">
        <v>0.113</v>
      </c>
      <c r="AN391" s="124">
        <v>0.51600000000000001</v>
      </c>
      <c r="AO391" s="79">
        <v>21.999999999999996</v>
      </c>
      <c r="AP391" s="79">
        <v>2</v>
      </c>
      <c r="AQ391" s="79">
        <v>2</v>
      </c>
      <c r="AR391" s="126">
        <v>43563</v>
      </c>
      <c r="AS391" s="79" t="s">
        <v>10</v>
      </c>
    </row>
    <row r="392" spans="1:45">
      <c r="A392" s="80" t="s">
        <v>456</v>
      </c>
      <c r="B392" s="79">
        <v>1438</v>
      </c>
      <c r="C392" s="134" t="s">
        <v>399</v>
      </c>
      <c r="D392" s="134" t="s">
        <v>196</v>
      </c>
      <c r="E392" s="81">
        <v>1.54</v>
      </c>
      <c r="F392" s="81">
        <v>12.69</v>
      </c>
      <c r="G392" s="81">
        <v>10.65</v>
      </c>
      <c r="H392" s="81">
        <v>44.44</v>
      </c>
      <c r="I392" s="81">
        <v>0.79</v>
      </c>
      <c r="J392" s="81">
        <v>11.8</v>
      </c>
      <c r="K392" s="81">
        <v>1.86</v>
      </c>
      <c r="L392" s="81">
        <v>0.28000000000000003</v>
      </c>
      <c r="M392" s="81">
        <v>13.6</v>
      </c>
      <c r="N392" s="120">
        <v>97.653999999999996</v>
      </c>
      <c r="O392" s="79" t="s">
        <v>1304</v>
      </c>
      <c r="P392" s="79" t="s">
        <v>723</v>
      </c>
      <c r="Q392" s="138" t="s">
        <v>1308</v>
      </c>
      <c r="R392" s="79">
        <v>6.53</v>
      </c>
      <c r="S392" s="79">
        <v>1.47</v>
      </c>
      <c r="T392" s="79" t="s">
        <v>731</v>
      </c>
      <c r="U392" s="79" t="s">
        <v>731</v>
      </c>
      <c r="V392" s="79">
        <v>8</v>
      </c>
      <c r="W392" s="79">
        <v>0.20599999999999999</v>
      </c>
      <c r="X392" s="79">
        <v>0.375</v>
      </c>
      <c r="Y392" s="79" t="s">
        <v>731</v>
      </c>
      <c r="Z392" s="79">
        <v>0.249</v>
      </c>
      <c r="AA392" s="79" t="s">
        <v>731</v>
      </c>
      <c r="AB392" s="79">
        <v>1.391</v>
      </c>
      <c r="AC392" s="79">
        <v>2.78</v>
      </c>
      <c r="AD392" s="124">
        <v>5.0009999999999994</v>
      </c>
      <c r="AE392" s="79">
        <v>3.5000000000000003E-2</v>
      </c>
      <c r="AF392" s="79">
        <v>3.2000000000000001E-2</v>
      </c>
      <c r="AG392" s="79" t="s">
        <v>731</v>
      </c>
      <c r="AH392" s="79">
        <v>1.8580000000000001</v>
      </c>
      <c r="AI392" s="79">
        <v>7.5999999999999998E-2</v>
      </c>
      <c r="AJ392" s="124">
        <v>2.0009999999999999</v>
      </c>
      <c r="AK392" s="79" t="s">
        <v>731</v>
      </c>
      <c r="AL392" s="79">
        <v>0.36299999999999999</v>
      </c>
      <c r="AM392" s="79">
        <v>0.14799999999999999</v>
      </c>
      <c r="AN392" s="124">
        <v>0.51100000000000001</v>
      </c>
      <c r="AO392" s="79">
        <v>22</v>
      </c>
      <c r="AP392" s="79">
        <v>2</v>
      </c>
      <c r="AQ392" s="79">
        <v>2</v>
      </c>
      <c r="AR392" s="126">
        <v>43563</v>
      </c>
      <c r="AS392" s="79" t="s">
        <v>10</v>
      </c>
    </row>
    <row r="393" spans="1:45">
      <c r="A393" s="80" t="s">
        <v>457</v>
      </c>
      <c r="B393" s="79">
        <v>1438</v>
      </c>
      <c r="C393" s="134" t="s">
        <v>399</v>
      </c>
      <c r="D393" s="134" t="s">
        <v>196</v>
      </c>
      <c r="E393" s="81">
        <v>0.56999999999999995</v>
      </c>
      <c r="F393" s="81">
        <v>13.7</v>
      </c>
      <c r="G393" s="81">
        <v>3.02</v>
      </c>
      <c r="H393" s="81">
        <v>52.69</v>
      </c>
      <c r="I393" s="81">
        <v>0.48</v>
      </c>
      <c r="J393" s="81">
        <v>12.35</v>
      </c>
      <c r="K393" s="81">
        <v>0.62</v>
      </c>
      <c r="L393" s="81">
        <v>0.39</v>
      </c>
      <c r="M393" s="81">
        <v>15.76</v>
      </c>
      <c r="N393" s="120">
        <v>99.576999999999998</v>
      </c>
      <c r="O393" s="79" t="s">
        <v>1304</v>
      </c>
      <c r="P393" s="79" t="s">
        <v>723</v>
      </c>
      <c r="Q393" s="138" t="s">
        <v>1310</v>
      </c>
      <c r="R393" s="79">
        <v>7.5730000000000004</v>
      </c>
      <c r="S393" s="79">
        <v>0.42699999999999999</v>
      </c>
      <c r="T393" s="79" t="s">
        <v>731</v>
      </c>
      <c r="U393" s="79" t="s">
        <v>731</v>
      </c>
      <c r="V393" s="79">
        <v>8</v>
      </c>
      <c r="W393" s="79">
        <v>6.7000000000000004E-2</v>
      </c>
      <c r="X393" s="79">
        <v>8.4000000000000005E-2</v>
      </c>
      <c r="Y393" s="79" t="s">
        <v>731</v>
      </c>
      <c r="Z393" s="79">
        <v>0.10100000000000001</v>
      </c>
      <c r="AA393" s="79">
        <v>1.9E-2</v>
      </c>
      <c r="AB393" s="79">
        <v>1.7929999999999999</v>
      </c>
      <c r="AC393" s="79">
        <v>2.9350000000000001</v>
      </c>
      <c r="AD393" s="124">
        <v>4.9990000000000006</v>
      </c>
      <c r="AE393" s="79">
        <v>2.9000000000000001E-2</v>
      </c>
      <c r="AF393" s="79" t="s">
        <v>731</v>
      </c>
      <c r="AG393" s="79" t="s">
        <v>731</v>
      </c>
      <c r="AH393" s="79">
        <v>1.9019999999999999</v>
      </c>
      <c r="AI393" s="79">
        <v>7.0000000000000007E-2</v>
      </c>
      <c r="AJ393" s="124">
        <v>2.0009999999999999</v>
      </c>
      <c r="AK393" s="79" t="s">
        <v>731</v>
      </c>
      <c r="AL393" s="79">
        <v>8.8999999999999996E-2</v>
      </c>
      <c r="AM393" s="79">
        <v>8.7999999999999995E-2</v>
      </c>
      <c r="AN393" s="124">
        <v>0.17699999999999999</v>
      </c>
      <c r="AO393" s="79">
        <v>21.999999999999996</v>
      </c>
      <c r="AP393" s="79">
        <v>2</v>
      </c>
      <c r="AQ393" s="79">
        <v>2</v>
      </c>
      <c r="AR393" s="126">
        <v>43563</v>
      </c>
      <c r="AS393" s="79" t="s">
        <v>10</v>
      </c>
    </row>
    <row r="394" spans="1:45">
      <c r="A394" s="80" t="s">
        <v>458</v>
      </c>
      <c r="B394" s="79">
        <v>1438</v>
      </c>
      <c r="C394" s="134" t="s">
        <v>399</v>
      </c>
      <c r="D394" s="134" t="s">
        <v>196</v>
      </c>
      <c r="E394" s="81">
        <v>1.56</v>
      </c>
      <c r="F394" s="81">
        <v>8.17</v>
      </c>
      <c r="G394" s="81">
        <v>12.31</v>
      </c>
      <c r="H394" s="81">
        <v>42.56</v>
      </c>
      <c r="I394" s="81">
        <v>0.94</v>
      </c>
      <c r="J394" s="81">
        <v>11.14</v>
      </c>
      <c r="K394" s="81">
        <v>1.1200000000000001</v>
      </c>
      <c r="L394" s="81">
        <v>0.44</v>
      </c>
      <c r="M394" s="81">
        <v>19.260000000000002</v>
      </c>
      <c r="N394" s="120">
        <v>97.495000000000005</v>
      </c>
      <c r="O394" s="79" t="s">
        <v>1304</v>
      </c>
      <c r="P394" s="79" t="s">
        <v>723</v>
      </c>
      <c r="Q394" s="138" t="s">
        <v>1306</v>
      </c>
      <c r="R394" s="79">
        <v>6.444</v>
      </c>
      <c r="S394" s="79">
        <v>1.556</v>
      </c>
      <c r="T394" s="79" t="s">
        <v>731</v>
      </c>
      <c r="U394" s="79" t="s">
        <v>731</v>
      </c>
      <c r="V394" s="79">
        <v>8</v>
      </c>
      <c r="W394" s="79">
        <v>0.128</v>
      </c>
      <c r="X394" s="79">
        <v>0.64100000000000001</v>
      </c>
      <c r="Y394" s="79" t="s">
        <v>731</v>
      </c>
      <c r="Z394" s="79">
        <v>0.189</v>
      </c>
      <c r="AA394" s="79" t="s">
        <v>731</v>
      </c>
      <c r="AB394" s="79">
        <v>2.198</v>
      </c>
      <c r="AC394" s="79">
        <v>1.8440000000000001</v>
      </c>
      <c r="AD394" s="124">
        <v>5</v>
      </c>
      <c r="AE394" s="79">
        <v>5.6000000000000001E-2</v>
      </c>
      <c r="AF394" s="79">
        <v>5.1999999999999998E-2</v>
      </c>
      <c r="AG394" s="79" t="s">
        <v>731</v>
      </c>
      <c r="AH394" s="79">
        <v>1.8069999999999999</v>
      </c>
      <c r="AI394" s="79">
        <v>8.5000000000000006E-2</v>
      </c>
      <c r="AJ394" s="124">
        <v>2</v>
      </c>
      <c r="AK394" s="79" t="s">
        <v>731</v>
      </c>
      <c r="AL394" s="79">
        <v>0.373</v>
      </c>
      <c r="AM394" s="79">
        <v>0.182</v>
      </c>
      <c r="AN394" s="124">
        <v>0.55499999999999994</v>
      </c>
      <c r="AO394" s="79">
        <v>22</v>
      </c>
      <c r="AP394" s="79">
        <v>2</v>
      </c>
      <c r="AQ394" s="79">
        <v>2</v>
      </c>
      <c r="AR394" s="126">
        <v>43563</v>
      </c>
      <c r="AS394" s="79" t="s">
        <v>10</v>
      </c>
    </row>
    <row r="395" spans="1:45">
      <c r="A395" s="80" t="s">
        <v>459</v>
      </c>
      <c r="B395" s="79">
        <v>1438</v>
      </c>
      <c r="C395" s="134" t="s">
        <v>399</v>
      </c>
      <c r="D395" s="134" t="s">
        <v>196</v>
      </c>
      <c r="E395" s="81">
        <v>1.67</v>
      </c>
      <c r="F395" s="81">
        <v>9.56</v>
      </c>
      <c r="G395" s="81">
        <v>11.63</v>
      </c>
      <c r="H395" s="81">
        <v>42.85</v>
      </c>
      <c r="I395" s="81">
        <v>0.79</v>
      </c>
      <c r="J395" s="81">
        <v>11.64</v>
      </c>
      <c r="K395" s="81">
        <v>1.41</v>
      </c>
      <c r="L395" s="81">
        <v>0.36</v>
      </c>
      <c r="M395" s="81">
        <v>19.93</v>
      </c>
      <c r="N395" s="120">
        <v>99.826999999999998</v>
      </c>
      <c r="O395" s="79" t="s">
        <v>1304</v>
      </c>
      <c r="P395" s="79" t="s">
        <v>723</v>
      </c>
      <c r="Q395" s="138" t="s">
        <v>1307</v>
      </c>
      <c r="R395" s="79">
        <v>6.3070000000000004</v>
      </c>
      <c r="S395" s="79">
        <v>1.6930000000000001</v>
      </c>
      <c r="T395" s="79" t="s">
        <v>731</v>
      </c>
      <c r="U395" s="79" t="s">
        <v>731</v>
      </c>
      <c r="V395" s="79">
        <v>8</v>
      </c>
      <c r="W395" s="79">
        <v>0.156</v>
      </c>
      <c r="X395" s="79">
        <v>0.32500000000000001</v>
      </c>
      <c r="Y395" s="79" t="s">
        <v>731</v>
      </c>
      <c r="Z395" s="79">
        <v>0.60599999999999998</v>
      </c>
      <c r="AA395" s="79" t="s">
        <v>731</v>
      </c>
      <c r="AB395" s="79">
        <v>1.8149999999999999</v>
      </c>
      <c r="AC395" s="79">
        <v>2.0979999999999999</v>
      </c>
      <c r="AD395" s="124">
        <v>5</v>
      </c>
      <c r="AE395" s="79">
        <v>4.4999999999999998E-2</v>
      </c>
      <c r="AF395" s="79">
        <v>3.2000000000000001E-2</v>
      </c>
      <c r="AG395" s="79" t="s">
        <v>731</v>
      </c>
      <c r="AH395" s="79">
        <v>1.8360000000000001</v>
      </c>
      <c r="AI395" s="79">
        <v>8.7999999999999995E-2</v>
      </c>
      <c r="AJ395" s="124">
        <v>2.0009999999999999</v>
      </c>
      <c r="AK395" s="79" t="s">
        <v>731</v>
      </c>
      <c r="AL395" s="79">
        <v>0.38900000000000001</v>
      </c>
      <c r="AM395" s="79">
        <v>0.14799999999999999</v>
      </c>
      <c r="AN395" s="124">
        <v>0.53700000000000003</v>
      </c>
      <c r="AO395" s="79">
        <v>22</v>
      </c>
      <c r="AP395" s="79">
        <v>2</v>
      </c>
      <c r="AQ395" s="79">
        <v>2</v>
      </c>
      <c r="AR395" s="126">
        <v>43563</v>
      </c>
      <c r="AS395" s="79" t="s">
        <v>10</v>
      </c>
    </row>
    <row r="396" spans="1:45">
      <c r="A396" s="80" t="s">
        <v>460</v>
      </c>
      <c r="B396" s="79">
        <v>1438</v>
      </c>
      <c r="C396" s="134" t="s">
        <v>399</v>
      </c>
      <c r="D396" s="134" t="s">
        <v>196</v>
      </c>
      <c r="E396" s="81">
        <v>0.92</v>
      </c>
      <c r="F396" s="81">
        <v>11.79</v>
      </c>
      <c r="G396" s="81">
        <v>5.71</v>
      </c>
      <c r="H396" s="81">
        <v>49.24</v>
      </c>
      <c r="I396" s="81">
        <v>0.87</v>
      </c>
      <c r="J396" s="81">
        <v>12.23</v>
      </c>
      <c r="K396" s="81">
        <v>0.97</v>
      </c>
      <c r="L396" s="81">
        <v>0.39</v>
      </c>
      <c r="M396" s="81">
        <v>16.98</v>
      </c>
      <c r="N396" s="120">
        <v>99.111000000000004</v>
      </c>
      <c r="O396" s="79" t="s">
        <v>1304</v>
      </c>
      <c r="P396" s="79" t="s">
        <v>723</v>
      </c>
      <c r="Q396" s="138" t="s">
        <v>1310</v>
      </c>
      <c r="R396" s="79">
        <v>7.218</v>
      </c>
      <c r="S396" s="79">
        <v>0.78200000000000003</v>
      </c>
      <c r="T396" s="79" t="s">
        <v>731</v>
      </c>
      <c r="U396" s="79" t="s">
        <v>731</v>
      </c>
      <c r="V396" s="79">
        <v>8</v>
      </c>
      <c r="W396" s="79">
        <v>0.107</v>
      </c>
      <c r="X396" s="79">
        <v>0.20399999999999999</v>
      </c>
      <c r="Y396" s="79" t="s">
        <v>731</v>
      </c>
      <c r="Z396" s="79">
        <v>6.3E-2</v>
      </c>
      <c r="AA396" s="79">
        <v>3.1E-2</v>
      </c>
      <c r="AB396" s="79">
        <v>2.0190000000000001</v>
      </c>
      <c r="AC396" s="79">
        <v>2.5760000000000001</v>
      </c>
      <c r="AD396" s="124">
        <v>5</v>
      </c>
      <c r="AE396" s="79">
        <v>1.7999999999999999E-2</v>
      </c>
      <c r="AF396" s="79" t="s">
        <v>731</v>
      </c>
      <c r="AG396" s="79" t="s">
        <v>731</v>
      </c>
      <c r="AH396" s="79">
        <v>1.921</v>
      </c>
      <c r="AI396" s="79">
        <v>6.0999999999999999E-2</v>
      </c>
      <c r="AJ396" s="124">
        <v>2</v>
      </c>
      <c r="AK396" s="79" t="s">
        <v>731</v>
      </c>
      <c r="AL396" s="79">
        <v>0.2</v>
      </c>
      <c r="AM396" s="79">
        <v>0.16300000000000001</v>
      </c>
      <c r="AN396" s="124">
        <v>0.36299999999999999</v>
      </c>
      <c r="AO396" s="79">
        <v>22</v>
      </c>
      <c r="AP396" s="79">
        <v>2</v>
      </c>
      <c r="AQ396" s="79">
        <v>2</v>
      </c>
      <c r="AR396" s="126">
        <v>43563</v>
      </c>
      <c r="AS396" s="79" t="s">
        <v>10</v>
      </c>
    </row>
    <row r="397" spans="1:45">
      <c r="A397" s="80" t="s">
        <v>461</v>
      </c>
      <c r="B397" s="79">
        <v>1438</v>
      </c>
      <c r="C397" s="134" t="s">
        <v>399</v>
      </c>
      <c r="D397" s="134" t="s">
        <v>196</v>
      </c>
      <c r="E397" s="81">
        <v>0.8</v>
      </c>
      <c r="F397" s="81">
        <v>12.37</v>
      </c>
      <c r="G397" s="81">
        <v>5.93</v>
      </c>
      <c r="H397" s="81">
        <v>51.35</v>
      </c>
      <c r="I397" s="81">
        <v>0.62</v>
      </c>
      <c r="J397" s="81">
        <v>11.93</v>
      </c>
      <c r="K397" s="81">
        <v>0.51</v>
      </c>
      <c r="L397" s="81">
        <v>0.48</v>
      </c>
      <c r="M397" s="81">
        <v>15.87</v>
      </c>
      <c r="N397" s="120">
        <v>99.863</v>
      </c>
      <c r="O397" s="79" t="s">
        <v>1304</v>
      </c>
      <c r="P397" s="79" t="s">
        <v>723</v>
      </c>
      <c r="Q397" s="138" t="s">
        <v>1305</v>
      </c>
      <c r="R397" s="79">
        <v>7.3639999999999999</v>
      </c>
      <c r="S397" s="79">
        <v>0.63600000000000001</v>
      </c>
      <c r="T397" s="79" t="s">
        <v>731</v>
      </c>
      <c r="U397" s="79" t="s">
        <v>731</v>
      </c>
      <c r="V397" s="79">
        <v>8</v>
      </c>
      <c r="W397" s="79">
        <v>5.5E-2</v>
      </c>
      <c r="X397" s="79">
        <v>0.36699999999999999</v>
      </c>
      <c r="Y397" s="79" t="s">
        <v>731</v>
      </c>
      <c r="Z397" s="79">
        <v>0.1</v>
      </c>
      <c r="AA397" s="79">
        <v>0.03</v>
      </c>
      <c r="AB397" s="79">
        <v>1.804</v>
      </c>
      <c r="AC397" s="79">
        <v>2.645</v>
      </c>
      <c r="AD397" s="124">
        <v>5.0009999999999994</v>
      </c>
      <c r="AE397" s="79">
        <v>2.8000000000000001E-2</v>
      </c>
      <c r="AF397" s="79" t="s">
        <v>731</v>
      </c>
      <c r="AG397" s="79" t="s">
        <v>731</v>
      </c>
      <c r="AH397" s="79">
        <v>1.833</v>
      </c>
      <c r="AI397" s="79">
        <v>0.13800000000000001</v>
      </c>
      <c r="AJ397" s="124">
        <v>1.9990000000000001</v>
      </c>
      <c r="AK397" s="79" t="s">
        <v>731</v>
      </c>
      <c r="AL397" s="79">
        <v>8.4000000000000005E-2</v>
      </c>
      <c r="AM397" s="79">
        <v>0.113</v>
      </c>
      <c r="AN397" s="124">
        <v>0.19700000000000001</v>
      </c>
      <c r="AO397" s="79">
        <v>22</v>
      </c>
      <c r="AP397" s="79">
        <v>2</v>
      </c>
      <c r="AQ397" s="79">
        <v>2</v>
      </c>
      <c r="AR397" s="126">
        <v>43563</v>
      </c>
      <c r="AS397" s="79" t="s">
        <v>10</v>
      </c>
    </row>
    <row r="398" spans="1:45">
      <c r="A398" s="80" t="s">
        <v>462</v>
      </c>
      <c r="B398" s="79">
        <v>1438</v>
      </c>
      <c r="C398" s="134" t="s">
        <v>399</v>
      </c>
      <c r="D398" s="134" t="s">
        <v>196</v>
      </c>
      <c r="E398" s="81">
        <v>1.17</v>
      </c>
      <c r="F398" s="81">
        <v>9.27</v>
      </c>
      <c r="G398" s="81">
        <v>10.67</v>
      </c>
      <c r="H398" s="81">
        <v>45.31</v>
      </c>
      <c r="I398" s="81">
        <v>1.41</v>
      </c>
      <c r="J398" s="81">
        <v>12.02</v>
      </c>
      <c r="K398" s="81">
        <v>1.1499999999999999</v>
      </c>
      <c r="L398" s="81">
        <v>0.27</v>
      </c>
      <c r="M398" s="81">
        <v>16.38</v>
      </c>
      <c r="N398" s="120">
        <v>97.652000000000001</v>
      </c>
      <c r="O398" s="79" t="s">
        <v>1304</v>
      </c>
      <c r="P398" s="79" t="s">
        <v>723</v>
      </c>
      <c r="Q398" s="138" t="s">
        <v>1320</v>
      </c>
      <c r="R398" s="79">
        <v>6.7729999999999997</v>
      </c>
      <c r="S398" s="79">
        <v>1.2270000000000001</v>
      </c>
      <c r="T398" s="79" t="s">
        <v>731</v>
      </c>
      <c r="U398" s="79" t="s">
        <v>731</v>
      </c>
      <c r="V398" s="79">
        <v>8</v>
      </c>
      <c r="W398" s="79">
        <v>0.129</v>
      </c>
      <c r="X398" s="79">
        <v>0.65200000000000002</v>
      </c>
      <c r="Y398" s="79" t="s">
        <v>731</v>
      </c>
      <c r="Z398" s="79" t="s">
        <v>731</v>
      </c>
      <c r="AA398" s="79">
        <v>3.4000000000000002E-2</v>
      </c>
      <c r="AB398" s="79">
        <v>2.048</v>
      </c>
      <c r="AC398" s="79">
        <v>2.0659999999999998</v>
      </c>
      <c r="AD398" s="124">
        <v>4.9290000000000003</v>
      </c>
      <c r="AE398" s="79" t="s">
        <v>731</v>
      </c>
      <c r="AF398" s="79" t="s">
        <v>731</v>
      </c>
      <c r="AG398" s="79" t="s">
        <v>731</v>
      </c>
      <c r="AH398" s="79">
        <v>1.925</v>
      </c>
      <c r="AI398" s="79">
        <v>7.4999999999999997E-2</v>
      </c>
      <c r="AJ398" s="124">
        <v>2</v>
      </c>
      <c r="AK398" s="79" t="s">
        <v>731</v>
      </c>
      <c r="AL398" s="79">
        <v>0.26400000000000001</v>
      </c>
      <c r="AM398" s="79">
        <v>0.26900000000000002</v>
      </c>
      <c r="AN398" s="124">
        <v>0.53300000000000003</v>
      </c>
      <c r="AO398" s="79">
        <v>22</v>
      </c>
      <c r="AP398" s="79">
        <v>2</v>
      </c>
      <c r="AQ398" s="79">
        <v>2</v>
      </c>
      <c r="AR398" s="126">
        <v>43563</v>
      </c>
      <c r="AS398" s="79" t="s">
        <v>10</v>
      </c>
    </row>
    <row r="399" spans="1:45">
      <c r="A399" s="80" t="s">
        <v>463</v>
      </c>
      <c r="B399" s="79">
        <v>1438</v>
      </c>
      <c r="C399" s="134" t="s">
        <v>399</v>
      </c>
      <c r="D399" s="134" t="s">
        <v>196</v>
      </c>
      <c r="E399" s="81">
        <v>1.57</v>
      </c>
      <c r="F399" s="81">
        <v>10.65</v>
      </c>
      <c r="G399" s="81">
        <v>10.35</v>
      </c>
      <c r="H399" s="81">
        <v>47.67</v>
      </c>
      <c r="I399" s="81">
        <v>0.87</v>
      </c>
      <c r="J399" s="81">
        <v>11.71</v>
      </c>
      <c r="K399" s="81">
        <v>0.88</v>
      </c>
      <c r="L399" s="81">
        <v>0.2</v>
      </c>
      <c r="M399" s="81">
        <v>16.079999999999998</v>
      </c>
      <c r="N399" s="120">
        <v>99.975999999999999</v>
      </c>
      <c r="O399" s="79" t="s">
        <v>1304</v>
      </c>
      <c r="P399" s="79" t="s">
        <v>723</v>
      </c>
      <c r="Q399" s="138" t="s">
        <v>1305</v>
      </c>
      <c r="R399" s="79">
        <v>6.8879999999999999</v>
      </c>
      <c r="S399" s="79">
        <v>1.1120000000000001</v>
      </c>
      <c r="T399" s="79" t="s">
        <v>731</v>
      </c>
      <c r="U399" s="79" t="s">
        <v>731</v>
      </c>
      <c r="V399" s="79">
        <v>8</v>
      </c>
      <c r="W399" s="79">
        <v>9.6000000000000002E-2</v>
      </c>
      <c r="X399" s="79">
        <v>0.65100000000000002</v>
      </c>
      <c r="Y399" s="79" t="s">
        <v>731</v>
      </c>
      <c r="Z399" s="79">
        <v>2.8000000000000001E-2</v>
      </c>
      <c r="AA399" s="79">
        <v>1.7000000000000001E-2</v>
      </c>
      <c r="AB399" s="79">
        <v>1.915</v>
      </c>
      <c r="AC399" s="79">
        <v>2.294</v>
      </c>
      <c r="AD399" s="124">
        <v>5.0009999999999994</v>
      </c>
      <c r="AE399" s="79">
        <v>8.0000000000000002E-3</v>
      </c>
      <c r="AF399" s="79" t="s">
        <v>731</v>
      </c>
      <c r="AG399" s="79" t="s">
        <v>731</v>
      </c>
      <c r="AH399" s="79">
        <v>1.8129999999999999</v>
      </c>
      <c r="AI399" s="79">
        <v>0.17899999999999999</v>
      </c>
      <c r="AJ399" s="124">
        <v>2</v>
      </c>
      <c r="AK399" s="79" t="s">
        <v>731</v>
      </c>
      <c r="AL399" s="79">
        <v>0.26100000000000001</v>
      </c>
      <c r="AM399" s="79">
        <v>0.16</v>
      </c>
      <c r="AN399" s="124">
        <v>0.42100000000000004</v>
      </c>
      <c r="AO399" s="79">
        <v>22</v>
      </c>
      <c r="AP399" s="79">
        <v>2</v>
      </c>
      <c r="AQ399" s="79">
        <v>2</v>
      </c>
      <c r="AR399" s="126">
        <v>43563</v>
      </c>
      <c r="AS399" s="79" t="s">
        <v>10</v>
      </c>
    </row>
    <row r="400" spans="1:45">
      <c r="A400" s="80" t="s">
        <v>464</v>
      </c>
      <c r="B400" s="79">
        <v>1438</v>
      </c>
      <c r="C400" s="134" t="s">
        <v>399</v>
      </c>
      <c r="D400" s="134" t="s">
        <v>196</v>
      </c>
      <c r="E400" s="81">
        <v>1.38</v>
      </c>
      <c r="F400" s="81">
        <v>9.6300000000000008</v>
      </c>
      <c r="G400" s="81">
        <v>13.85</v>
      </c>
      <c r="H400" s="81">
        <v>45.54</v>
      </c>
      <c r="I400" s="81">
        <v>0.65</v>
      </c>
      <c r="J400" s="81">
        <v>11.65</v>
      </c>
      <c r="K400" s="81">
        <v>0.65</v>
      </c>
      <c r="L400" s="81">
        <v>0.26</v>
      </c>
      <c r="M400" s="81">
        <v>14.32</v>
      </c>
      <c r="N400" s="120">
        <v>97.930999999999997</v>
      </c>
      <c r="O400" s="79" t="s">
        <v>1304</v>
      </c>
      <c r="P400" s="79" t="s">
        <v>723</v>
      </c>
      <c r="Q400" s="138" t="s">
        <v>1305</v>
      </c>
      <c r="R400" s="79">
        <v>6.657</v>
      </c>
      <c r="S400" s="79">
        <v>1.343</v>
      </c>
      <c r="T400" s="79" t="s">
        <v>731</v>
      </c>
      <c r="U400" s="79" t="s">
        <v>731</v>
      </c>
      <c r="V400" s="79">
        <v>8</v>
      </c>
      <c r="W400" s="79">
        <v>7.0999999999999994E-2</v>
      </c>
      <c r="X400" s="79">
        <v>1.044</v>
      </c>
      <c r="Y400" s="79" t="s">
        <v>731</v>
      </c>
      <c r="Z400" s="79" t="s">
        <v>731</v>
      </c>
      <c r="AA400" s="79">
        <v>3.2000000000000001E-2</v>
      </c>
      <c r="AB400" s="79">
        <v>1.7509999999999999</v>
      </c>
      <c r="AC400" s="79">
        <v>2.0990000000000002</v>
      </c>
      <c r="AD400" s="124">
        <v>4.9969999999999999</v>
      </c>
      <c r="AE400" s="79" t="s">
        <v>731</v>
      </c>
      <c r="AF400" s="79" t="s">
        <v>731</v>
      </c>
      <c r="AG400" s="79" t="s">
        <v>731</v>
      </c>
      <c r="AH400" s="79">
        <v>1.825</v>
      </c>
      <c r="AI400" s="79">
        <v>0.17499999999999999</v>
      </c>
      <c r="AJ400" s="124">
        <v>2</v>
      </c>
      <c r="AK400" s="79" t="s">
        <v>731</v>
      </c>
      <c r="AL400" s="79">
        <v>0.216</v>
      </c>
      <c r="AM400" s="79">
        <v>0.121</v>
      </c>
      <c r="AN400" s="124">
        <v>0.33699999999999997</v>
      </c>
      <c r="AO400" s="79">
        <v>22</v>
      </c>
      <c r="AP400" s="79">
        <v>2</v>
      </c>
      <c r="AQ400" s="79">
        <v>2</v>
      </c>
      <c r="AR400" s="126">
        <v>43563</v>
      </c>
      <c r="AS400" s="79" t="s">
        <v>10</v>
      </c>
    </row>
    <row r="401" spans="1:45">
      <c r="A401" s="80" t="s">
        <v>465</v>
      </c>
      <c r="B401" s="79">
        <v>1438</v>
      </c>
      <c r="C401" s="134" t="s">
        <v>399</v>
      </c>
      <c r="D401" s="134" t="s">
        <v>196</v>
      </c>
      <c r="E401" s="81">
        <v>0.61</v>
      </c>
      <c r="F401" s="81">
        <v>10.63</v>
      </c>
      <c r="G401" s="81">
        <v>7.29</v>
      </c>
      <c r="H401" s="81">
        <v>47.43</v>
      </c>
      <c r="I401" s="81">
        <v>0.87</v>
      </c>
      <c r="J401" s="81">
        <v>11.85</v>
      </c>
      <c r="K401" s="81">
        <v>1.07</v>
      </c>
      <c r="L401" s="81">
        <v>0.63</v>
      </c>
      <c r="M401" s="81">
        <v>18.489999999999998</v>
      </c>
      <c r="N401" s="120">
        <v>98.864999999999995</v>
      </c>
      <c r="O401" s="79" t="s">
        <v>1304</v>
      </c>
      <c r="P401" s="79" t="s">
        <v>723</v>
      </c>
      <c r="Q401" s="138" t="s">
        <v>1309</v>
      </c>
      <c r="R401" s="79">
        <v>6.9859999999999998</v>
      </c>
      <c r="S401" s="79">
        <v>1.014</v>
      </c>
      <c r="T401" s="79" t="s">
        <v>731</v>
      </c>
      <c r="U401" s="79" t="s">
        <v>731</v>
      </c>
      <c r="V401" s="79">
        <v>8</v>
      </c>
      <c r="W401" s="79">
        <v>0.11899999999999999</v>
      </c>
      <c r="X401" s="79">
        <v>0.252</v>
      </c>
      <c r="Y401" s="79" t="s">
        <v>731</v>
      </c>
      <c r="Z401" s="79">
        <v>0.32600000000000001</v>
      </c>
      <c r="AA401" s="79">
        <v>1.7999999999999999E-2</v>
      </c>
      <c r="AB401" s="79">
        <v>1.952</v>
      </c>
      <c r="AC401" s="79">
        <v>2.3340000000000001</v>
      </c>
      <c r="AD401" s="124">
        <v>5.0009999999999994</v>
      </c>
      <c r="AE401" s="79">
        <v>6.0999999999999999E-2</v>
      </c>
      <c r="AF401" s="79" t="s">
        <v>731</v>
      </c>
      <c r="AG401" s="79" t="s">
        <v>731</v>
      </c>
      <c r="AH401" s="79">
        <v>1.87</v>
      </c>
      <c r="AI401" s="79">
        <v>6.9000000000000006E-2</v>
      </c>
      <c r="AJ401" s="124">
        <v>2</v>
      </c>
      <c r="AK401" s="79" t="s">
        <v>731</v>
      </c>
      <c r="AL401" s="79">
        <v>0.105</v>
      </c>
      <c r="AM401" s="79">
        <v>0.16300000000000001</v>
      </c>
      <c r="AN401" s="124">
        <v>0.26800000000000002</v>
      </c>
      <c r="AO401" s="79">
        <v>22</v>
      </c>
      <c r="AP401" s="79">
        <v>2</v>
      </c>
      <c r="AQ401" s="79">
        <v>2</v>
      </c>
      <c r="AR401" s="126">
        <v>43563</v>
      </c>
      <c r="AS401" s="79" t="s">
        <v>10</v>
      </c>
    </row>
    <row r="402" spans="1:45">
      <c r="A402" s="80" t="s">
        <v>466</v>
      </c>
      <c r="B402" s="79">
        <v>1438</v>
      </c>
      <c r="C402" s="134" t="s">
        <v>399</v>
      </c>
      <c r="D402" s="134" t="s">
        <v>196</v>
      </c>
      <c r="E402" s="81">
        <v>1.3</v>
      </c>
      <c r="F402" s="81">
        <v>11.73</v>
      </c>
      <c r="G402" s="81">
        <v>7.03</v>
      </c>
      <c r="H402" s="81">
        <v>47.06</v>
      </c>
      <c r="I402" s="81">
        <v>0.82</v>
      </c>
      <c r="J402" s="81">
        <v>12.18</v>
      </c>
      <c r="K402" s="81">
        <v>1.1299999999999999</v>
      </c>
      <c r="L402" s="81">
        <v>0.59</v>
      </c>
      <c r="M402" s="81">
        <v>17.45</v>
      </c>
      <c r="N402" s="120">
        <v>99.289000000000001</v>
      </c>
      <c r="O402" s="79" t="s">
        <v>1304</v>
      </c>
      <c r="P402" s="79" t="s">
        <v>723</v>
      </c>
      <c r="Q402" s="138" t="s">
        <v>1309</v>
      </c>
      <c r="R402" s="79">
        <v>6.9119999999999999</v>
      </c>
      <c r="S402" s="79">
        <v>1.0880000000000001</v>
      </c>
      <c r="T402" s="79" t="s">
        <v>731</v>
      </c>
      <c r="U402" s="79" t="s">
        <v>731</v>
      </c>
      <c r="V402" s="79">
        <v>8</v>
      </c>
      <c r="W402" s="79">
        <v>0.125</v>
      </c>
      <c r="X402" s="79">
        <v>0.129</v>
      </c>
      <c r="Y402" s="79" t="s">
        <v>731</v>
      </c>
      <c r="Z402" s="79">
        <v>0.27500000000000002</v>
      </c>
      <c r="AA402" s="79">
        <v>3.5000000000000003E-2</v>
      </c>
      <c r="AB402" s="79">
        <v>1.869</v>
      </c>
      <c r="AC402" s="79">
        <v>2.5680000000000001</v>
      </c>
      <c r="AD402" s="124">
        <v>5.0009999999999994</v>
      </c>
      <c r="AE402" s="79">
        <v>3.9E-2</v>
      </c>
      <c r="AF402" s="79" t="s">
        <v>731</v>
      </c>
      <c r="AG402" s="79" t="s">
        <v>731</v>
      </c>
      <c r="AH402" s="79">
        <v>1.917</v>
      </c>
      <c r="AI402" s="79">
        <v>4.3999999999999997E-2</v>
      </c>
      <c r="AJ402" s="124">
        <v>2</v>
      </c>
      <c r="AK402" s="79" t="s">
        <v>731</v>
      </c>
      <c r="AL402" s="79">
        <v>0.32600000000000001</v>
      </c>
      <c r="AM402" s="79">
        <v>0.154</v>
      </c>
      <c r="AN402" s="124">
        <v>0.48</v>
      </c>
      <c r="AO402" s="79">
        <v>21.999999999999996</v>
      </c>
      <c r="AP402" s="79">
        <v>2</v>
      </c>
      <c r="AQ402" s="79">
        <v>2</v>
      </c>
      <c r="AR402" s="126">
        <v>43563</v>
      </c>
      <c r="AS402" s="79" t="s">
        <v>10</v>
      </c>
    </row>
    <row r="403" spans="1:45">
      <c r="A403" s="80" t="s">
        <v>467</v>
      </c>
      <c r="B403" s="79">
        <v>1438</v>
      </c>
      <c r="C403" s="134" t="s">
        <v>399</v>
      </c>
      <c r="D403" s="134" t="s">
        <v>196</v>
      </c>
      <c r="E403" s="81">
        <v>1</v>
      </c>
      <c r="F403" s="81">
        <v>10.62</v>
      </c>
      <c r="G403" s="81">
        <v>8.93</v>
      </c>
      <c r="H403" s="81">
        <v>46.02</v>
      </c>
      <c r="I403" s="81">
        <v>0.94</v>
      </c>
      <c r="J403" s="81">
        <v>11.78</v>
      </c>
      <c r="K403" s="81">
        <v>0.84</v>
      </c>
      <c r="L403" s="81">
        <v>0.41</v>
      </c>
      <c r="M403" s="81">
        <v>17.39</v>
      </c>
      <c r="N403" s="120">
        <v>97.93</v>
      </c>
      <c r="O403" s="79" t="s">
        <v>1304</v>
      </c>
      <c r="P403" s="79" t="s">
        <v>723</v>
      </c>
      <c r="Q403" s="138" t="s">
        <v>1305</v>
      </c>
      <c r="R403" s="79">
        <v>6.8369999999999997</v>
      </c>
      <c r="S403" s="79">
        <v>1.163</v>
      </c>
      <c r="T403" s="79" t="s">
        <v>731</v>
      </c>
      <c r="U403" s="79" t="s">
        <v>731</v>
      </c>
      <c r="V403" s="79">
        <v>8</v>
      </c>
      <c r="W403" s="79">
        <v>9.4E-2</v>
      </c>
      <c r="X403" s="79">
        <v>0.4</v>
      </c>
      <c r="Y403" s="79" t="s">
        <v>731</v>
      </c>
      <c r="Z403" s="79">
        <v>0.24199999999999999</v>
      </c>
      <c r="AA403" s="79" t="s">
        <v>731</v>
      </c>
      <c r="AB403" s="79">
        <v>1.9119999999999999</v>
      </c>
      <c r="AC403" s="79">
        <v>2.3519999999999999</v>
      </c>
      <c r="AD403" s="124">
        <v>5</v>
      </c>
      <c r="AE403" s="79">
        <v>5.1999999999999998E-2</v>
      </c>
      <c r="AF403" s="79">
        <v>7.0000000000000001E-3</v>
      </c>
      <c r="AG403" s="79" t="s">
        <v>731</v>
      </c>
      <c r="AH403" s="79">
        <v>1.875</v>
      </c>
      <c r="AI403" s="79">
        <v>6.7000000000000004E-2</v>
      </c>
      <c r="AJ403" s="124">
        <v>2.0009999999999999</v>
      </c>
      <c r="AK403" s="79" t="s">
        <v>731</v>
      </c>
      <c r="AL403" s="79">
        <v>0.221</v>
      </c>
      <c r="AM403" s="79">
        <v>0.17799999999999999</v>
      </c>
      <c r="AN403" s="124">
        <v>0.39900000000000002</v>
      </c>
      <c r="AO403" s="79">
        <v>22</v>
      </c>
      <c r="AP403" s="79">
        <v>2</v>
      </c>
      <c r="AQ403" s="79">
        <v>2</v>
      </c>
      <c r="AR403" s="126">
        <v>43563</v>
      </c>
      <c r="AS403" s="79" t="s">
        <v>10</v>
      </c>
    </row>
    <row r="404" spans="1:45">
      <c r="A404" s="80" t="s">
        <v>468</v>
      </c>
      <c r="B404" s="79">
        <v>1438</v>
      </c>
      <c r="C404" s="134" t="s">
        <v>399</v>
      </c>
      <c r="D404" s="134" t="s">
        <v>196</v>
      </c>
      <c r="E404" s="81">
        <v>0.75</v>
      </c>
      <c r="F404" s="81">
        <v>10.59</v>
      </c>
      <c r="G404" s="81">
        <v>6.82</v>
      </c>
      <c r="H404" s="81">
        <v>47.74</v>
      </c>
      <c r="I404" s="81">
        <v>0.68</v>
      </c>
      <c r="J404" s="81">
        <v>11.61</v>
      </c>
      <c r="K404" s="81">
        <v>1.1200000000000001</v>
      </c>
      <c r="L404" s="81">
        <v>0.71</v>
      </c>
      <c r="M404" s="81">
        <v>18.45</v>
      </c>
      <c r="N404" s="120">
        <v>98.474000000000004</v>
      </c>
      <c r="O404" s="79" t="s">
        <v>1304</v>
      </c>
      <c r="P404" s="79" t="s">
        <v>723</v>
      </c>
      <c r="Q404" s="138" t="s">
        <v>1309</v>
      </c>
      <c r="R404" s="79">
        <v>7.0579999999999998</v>
      </c>
      <c r="S404" s="79">
        <v>0.94199999999999995</v>
      </c>
      <c r="T404" s="79" t="s">
        <v>731</v>
      </c>
      <c r="U404" s="79" t="s">
        <v>731</v>
      </c>
      <c r="V404" s="79">
        <v>8</v>
      </c>
      <c r="W404" s="79">
        <v>0.125</v>
      </c>
      <c r="X404" s="79">
        <v>0.246</v>
      </c>
      <c r="Y404" s="79" t="s">
        <v>731</v>
      </c>
      <c r="Z404" s="79">
        <v>0.27500000000000002</v>
      </c>
      <c r="AA404" s="79">
        <v>1.4E-2</v>
      </c>
      <c r="AB404" s="79">
        <v>2.0070000000000001</v>
      </c>
      <c r="AC404" s="79">
        <v>2.3340000000000001</v>
      </c>
      <c r="AD404" s="124">
        <v>5.0010000000000003</v>
      </c>
      <c r="AE404" s="79">
        <v>7.4999999999999997E-2</v>
      </c>
      <c r="AF404" s="79" t="s">
        <v>731</v>
      </c>
      <c r="AG404" s="79" t="s">
        <v>731</v>
      </c>
      <c r="AH404" s="79">
        <v>1.839</v>
      </c>
      <c r="AI404" s="79">
        <v>8.5999999999999993E-2</v>
      </c>
      <c r="AJ404" s="124">
        <v>2</v>
      </c>
      <c r="AK404" s="79" t="s">
        <v>731</v>
      </c>
      <c r="AL404" s="79">
        <v>0.129</v>
      </c>
      <c r="AM404" s="79">
        <v>0.128</v>
      </c>
      <c r="AN404" s="124">
        <v>0.25700000000000001</v>
      </c>
      <c r="AO404" s="79">
        <v>22</v>
      </c>
      <c r="AP404" s="79">
        <v>2</v>
      </c>
      <c r="AQ404" s="79">
        <v>2</v>
      </c>
      <c r="AR404" s="126">
        <v>43563</v>
      </c>
      <c r="AS404" s="79" t="s">
        <v>10</v>
      </c>
    </row>
    <row r="405" spans="1:45">
      <c r="A405" s="80" t="s">
        <v>469</v>
      </c>
      <c r="B405" s="79">
        <v>1438</v>
      </c>
      <c r="C405" s="134" t="s">
        <v>399</v>
      </c>
      <c r="D405" s="134" t="s">
        <v>196</v>
      </c>
      <c r="E405" s="81">
        <v>1.46</v>
      </c>
      <c r="F405" s="81">
        <v>11.13</v>
      </c>
      <c r="G405" s="81">
        <v>10.36</v>
      </c>
      <c r="H405" s="81">
        <v>46.83</v>
      </c>
      <c r="I405" s="81">
        <v>1.37</v>
      </c>
      <c r="J405" s="81">
        <v>12.11</v>
      </c>
      <c r="K405" s="81">
        <v>1.55</v>
      </c>
      <c r="L405" s="81">
        <v>0.48</v>
      </c>
      <c r="M405" s="81">
        <v>15.14</v>
      </c>
      <c r="N405" s="120">
        <v>100.44199999999999</v>
      </c>
      <c r="O405" s="79" t="s">
        <v>1304</v>
      </c>
      <c r="P405" s="79" t="s">
        <v>723</v>
      </c>
      <c r="Q405" s="138" t="s">
        <v>1308</v>
      </c>
      <c r="R405" s="79">
        <v>6.7640000000000002</v>
      </c>
      <c r="S405" s="79">
        <v>1.236</v>
      </c>
      <c r="T405" s="79" t="s">
        <v>731</v>
      </c>
      <c r="U405" s="79" t="s">
        <v>731</v>
      </c>
      <c r="V405" s="79">
        <v>8</v>
      </c>
      <c r="W405" s="79">
        <v>0.16800000000000001</v>
      </c>
      <c r="X405" s="79">
        <v>0.52800000000000002</v>
      </c>
      <c r="Y405" s="79" t="s">
        <v>731</v>
      </c>
      <c r="Z405" s="79" t="s">
        <v>731</v>
      </c>
      <c r="AA405" s="79">
        <v>5.8999999999999997E-2</v>
      </c>
      <c r="AB405" s="79">
        <v>1.829</v>
      </c>
      <c r="AC405" s="79">
        <v>2.3969999999999998</v>
      </c>
      <c r="AD405" s="124">
        <v>4.9809999999999999</v>
      </c>
      <c r="AE405" s="79" t="s">
        <v>731</v>
      </c>
      <c r="AF405" s="79" t="s">
        <v>731</v>
      </c>
      <c r="AG405" s="79" t="s">
        <v>731</v>
      </c>
      <c r="AH405" s="79">
        <v>1.8740000000000001</v>
      </c>
      <c r="AI405" s="79">
        <v>0.126</v>
      </c>
      <c r="AJ405" s="124">
        <v>2</v>
      </c>
      <c r="AK405" s="79" t="s">
        <v>731</v>
      </c>
      <c r="AL405" s="79">
        <v>0.28299999999999997</v>
      </c>
      <c r="AM405" s="79">
        <v>0.252</v>
      </c>
      <c r="AN405" s="124">
        <v>0.53499999999999992</v>
      </c>
      <c r="AO405" s="79">
        <v>22</v>
      </c>
      <c r="AP405" s="79">
        <v>2</v>
      </c>
      <c r="AQ405" s="79">
        <v>2</v>
      </c>
      <c r="AR405" s="126">
        <v>43563</v>
      </c>
      <c r="AS405" s="79" t="s">
        <v>10</v>
      </c>
    </row>
    <row r="406" spans="1:45">
      <c r="A406" s="68"/>
      <c r="C406" s="134"/>
      <c r="D406" s="134"/>
      <c r="E406" s="69"/>
      <c r="F406" s="69"/>
      <c r="G406" s="69"/>
      <c r="H406" s="69"/>
      <c r="I406" s="69"/>
      <c r="J406" s="69"/>
      <c r="K406" s="69"/>
      <c r="L406" s="69"/>
      <c r="M406" s="69"/>
      <c r="N406" s="120"/>
      <c r="AR406" s="126"/>
    </row>
    <row r="407" spans="1:45">
      <c r="A407" s="68" t="s">
        <v>7</v>
      </c>
      <c r="B407" s="67">
        <v>4426</v>
      </c>
      <c r="C407" s="133" t="s">
        <v>8</v>
      </c>
      <c r="D407" s="135" t="s">
        <v>9</v>
      </c>
      <c r="E407" s="70">
        <v>1.31</v>
      </c>
      <c r="F407" s="70">
        <v>12.12</v>
      </c>
      <c r="G407" s="70">
        <v>8.0500000000000007</v>
      </c>
      <c r="H407" s="70">
        <v>46.96</v>
      </c>
      <c r="I407" s="70">
        <v>0.75</v>
      </c>
      <c r="J407" s="70">
        <v>11.78</v>
      </c>
      <c r="K407" s="70">
        <v>1.23</v>
      </c>
      <c r="L407" s="70">
        <v>0.27</v>
      </c>
      <c r="M407" s="70">
        <v>17.23</v>
      </c>
      <c r="N407" s="121">
        <v>99.703000000000003</v>
      </c>
      <c r="O407" s="67" t="s">
        <v>1304</v>
      </c>
      <c r="P407" s="67" t="s">
        <v>723</v>
      </c>
      <c r="Q407" s="137" t="s">
        <v>1309</v>
      </c>
      <c r="R407" s="67">
        <v>6.8179999999999996</v>
      </c>
      <c r="S407" s="67">
        <v>1.1819999999999999</v>
      </c>
      <c r="T407" s="67" t="s">
        <v>731</v>
      </c>
      <c r="U407" s="67" t="s">
        <v>731</v>
      </c>
      <c r="V407" s="67">
        <v>8</v>
      </c>
      <c r="W407" s="67">
        <v>0.13400000000000001</v>
      </c>
      <c r="X407" s="67">
        <v>0.19500000000000001</v>
      </c>
      <c r="Y407" s="67" t="s">
        <v>731</v>
      </c>
      <c r="Z407" s="67">
        <v>0.38900000000000001</v>
      </c>
      <c r="AA407" s="67" t="s">
        <v>731</v>
      </c>
      <c r="AB407" s="67">
        <v>1.6579999999999999</v>
      </c>
      <c r="AC407" s="67">
        <v>2.6230000000000002</v>
      </c>
      <c r="AD407" s="123">
        <v>4.9990000000000006</v>
      </c>
      <c r="AE407" s="67">
        <v>3.3000000000000002E-2</v>
      </c>
      <c r="AF407" s="67">
        <v>4.4999999999999998E-2</v>
      </c>
      <c r="AG407" s="67" t="s">
        <v>731</v>
      </c>
      <c r="AH407" s="67">
        <v>1.8320000000000001</v>
      </c>
      <c r="AI407" s="67">
        <v>8.8999999999999996E-2</v>
      </c>
      <c r="AJ407" s="123">
        <v>1.9990000000000001</v>
      </c>
      <c r="AK407" s="67" t="s">
        <v>731</v>
      </c>
      <c r="AL407" s="67">
        <v>0.28000000000000003</v>
      </c>
      <c r="AM407" s="67">
        <v>0.13900000000000001</v>
      </c>
      <c r="AN407" s="123">
        <v>0.41900000000000004</v>
      </c>
      <c r="AO407" s="67">
        <v>22</v>
      </c>
      <c r="AP407" s="67">
        <v>2</v>
      </c>
      <c r="AQ407" s="67">
        <v>2</v>
      </c>
      <c r="AR407" s="126">
        <v>43439</v>
      </c>
      <c r="AS407" s="67" t="s">
        <v>10</v>
      </c>
    </row>
    <row r="408" spans="1:45">
      <c r="A408" s="68" t="s">
        <v>11</v>
      </c>
      <c r="B408" s="67">
        <v>4426</v>
      </c>
      <c r="C408" s="133" t="s">
        <v>8</v>
      </c>
      <c r="D408" s="135" t="s">
        <v>9</v>
      </c>
      <c r="E408" s="70">
        <v>0.88</v>
      </c>
      <c r="F408" s="70">
        <v>13.6</v>
      </c>
      <c r="G408" s="70">
        <v>6.17</v>
      </c>
      <c r="H408" s="70">
        <v>48.71</v>
      </c>
      <c r="I408" s="70">
        <v>0.81</v>
      </c>
      <c r="J408" s="70">
        <v>11.91</v>
      </c>
      <c r="K408" s="70">
        <v>1.27</v>
      </c>
      <c r="L408" s="70">
        <v>0.24</v>
      </c>
      <c r="M408" s="70">
        <v>15.48</v>
      </c>
      <c r="N408" s="121">
        <v>99.08</v>
      </c>
      <c r="O408" s="67" t="s">
        <v>1304</v>
      </c>
      <c r="P408" s="67" t="s">
        <v>723</v>
      </c>
      <c r="Q408" s="137" t="s">
        <v>1309</v>
      </c>
      <c r="R408" s="67">
        <v>7.0469999999999997</v>
      </c>
      <c r="S408" s="67">
        <v>0.95299999999999996</v>
      </c>
      <c r="T408" s="67" t="s">
        <v>731</v>
      </c>
      <c r="U408" s="67" t="s">
        <v>731</v>
      </c>
      <c r="V408" s="67">
        <v>8</v>
      </c>
      <c r="W408" s="67">
        <v>0.13800000000000001</v>
      </c>
      <c r="X408" s="67">
        <v>9.8000000000000004E-2</v>
      </c>
      <c r="Y408" s="67" t="s">
        <v>731</v>
      </c>
      <c r="Z408" s="67">
        <v>0.34599999999999997</v>
      </c>
      <c r="AA408" s="67" t="s">
        <v>731</v>
      </c>
      <c r="AB408" s="67">
        <v>1.484</v>
      </c>
      <c r="AC408" s="67">
        <v>2.9329999999999998</v>
      </c>
      <c r="AD408" s="123">
        <v>4.9989999999999997</v>
      </c>
      <c r="AE408" s="67">
        <v>2.9000000000000001E-2</v>
      </c>
      <c r="AF408" s="67">
        <v>4.2000000000000003E-2</v>
      </c>
      <c r="AG408" s="67" t="s">
        <v>731</v>
      </c>
      <c r="AH408" s="67">
        <v>1.8460000000000001</v>
      </c>
      <c r="AI408" s="67">
        <v>8.2000000000000003E-2</v>
      </c>
      <c r="AJ408" s="123">
        <v>1.9990000000000001</v>
      </c>
      <c r="AK408" s="67" t="s">
        <v>731</v>
      </c>
      <c r="AL408" s="67">
        <v>0.16500000000000001</v>
      </c>
      <c r="AM408" s="67">
        <v>0.14899999999999999</v>
      </c>
      <c r="AN408" s="123">
        <v>0.314</v>
      </c>
      <c r="AO408" s="67">
        <v>21.999999999999996</v>
      </c>
      <c r="AP408" s="67">
        <v>2</v>
      </c>
      <c r="AQ408" s="67">
        <v>2</v>
      </c>
      <c r="AR408" s="126">
        <v>43439</v>
      </c>
      <c r="AS408" s="67" t="s">
        <v>10</v>
      </c>
    </row>
    <row r="409" spans="1:45">
      <c r="A409" s="68" t="s">
        <v>12</v>
      </c>
      <c r="B409" s="67">
        <v>4426</v>
      </c>
      <c r="C409" s="133" t="s">
        <v>8</v>
      </c>
      <c r="D409" s="135" t="s">
        <v>9</v>
      </c>
      <c r="E409" s="70">
        <v>1.04</v>
      </c>
      <c r="F409" s="70">
        <v>11.6</v>
      </c>
      <c r="G409" s="70">
        <v>6.93</v>
      </c>
      <c r="H409" s="70">
        <v>47.92</v>
      </c>
      <c r="I409" s="70">
        <v>0.82</v>
      </c>
      <c r="J409" s="70">
        <v>11.21</v>
      </c>
      <c r="K409" s="70">
        <v>1.01</v>
      </c>
      <c r="L409" s="70">
        <v>0.27</v>
      </c>
      <c r="M409" s="70">
        <v>16.649999999999999</v>
      </c>
      <c r="N409" s="121">
        <v>97.454999999999998</v>
      </c>
      <c r="O409" s="67" t="s">
        <v>1304</v>
      </c>
      <c r="P409" s="67" t="s">
        <v>723</v>
      </c>
      <c r="Q409" s="137" t="s">
        <v>1305</v>
      </c>
      <c r="R409" s="67">
        <v>7.0919999999999996</v>
      </c>
      <c r="S409" s="67">
        <v>0.90800000000000003</v>
      </c>
      <c r="T409" s="67" t="s">
        <v>731</v>
      </c>
      <c r="U409" s="67" t="s">
        <v>731</v>
      </c>
      <c r="V409" s="67">
        <v>8</v>
      </c>
      <c r="W409" s="67">
        <v>0.112</v>
      </c>
      <c r="X409" s="67">
        <v>0.30099999999999999</v>
      </c>
      <c r="Y409" s="67" t="s">
        <v>731</v>
      </c>
      <c r="Z409" s="67">
        <v>0.23699999999999999</v>
      </c>
      <c r="AA409" s="67" t="s">
        <v>731</v>
      </c>
      <c r="AB409" s="67">
        <v>1.79</v>
      </c>
      <c r="AC409" s="67">
        <v>2.5590000000000002</v>
      </c>
      <c r="AD409" s="123">
        <v>4.9990000000000006</v>
      </c>
      <c r="AE409" s="67">
        <v>3.4000000000000002E-2</v>
      </c>
      <c r="AF409" s="67">
        <v>3.4000000000000002E-2</v>
      </c>
      <c r="AG409" s="67" t="s">
        <v>731</v>
      </c>
      <c r="AH409" s="67">
        <v>1.778</v>
      </c>
      <c r="AI409" s="67">
        <v>0.155</v>
      </c>
      <c r="AJ409" s="123">
        <v>2.0009999999999999</v>
      </c>
      <c r="AK409" s="67" t="s">
        <v>731</v>
      </c>
      <c r="AL409" s="67">
        <v>0.14399999999999999</v>
      </c>
      <c r="AM409" s="67">
        <v>0.155</v>
      </c>
      <c r="AN409" s="123">
        <v>0.29899999999999999</v>
      </c>
      <c r="AO409" s="67">
        <v>22</v>
      </c>
      <c r="AP409" s="67">
        <v>2</v>
      </c>
      <c r="AQ409" s="67">
        <v>2</v>
      </c>
      <c r="AR409" s="126">
        <v>43439</v>
      </c>
      <c r="AS409" s="67" t="s">
        <v>10</v>
      </c>
    </row>
    <row r="410" spans="1:45">
      <c r="A410" s="68" t="s">
        <v>13</v>
      </c>
      <c r="B410" s="67">
        <v>4426</v>
      </c>
      <c r="C410" s="133" t="s">
        <v>8</v>
      </c>
      <c r="D410" s="135" t="s">
        <v>9</v>
      </c>
      <c r="E410" s="70">
        <v>1.24</v>
      </c>
      <c r="F410" s="70">
        <v>11.73</v>
      </c>
      <c r="G410" s="70">
        <v>7.13</v>
      </c>
      <c r="H410" s="70">
        <v>46.18</v>
      </c>
      <c r="I410" s="70">
        <v>1.04</v>
      </c>
      <c r="J410" s="70">
        <v>11.82</v>
      </c>
      <c r="K410" s="70">
        <v>1.62</v>
      </c>
      <c r="L410" s="70">
        <v>0.3</v>
      </c>
      <c r="M410" s="70">
        <v>16.59</v>
      </c>
      <c r="N410" s="121">
        <v>97.658000000000001</v>
      </c>
      <c r="O410" s="67" t="s">
        <v>1304</v>
      </c>
      <c r="P410" s="67" t="s">
        <v>723</v>
      </c>
      <c r="Q410" s="137" t="s">
        <v>1308</v>
      </c>
      <c r="R410" s="67">
        <v>6.9009999999999998</v>
      </c>
      <c r="S410" s="67">
        <v>1.099</v>
      </c>
      <c r="T410" s="67" t="s">
        <v>731</v>
      </c>
      <c r="U410" s="67" t="s">
        <v>731</v>
      </c>
      <c r="V410" s="67">
        <v>8</v>
      </c>
      <c r="W410" s="67">
        <v>0.182</v>
      </c>
      <c r="X410" s="67">
        <v>0.156</v>
      </c>
      <c r="Y410" s="67" t="s">
        <v>731</v>
      </c>
      <c r="Z410" s="67">
        <v>0.11</v>
      </c>
      <c r="AA410" s="67" t="s">
        <v>731</v>
      </c>
      <c r="AB410" s="67">
        <v>1.9379999999999999</v>
      </c>
      <c r="AC410" s="67">
        <v>2.613</v>
      </c>
      <c r="AD410" s="123">
        <v>4.9990000000000006</v>
      </c>
      <c r="AE410" s="67">
        <v>3.7999999999999999E-2</v>
      </c>
      <c r="AF410" s="67">
        <v>2.5000000000000001E-2</v>
      </c>
      <c r="AG410" s="67" t="s">
        <v>731</v>
      </c>
      <c r="AH410" s="67">
        <v>1.8919999999999999</v>
      </c>
      <c r="AI410" s="67">
        <v>4.4999999999999998E-2</v>
      </c>
      <c r="AJ410" s="123">
        <v>1.9999999999999998</v>
      </c>
      <c r="AK410" s="67" t="s">
        <v>731</v>
      </c>
      <c r="AL410" s="67">
        <v>0.315</v>
      </c>
      <c r="AM410" s="67">
        <v>0.19800000000000001</v>
      </c>
      <c r="AN410" s="123">
        <v>0.51300000000000001</v>
      </c>
      <c r="AO410" s="67">
        <v>22</v>
      </c>
      <c r="AP410" s="67">
        <v>2</v>
      </c>
      <c r="AQ410" s="67">
        <v>2</v>
      </c>
      <c r="AR410" s="126">
        <v>43439</v>
      </c>
      <c r="AS410" s="67" t="s">
        <v>10</v>
      </c>
    </row>
    <row r="411" spans="1:45">
      <c r="A411" s="68" t="s">
        <v>14</v>
      </c>
      <c r="B411" s="67">
        <v>4426</v>
      </c>
      <c r="C411" s="133" t="s">
        <v>8</v>
      </c>
      <c r="D411" s="135" t="s">
        <v>9</v>
      </c>
      <c r="E411" s="70">
        <v>1.06</v>
      </c>
      <c r="F411" s="70">
        <v>12.48</v>
      </c>
      <c r="G411" s="70">
        <v>7.39</v>
      </c>
      <c r="H411" s="70">
        <v>46.71</v>
      </c>
      <c r="I411" s="70">
        <v>0.82</v>
      </c>
      <c r="J411" s="70">
        <v>11.95</v>
      </c>
      <c r="K411" s="70">
        <v>1.34</v>
      </c>
      <c r="L411" s="70">
        <v>0.3</v>
      </c>
      <c r="M411" s="70">
        <v>15.72</v>
      </c>
      <c r="N411" s="121">
        <v>97.763999999999996</v>
      </c>
      <c r="O411" s="67" t="s">
        <v>1304</v>
      </c>
      <c r="P411" s="67" t="s">
        <v>723</v>
      </c>
      <c r="Q411" s="137" t="s">
        <v>1309</v>
      </c>
      <c r="R411" s="67">
        <v>6.8940000000000001</v>
      </c>
      <c r="S411" s="67">
        <v>1.1060000000000001</v>
      </c>
      <c r="T411" s="67" t="s">
        <v>731</v>
      </c>
      <c r="U411" s="67" t="s">
        <v>731</v>
      </c>
      <c r="V411" s="67">
        <v>8</v>
      </c>
      <c r="W411" s="67">
        <v>0.14899999999999999</v>
      </c>
      <c r="X411" s="67">
        <v>0.17899999999999999</v>
      </c>
      <c r="Y411" s="67" t="s">
        <v>731</v>
      </c>
      <c r="Z411" s="67">
        <v>0.28999999999999998</v>
      </c>
      <c r="AA411" s="67" t="s">
        <v>731</v>
      </c>
      <c r="AB411" s="67">
        <v>1.637</v>
      </c>
      <c r="AC411" s="67">
        <v>2.746</v>
      </c>
      <c r="AD411" s="123">
        <v>5.0009999999999994</v>
      </c>
      <c r="AE411" s="67">
        <v>3.7999999999999999E-2</v>
      </c>
      <c r="AF411" s="67">
        <v>1.4E-2</v>
      </c>
      <c r="AG411" s="67" t="s">
        <v>731</v>
      </c>
      <c r="AH411" s="67">
        <v>1.89</v>
      </c>
      <c r="AI411" s="67">
        <v>5.8999999999999997E-2</v>
      </c>
      <c r="AJ411" s="123">
        <v>2.0009999999999999</v>
      </c>
      <c r="AK411" s="67" t="s">
        <v>731</v>
      </c>
      <c r="AL411" s="67">
        <v>0.24399999999999999</v>
      </c>
      <c r="AM411" s="67">
        <v>0.154</v>
      </c>
      <c r="AN411" s="123">
        <v>0.39800000000000002</v>
      </c>
      <c r="AO411" s="67">
        <v>22</v>
      </c>
      <c r="AP411" s="67">
        <v>2</v>
      </c>
      <c r="AQ411" s="67">
        <v>2</v>
      </c>
      <c r="AR411" s="126">
        <v>43439</v>
      </c>
      <c r="AS411" s="67" t="s">
        <v>10</v>
      </c>
    </row>
    <row r="412" spans="1:45">
      <c r="A412" s="68" t="s">
        <v>15</v>
      </c>
      <c r="B412" s="67">
        <v>4426</v>
      </c>
      <c r="C412" s="133" t="s">
        <v>8</v>
      </c>
      <c r="D412" s="135" t="s">
        <v>9</v>
      </c>
      <c r="E412" s="70">
        <v>1.04</v>
      </c>
      <c r="F412" s="70">
        <v>10.52</v>
      </c>
      <c r="G412" s="70">
        <v>8.6</v>
      </c>
      <c r="H412" s="70">
        <v>45.38</v>
      </c>
      <c r="I412" s="70">
        <v>0.9</v>
      </c>
      <c r="J412" s="70">
        <v>11.1</v>
      </c>
      <c r="K412" s="70">
        <v>0.87</v>
      </c>
      <c r="L412" s="70">
        <v>0.26</v>
      </c>
      <c r="M412" s="70">
        <v>19.22</v>
      </c>
      <c r="N412" s="121">
        <v>97.906999999999996</v>
      </c>
      <c r="O412" s="67" t="s">
        <v>1304</v>
      </c>
      <c r="P412" s="67" t="s">
        <v>723</v>
      </c>
      <c r="Q412" s="137" t="s">
        <v>1309</v>
      </c>
      <c r="R412" s="67">
        <v>6.7480000000000002</v>
      </c>
      <c r="S412" s="67">
        <v>1.252</v>
      </c>
      <c r="T412" s="67" t="s">
        <v>731</v>
      </c>
      <c r="U412" s="67" t="s">
        <v>731</v>
      </c>
      <c r="V412" s="67">
        <v>8</v>
      </c>
      <c r="W412" s="67">
        <v>9.7000000000000003E-2</v>
      </c>
      <c r="X412" s="67">
        <v>0.25600000000000001</v>
      </c>
      <c r="Y412" s="67" t="s">
        <v>731</v>
      </c>
      <c r="Z412" s="67">
        <v>0.57699999999999996</v>
      </c>
      <c r="AA412" s="67" t="s">
        <v>731</v>
      </c>
      <c r="AB412" s="67">
        <v>1.738</v>
      </c>
      <c r="AC412" s="67">
        <v>2.3319999999999999</v>
      </c>
      <c r="AD412" s="123">
        <v>5</v>
      </c>
      <c r="AE412" s="67">
        <v>3.3000000000000002E-2</v>
      </c>
      <c r="AF412" s="67">
        <v>7.5999999999999998E-2</v>
      </c>
      <c r="AG412" s="67" t="s">
        <v>731</v>
      </c>
      <c r="AH412" s="67">
        <v>1.7689999999999999</v>
      </c>
      <c r="AI412" s="67">
        <v>0.123</v>
      </c>
      <c r="AJ412" s="123">
        <v>2.0009999999999999</v>
      </c>
      <c r="AK412" s="67" t="s">
        <v>731</v>
      </c>
      <c r="AL412" s="67">
        <v>0.17699999999999999</v>
      </c>
      <c r="AM412" s="67">
        <v>0.17100000000000001</v>
      </c>
      <c r="AN412" s="123">
        <v>0.34799999999999998</v>
      </c>
      <c r="AO412" s="67">
        <v>22</v>
      </c>
      <c r="AP412" s="67">
        <v>2</v>
      </c>
      <c r="AQ412" s="67">
        <v>2</v>
      </c>
      <c r="AR412" s="126">
        <v>43439</v>
      </c>
      <c r="AS412" s="67" t="s">
        <v>10</v>
      </c>
    </row>
    <row r="413" spans="1:45">
      <c r="A413" s="68" t="s">
        <v>16</v>
      </c>
      <c r="B413" s="67">
        <v>4426</v>
      </c>
      <c r="C413" s="133" t="s">
        <v>8</v>
      </c>
      <c r="D413" s="135" t="s">
        <v>9</v>
      </c>
      <c r="E413" s="70">
        <v>1.19</v>
      </c>
      <c r="F413" s="70">
        <v>10.54</v>
      </c>
      <c r="G413" s="70">
        <v>8.6</v>
      </c>
      <c r="H413" s="70">
        <v>44.83</v>
      </c>
      <c r="I413" s="70">
        <v>1.1299999999999999</v>
      </c>
      <c r="J413" s="70">
        <v>11.72</v>
      </c>
      <c r="K413" s="70">
        <v>1.91</v>
      </c>
      <c r="L413" s="70">
        <v>0.31</v>
      </c>
      <c r="M413" s="70">
        <v>18.64</v>
      </c>
      <c r="N413" s="121">
        <v>98.855999999999995</v>
      </c>
      <c r="O413" s="67" t="s">
        <v>1304</v>
      </c>
      <c r="P413" s="67" t="s">
        <v>723</v>
      </c>
      <c r="Q413" s="137" t="s">
        <v>1309</v>
      </c>
      <c r="R413" s="67">
        <v>6.657</v>
      </c>
      <c r="S413" s="67">
        <v>1.343</v>
      </c>
      <c r="T413" s="67" t="s">
        <v>731</v>
      </c>
      <c r="U413" s="67" t="s">
        <v>731</v>
      </c>
      <c r="V413" s="67">
        <v>8</v>
      </c>
      <c r="W413" s="67">
        <v>0.21299999999999999</v>
      </c>
      <c r="X413" s="67">
        <v>0.16200000000000001</v>
      </c>
      <c r="Y413" s="67" t="s">
        <v>731</v>
      </c>
      <c r="Z413" s="67">
        <v>0.34100000000000003</v>
      </c>
      <c r="AA413" s="67" t="s">
        <v>731</v>
      </c>
      <c r="AB413" s="67">
        <v>1.95</v>
      </c>
      <c r="AC413" s="67">
        <v>2.3330000000000002</v>
      </c>
      <c r="AD413" s="123">
        <v>4.9990000000000006</v>
      </c>
      <c r="AE413" s="67">
        <v>3.9E-2</v>
      </c>
      <c r="AF413" s="67">
        <v>2.4E-2</v>
      </c>
      <c r="AG413" s="67" t="s">
        <v>731</v>
      </c>
      <c r="AH413" s="67">
        <v>1.865</v>
      </c>
      <c r="AI413" s="67">
        <v>7.1999999999999995E-2</v>
      </c>
      <c r="AJ413" s="123">
        <v>2</v>
      </c>
      <c r="AK413" s="67" t="s">
        <v>731</v>
      </c>
      <c r="AL413" s="67">
        <v>0.27100000000000002</v>
      </c>
      <c r="AM413" s="67">
        <v>0.214</v>
      </c>
      <c r="AN413" s="123">
        <v>0.48499999999999999</v>
      </c>
      <c r="AO413" s="67">
        <v>22</v>
      </c>
      <c r="AP413" s="67">
        <v>2</v>
      </c>
      <c r="AQ413" s="67">
        <v>2</v>
      </c>
      <c r="AR413" s="126">
        <v>43439</v>
      </c>
      <c r="AS413" s="67" t="s">
        <v>10</v>
      </c>
    </row>
    <row r="414" spans="1:45">
      <c r="A414" s="68" t="s">
        <v>17</v>
      </c>
      <c r="B414" s="67">
        <v>4426</v>
      </c>
      <c r="C414" s="133" t="s">
        <v>8</v>
      </c>
      <c r="D414" s="135" t="s">
        <v>9</v>
      </c>
      <c r="E414" s="70">
        <v>1.31</v>
      </c>
      <c r="F414" s="70">
        <v>12.55</v>
      </c>
      <c r="G414" s="70">
        <v>7.05</v>
      </c>
      <c r="H414" s="70">
        <v>47.65</v>
      </c>
      <c r="I414" s="70">
        <v>0.78</v>
      </c>
      <c r="J414" s="70">
        <v>12.19</v>
      </c>
      <c r="K414" s="70">
        <v>1.24</v>
      </c>
      <c r="L414" s="70">
        <v>0.27</v>
      </c>
      <c r="M414" s="70">
        <v>14.69</v>
      </c>
      <c r="N414" s="121">
        <v>97.728999999999999</v>
      </c>
      <c r="O414" s="67" t="s">
        <v>1304</v>
      </c>
      <c r="P414" s="67" t="s">
        <v>723</v>
      </c>
      <c r="Q414" s="137" t="s">
        <v>1305</v>
      </c>
      <c r="R414" s="67">
        <v>7.0350000000000001</v>
      </c>
      <c r="S414" s="67">
        <v>0.96499999999999997</v>
      </c>
      <c r="T414" s="67" t="s">
        <v>731</v>
      </c>
      <c r="U414" s="67" t="s">
        <v>731</v>
      </c>
      <c r="V414" s="67">
        <v>8</v>
      </c>
      <c r="W414" s="67">
        <v>0.13800000000000001</v>
      </c>
      <c r="X414" s="67">
        <v>0.26200000000000001</v>
      </c>
      <c r="Y414" s="67" t="s">
        <v>731</v>
      </c>
      <c r="Z414" s="67">
        <v>3.2000000000000001E-2</v>
      </c>
      <c r="AA414" s="67">
        <v>2.5000000000000001E-2</v>
      </c>
      <c r="AB414" s="67">
        <v>1.782</v>
      </c>
      <c r="AC414" s="67">
        <v>2.762</v>
      </c>
      <c r="AD414" s="123">
        <v>5.0009999999999994</v>
      </c>
      <c r="AE414" s="67">
        <v>8.9999999999999993E-3</v>
      </c>
      <c r="AF414" s="67" t="s">
        <v>731</v>
      </c>
      <c r="AG414" s="67" t="s">
        <v>731</v>
      </c>
      <c r="AH414" s="67">
        <v>1.9279999999999999</v>
      </c>
      <c r="AI414" s="67">
        <v>6.3E-2</v>
      </c>
      <c r="AJ414" s="123">
        <v>1.9999999999999998</v>
      </c>
      <c r="AK414" s="67" t="s">
        <v>731</v>
      </c>
      <c r="AL414" s="67">
        <v>0.312</v>
      </c>
      <c r="AM414" s="67">
        <v>0.14699999999999999</v>
      </c>
      <c r="AN414" s="123">
        <v>0.45899999999999996</v>
      </c>
      <c r="AO414" s="67">
        <v>22</v>
      </c>
      <c r="AP414" s="67">
        <v>2</v>
      </c>
      <c r="AQ414" s="67">
        <v>2</v>
      </c>
      <c r="AR414" s="126">
        <v>43439</v>
      </c>
      <c r="AS414" s="67" t="s">
        <v>10</v>
      </c>
    </row>
    <row r="415" spans="1:45">
      <c r="A415" s="68" t="s">
        <v>18</v>
      </c>
      <c r="B415" s="67">
        <v>4426</v>
      </c>
      <c r="C415" s="133" t="s">
        <v>8</v>
      </c>
      <c r="D415" s="135" t="s">
        <v>9</v>
      </c>
      <c r="E415" s="70">
        <v>1.1200000000000001</v>
      </c>
      <c r="F415" s="70">
        <v>11.75</v>
      </c>
      <c r="G415" s="70">
        <v>7.56</v>
      </c>
      <c r="H415" s="70">
        <v>46.25</v>
      </c>
      <c r="I415" s="70">
        <v>1.1200000000000001</v>
      </c>
      <c r="J415" s="70">
        <v>12.15</v>
      </c>
      <c r="K415" s="70">
        <v>1.58</v>
      </c>
      <c r="L415" s="70">
        <v>0.3</v>
      </c>
      <c r="M415" s="70">
        <v>17.09</v>
      </c>
      <c r="N415" s="121">
        <v>98.917000000000002</v>
      </c>
      <c r="O415" s="67" t="s">
        <v>1304</v>
      </c>
      <c r="P415" s="67" t="s">
        <v>723</v>
      </c>
      <c r="Q415" s="137" t="s">
        <v>1309</v>
      </c>
      <c r="R415" s="67">
        <v>6.82</v>
      </c>
      <c r="S415" s="67">
        <v>1.18</v>
      </c>
      <c r="T415" s="67" t="s">
        <v>731</v>
      </c>
      <c r="U415" s="67" t="s">
        <v>731</v>
      </c>
      <c r="V415" s="67">
        <v>8</v>
      </c>
      <c r="W415" s="67">
        <v>0.17499999999999999</v>
      </c>
      <c r="X415" s="67">
        <v>0.13400000000000001</v>
      </c>
      <c r="Y415" s="67" t="s">
        <v>731</v>
      </c>
      <c r="Z415" s="67">
        <v>0.25</v>
      </c>
      <c r="AA415" s="67" t="s">
        <v>731</v>
      </c>
      <c r="AB415" s="67">
        <v>1.857</v>
      </c>
      <c r="AC415" s="67">
        <v>2.5830000000000002</v>
      </c>
      <c r="AD415" s="123">
        <v>4.9990000000000006</v>
      </c>
      <c r="AE415" s="67">
        <v>3.6999999999999998E-2</v>
      </c>
      <c r="AF415" s="67" t="s">
        <v>731</v>
      </c>
      <c r="AG415" s="67" t="s">
        <v>731</v>
      </c>
      <c r="AH415" s="67">
        <v>1.92</v>
      </c>
      <c r="AI415" s="67">
        <v>4.2999999999999997E-2</v>
      </c>
      <c r="AJ415" s="123">
        <v>1.9999999999999998</v>
      </c>
      <c r="AK415" s="67" t="s">
        <v>731</v>
      </c>
      <c r="AL415" s="67">
        <v>0.27700000000000002</v>
      </c>
      <c r="AM415" s="67">
        <v>0.21099999999999999</v>
      </c>
      <c r="AN415" s="123">
        <v>0.48799999999999999</v>
      </c>
      <c r="AO415" s="67">
        <v>22</v>
      </c>
      <c r="AP415" s="67">
        <v>2</v>
      </c>
      <c r="AQ415" s="67">
        <v>2</v>
      </c>
      <c r="AR415" s="126">
        <v>43439</v>
      </c>
      <c r="AS415" s="67" t="s">
        <v>10</v>
      </c>
    </row>
    <row r="416" spans="1:45">
      <c r="A416" s="68" t="s">
        <v>19</v>
      </c>
      <c r="B416" s="67">
        <v>4426</v>
      </c>
      <c r="C416" s="133" t="s">
        <v>8</v>
      </c>
      <c r="D416" s="135" t="s">
        <v>9</v>
      </c>
      <c r="E416" s="70">
        <v>1.08</v>
      </c>
      <c r="F416" s="70">
        <v>11.68</v>
      </c>
      <c r="G416" s="70">
        <v>7.27</v>
      </c>
      <c r="H416" s="70">
        <v>46.8</v>
      </c>
      <c r="I416" s="70">
        <v>1.06</v>
      </c>
      <c r="J416" s="70">
        <v>11.33</v>
      </c>
      <c r="K416" s="70">
        <v>1.38</v>
      </c>
      <c r="L416" s="70">
        <v>0.25</v>
      </c>
      <c r="M416" s="70">
        <v>16.79</v>
      </c>
      <c r="N416" s="121">
        <v>97.647999999999996</v>
      </c>
      <c r="O416" s="67" t="s">
        <v>1304</v>
      </c>
      <c r="P416" s="67" t="s">
        <v>723</v>
      </c>
      <c r="Q416" s="137" t="s">
        <v>1309</v>
      </c>
      <c r="R416" s="67">
        <v>6.9480000000000004</v>
      </c>
      <c r="S416" s="67">
        <v>1.052</v>
      </c>
      <c r="T416" s="67" t="s">
        <v>731</v>
      </c>
      <c r="U416" s="67" t="s">
        <v>731</v>
      </c>
      <c r="V416" s="67">
        <v>8</v>
      </c>
      <c r="W416" s="67">
        <v>0.154</v>
      </c>
      <c r="X416" s="67">
        <v>0.219</v>
      </c>
      <c r="Y416" s="67" t="s">
        <v>731</v>
      </c>
      <c r="Z416" s="67">
        <v>0.26</v>
      </c>
      <c r="AA416" s="67" t="s">
        <v>731</v>
      </c>
      <c r="AB416" s="67">
        <v>1.7809999999999999</v>
      </c>
      <c r="AC416" s="67">
        <v>2.585</v>
      </c>
      <c r="AD416" s="123">
        <v>4.9989999999999997</v>
      </c>
      <c r="AE416" s="67">
        <v>3.1E-2</v>
      </c>
      <c r="AF416" s="67">
        <v>4.2999999999999997E-2</v>
      </c>
      <c r="AG416" s="67" t="s">
        <v>731</v>
      </c>
      <c r="AH416" s="67">
        <v>1.802</v>
      </c>
      <c r="AI416" s="67">
        <v>0.123</v>
      </c>
      <c r="AJ416" s="123">
        <v>1.9990000000000001</v>
      </c>
      <c r="AK416" s="67" t="s">
        <v>731</v>
      </c>
      <c r="AL416" s="67">
        <v>0.187</v>
      </c>
      <c r="AM416" s="67">
        <v>0.20100000000000001</v>
      </c>
      <c r="AN416" s="123">
        <v>0.38800000000000001</v>
      </c>
      <c r="AO416" s="67">
        <v>21.999999999999996</v>
      </c>
      <c r="AP416" s="67">
        <v>2</v>
      </c>
      <c r="AQ416" s="67">
        <v>2</v>
      </c>
      <c r="AR416" s="126">
        <v>43439</v>
      </c>
      <c r="AS416" s="67" t="s">
        <v>10</v>
      </c>
    </row>
    <row r="417" spans="1:45">
      <c r="A417" s="68" t="s">
        <v>20</v>
      </c>
      <c r="B417" s="67">
        <v>4426</v>
      </c>
      <c r="C417" s="133" t="s">
        <v>8</v>
      </c>
      <c r="D417" s="135" t="s">
        <v>9</v>
      </c>
      <c r="E417" s="70">
        <v>1.23</v>
      </c>
      <c r="F417" s="70">
        <v>13.58</v>
      </c>
      <c r="G417" s="70">
        <v>6.83</v>
      </c>
      <c r="H417" s="70">
        <v>47.18</v>
      </c>
      <c r="I417" s="70">
        <v>0.83</v>
      </c>
      <c r="J417" s="70">
        <v>11.01</v>
      </c>
      <c r="K417" s="70">
        <v>1.42</v>
      </c>
      <c r="L417" s="70">
        <v>0.27</v>
      </c>
      <c r="M417" s="70">
        <v>15.74</v>
      </c>
      <c r="N417" s="121">
        <v>98.091999999999999</v>
      </c>
      <c r="O417" s="67" t="s">
        <v>1304</v>
      </c>
      <c r="P417" s="67" t="s">
        <v>723</v>
      </c>
      <c r="Q417" s="137" t="s">
        <v>1309</v>
      </c>
      <c r="R417" s="67">
        <v>6.8879999999999999</v>
      </c>
      <c r="S417" s="67">
        <v>1.1120000000000001</v>
      </c>
      <c r="T417" s="67" t="s">
        <v>731</v>
      </c>
      <c r="U417" s="67" t="s">
        <v>731</v>
      </c>
      <c r="V417" s="67">
        <v>8</v>
      </c>
      <c r="W417" s="67">
        <v>0.156</v>
      </c>
      <c r="X417" s="67">
        <v>6.3E-2</v>
      </c>
      <c r="Y417" s="67" t="s">
        <v>731</v>
      </c>
      <c r="Z417" s="67">
        <v>0.52800000000000002</v>
      </c>
      <c r="AA417" s="67" t="s">
        <v>731</v>
      </c>
      <c r="AB417" s="67">
        <v>1.296</v>
      </c>
      <c r="AC417" s="67">
        <v>2.956</v>
      </c>
      <c r="AD417" s="123">
        <v>4.9990000000000006</v>
      </c>
      <c r="AE417" s="67">
        <v>3.3000000000000002E-2</v>
      </c>
      <c r="AF417" s="67">
        <v>9.7000000000000003E-2</v>
      </c>
      <c r="AG417" s="67" t="s">
        <v>731</v>
      </c>
      <c r="AH417" s="67">
        <v>1.722</v>
      </c>
      <c r="AI417" s="67">
        <v>0.14699999999999999</v>
      </c>
      <c r="AJ417" s="123">
        <v>1.9989999999999999</v>
      </c>
      <c r="AK417" s="67" t="s">
        <v>731</v>
      </c>
      <c r="AL417" s="67">
        <v>0.20100000000000001</v>
      </c>
      <c r="AM417" s="67">
        <v>0.155</v>
      </c>
      <c r="AN417" s="123">
        <v>0.35599999999999998</v>
      </c>
      <c r="AO417" s="67">
        <v>22</v>
      </c>
      <c r="AP417" s="67">
        <v>2</v>
      </c>
      <c r="AQ417" s="67">
        <v>2</v>
      </c>
      <c r="AR417" s="126">
        <v>43439</v>
      </c>
      <c r="AS417" s="67" t="s">
        <v>10</v>
      </c>
    </row>
    <row r="418" spans="1:45">
      <c r="A418" s="68" t="s">
        <v>21</v>
      </c>
      <c r="B418" s="67">
        <v>4426</v>
      </c>
      <c r="C418" s="133" t="s">
        <v>8</v>
      </c>
      <c r="D418" s="135" t="s">
        <v>9</v>
      </c>
      <c r="E418" s="70">
        <v>1.22</v>
      </c>
      <c r="F418" s="70">
        <v>11.34</v>
      </c>
      <c r="G418" s="70">
        <v>8.1</v>
      </c>
      <c r="H418" s="70">
        <v>45.98</v>
      </c>
      <c r="I418" s="70">
        <v>1.1000000000000001</v>
      </c>
      <c r="J418" s="70">
        <v>11.35</v>
      </c>
      <c r="K418" s="70">
        <v>1.36</v>
      </c>
      <c r="L418" s="70">
        <v>0.19</v>
      </c>
      <c r="M418" s="70">
        <v>17.809999999999999</v>
      </c>
      <c r="N418" s="121">
        <v>98.46</v>
      </c>
      <c r="O418" s="67" t="s">
        <v>1304</v>
      </c>
      <c r="P418" s="67" t="s">
        <v>723</v>
      </c>
      <c r="Q418" s="137" t="s">
        <v>1305</v>
      </c>
      <c r="R418" s="67">
        <v>6.819</v>
      </c>
      <c r="S418" s="67">
        <v>1.181</v>
      </c>
      <c r="T418" s="67" t="s">
        <v>731</v>
      </c>
      <c r="U418" s="67" t="s">
        <v>731</v>
      </c>
      <c r="V418" s="67">
        <v>8</v>
      </c>
      <c r="W418" s="67">
        <v>0.152</v>
      </c>
      <c r="X418" s="67">
        <v>0.23499999999999999</v>
      </c>
      <c r="Y418" s="67" t="s">
        <v>731</v>
      </c>
      <c r="Z418" s="67">
        <v>0.22500000000000001</v>
      </c>
      <c r="AA418" s="67" t="s">
        <v>731</v>
      </c>
      <c r="AB418" s="67">
        <v>1.8819999999999999</v>
      </c>
      <c r="AC418" s="67">
        <v>2.5070000000000001</v>
      </c>
      <c r="AD418" s="123">
        <v>5.0009999999999994</v>
      </c>
      <c r="AE418" s="67">
        <v>2.4E-2</v>
      </c>
      <c r="AF418" s="67">
        <v>0.10199999999999999</v>
      </c>
      <c r="AG418" s="67" t="s">
        <v>731</v>
      </c>
      <c r="AH418" s="67">
        <v>1.8029999999999999</v>
      </c>
      <c r="AI418" s="67">
        <v>7.0000000000000007E-2</v>
      </c>
      <c r="AJ418" s="123">
        <v>1.9989999999999999</v>
      </c>
      <c r="AK418" s="67" t="s">
        <v>731</v>
      </c>
      <c r="AL418" s="67">
        <v>0.28100000000000003</v>
      </c>
      <c r="AM418" s="67">
        <v>0.20799999999999999</v>
      </c>
      <c r="AN418" s="123">
        <v>0.48899999999999999</v>
      </c>
      <c r="AO418" s="67">
        <v>21.999999999999996</v>
      </c>
      <c r="AP418" s="67">
        <v>2</v>
      </c>
      <c r="AQ418" s="67">
        <v>2</v>
      </c>
      <c r="AR418" s="126">
        <v>43439</v>
      </c>
      <c r="AS418" s="67" t="s">
        <v>10</v>
      </c>
    </row>
    <row r="419" spans="1:45">
      <c r="A419" s="68" t="s">
        <v>22</v>
      </c>
      <c r="B419" s="67">
        <v>4426</v>
      </c>
      <c r="C419" s="133" t="s">
        <v>8</v>
      </c>
      <c r="D419" s="135" t="s">
        <v>9</v>
      </c>
      <c r="E419" s="70">
        <v>1.03</v>
      </c>
      <c r="F419" s="70">
        <v>11.46</v>
      </c>
      <c r="G419" s="70">
        <v>7.84</v>
      </c>
      <c r="H419" s="70">
        <v>47.25</v>
      </c>
      <c r="I419" s="70">
        <v>1.0900000000000001</v>
      </c>
      <c r="J419" s="70">
        <v>11.38</v>
      </c>
      <c r="K419" s="70">
        <v>1.49</v>
      </c>
      <c r="L419" s="70">
        <v>0.23</v>
      </c>
      <c r="M419" s="70">
        <v>16.97</v>
      </c>
      <c r="N419" s="121">
        <v>98.734999999999999</v>
      </c>
      <c r="O419" s="67" t="s">
        <v>1304</v>
      </c>
      <c r="P419" s="67" t="s">
        <v>723</v>
      </c>
      <c r="Q419" s="137" t="s">
        <v>1305</v>
      </c>
      <c r="R419" s="67">
        <v>6.9320000000000004</v>
      </c>
      <c r="S419" s="67">
        <v>1.0680000000000001</v>
      </c>
      <c r="T419" s="67" t="s">
        <v>731</v>
      </c>
      <c r="U419" s="67" t="s">
        <v>731</v>
      </c>
      <c r="V419" s="67">
        <v>8</v>
      </c>
      <c r="W419" s="67">
        <v>0.16400000000000001</v>
      </c>
      <c r="X419" s="67">
        <v>0.28699999999999998</v>
      </c>
      <c r="Y419" s="67" t="s">
        <v>731</v>
      </c>
      <c r="Z419" s="67">
        <v>0.24</v>
      </c>
      <c r="AA419" s="67" t="s">
        <v>731</v>
      </c>
      <c r="AB419" s="67">
        <v>1.802</v>
      </c>
      <c r="AC419" s="67">
        <v>2.5059999999999998</v>
      </c>
      <c r="AD419" s="123">
        <v>4.9989999999999997</v>
      </c>
      <c r="AE419" s="67">
        <v>2.9000000000000001E-2</v>
      </c>
      <c r="AF419" s="67">
        <v>0.04</v>
      </c>
      <c r="AG419" s="67" t="s">
        <v>731</v>
      </c>
      <c r="AH419" s="67">
        <v>1.7889999999999999</v>
      </c>
      <c r="AI419" s="67">
        <v>0.14299999999999999</v>
      </c>
      <c r="AJ419" s="123">
        <v>2.0009999999999999</v>
      </c>
      <c r="AK419" s="67" t="s">
        <v>731</v>
      </c>
      <c r="AL419" s="67">
        <v>0.15</v>
      </c>
      <c r="AM419" s="67">
        <v>0.20399999999999999</v>
      </c>
      <c r="AN419" s="123">
        <v>0.35399999999999998</v>
      </c>
      <c r="AO419" s="67">
        <v>22</v>
      </c>
      <c r="AP419" s="67">
        <v>2</v>
      </c>
      <c r="AQ419" s="67">
        <v>2</v>
      </c>
      <c r="AR419" s="126">
        <v>43439</v>
      </c>
      <c r="AS419" s="67" t="s">
        <v>10</v>
      </c>
    </row>
    <row r="420" spans="1:45">
      <c r="A420" s="68" t="s">
        <v>23</v>
      </c>
      <c r="B420" s="67">
        <v>4426</v>
      </c>
      <c r="C420" s="133" t="s">
        <v>8</v>
      </c>
      <c r="D420" s="135" t="s">
        <v>9</v>
      </c>
      <c r="E420" s="70">
        <v>0.72</v>
      </c>
      <c r="F420" s="70">
        <v>11.14</v>
      </c>
      <c r="G420" s="70">
        <v>7.5</v>
      </c>
      <c r="H420" s="70">
        <v>46.47</v>
      </c>
      <c r="I420" s="70">
        <v>0.97</v>
      </c>
      <c r="J420" s="70">
        <v>11.68</v>
      </c>
      <c r="K420" s="70">
        <v>1.23</v>
      </c>
      <c r="L420" s="70">
        <v>0.22</v>
      </c>
      <c r="M420" s="70">
        <v>18.5</v>
      </c>
      <c r="N420" s="121">
        <v>98.430999999999997</v>
      </c>
      <c r="O420" s="67" t="s">
        <v>1304</v>
      </c>
      <c r="P420" s="67" t="s">
        <v>723</v>
      </c>
      <c r="Q420" s="137" t="s">
        <v>1309</v>
      </c>
      <c r="R420" s="67">
        <v>6.8630000000000004</v>
      </c>
      <c r="S420" s="67">
        <v>1.137</v>
      </c>
      <c r="T420" s="67" t="s">
        <v>731</v>
      </c>
      <c r="U420" s="67" t="s">
        <v>731</v>
      </c>
      <c r="V420" s="67">
        <v>8</v>
      </c>
      <c r="W420" s="67">
        <v>0.13700000000000001</v>
      </c>
      <c r="X420" s="67">
        <v>0.16900000000000001</v>
      </c>
      <c r="Y420" s="67" t="s">
        <v>731</v>
      </c>
      <c r="Z420" s="67">
        <v>0.46700000000000003</v>
      </c>
      <c r="AA420" s="67" t="s">
        <v>731</v>
      </c>
      <c r="AB420" s="67">
        <v>1.774</v>
      </c>
      <c r="AC420" s="67">
        <v>2.4529999999999998</v>
      </c>
      <c r="AD420" s="123">
        <v>5</v>
      </c>
      <c r="AE420" s="67">
        <v>2.8000000000000001E-2</v>
      </c>
      <c r="AF420" s="67">
        <v>4.2999999999999997E-2</v>
      </c>
      <c r="AG420" s="67" t="s">
        <v>731</v>
      </c>
      <c r="AH420" s="67">
        <v>1.8480000000000001</v>
      </c>
      <c r="AI420" s="67">
        <v>8.1000000000000003E-2</v>
      </c>
      <c r="AJ420" s="123">
        <v>2</v>
      </c>
      <c r="AK420" s="67" t="s">
        <v>731</v>
      </c>
      <c r="AL420" s="67">
        <v>0.125</v>
      </c>
      <c r="AM420" s="67">
        <v>0.183</v>
      </c>
      <c r="AN420" s="123">
        <v>0.308</v>
      </c>
      <c r="AO420" s="67">
        <v>22</v>
      </c>
      <c r="AP420" s="67">
        <v>2</v>
      </c>
      <c r="AQ420" s="67">
        <v>2</v>
      </c>
      <c r="AR420" s="126">
        <v>43439</v>
      </c>
      <c r="AS420" s="67" t="s">
        <v>10</v>
      </c>
    </row>
    <row r="421" spans="1:45">
      <c r="A421" s="68" t="s">
        <v>24</v>
      </c>
      <c r="B421" s="67">
        <v>4426</v>
      </c>
      <c r="C421" s="133" t="s">
        <v>8</v>
      </c>
      <c r="D421" s="135" t="s">
        <v>9</v>
      </c>
      <c r="E421" s="70">
        <v>1.1399999999999999</v>
      </c>
      <c r="F421" s="70">
        <v>10.76</v>
      </c>
      <c r="G421" s="70">
        <v>8.7200000000000006</v>
      </c>
      <c r="H421" s="70">
        <v>46.24</v>
      </c>
      <c r="I421" s="70">
        <v>0.95</v>
      </c>
      <c r="J421" s="70">
        <v>11.62</v>
      </c>
      <c r="K421" s="70">
        <v>0.8</v>
      </c>
      <c r="L421" s="70">
        <v>0.17</v>
      </c>
      <c r="M421" s="70">
        <v>17.57</v>
      </c>
      <c r="N421" s="121">
        <v>97.97</v>
      </c>
      <c r="O421" s="67" t="s">
        <v>1304</v>
      </c>
      <c r="P421" s="67" t="s">
        <v>723</v>
      </c>
      <c r="Q421" s="137" t="s">
        <v>1305</v>
      </c>
      <c r="R421" s="67">
        <v>6.8769999999999998</v>
      </c>
      <c r="S421" s="67">
        <v>1.123</v>
      </c>
      <c r="T421" s="67" t="s">
        <v>731</v>
      </c>
      <c r="U421" s="67" t="s">
        <v>731</v>
      </c>
      <c r="V421" s="67">
        <v>8</v>
      </c>
      <c r="W421" s="67">
        <v>0.09</v>
      </c>
      <c r="X421" s="67">
        <v>0.40500000000000003</v>
      </c>
      <c r="Y421" s="67" t="s">
        <v>731</v>
      </c>
      <c r="Z421" s="67">
        <v>0.153</v>
      </c>
      <c r="AA421" s="67" t="s">
        <v>731</v>
      </c>
      <c r="AB421" s="67">
        <v>1.9670000000000001</v>
      </c>
      <c r="AC421" s="67">
        <v>2.3860000000000001</v>
      </c>
      <c r="AD421" s="123">
        <v>5.0010000000000003</v>
      </c>
      <c r="AE421" s="67">
        <v>2.1000000000000001E-2</v>
      </c>
      <c r="AF421" s="67">
        <v>6.6000000000000003E-2</v>
      </c>
      <c r="AG421" s="67" t="s">
        <v>731</v>
      </c>
      <c r="AH421" s="67">
        <v>1.8520000000000001</v>
      </c>
      <c r="AI421" s="67">
        <v>6.0999999999999999E-2</v>
      </c>
      <c r="AJ421" s="123">
        <v>2</v>
      </c>
      <c r="AK421" s="67" t="s">
        <v>731</v>
      </c>
      <c r="AL421" s="67">
        <v>0.26700000000000002</v>
      </c>
      <c r="AM421" s="67">
        <v>0.18</v>
      </c>
      <c r="AN421" s="123">
        <v>0.44700000000000001</v>
      </c>
      <c r="AO421" s="67">
        <v>22</v>
      </c>
      <c r="AP421" s="67">
        <v>2</v>
      </c>
      <c r="AQ421" s="67">
        <v>2</v>
      </c>
      <c r="AR421" s="126">
        <v>43439</v>
      </c>
      <c r="AS421" s="67" t="s">
        <v>10</v>
      </c>
    </row>
    <row r="422" spans="1:45">
      <c r="A422" s="68" t="s">
        <v>25</v>
      </c>
      <c r="B422" s="67">
        <v>4426</v>
      </c>
      <c r="C422" s="133" t="s">
        <v>8</v>
      </c>
      <c r="D422" s="135" t="s">
        <v>9</v>
      </c>
      <c r="E422" s="70">
        <v>1.1299999999999999</v>
      </c>
      <c r="F422" s="70">
        <v>11.13</v>
      </c>
      <c r="G422" s="70">
        <v>8.34</v>
      </c>
      <c r="H422" s="70">
        <v>46.03</v>
      </c>
      <c r="I422" s="70">
        <v>1.07</v>
      </c>
      <c r="J422" s="70">
        <v>11.4</v>
      </c>
      <c r="K422" s="70">
        <v>1.19</v>
      </c>
      <c r="L422" s="70">
        <v>0.21</v>
      </c>
      <c r="M422" s="70">
        <v>16.989999999999998</v>
      </c>
      <c r="N422" s="121">
        <v>97.491</v>
      </c>
      <c r="O422" s="67" t="s">
        <v>1304</v>
      </c>
      <c r="P422" s="67" t="s">
        <v>723</v>
      </c>
      <c r="Q422" s="137" t="s">
        <v>1305</v>
      </c>
      <c r="R422" s="67">
        <v>6.87</v>
      </c>
      <c r="S422" s="67">
        <v>1.1299999999999999</v>
      </c>
      <c r="T422" s="67" t="s">
        <v>731</v>
      </c>
      <c r="U422" s="67" t="s">
        <v>731</v>
      </c>
      <c r="V422" s="67">
        <v>8</v>
      </c>
      <c r="W422" s="67">
        <v>0.13400000000000001</v>
      </c>
      <c r="X422" s="67">
        <v>0.33600000000000002</v>
      </c>
      <c r="Y422" s="67" t="s">
        <v>731</v>
      </c>
      <c r="Z422" s="67">
        <v>0.16300000000000001</v>
      </c>
      <c r="AA422" s="67" t="s">
        <v>731</v>
      </c>
      <c r="AB422" s="67">
        <v>1.89</v>
      </c>
      <c r="AC422" s="67">
        <v>2.476</v>
      </c>
      <c r="AD422" s="123">
        <v>4.9989999999999997</v>
      </c>
      <c r="AE422" s="67">
        <v>2.7E-2</v>
      </c>
      <c r="AF422" s="67">
        <v>6.7000000000000004E-2</v>
      </c>
      <c r="AG422" s="67" t="s">
        <v>731</v>
      </c>
      <c r="AH422" s="67">
        <v>1.823</v>
      </c>
      <c r="AI422" s="67">
        <v>8.4000000000000005E-2</v>
      </c>
      <c r="AJ422" s="123">
        <v>2.0009999999999999</v>
      </c>
      <c r="AK422" s="67" t="s">
        <v>731</v>
      </c>
      <c r="AL422" s="67">
        <v>0.24299999999999999</v>
      </c>
      <c r="AM422" s="67">
        <v>0.20399999999999999</v>
      </c>
      <c r="AN422" s="123">
        <v>0.44699999999999995</v>
      </c>
      <c r="AO422" s="67">
        <v>22</v>
      </c>
      <c r="AP422" s="67">
        <v>2</v>
      </c>
      <c r="AQ422" s="67">
        <v>2</v>
      </c>
      <c r="AR422" s="126">
        <v>43439</v>
      </c>
      <c r="AS422" s="67" t="s">
        <v>10</v>
      </c>
    </row>
    <row r="423" spans="1:45">
      <c r="A423" s="68" t="s">
        <v>26</v>
      </c>
      <c r="B423" s="67">
        <v>4426</v>
      </c>
      <c r="C423" s="133" t="s">
        <v>8</v>
      </c>
      <c r="D423" s="135" t="s">
        <v>9</v>
      </c>
      <c r="E423" s="70">
        <v>1.23</v>
      </c>
      <c r="F423" s="70">
        <v>8.07</v>
      </c>
      <c r="G423" s="70">
        <v>11.09</v>
      </c>
      <c r="H423" s="70">
        <v>41.53</v>
      </c>
      <c r="I423" s="70">
        <v>1.1000000000000001</v>
      </c>
      <c r="J423" s="70">
        <v>12.17</v>
      </c>
      <c r="K423" s="70">
        <v>1.61</v>
      </c>
      <c r="L423" s="70">
        <v>0.31</v>
      </c>
      <c r="M423" s="70">
        <v>20.28</v>
      </c>
      <c r="N423" s="121">
        <v>97.384</v>
      </c>
      <c r="O423" s="67" t="s">
        <v>1304</v>
      </c>
      <c r="P423" s="67" t="s">
        <v>723</v>
      </c>
      <c r="Q423" s="137" t="s">
        <v>1324</v>
      </c>
      <c r="R423" s="67">
        <v>6.3479999999999999</v>
      </c>
      <c r="S423" s="67">
        <v>1.6519999999999999</v>
      </c>
      <c r="T423" s="67" t="s">
        <v>731</v>
      </c>
      <c r="U423" s="67" t="s">
        <v>731</v>
      </c>
      <c r="V423" s="67">
        <v>8</v>
      </c>
      <c r="W423" s="67">
        <v>0.185</v>
      </c>
      <c r="X423" s="67">
        <v>0.34599999999999997</v>
      </c>
      <c r="Y423" s="67" t="s">
        <v>731</v>
      </c>
      <c r="Z423" s="67">
        <v>0.36299999999999999</v>
      </c>
      <c r="AA423" s="67">
        <v>3.6999999999999998E-2</v>
      </c>
      <c r="AB423" s="67">
        <v>2.2290000000000001</v>
      </c>
      <c r="AC423" s="67">
        <v>1.839</v>
      </c>
      <c r="AD423" s="123">
        <v>4.9990000000000006</v>
      </c>
      <c r="AE423" s="67">
        <v>3.0000000000000001E-3</v>
      </c>
      <c r="AF423" s="67" t="s">
        <v>731</v>
      </c>
      <c r="AG423" s="67" t="s">
        <v>731</v>
      </c>
      <c r="AH423" s="67">
        <v>1.9930000000000001</v>
      </c>
      <c r="AI423" s="67">
        <v>4.0000000000000001E-3</v>
      </c>
      <c r="AJ423" s="123">
        <v>2</v>
      </c>
      <c r="AK423" s="67" t="s">
        <v>731</v>
      </c>
      <c r="AL423" s="67">
        <v>0.36099999999999999</v>
      </c>
      <c r="AM423" s="67">
        <v>0.215</v>
      </c>
      <c r="AN423" s="123">
        <v>0.57599999999999996</v>
      </c>
      <c r="AO423" s="67">
        <v>22</v>
      </c>
      <c r="AP423" s="67">
        <v>2</v>
      </c>
      <c r="AQ423" s="67">
        <v>2</v>
      </c>
      <c r="AR423" s="126">
        <v>43439</v>
      </c>
      <c r="AS423" s="67" t="s">
        <v>10</v>
      </c>
    </row>
    <row r="424" spans="1:45">
      <c r="A424" s="68" t="s">
        <v>27</v>
      </c>
      <c r="B424" s="67">
        <v>4426</v>
      </c>
      <c r="C424" s="133" t="s">
        <v>8</v>
      </c>
      <c r="D424" s="135" t="s">
        <v>9</v>
      </c>
      <c r="E424" s="70">
        <v>0.76</v>
      </c>
      <c r="F424" s="70">
        <v>12.68</v>
      </c>
      <c r="G424" s="70">
        <v>7.12</v>
      </c>
      <c r="H424" s="70">
        <v>49.03</v>
      </c>
      <c r="I424" s="70">
        <v>0.79</v>
      </c>
      <c r="J424" s="70">
        <v>12.8</v>
      </c>
      <c r="K424" s="70">
        <v>0.73</v>
      </c>
      <c r="L424" s="70">
        <v>0.28999999999999998</v>
      </c>
      <c r="M424" s="70">
        <v>15.74</v>
      </c>
      <c r="N424" s="121">
        <v>99.935000000000002</v>
      </c>
      <c r="O424" s="67" t="s">
        <v>1304</v>
      </c>
      <c r="P424" s="67" t="s">
        <v>723</v>
      </c>
      <c r="Q424" s="137" t="s">
        <v>1305</v>
      </c>
      <c r="R424" s="67">
        <v>7.0659999999999998</v>
      </c>
      <c r="S424" s="67">
        <v>0.93400000000000005</v>
      </c>
      <c r="T424" s="67" t="s">
        <v>731</v>
      </c>
      <c r="U424" s="67" t="s">
        <v>731</v>
      </c>
      <c r="V424" s="67">
        <v>8</v>
      </c>
      <c r="W424" s="67">
        <v>7.9000000000000001E-2</v>
      </c>
      <c r="X424" s="67">
        <v>0.27500000000000002</v>
      </c>
      <c r="Y424" s="67" t="s">
        <v>731</v>
      </c>
      <c r="Z424" s="67">
        <v>0.16800000000000001</v>
      </c>
      <c r="AA424" s="67">
        <v>2.4E-2</v>
      </c>
      <c r="AB424" s="67">
        <v>1.7290000000000001</v>
      </c>
      <c r="AC424" s="67">
        <v>2.7240000000000002</v>
      </c>
      <c r="AD424" s="123">
        <v>4.9990000000000006</v>
      </c>
      <c r="AE424" s="67">
        <v>1.0999999999999999E-2</v>
      </c>
      <c r="AF424" s="67" t="s">
        <v>731</v>
      </c>
      <c r="AG424" s="67" t="s">
        <v>731</v>
      </c>
      <c r="AH424" s="67">
        <v>1.976</v>
      </c>
      <c r="AI424" s="67">
        <v>1.2999999999999999E-2</v>
      </c>
      <c r="AJ424" s="123">
        <v>1.9999999999999998</v>
      </c>
      <c r="AK424" s="67" t="s">
        <v>731</v>
      </c>
      <c r="AL424" s="67">
        <v>0.2</v>
      </c>
      <c r="AM424" s="67">
        <v>0.14499999999999999</v>
      </c>
      <c r="AN424" s="123">
        <v>0.34499999999999997</v>
      </c>
      <c r="AO424" s="67">
        <v>22</v>
      </c>
      <c r="AP424" s="67">
        <v>2</v>
      </c>
      <c r="AQ424" s="67">
        <v>2</v>
      </c>
      <c r="AR424" s="126">
        <v>43439</v>
      </c>
      <c r="AS424" s="67" t="s">
        <v>10</v>
      </c>
    </row>
    <row r="425" spans="1:45">
      <c r="A425" s="68" t="s">
        <v>28</v>
      </c>
      <c r="B425" s="67">
        <v>4426</v>
      </c>
      <c r="C425" s="133" t="s">
        <v>8</v>
      </c>
      <c r="D425" s="135" t="s">
        <v>9</v>
      </c>
      <c r="E425" s="70">
        <v>1.27</v>
      </c>
      <c r="F425" s="70">
        <v>12.11</v>
      </c>
      <c r="G425" s="70">
        <v>7.9</v>
      </c>
      <c r="H425" s="70">
        <v>46.42</v>
      </c>
      <c r="I425" s="70">
        <v>0.84</v>
      </c>
      <c r="J425" s="70">
        <v>12.17</v>
      </c>
      <c r="K425" s="70">
        <v>1.33</v>
      </c>
      <c r="L425" s="70">
        <v>0.33</v>
      </c>
      <c r="M425" s="70">
        <v>15.11</v>
      </c>
      <c r="N425" s="121">
        <v>97.488</v>
      </c>
      <c r="O425" s="67" t="s">
        <v>1304</v>
      </c>
      <c r="P425" s="67" t="s">
        <v>723</v>
      </c>
      <c r="Q425" s="137" t="s">
        <v>1305</v>
      </c>
      <c r="R425" s="67">
        <v>6.8979999999999997</v>
      </c>
      <c r="S425" s="67">
        <v>1.1020000000000001</v>
      </c>
      <c r="T425" s="67" t="s">
        <v>731</v>
      </c>
      <c r="U425" s="67" t="s">
        <v>731</v>
      </c>
      <c r="V425" s="67">
        <v>8</v>
      </c>
      <c r="W425" s="67">
        <v>0.14899999999999999</v>
      </c>
      <c r="X425" s="67">
        <v>0.28199999999999997</v>
      </c>
      <c r="Y425" s="67" t="s">
        <v>731</v>
      </c>
      <c r="Z425" s="67">
        <v>5.7000000000000002E-2</v>
      </c>
      <c r="AA425" s="67">
        <v>8.9999999999999993E-3</v>
      </c>
      <c r="AB425" s="67">
        <v>1.821</v>
      </c>
      <c r="AC425" s="67">
        <v>2.6829999999999998</v>
      </c>
      <c r="AD425" s="123">
        <v>5.0009999999999994</v>
      </c>
      <c r="AE425" s="67">
        <v>3.2000000000000001E-2</v>
      </c>
      <c r="AF425" s="67" t="s">
        <v>731</v>
      </c>
      <c r="AG425" s="67" t="s">
        <v>731</v>
      </c>
      <c r="AH425" s="67">
        <v>1.9379999999999999</v>
      </c>
      <c r="AI425" s="67">
        <v>0.03</v>
      </c>
      <c r="AJ425" s="123">
        <v>2</v>
      </c>
      <c r="AK425" s="67" t="s">
        <v>731</v>
      </c>
      <c r="AL425" s="67">
        <v>0.33600000000000002</v>
      </c>
      <c r="AM425" s="67">
        <v>0.159</v>
      </c>
      <c r="AN425" s="123">
        <v>0.495</v>
      </c>
      <c r="AO425" s="67">
        <v>21.999999999999996</v>
      </c>
      <c r="AP425" s="67">
        <v>2</v>
      </c>
      <c r="AQ425" s="67">
        <v>2</v>
      </c>
      <c r="AR425" s="126">
        <v>43439</v>
      </c>
      <c r="AS425" s="67" t="s">
        <v>10</v>
      </c>
    </row>
    <row r="426" spans="1:45">
      <c r="A426" s="68" t="s">
        <v>29</v>
      </c>
      <c r="B426" s="67">
        <v>4426</v>
      </c>
      <c r="C426" s="133" t="s">
        <v>8</v>
      </c>
      <c r="D426" s="135" t="s">
        <v>9</v>
      </c>
      <c r="E426" s="70">
        <v>0.87</v>
      </c>
      <c r="F426" s="70">
        <v>9.9600000000000009</v>
      </c>
      <c r="G426" s="70">
        <v>8.7100000000000009</v>
      </c>
      <c r="H426" s="70">
        <v>46.64</v>
      </c>
      <c r="I426" s="70">
        <v>0.78</v>
      </c>
      <c r="J426" s="70">
        <v>11.31</v>
      </c>
      <c r="K426" s="70">
        <v>0.8</v>
      </c>
      <c r="L426" s="70">
        <v>0.26</v>
      </c>
      <c r="M426" s="70">
        <v>19.309999999999999</v>
      </c>
      <c r="N426" s="121">
        <v>98.626999999999995</v>
      </c>
      <c r="O426" s="67" t="s">
        <v>1304</v>
      </c>
      <c r="P426" s="67" t="s">
        <v>723</v>
      </c>
      <c r="Q426" s="137" t="s">
        <v>1305</v>
      </c>
      <c r="R426" s="67">
        <v>6.8860000000000001</v>
      </c>
      <c r="S426" s="67">
        <v>1.1140000000000001</v>
      </c>
      <c r="T426" s="67" t="s">
        <v>731</v>
      </c>
      <c r="U426" s="67" t="s">
        <v>731</v>
      </c>
      <c r="V426" s="67">
        <v>8</v>
      </c>
      <c r="W426" s="67">
        <v>8.8999999999999996E-2</v>
      </c>
      <c r="X426" s="67">
        <v>0.40100000000000002</v>
      </c>
      <c r="Y426" s="67" t="s">
        <v>731</v>
      </c>
      <c r="Z426" s="67">
        <v>0.36399999999999999</v>
      </c>
      <c r="AA426" s="67" t="s">
        <v>731</v>
      </c>
      <c r="AB426" s="67">
        <v>1.954</v>
      </c>
      <c r="AC426" s="67">
        <v>2.1920000000000002</v>
      </c>
      <c r="AD426" s="123">
        <v>5</v>
      </c>
      <c r="AE426" s="67">
        <v>3.3000000000000002E-2</v>
      </c>
      <c r="AF426" s="67">
        <v>6.6000000000000003E-2</v>
      </c>
      <c r="AG426" s="67" t="s">
        <v>731</v>
      </c>
      <c r="AH426" s="67">
        <v>1.7889999999999999</v>
      </c>
      <c r="AI426" s="67">
        <v>0.112</v>
      </c>
      <c r="AJ426" s="123">
        <v>2</v>
      </c>
      <c r="AK426" s="67" t="s">
        <v>731</v>
      </c>
      <c r="AL426" s="67">
        <v>0.13700000000000001</v>
      </c>
      <c r="AM426" s="67">
        <v>0.14699999999999999</v>
      </c>
      <c r="AN426" s="123">
        <v>0.28400000000000003</v>
      </c>
      <c r="AO426" s="67">
        <v>22</v>
      </c>
      <c r="AP426" s="67">
        <v>2</v>
      </c>
      <c r="AQ426" s="67">
        <v>2</v>
      </c>
      <c r="AR426" s="126">
        <v>43439</v>
      </c>
      <c r="AS426" s="67" t="s">
        <v>10</v>
      </c>
    </row>
    <row r="427" spans="1:45">
      <c r="A427" s="68" t="s">
        <v>30</v>
      </c>
      <c r="B427" s="67">
        <v>4426</v>
      </c>
      <c r="C427" s="133" t="s">
        <v>8</v>
      </c>
      <c r="D427" s="135" t="s">
        <v>9</v>
      </c>
      <c r="E427" s="70">
        <v>1.24</v>
      </c>
      <c r="F427" s="70">
        <v>11.39</v>
      </c>
      <c r="G427" s="70">
        <v>6.88</v>
      </c>
      <c r="H427" s="70">
        <v>46.71</v>
      </c>
      <c r="I427" s="70">
        <v>0.81</v>
      </c>
      <c r="J427" s="70">
        <v>11.73</v>
      </c>
      <c r="K427" s="70">
        <v>1.08</v>
      </c>
      <c r="L427" s="70">
        <v>0.31</v>
      </c>
      <c r="M427" s="70">
        <v>17.7</v>
      </c>
      <c r="N427" s="121">
        <v>97.843000000000004</v>
      </c>
      <c r="O427" s="67" t="s">
        <v>1304</v>
      </c>
      <c r="P427" s="67" t="s">
        <v>723</v>
      </c>
      <c r="Q427" s="137" t="s">
        <v>1309</v>
      </c>
      <c r="R427" s="67">
        <v>6.9580000000000002</v>
      </c>
      <c r="S427" s="67">
        <v>1.042</v>
      </c>
      <c r="T427" s="67" t="s">
        <v>731</v>
      </c>
      <c r="U427" s="67" t="s">
        <v>731</v>
      </c>
      <c r="V427" s="67">
        <v>8</v>
      </c>
      <c r="W427" s="67">
        <v>0.121</v>
      </c>
      <c r="X427" s="67">
        <v>0.16500000000000001</v>
      </c>
      <c r="Y427" s="67" t="s">
        <v>731</v>
      </c>
      <c r="Z427" s="67">
        <v>0.25900000000000001</v>
      </c>
      <c r="AA427" s="67" t="s">
        <v>731</v>
      </c>
      <c r="AB427" s="67">
        <v>1.925</v>
      </c>
      <c r="AC427" s="67">
        <v>2.5289999999999999</v>
      </c>
      <c r="AD427" s="123">
        <v>4.9990000000000006</v>
      </c>
      <c r="AE427" s="67">
        <v>3.9E-2</v>
      </c>
      <c r="AF427" s="67">
        <v>2.1000000000000001E-2</v>
      </c>
      <c r="AG427" s="67" t="s">
        <v>731</v>
      </c>
      <c r="AH427" s="67">
        <v>1.8720000000000001</v>
      </c>
      <c r="AI427" s="67">
        <v>6.8000000000000005E-2</v>
      </c>
      <c r="AJ427" s="123">
        <v>2</v>
      </c>
      <c r="AK427" s="67" t="s">
        <v>731</v>
      </c>
      <c r="AL427" s="67">
        <v>0.28999999999999998</v>
      </c>
      <c r="AM427" s="67">
        <v>0.154</v>
      </c>
      <c r="AN427" s="123">
        <v>0.44399999999999995</v>
      </c>
      <c r="AO427" s="67">
        <v>22</v>
      </c>
      <c r="AP427" s="67">
        <v>2</v>
      </c>
      <c r="AQ427" s="67">
        <v>2</v>
      </c>
      <c r="AR427" s="126">
        <v>43439</v>
      </c>
      <c r="AS427" s="67" t="s">
        <v>10</v>
      </c>
    </row>
    <row r="428" spans="1:45">
      <c r="A428" s="68" t="s">
        <v>31</v>
      </c>
      <c r="B428" s="67">
        <v>4426</v>
      </c>
      <c r="C428" s="133" t="s">
        <v>8</v>
      </c>
      <c r="D428" s="135" t="s">
        <v>9</v>
      </c>
      <c r="E428" s="70">
        <v>1.39</v>
      </c>
      <c r="F428" s="70">
        <v>11.76</v>
      </c>
      <c r="G428" s="70">
        <v>7.76</v>
      </c>
      <c r="H428" s="70">
        <v>46.66</v>
      </c>
      <c r="I428" s="70">
        <v>1.04</v>
      </c>
      <c r="J428" s="70">
        <v>11.6</v>
      </c>
      <c r="K428" s="70">
        <v>1.35</v>
      </c>
      <c r="L428" s="70">
        <v>0.36</v>
      </c>
      <c r="M428" s="70">
        <v>16.25</v>
      </c>
      <c r="N428" s="121">
        <v>98.177999999999997</v>
      </c>
      <c r="O428" s="67" t="s">
        <v>1304</v>
      </c>
      <c r="P428" s="67" t="s">
        <v>723</v>
      </c>
      <c r="Q428" s="137" t="s">
        <v>1308</v>
      </c>
      <c r="R428" s="67">
        <v>6.9089999999999998</v>
      </c>
      <c r="S428" s="67">
        <v>1.091</v>
      </c>
      <c r="T428" s="67" t="s">
        <v>731</v>
      </c>
      <c r="U428" s="67" t="s">
        <v>731</v>
      </c>
      <c r="V428" s="67">
        <v>8</v>
      </c>
      <c r="W428" s="67">
        <v>0.15</v>
      </c>
      <c r="X428" s="67">
        <v>0.26300000000000001</v>
      </c>
      <c r="Y428" s="67" t="s">
        <v>731</v>
      </c>
      <c r="Z428" s="67">
        <v>0.11700000000000001</v>
      </c>
      <c r="AA428" s="67" t="s">
        <v>731</v>
      </c>
      <c r="AB428" s="67">
        <v>1.873</v>
      </c>
      <c r="AC428" s="67">
        <v>2.5960000000000001</v>
      </c>
      <c r="AD428" s="123">
        <v>4.9990000000000006</v>
      </c>
      <c r="AE428" s="67">
        <v>4.4999999999999998E-2</v>
      </c>
      <c r="AF428" s="67">
        <v>2.1999999999999999E-2</v>
      </c>
      <c r="AG428" s="67" t="s">
        <v>731</v>
      </c>
      <c r="AH428" s="67">
        <v>1.84</v>
      </c>
      <c r="AI428" s="67">
        <v>9.2999999999999999E-2</v>
      </c>
      <c r="AJ428" s="123">
        <v>2</v>
      </c>
      <c r="AK428" s="67" t="s">
        <v>731</v>
      </c>
      <c r="AL428" s="67">
        <v>0.30599999999999999</v>
      </c>
      <c r="AM428" s="67">
        <v>0.19600000000000001</v>
      </c>
      <c r="AN428" s="123">
        <v>0.502</v>
      </c>
      <c r="AO428" s="67">
        <v>22</v>
      </c>
      <c r="AP428" s="67">
        <v>2</v>
      </c>
      <c r="AQ428" s="67">
        <v>2</v>
      </c>
      <c r="AR428" s="126">
        <v>43439</v>
      </c>
      <c r="AS428" s="67" t="s">
        <v>10</v>
      </c>
    </row>
    <row r="429" spans="1:45">
      <c r="A429" s="68" t="s">
        <v>32</v>
      </c>
      <c r="B429" s="67">
        <v>4426</v>
      </c>
      <c r="C429" s="133" t="s">
        <v>8</v>
      </c>
      <c r="D429" s="135" t="s">
        <v>9</v>
      </c>
      <c r="E429" s="70">
        <v>0.97</v>
      </c>
      <c r="F429" s="70">
        <v>10.18</v>
      </c>
      <c r="G429" s="70">
        <v>9.3800000000000008</v>
      </c>
      <c r="H429" s="70">
        <v>44.58</v>
      </c>
      <c r="I429" s="70">
        <v>1.03</v>
      </c>
      <c r="J429" s="70">
        <v>11.6</v>
      </c>
      <c r="K429" s="70">
        <v>1.5</v>
      </c>
      <c r="L429" s="70">
        <v>0.31</v>
      </c>
      <c r="M429" s="70">
        <v>17.88</v>
      </c>
      <c r="N429" s="121">
        <v>97.43</v>
      </c>
      <c r="O429" s="67" t="s">
        <v>1304</v>
      </c>
      <c r="P429" s="67" t="s">
        <v>723</v>
      </c>
      <c r="Q429" s="137" t="s">
        <v>1305</v>
      </c>
      <c r="R429" s="67">
        <v>6.6820000000000004</v>
      </c>
      <c r="S429" s="67">
        <v>1.3180000000000001</v>
      </c>
      <c r="T429" s="67" t="s">
        <v>731</v>
      </c>
      <c r="U429" s="67" t="s">
        <v>731</v>
      </c>
      <c r="V429" s="67">
        <v>8</v>
      </c>
      <c r="W429" s="67">
        <v>0.16900000000000001</v>
      </c>
      <c r="X429" s="67">
        <v>0.33900000000000002</v>
      </c>
      <c r="Y429" s="67" t="s">
        <v>731</v>
      </c>
      <c r="Z429" s="67">
        <v>0.307</v>
      </c>
      <c r="AA429" s="67" t="s">
        <v>731</v>
      </c>
      <c r="AB429" s="67">
        <v>1.909</v>
      </c>
      <c r="AC429" s="67">
        <v>2.2749999999999999</v>
      </c>
      <c r="AD429" s="123">
        <v>4.9990000000000006</v>
      </c>
      <c r="AE429" s="67">
        <v>3.9E-2</v>
      </c>
      <c r="AF429" s="67">
        <v>2.5000000000000001E-2</v>
      </c>
      <c r="AG429" s="67" t="s">
        <v>731</v>
      </c>
      <c r="AH429" s="67">
        <v>1.863</v>
      </c>
      <c r="AI429" s="67">
        <v>7.2999999999999995E-2</v>
      </c>
      <c r="AJ429" s="123">
        <v>2</v>
      </c>
      <c r="AK429" s="67" t="s">
        <v>731</v>
      </c>
      <c r="AL429" s="67">
        <v>0.20899999999999999</v>
      </c>
      <c r="AM429" s="67">
        <v>0.19700000000000001</v>
      </c>
      <c r="AN429" s="123">
        <v>0.40600000000000003</v>
      </c>
      <c r="AO429" s="67">
        <v>22</v>
      </c>
      <c r="AP429" s="67">
        <v>2</v>
      </c>
      <c r="AQ429" s="67">
        <v>2</v>
      </c>
      <c r="AR429" s="126">
        <v>43439</v>
      </c>
      <c r="AS429" s="67" t="s">
        <v>10</v>
      </c>
    </row>
    <row r="430" spans="1:45">
      <c r="A430" s="68" t="s">
        <v>33</v>
      </c>
      <c r="B430" s="67">
        <v>4426</v>
      </c>
      <c r="C430" s="133" t="s">
        <v>8</v>
      </c>
      <c r="D430" s="135" t="s">
        <v>9</v>
      </c>
      <c r="E430" s="70">
        <v>1</v>
      </c>
      <c r="F430" s="70">
        <v>11.18</v>
      </c>
      <c r="G430" s="70">
        <v>7.89</v>
      </c>
      <c r="H430" s="70">
        <v>46.37</v>
      </c>
      <c r="I430" s="70">
        <v>0.97</v>
      </c>
      <c r="J430" s="70">
        <v>11.95</v>
      </c>
      <c r="K430" s="70">
        <v>0.96</v>
      </c>
      <c r="L430" s="70">
        <v>0.2</v>
      </c>
      <c r="M430" s="70">
        <v>17.37</v>
      </c>
      <c r="N430" s="121">
        <v>97.89</v>
      </c>
      <c r="O430" s="67" t="s">
        <v>1304</v>
      </c>
      <c r="P430" s="67" t="s">
        <v>723</v>
      </c>
      <c r="Q430" s="137" t="s">
        <v>1305</v>
      </c>
      <c r="R430" s="67">
        <v>6.8929999999999998</v>
      </c>
      <c r="S430" s="67">
        <v>1.107</v>
      </c>
      <c r="T430" s="67" t="s">
        <v>731</v>
      </c>
      <c r="U430" s="67" t="s">
        <v>731</v>
      </c>
      <c r="V430" s="67">
        <v>8</v>
      </c>
      <c r="W430" s="67">
        <v>0.107</v>
      </c>
      <c r="X430" s="67">
        <v>0.27500000000000002</v>
      </c>
      <c r="Y430" s="67" t="s">
        <v>731</v>
      </c>
      <c r="Z430" s="67">
        <v>0.248</v>
      </c>
      <c r="AA430" s="67" t="s">
        <v>731</v>
      </c>
      <c r="AB430" s="67">
        <v>1.8919999999999999</v>
      </c>
      <c r="AC430" s="67">
        <v>2.4780000000000002</v>
      </c>
      <c r="AD430" s="123">
        <v>5</v>
      </c>
      <c r="AE430" s="67">
        <v>2.5000000000000001E-2</v>
      </c>
      <c r="AF430" s="67">
        <v>0.02</v>
      </c>
      <c r="AG430" s="67" t="s">
        <v>731</v>
      </c>
      <c r="AH430" s="67">
        <v>1.903</v>
      </c>
      <c r="AI430" s="67">
        <v>5.1999999999999998E-2</v>
      </c>
      <c r="AJ430" s="123">
        <v>2</v>
      </c>
      <c r="AK430" s="67" t="s">
        <v>731</v>
      </c>
      <c r="AL430" s="67">
        <v>0.23699999999999999</v>
      </c>
      <c r="AM430" s="67">
        <v>0.184</v>
      </c>
      <c r="AN430" s="123">
        <v>0.42099999999999999</v>
      </c>
      <c r="AO430" s="67">
        <v>22</v>
      </c>
      <c r="AP430" s="67">
        <v>2</v>
      </c>
      <c r="AQ430" s="67">
        <v>2</v>
      </c>
      <c r="AR430" s="126">
        <v>43439</v>
      </c>
      <c r="AS430" s="67" t="s">
        <v>10</v>
      </c>
    </row>
    <row r="431" spans="1:45">
      <c r="A431" s="68" t="s">
        <v>34</v>
      </c>
      <c r="B431" s="67">
        <v>4426</v>
      </c>
      <c r="C431" s="133" t="s">
        <v>8</v>
      </c>
      <c r="D431" s="135" t="s">
        <v>9</v>
      </c>
      <c r="E431" s="70">
        <v>0.73</v>
      </c>
      <c r="F431" s="70">
        <v>10.75</v>
      </c>
      <c r="G431" s="70">
        <v>8.61</v>
      </c>
      <c r="H431" s="70">
        <v>45.71</v>
      </c>
      <c r="I431" s="70">
        <v>1.21</v>
      </c>
      <c r="J431" s="70">
        <v>11.92</v>
      </c>
      <c r="K431" s="70">
        <v>1.5</v>
      </c>
      <c r="L431" s="70">
        <v>0.27</v>
      </c>
      <c r="M431" s="70">
        <v>16.440000000000001</v>
      </c>
      <c r="N431" s="121">
        <v>97.128</v>
      </c>
      <c r="O431" s="67" t="s">
        <v>1304</v>
      </c>
      <c r="P431" s="67" t="s">
        <v>723</v>
      </c>
      <c r="Q431" s="137" t="s">
        <v>1305</v>
      </c>
      <c r="R431" s="67">
        <v>6.8479999999999999</v>
      </c>
      <c r="S431" s="67">
        <v>1.1519999999999999</v>
      </c>
      <c r="T431" s="67" t="s">
        <v>731</v>
      </c>
      <c r="U431" s="67" t="s">
        <v>731</v>
      </c>
      <c r="V431" s="67">
        <v>8</v>
      </c>
      <c r="W431" s="67">
        <v>0.16900000000000001</v>
      </c>
      <c r="X431" s="67">
        <v>0.36799999999999999</v>
      </c>
      <c r="Y431" s="67" t="s">
        <v>731</v>
      </c>
      <c r="Z431" s="67">
        <v>0.112</v>
      </c>
      <c r="AA431" s="67">
        <v>2E-3</v>
      </c>
      <c r="AB431" s="67">
        <v>1.9470000000000001</v>
      </c>
      <c r="AC431" s="67">
        <v>2.4009999999999998</v>
      </c>
      <c r="AD431" s="123">
        <v>4.9989999999999997</v>
      </c>
      <c r="AE431" s="67">
        <v>3.2000000000000001E-2</v>
      </c>
      <c r="AF431" s="67" t="s">
        <v>731</v>
      </c>
      <c r="AG431" s="67" t="s">
        <v>731</v>
      </c>
      <c r="AH431" s="67">
        <v>1.913</v>
      </c>
      <c r="AI431" s="67">
        <v>5.5E-2</v>
      </c>
      <c r="AJ431" s="123">
        <v>2</v>
      </c>
      <c r="AK431" s="67" t="s">
        <v>731</v>
      </c>
      <c r="AL431" s="67">
        <v>0.157</v>
      </c>
      <c r="AM431" s="67">
        <v>0.23100000000000001</v>
      </c>
      <c r="AN431" s="123">
        <v>0.38800000000000001</v>
      </c>
      <c r="AO431" s="67">
        <v>22</v>
      </c>
      <c r="AP431" s="67">
        <v>2</v>
      </c>
      <c r="AQ431" s="67">
        <v>2</v>
      </c>
      <c r="AR431" s="126">
        <v>43439</v>
      </c>
      <c r="AS431" s="67" t="s">
        <v>10</v>
      </c>
    </row>
    <row r="432" spans="1:45">
      <c r="A432" s="68" t="s">
        <v>35</v>
      </c>
      <c r="B432" s="67">
        <v>4426</v>
      </c>
      <c r="C432" s="133" t="s">
        <v>8</v>
      </c>
      <c r="D432" s="135" t="s">
        <v>9</v>
      </c>
      <c r="E432" s="70">
        <v>1.05</v>
      </c>
      <c r="F432" s="70">
        <v>10.92</v>
      </c>
      <c r="G432" s="70">
        <v>8.68</v>
      </c>
      <c r="H432" s="70">
        <v>45.05</v>
      </c>
      <c r="I432" s="70">
        <v>1.17</v>
      </c>
      <c r="J432" s="70">
        <v>12.2</v>
      </c>
      <c r="K432" s="70">
        <v>1.51</v>
      </c>
      <c r="L432" s="70">
        <v>0.28999999999999998</v>
      </c>
      <c r="M432" s="70">
        <v>18.11</v>
      </c>
      <c r="N432" s="121">
        <v>98.977999999999994</v>
      </c>
      <c r="O432" s="67" t="s">
        <v>1304</v>
      </c>
      <c r="P432" s="67" t="s">
        <v>723</v>
      </c>
      <c r="Q432" s="137" t="s">
        <v>1309</v>
      </c>
      <c r="R432" s="67">
        <v>6.6639999999999997</v>
      </c>
      <c r="S432" s="67">
        <v>1.3360000000000001</v>
      </c>
      <c r="T432" s="67" t="s">
        <v>731</v>
      </c>
      <c r="U432" s="67" t="s">
        <v>731</v>
      </c>
      <c r="V432" s="67">
        <v>8</v>
      </c>
      <c r="W432" s="67">
        <v>0.16800000000000001</v>
      </c>
      <c r="X432" s="67">
        <v>0.17799999999999999</v>
      </c>
      <c r="Y432" s="67" t="s">
        <v>731</v>
      </c>
      <c r="Z432" s="67">
        <v>0.371</v>
      </c>
      <c r="AA432" s="67">
        <v>5.0000000000000001E-3</v>
      </c>
      <c r="AB432" s="67">
        <v>1.87</v>
      </c>
      <c r="AC432" s="67">
        <v>2.4079999999999999</v>
      </c>
      <c r="AD432" s="123">
        <v>5</v>
      </c>
      <c r="AE432" s="67">
        <v>3.1E-2</v>
      </c>
      <c r="AF432" s="67" t="s">
        <v>731</v>
      </c>
      <c r="AG432" s="67" t="s">
        <v>731</v>
      </c>
      <c r="AH432" s="67">
        <v>1.9339999999999999</v>
      </c>
      <c r="AI432" s="67">
        <v>3.5000000000000003E-2</v>
      </c>
      <c r="AJ432" s="123">
        <v>1.9999999999999998</v>
      </c>
      <c r="AK432" s="67" t="s">
        <v>731</v>
      </c>
      <c r="AL432" s="67">
        <v>0.26600000000000001</v>
      </c>
      <c r="AM432" s="67">
        <v>0.221</v>
      </c>
      <c r="AN432" s="123">
        <v>0.48699999999999999</v>
      </c>
      <c r="AO432" s="67">
        <v>22</v>
      </c>
      <c r="AP432" s="67">
        <v>2</v>
      </c>
      <c r="AQ432" s="67">
        <v>2</v>
      </c>
      <c r="AR432" s="126">
        <v>43439</v>
      </c>
      <c r="AS432" s="67" t="s">
        <v>10</v>
      </c>
    </row>
    <row r="433" spans="1:45">
      <c r="A433" s="68" t="s">
        <v>36</v>
      </c>
      <c r="B433" s="67">
        <v>4426</v>
      </c>
      <c r="C433" s="133" t="s">
        <v>8</v>
      </c>
      <c r="D433" s="135" t="s">
        <v>9</v>
      </c>
      <c r="E433" s="70">
        <v>1.17</v>
      </c>
      <c r="F433" s="70">
        <v>11.02</v>
      </c>
      <c r="G433" s="70">
        <v>7.64</v>
      </c>
      <c r="H433" s="70">
        <v>46.17</v>
      </c>
      <c r="I433" s="70">
        <v>0.9</v>
      </c>
      <c r="J433" s="70">
        <v>12</v>
      </c>
      <c r="K433" s="70">
        <v>1.39</v>
      </c>
      <c r="L433" s="70">
        <v>0.37</v>
      </c>
      <c r="M433" s="70">
        <v>18.329999999999998</v>
      </c>
      <c r="N433" s="121">
        <v>98.980999999999995</v>
      </c>
      <c r="O433" s="67" t="s">
        <v>1304</v>
      </c>
      <c r="P433" s="67" t="s">
        <v>723</v>
      </c>
      <c r="Q433" s="137" t="s">
        <v>1309</v>
      </c>
      <c r="R433" s="67">
        <v>6.8220000000000001</v>
      </c>
      <c r="S433" s="67">
        <v>1.1779999999999999</v>
      </c>
      <c r="T433" s="67" t="s">
        <v>731</v>
      </c>
      <c r="U433" s="67" t="s">
        <v>731</v>
      </c>
      <c r="V433" s="67">
        <v>8</v>
      </c>
      <c r="W433" s="67">
        <v>0.155</v>
      </c>
      <c r="X433" s="67">
        <v>0.153</v>
      </c>
      <c r="Y433" s="67" t="s">
        <v>731</v>
      </c>
      <c r="Z433" s="67">
        <v>0.317</v>
      </c>
      <c r="AA433" s="67" t="s">
        <v>731</v>
      </c>
      <c r="AB433" s="67">
        <v>1.9470000000000001</v>
      </c>
      <c r="AC433" s="67">
        <v>2.4279999999999999</v>
      </c>
      <c r="AD433" s="123">
        <v>5</v>
      </c>
      <c r="AE433" s="67">
        <v>4.5999999999999999E-2</v>
      </c>
      <c r="AF433" s="67" t="s">
        <v>731</v>
      </c>
      <c r="AG433" s="67" t="s">
        <v>731</v>
      </c>
      <c r="AH433" s="67">
        <v>1.9</v>
      </c>
      <c r="AI433" s="67">
        <v>5.2999999999999999E-2</v>
      </c>
      <c r="AJ433" s="123">
        <v>1.9989999999999999</v>
      </c>
      <c r="AK433" s="67" t="s">
        <v>731</v>
      </c>
      <c r="AL433" s="67">
        <v>0.28199999999999997</v>
      </c>
      <c r="AM433" s="67">
        <v>0.17</v>
      </c>
      <c r="AN433" s="123">
        <v>0.45199999999999996</v>
      </c>
      <c r="AO433" s="67">
        <v>22</v>
      </c>
      <c r="AP433" s="67">
        <v>2</v>
      </c>
      <c r="AQ433" s="67">
        <v>2</v>
      </c>
      <c r="AR433" s="126">
        <v>43439</v>
      </c>
      <c r="AS433" s="67" t="s">
        <v>10</v>
      </c>
    </row>
    <row r="434" spans="1:45">
      <c r="A434" s="68" t="s">
        <v>37</v>
      </c>
      <c r="B434" s="67">
        <v>4426</v>
      </c>
      <c r="C434" s="133" t="s">
        <v>8</v>
      </c>
      <c r="D434" s="135" t="s">
        <v>9</v>
      </c>
      <c r="E434" s="70">
        <v>1.07</v>
      </c>
      <c r="F434" s="70">
        <v>10.73</v>
      </c>
      <c r="G434" s="70">
        <v>7.49</v>
      </c>
      <c r="H434" s="70">
        <v>46.24</v>
      </c>
      <c r="I434" s="70">
        <v>0.96</v>
      </c>
      <c r="J434" s="70">
        <v>11.68</v>
      </c>
      <c r="K434" s="70">
        <v>0.94</v>
      </c>
      <c r="L434" s="70">
        <v>0.25</v>
      </c>
      <c r="M434" s="70">
        <v>17.93</v>
      </c>
      <c r="N434" s="121">
        <v>97.299000000000007</v>
      </c>
      <c r="O434" s="67" t="s">
        <v>1304</v>
      </c>
      <c r="P434" s="67" t="s">
        <v>723</v>
      </c>
      <c r="Q434" s="137" t="s">
        <v>1305</v>
      </c>
      <c r="R434" s="67">
        <v>6.9409999999999998</v>
      </c>
      <c r="S434" s="67">
        <v>1.0589999999999999</v>
      </c>
      <c r="T434" s="67" t="s">
        <v>731</v>
      </c>
      <c r="U434" s="67" t="s">
        <v>731</v>
      </c>
      <c r="V434" s="67">
        <v>8</v>
      </c>
      <c r="W434" s="67">
        <v>0.106</v>
      </c>
      <c r="X434" s="67">
        <v>0.26600000000000001</v>
      </c>
      <c r="Y434" s="67" t="s">
        <v>731</v>
      </c>
      <c r="Z434" s="67">
        <v>0.214</v>
      </c>
      <c r="AA434" s="67" t="s">
        <v>731</v>
      </c>
      <c r="AB434" s="67">
        <v>2.012</v>
      </c>
      <c r="AC434" s="67">
        <v>2.4009999999999998</v>
      </c>
      <c r="AD434" s="123">
        <v>4.9989999999999997</v>
      </c>
      <c r="AE434" s="67">
        <v>3.2000000000000001E-2</v>
      </c>
      <c r="AF434" s="67">
        <v>2.5000000000000001E-2</v>
      </c>
      <c r="AG434" s="67" t="s">
        <v>731</v>
      </c>
      <c r="AH434" s="67">
        <v>1.879</v>
      </c>
      <c r="AI434" s="67">
        <v>6.5000000000000002E-2</v>
      </c>
      <c r="AJ434" s="123">
        <v>2.0009999999999999</v>
      </c>
      <c r="AK434" s="67" t="s">
        <v>731</v>
      </c>
      <c r="AL434" s="67">
        <v>0.247</v>
      </c>
      <c r="AM434" s="67">
        <v>0.184</v>
      </c>
      <c r="AN434" s="123">
        <v>0.43099999999999999</v>
      </c>
      <c r="AO434" s="67">
        <v>21.999999999999996</v>
      </c>
      <c r="AP434" s="67">
        <v>2</v>
      </c>
      <c r="AQ434" s="67">
        <v>2</v>
      </c>
      <c r="AR434" s="126">
        <v>43439</v>
      </c>
      <c r="AS434" s="67" t="s">
        <v>10</v>
      </c>
    </row>
    <row r="435" spans="1:45">
      <c r="A435" s="68" t="s">
        <v>38</v>
      </c>
      <c r="B435" s="67">
        <v>4426</v>
      </c>
      <c r="C435" s="133" t="s">
        <v>8</v>
      </c>
      <c r="D435" s="135" t="s">
        <v>9</v>
      </c>
      <c r="E435" s="70">
        <v>1.31</v>
      </c>
      <c r="F435" s="70">
        <v>12.36</v>
      </c>
      <c r="G435" s="70">
        <v>7.83</v>
      </c>
      <c r="H435" s="70">
        <v>46.5</v>
      </c>
      <c r="I435" s="70">
        <v>1.1000000000000001</v>
      </c>
      <c r="J435" s="70">
        <v>11.12</v>
      </c>
      <c r="K435" s="70">
        <v>1.78</v>
      </c>
      <c r="L435" s="70">
        <v>0.19</v>
      </c>
      <c r="M435" s="70">
        <v>15.53</v>
      </c>
      <c r="N435" s="121">
        <v>97.721999999999994</v>
      </c>
      <c r="O435" s="67" t="s">
        <v>1304</v>
      </c>
      <c r="P435" s="67" t="s">
        <v>723</v>
      </c>
      <c r="Q435" s="137" t="s">
        <v>1305</v>
      </c>
      <c r="R435" s="67">
        <v>6.8739999999999997</v>
      </c>
      <c r="S435" s="67">
        <v>1.1259999999999999</v>
      </c>
      <c r="T435" s="67" t="s">
        <v>731</v>
      </c>
      <c r="U435" s="67" t="s">
        <v>731</v>
      </c>
      <c r="V435" s="67">
        <v>8</v>
      </c>
      <c r="W435" s="67">
        <v>0.19800000000000001</v>
      </c>
      <c r="X435" s="67">
        <v>0.23799999999999999</v>
      </c>
      <c r="Y435" s="67" t="s">
        <v>731</v>
      </c>
      <c r="Z435" s="67">
        <v>0.18099999999999999</v>
      </c>
      <c r="AA435" s="67" t="s">
        <v>731</v>
      </c>
      <c r="AB435" s="67">
        <v>1.66</v>
      </c>
      <c r="AC435" s="67">
        <v>2.7240000000000002</v>
      </c>
      <c r="AD435" s="123">
        <v>5.0010000000000003</v>
      </c>
      <c r="AE435" s="67">
        <v>2.4E-2</v>
      </c>
      <c r="AF435" s="67">
        <v>7.9000000000000001E-2</v>
      </c>
      <c r="AG435" s="67" t="s">
        <v>731</v>
      </c>
      <c r="AH435" s="67">
        <v>1.7609999999999999</v>
      </c>
      <c r="AI435" s="67">
        <v>0.13500000000000001</v>
      </c>
      <c r="AJ435" s="123">
        <v>1.9989999999999999</v>
      </c>
      <c r="AK435" s="67" t="s">
        <v>731</v>
      </c>
      <c r="AL435" s="67">
        <v>0.24</v>
      </c>
      <c r="AM435" s="67">
        <v>0.20699999999999999</v>
      </c>
      <c r="AN435" s="123">
        <v>0.44699999999999995</v>
      </c>
      <c r="AO435" s="67">
        <v>22</v>
      </c>
      <c r="AP435" s="67">
        <v>2</v>
      </c>
      <c r="AQ435" s="67">
        <v>2</v>
      </c>
      <c r="AR435" s="126">
        <v>43439</v>
      </c>
      <c r="AS435" s="67" t="s">
        <v>10</v>
      </c>
    </row>
    <row r="436" spans="1:45">
      <c r="A436" s="68" t="s">
        <v>39</v>
      </c>
      <c r="B436" s="67">
        <v>4426</v>
      </c>
      <c r="C436" s="133" t="s">
        <v>8</v>
      </c>
      <c r="D436" s="135" t="s">
        <v>9</v>
      </c>
      <c r="E436" s="70">
        <v>1.04</v>
      </c>
      <c r="F436" s="70">
        <v>13.37</v>
      </c>
      <c r="G436" s="70">
        <v>5.86</v>
      </c>
      <c r="H436" s="70">
        <v>50.86</v>
      </c>
      <c r="I436" s="70">
        <v>0.69</v>
      </c>
      <c r="J436" s="70">
        <v>11.2</v>
      </c>
      <c r="K436" s="70">
        <v>1</v>
      </c>
      <c r="L436" s="70">
        <v>0.27</v>
      </c>
      <c r="M436" s="70">
        <v>14.12</v>
      </c>
      <c r="N436" s="121">
        <v>98.391000000000005</v>
      </c>
      <c r="O436" s="67" t="s">
        <v>1304</v>
      </c>
      <c r="P436" s="67" t="s">
        <v>723</v>
      </c>
      <c r="Q436" s="137" t="s">
        <v>1305</v>
      </c>
      <c r="R436" s="67">
        <v>7.3319999999999999</v>
      </c>
      <c r="S436" s="67">
        <v>0.66800000000000004</v>
      </c>
      <c r="T436" s="67" t="s">
        <v>731</v>
      </c>
      <c r="U436" s="67" t="s">
        <v>731</v>
      </c>
      <c r="V436" s="67">
        <v>8</v>
      </c>
      <c r="W436" s="67">
        <v>0.108</v>
      </c>
      <c r="X436" s="67">
        <v>0.32800000000000001</v>
      </c>
      <c r="Y436" s="67" t="s">
        <v>731</v>
      </c>
      <c r="Z436" s="67">
        <v>0.157</v>
      </c>
      <c r="AA436" s="67" t="s">
        <v>731</v>
      </c>
      <c r="AB436" s="67">
        <v>1.534</v>
      </c>
      <c r="AC436" s="67">
        <v>2.8730000000000002</v>
      </c>
      <c r="AD436" s="123">
        <v>5</v>
      </c>
      <c r="AE436" s="67">
        <v>3.3000000000000002E-2</v>
      </c>
      <c r="AF436" s="67">
        <v>1.2E-2</v>
      </c>
      <c r="AG436" s="67" t="s">
        <v>731</v>
      </c>
      <c r="AH436" s="67">
        <v>1.73</v>
      </c>
      <c r="AI436" s="67">
        <v>0.22500000000000001</v>
      </c>
      <c r="AJ436" s="123">
        <v>2</v>
      </c>
      <c r="AK436" s="67" t="s">
        <v>731</v>
      </c>
      <c r="AL436" s="67">
        <v>6.5000000000000002E-2</v>
      </c>
      <c r="AM436" s="67">
        <v>0.127</v>
      </c>
      <c r="AN436" s="123">
        <v>0.192</v>
      </c>
      <c r="AO436" s="67">
        <v>21.999999999999996</v>
      </c>
      <c r="AP436" s="67">
        <v>2</v>
      </c>
      <c r="AQ436" s="67">
        <v>2</v>
      </c>
      <c r="AR436" s="126">
        <v>43439</v>
      </c>
      <c r="AS436" s="67" t="s">
        <v>10</v>
      </c>
    </row>
    <row r="437" spans="1:45">
      <c r="A437" s="68" t="s">
        <v>40</v>
      </c>
      <c r="B437" s="67">
        <v>4426</v>
      </c>
      <c r="C437" s="133" t="s">
        <v>8</v>
      </c>
      <c r="D437" s="135" t="s">
        <v>9</v>
      </c>
      <c r="E437" s="70">
        <v>1.39</v>
      </c>
      <c r="F437" s="70">
        <v>10.98</v>
      </c>
      <c r="G437" s="70">
        <v>8.51</v>
      </c>
      <c r="H437" s="70">
        <v>45.08</v>
      </c>
      <c r="I437" s="70">
        <v>1.21</v>
      </c>
      <c r="J437" s="70">
        <v>11.67</v>
      </c>
      <c r="K437" s="70">
        <v>1.03</v>
      </c>
      <c r="L437" s="70">
        <v>0.28000000000000003</v>
      </c>
      <c r="M437" s="70">
        <v>18.54</v>
      </c>
      <c r="N437" s="121">
        <v>98.68</v>
      </c>
      <c r="O437" s="67" t="s">
        <v>1304</v>
      </c>
      <c r="P437" s="67" t="s">
        <v>723</v>
      </c>
      <c r="Q437" s="137" t="s">
        <v>1307</v>
      </c>
      <c r="R437" s="67">
        <v>6.694</v>
      </c>
      <c r="S437" s="67">
        <v>1.306</v>
      </c>
      <c r="T437" s="67" t="s">
        <v>731</v>
      </c>
      <c r="U437" s="67" t="s">
        <v>731</v>
      </c>
      <c r="V437" s="67">
        <v>8</v>
      </c>
      <c r="W437" s="67">
        <v>0.115</v>
      </c>
      <c r="X437" s="67">
        <v>0.183</v>
      </c>
      <c r="Y437" s="67" t="s">
        <v>731</v>
      </c>
      <c r="Z437" s="67">
        <v>0.41599999999999998</v>
      </c>
      <c r="AA437" s="67" t="s">
        <v>731</v>
      </c>
      <c r="AB437" s="67">
        <v>1.855</v>
      </c>
      <c r="AC437" s="67">
        <v>2.431</v>
      </c>
      <c r="AD437" s="123">
        <v>5</v>
      </c>
      <c r="AE437" s="67">
        <v>3.5000000000000003E-2</v>
      </c>
      <c r="AF437" s="67">
        <v>3.2000000000000001E-2</v>
      </c>
      <c r="AG437" s="67" t="s">
        <v>731</v>
      </c>
      <c r="AH437" s="67">
        <v>1.857</v>
      </c>
      <c r="AI437" s="67">
        <v>7.5999999999999998E-2</v>
      </c>
      <c r="AJ437" s="123">
        <v>2</v>
      </c>
      <c r="AK437" s="67" t="s">
        <v>731</v>
      </c>
      <c r="AL437" s="67">
        <v>0.32400000000000001</v>
      </c>
      <c r="AM437" s="67">
        <v>0.22900000000000001</v>
      </c>
      <c r="AN437" s="123">
        <v>0.55300000000000005</v>
      </c>
      <c r="AO437" s="67">
        <v>22</v>
      </c>
      <c r="AP437" s="67">
        <v>2</v>
      </c>
      <c r="AQ437" s="67">
        <v>2</v>
      </c>
      <c r="AR437" s="126">
        <v>43439</v>
      </c>
      <c r="AS437" s="67" t="s">
        <v>10</v>
      </c>
    </row>
    <row r="438" spans="1:45">
      <c r="A438" s="68" t="s">
        <v>41</v>
      </c>
      <c r="B438" s="67">
        <v>4426</v>
      </c>
      <c r="C438" s="133" t="s">
        <v>8</v>
      </c>
      <c r="D438" s="135" t="s">
        <v>9</v>
      </c>
      <c r="E438" s="70">
        <v>0.57999999999999996</v>
      </c>
      <c r="F438" s="70">
        <v>11.05</v>
      </c>
      <c r="G438" s="70">
        <v>7.68</v>
      </c>
      <c r="H438" s="70">
        <v>47.22</v>
      </c>
      <c r="I438" s="70">
        <v>0.78</v>
      </c>
      <c r="J438" s="70">
        <v>11.86</v>
      </c>
      <c r="K438" s="70">
        <v>1.02</v>
      </c>
      <c r="L438" s="70">
        <v>0.34</v>
      </c>
      <c r="M438" s="70">
        <v>17.649999999999999</v>
      </c>
      <c r="N438" s="121">
        <v>98.183000000000007</v>
      </c>
      <c r="O438" s="67" t="s">
        <v>1304</v>
      </c>
      <c r="P438" s="67" t="s">
        <v>723</v>
      </c>
      <c r="Q438" s="137" t="s">
        <v>1309</v>
      </c>
      <c r="R438" s="67">
        <v>6.9630000000000001</v>
      </c>
      <c r="S438" s="67">
        <v>1.0369999999999999</v>
      </c>
      <c r="T438" s="67" t="s">
        <v>731</v>
      </c>
      <c r="U438" s="67" t="s">
        <v>731</v>
      </c>
      <c r="V438" s="67">
        <v>8</v>
      </c>
      <c r="W438" s="67">
        <v>0.113</v>
      </c>
      <c r="X438" s="67">
        <v>0.29799999999999999</v>
      </c>
      <c r="Y438" s="67" t="s">
        <v>731</v>
      </c>
      <c r="Z438" s="67">
        <v>0.33500000000000002</v>
      </c>
      <c r="AA438" s="67" t="s">
        <v>731</v>
      </c>
      <c r="AB438" s="67">
        <v>1.825</v>
      </c>
      <c r="AC438" s="67">
        <v>2.4289999999999998</v>
      </c>
      <c r="AD438" s="123">
        <v>5</v>
      </c>
      <c r="AE438" s="67">
        <v>4.2000000000000003E-2</v>
      </c>
      <c r="AF438" s="67">
        <v>1.6E-2</v>
      </c>
      <c r="AG438" s="67" t="s">
        <v>731</v>
      </c>
      <c r="AH438" s="67">
        <v>1.8740000000000001</v>
      </c>
      <c r="AI438" s="67">
        <v>6.7000000000000004E-2</v>
      </c>
      <c r="AJ438" s="123">
        <v>1.9990000000000001</v>
      </c>
      <c r="AK438" s="67" t="s">
        <v>731</v>
      </c>
      <c r="AL438" s="67">
        <v>9.8000000000000004E-2</v>
      </c>
      <c r="AM438" s="67">
        <v>0.14699999999999999</v>
      </c>
      <c r="AN438" s="123">
        <v>0.245</v>
      </c>
      <c r="AO438" s="67">
        <v>22</v>
      </c>
      <c r="AP438" s="67">
        <v>2</v>
      </c>
      <c r="AQ438" s="67">
        <v>2</v>
      </c>
      <c r="AR438" s="126">
        <v>43439</v>
      </c>
      <c r="AS438" s="67" t="s">
        <v>10</v>
      </c>
    </row>
    <row r="439" spans="1:45">
      <c r="A439" s="68" t="s">
        <v>42</v>
      </c>
      <c r="B439" s="67">
        <v>4426</v>
      </c>
      <c r="C439" s="133" t="s">
        <v>8</v>
      </c>
      <c r="D439" s="135" t="s">
        <v>9</v>
      </c>
      <c r="E439" s="70">
        <v>1.25</v>
      </c>
      <c r="F439" s="70">
        <v>9.91</v>
      </c>
      <c r="G439" s="70">
        <v>8.99</v>
      </c>
      <c r="H439" s="70">
        <v>44.96</v>
      </c>
      <c r="I439" s="70">
        <v>1.0900000000000001</v>
      </c>
      <c r="J439" s="70">
        <v>12.42</v>
      </c>
      <c r="K439" s="70">
        <v>1.3</v>
      </c>
      <c r="L439" s="70">
        <v>0.19</v>
      </c>
      <c r="M439" s="70">
        <v>18.45</v>
      </c>
      <c r="N439" s="121">
        <v>98.558999999999997</v>
      </c>
      <c r="O439" s="67" t="s">
        <v>1304</v>
      </c>
      <c r="P439" s="67" t="s">
        <v>723</v>
      </c>
      <c r="Q439" s="137" t="s">
        <v>1308</v>
      </c>
      <c r="R439" s="67">
        <v>6.7279999999999998</v>
      </c>
      <c r="S439" s="67">
        <v>1.272</v>
      </c>
      <c r="T439" s="67" t="s">
        <v>731</v>
      </c>
      <c r="U439" s="67" t="s">
        <v>731</v>
      </c>
      <c r="V439" s="67">
        <v>8</v>
      </c>
      <c r="W439" s="67">
        <v>0.14599999999999999</v>
      </c>
      <c r="X439" s="67">
        <v>0.314</v>
      </c>
      <c r="Y439" s="67" t="s">
        <v>731</v>
      </c>
      <c r="Z439" s="67">
        <v>0.104</v>
      </c>
      <c r="AA439" s="67">
        <v>0.02</v>
      </c>
      <c r="AB439" s="67">
        <v>2.2050000000000001</v>
      </c>
      <c r="AC439" s="67">
        <v>2.2109999999999999</v>
      </c>
      <c r="AD439" s="123">
        <v>5</v>
      </c>
      <c r="AE439" s="67">
        <v>4.0000000000000001E-3</v>
      </c>
      <c r="AF439" s="67" t="s">
        <v>731</v>
      </c>
      <c r="AG439" s="67" t="s">
        <v>731</v>
      </c>
      <c r="AH439" s="67">
        <v>1.9910000000000001</v>
      </c>
      <c r="AI439" s="67">
        <v>5.0000000000000001E-3</v>
      </c>
      <c r="AJ439" s="123">
        <v>2</v>
      </c>
      <c r="AK439" s="67" t="s">
        <v>731</v>
      </c>
      <c r="AL439" s="67">
        <v>0.35799999999999998</v>
      </c>
      <c r="AM439" s="67">
        <v>0.20799999999999999</v>
      </c>
      <c r="AN439" s="123">
        <v>0.56599999999999995</v>
      </c>
      <c r="AO439" s="67">
        <v>22</v>
      </c>
      <c r="AP439" s="67">
        <v>2</v>
      </c>
      <c r="AQ439" s="67">
        <v>2</v>
      </c>
      <c r="AR439" s="126">
        <v>43439</v>
      </c>
      <c r="AS439" s="67" t="s">
        <v>10</v>
      </c>
    </row>
    <row r="440" spans="1:45">
      <c r="A440" s="68" t="s">
        <v>43</v>
      </c>
      <c r="B440" s="67">
        <v>4426</v>
      </c>
      <c r="C440" s="133" t="s">
        <v>8</v>
      </c>
      <c r="D440" s="135" t="s">
        <v>9</v>
      </c>
      <c r="E440" s="70">
        <v>1.39</v>
      </c>
      <c r="F440" s="70">
        <v>11.18</v>
      </c>
      <c r="G440" s="70">
        <v>8.3699999999999992</v>
      </c>
      <c r="H440" s="70">
        <v>46.83</v>
      </c>
      <c r="I440" s="70">
        <v>1.03</v>
      </c>
      <c r="J440" s="70">
        <v>11.13</v>
      </c>
      <c r="K440" s="70">
        <v>1.32</v>
      </c>
      <c r="L440" s="70">
        <v>0.18</v>
      </c>
      <c r="M440" s="70">
        <v>17.28</v>
      </c>
      <c r="N440" s="121">
        <v>98.710999999999999</v>
      </c>
      <c r="O440" s="67" t="s">
        <v>1304</v>
      </c>
      <c r="P440" s="67" t="s">
        <v>723</v>
      </c>
      <c r="Q440" s="137" t="s">
        <v>1305</v>
      </c>
      <c r="R440" s="67">
        <v>6.8949999999999996</v>
      </c>
      <c r="S440" s="67">
        <v>1.105</v>
      </c>
      <c r="T440" s="67" t="s">
        <v>731</v>
      </c>
      <c r="U440" s="67" t="s">
        <v>731</v>
      </c>
      <c r="V440" s="67">
        <v>8</v>
      </c>
      <c r="W440" s="67">
        <v>0.14599999999999999</v>
      </c>
      <c r="X440" s="67">
        <v>0.34699999999999998</v>
      </c>
      <c r="Y440" s="67" t="s">
        <v>731</v>
      </c>
      <c r="Z440" s="67">
        <v>0.17</v>
      </c>
      <c r="AA440" s="67" t="s">
        <v>731</v>
      </c>
      <c r="AB440" s="67">
        <v>1.883</v>
      </c>
      <c r="AC440" s="67">
        <v>2.4540000000000002</v>
      </c>
      <c r="AD440" s="123">
        <v>5</v>
      </c>
      <c r="AE440" s="67">
        <v>2.1999999999999999E-2</v>
      </c>
      <c r="AF440" s="67">
        <v>7.4999999999999997E-2</v>
      </c>
      <c r="AG440" s="67" t="s">
        <v>731</v>
      </c>
      <c r="AH440" s="67">
        <v>1.756</v>
      </c>
      <c r="AI440" s="67">
        <v>0.14699999999999999</v>
      </c>
      <c r="AJ440" s="123">
        <v>2</v>
      </c>
      <c r="AK440" s="67" t="s">
        <v>731</v>
      </c>
      <c r="AL440" s="67">
        <v>0.25</v>
      </c>
      <c r="AM440" s="67">
        <v>0.193</v>
      </c>
      <c r="AN440" s="123">
        <v>0.443</v>
      </c>
      <c r="AO440" s="67">
        <v>21.999999999999996</v>
      </c>
      <c r="AP440" s="67">
        <v>2</v>
      </c>
      <c r="AQ440" s="67">
        <v>2</v>
      </c>
      <c r="AR440" s="126">
        <v>43439</v>
      </c>
      <c r="AS440" s="67" t="s">
        <v>10</v>
      </c>
    </row>
    <row r="441" spans="1:45">
      <c r="A441" s="68" t="s">
        <v>44</v>
      </c>
      <c r="B441" s="67">
        <v>4426</v>
      </c>
      <c r="C441" s="133" t="s">
        <v>8</v>
      </c>
      <c r="D441" s="135" t="s">
        <v>9</v>
      </c>
      <c r="E441" s="70">
        <v>1.74</v>
      </c>
      <c r="F441" s="70">
        <v>10.6</v>
      </c>
      <c r="G441" s="70">
        <v>8.66</v>
      </c>
      <c r="H441" s="70">
        <v>45.01</v>
      </c>
      <c r="I441" s="70">
        <v>1.01</v>
      </c>
      <c r="J441" s="70">
        <v>11.02</v>
      </c>
      <c r="K441" s="70">
        <v>1.26</v>
      </c>
      <c r="L441" s="70">
        <v>0.25</v>
      </c>
      <c r="M441" s="70">
        <v>17.64</v>
      </c>
      <c r="N441" s="121">
        <v>97.183000000000007</v>
      </c>
      <c r="O441" s="67" t="s">
        <v>1304</v>
      </c>
      <c r="P441" s="67" t="s">
        <v>723</v>
      </c>
      <c r="Q441" s="137" t="s">
        <v>1308</v>
      </c>
      <c r="R441" s="67">
        <v>6.78</v>
      </c>
      <c r="S441" s="67">
        <v>1.22</v>
      </c>
      <c r="T441" s="67" t="s">
        <v>731</v>
      </c>
      <c r="U441" s="67" t="s">
        <v>731</v>
      </c>
      <c r="V441" s="67">
        <v>8</v>
      </c>
      <c r="W441" s="67">
        <v>0.14299999999999999</v>
      </c>
      <c r="X441" s="67">
        <v>0.318</v>
      </c>
      <c r="Y441" s="67" t="s">
        <v>731</v>
      </c>
      <c r="Z441" s="67">
        <v>0.16700000000000001</v>
      </c>
      <c r="AA441" s="67" t="s">
        <v>731</v>
      </c>
      <c r="AB441" s="67">
        <v>1.9930000000000001</v>
      </c>
      <c r="AC441" s="67">
        <v>2.38</v>
      </c>
      <c r="AD441" s="123">
        <v>5.0009999999999994</v>
      </c>
      <c r="AE441" s="67">
        <v>3.2000000000000001E-2</v>
      </c>
      <c r="AF441" s="67">
        <v>6.3E-2</v>
      </c>
      <c r="AG441" s="67" t="s">
        <v>731</v>
      </c>
      <c r="AH441" s="67">
        <v>1.7789999999999999</v>
      </c>
      <c r="AI441" s="67">
        <v>0.126</v>
      </c>
      <c r="AJ441" s="123">
        <v>2</v>
      </c>
      <c r="AK441" s="67" t="s">
        <v>731</v>
      </c>
      <c r="AL441" s="67">
        <v>0.38200000000000001</v>
      </c>
      <c r="AM441" s="67">
        <v>0.19400000000000001</v>
      </c>
      <c r="AN441" s="123">
        <v>0.57600000000000007</v>
      </c>
      <c r="AO441" s="67">
        <v>22</v>
      </c>
      <c r="AP441" s="67">
        <v>2</v>
      </c>
      <c r="AQ441" s="67">
        <v>2</v>
      </c>
      <c r="AR441" s="126">
        <v>43439</v>
      </c>
      <c r="AS441" s="67" t="s">
        <v>10</v>
      </c>
    </row>
    <row r="442" spans="1:45">
      <c r="A442" s="68" t="s">
        <v>45</v>
      </c>
      <c r="B442" s="67">
        <v>4426</v>
      </c>
      <c r="C442" s="133" t="s">
        <v>8</v>
      </c>
      <c r="D442" s="135" t="s">
        <v>9</v>
      </c>
      <c r="E442" s="70">
        <v>1.28</v>
      </c>
      <c r="F442" s="70">
        <v>11.22</v>
      </c>
      <c r="G442" s="70">
        <v>8.34</v>
      </c>
      <c r="H442" s="70">
        <v>45.41</v>
      </c>
      <c r="I442" s="70">
        <v>0.79</v>
      </c>
      <c r="J442" s="70">
        <v>11.47</v>
      </c>
      <c r="K442" s="70">
        <v>1.31</v>
      </c>
      <c r="L442" s="70">
        <v>0.17</v>
      </c>
      <c r="M442" s="70">
        <v>17.059999999999999</v>
      </c>
      <c r="N442" s="121">
        <v>97.052999999999997</v>
      </c>
      <c r="O442" s="67" t="s">
        <v>1304</v>
      </c>
      <c r="P442" s="67" t="s">
        <v>723</v>
      </c>
      <c r="Q442" s="137" t="s">
        <v>1309</v>
      </c>
      <c r="R442" s="67">
        <v>6.7960000000000003</v>
      </c>
      <c r="S442" s="67">
        <v>1.204</v>
      </c>
      <c r="T442" s="67" t="s">
        <v>731</v>
      </c>
      <c r="U442" s="67" t="s">
        <v>731</v>
      </c>
      <c r="V442" s="67">
        <v>8</v>
      </c>
      <c r="W442" s="67">
        <v>0.14699999999999999</v>
      </c>
      <c r="X442" s="67">
        <v>0.26700000000000002</v>
      </c>
      <c r="Y442" s="67" t="s">
        <v>731</v>
      </c>
      <c r="Z442" s="67">
        <v>0.28999999999999998</v>
      </c>
      <c r="AA442" s="67" t="s">
        <v>731</v>
      </c>
      <c r="AB442" s="67">
        <v>1.7909999999999999</v>
      </c>
      <c r="AC442" s="67">
        <v>2.5030000000000001</v>
      </c>
      <c r="AD442" s="123">
        <v>4.9980000000000002</v>
      </c>
      <c r="AE442" s="67">
        <v>2.1999999999999999E-2</v>
      </c>
      <c r="AF442" s="67">
        <v>5.3999999999999999E-2</v>
      </c>
      <c r="AG442" s="67" t="s">
        <v>731</v>
      </c>
      <c r="AH442" s="67">
        <v>1.839</v>
      </c>
      <c r="AI442" s="67">
        <v>8.5999999999999993E-2</v>
      </c>
      <c r="AJ442" s="123">
        <v>2.0009999999999999</v>
      </c>
      <c r="AK442" s="67" t="s">
        <v>731</v>
      </c>
      <c r="AL442" s="67">
        <v>0.28599999999999998</v>
      </c>
      <c r="AM442" s="67">
        <v>0.151</v>
      </c>
      <c r="AN442" s="123">
        <v>0.43699999999999994</v>
      </c>
      <c r="AO442" s="67">
        <v>22</v>
      </c>
      <c r="AP442" s="67">
        <v>2</v>
      </c>
      <c r="AQ442" s="67">
        <v>2</v>
      </c>
      <c r="AR442" s="126">
        <v>43439</v>
      </c>
      <c r="AS442" s="67" t="s">
        <v>10</v>
      </c>
    </row>
    <row r="443" spans="1:45">
      <c r="A443" s="68" t="s">
        <v>46</v>
      </c>
      <c r="B443" s="67">
        <v>4426</v>
      </c>
      <c r="C443" s="133" t="s">
        <v>8</v>
      </c>
      <c r="D443" s="135" t="s">
        <v>9</v>
      </c>
      <c r="E443" s="70">
        <v>1.82</v>
      </c>
      <c r="F443" s="70">
        <v>8.81</v>
      </c>
      <c r="G443" s="70">
        <v>11.15</v>
      </c>
      <c r="H443" s="70">
        <v>41.61</v>
      </c>
      <c r="I443" s="70">
        <v>0.95</v>
      </c>
      <c r="J443" s="70">
        <v>10.9</v>
      </c>
      <c r="K443" s="70">
        <v>2.2599999999999998</v>
      </c>
      <c r="L443" s="70">
        <v>0.23</v>
      </c>
      <c r="M443" s="70">
        <v>19.46</v>
      </c>
      <c r="N443" s="121">
        <v>97.18</v>
      </c>
      <c r="O443" s="67" t="s">
        <v>1304</v>
      </c>
      <c r="P443" s="67" t="s">
        <v>723</v>
      </c>
      <c r="Q443" s="137" t="s">
        <v>1306</v>
      </c>
      <c r="R443" s="67">
        <v>6.3490000000000002</v>
      </c>
      <c r="S443" s="67">
        <v>1.651</v>
      </c>
      <c r="T443" s="67" t="s">
        <v>731</v>
      </c>
      <c r="U443" s="67" t="s">
        <v>731</v>
      </c>
      <c r="V443" s="67">
        <v>8</v>
      </c>
      <c r="W443" s="67">
        <v>0.25900000000000001</v>
      </c>
      <c r="X443" s="67">
        <v>0.35399999999999998</v>
      </c>
      <c r="Y443" s="67" t="s">
        <v>731</v>
      </c>
      <c r="Z443" s="67">
        <v>0.22800000000000001</v>
      </c>
      <c r="AA443" s="67" t="s">
        <v>731</v>
      </c>
      <c r="AB443" s="67">
        <v>2.1539999999999999</v>
      </c>
      <c r="AC443" s="67">
        <v>2.004</v>
      </c>
      <c r="AD443" s="123">
        <v>4.9990000000000006</v>
      </c>
      <c r="AE443" s="67">
        <v>0.03</v>
      </c>
      <c r="AF443" s="67">
        <v>0.10100000000000001</v>
      </c>
      <c r="AG443" s="67" t="s">
        <v>731</v>
      </c>
      <c r="AH443" s="67">
        <v>1.782</v>
      </c>
      <c r="AI443" s="67">
        <v>8.6999999999999994E-2</v>
      </c>
      <c r="AJ443" s="123">
        <v>2</v>
      </c>
      <c r="AK443" s="67" t="s">
        <v>731</v>
      </c>
      <c r="AL443" s="67">
        <v>0.45100000000000001</v>
      </c>
      <c r="AM443" s="67">
        <v>0.185</v>
      </c>
      <c r="AN443" s="123">
        <v>0.63600000000000001</v>
      </c>
      <c r="AO443" s="67">
        <v>21.999999999999996</v>
      </c>
      <c r="AP443" s="67">
        <v>2</v>
      </c>
      <c r="AQ443" s="67">
        <v>2</v>
      </c>
      <c r="AR443" s="126">
        <v>43439</v>
      </c>
      <c r="AS443" s="67" t="s">
        <v>10</v>
      </c>
    </row>
    <row r="444" spans="1:45">
      <c r="A444" s="68" t="s">
        <v>47</v>
      </c>
      <c r="B444" s="67">
        <v>4426</v>
      </c>
      <c r="C444" s="133" t="s">
        <v>8</v>
      </c>
      <c r="D444" s="135" t="s">
        <v>9</v>
      </c>
      <c r="E444" s="70">
        <v>1.34</v>
      </c>
      <c r="F444" s="70">
        <v>12.24</v>
      </c>
      <c r="G444" s="70">
        <v>8.16</v>
      </c>
      <c r="H444" s="70">
        <v>45.95</v>
      </c>
      <c r="I444" s="70">
        <v>1.01</v>
      </c>
      <c r="J444" s="70">
        <v>11.76</v>
      </c>
      <c r="K444" s="70">
        <v>1.1599999999999999</v>
      </c>
      <c r="L444" s="70">
        <v>0.25</v>
      </c>
      <c r="M444" s="70">
        <v>16.84</v>
      </c>
      <c r="N444" s="121">
        <v>98.707999999999998</v>
      </c>
      <c r="O444" s="67" t="s">
        <v>1304</v>
      </c>
      <c r="P444" s="67" t="s">
        <v>723</v>
      </c>
      <c r="Q444" s="137" t="s">
        <v>1309</v>
      </c>
      <c r="R444" s="67">
        <v>6.7489999999999997</v>
      </c>
      <c r="S444" s="67">
        <v>1.2509999999999999</v>
      </c>
      <c r="T444" s="67" t="s">
        <v>731</v>
      </c>
      <c r="U444" s="67" t="s">
        <v>731</v>
      </c>
      <c r="V444" s="67">
        <v>8</v>
      </c>
      <c r="W444" s="67">
        <v>0.128</v>
      </c>
      <c r="X444" s="67">
        <v>0.16200000000000001</v>
      </c>
      <c r="Y444" s="67" t="s">
        <v>731</v>
      </c>
      <c r="Z444" s="67">
        <v>0.42099999999999999</v>
      </c>
      <c r="AA444" s="67" t="s">
        <v>731</v>
      </c>
      <c r="AB444" s="67">
        <v>1.609</v>
      </c>
      <c r="AC444" s="67">
        <v>2.68</v>
      </c>
      <c r="AD444" s="123">
        <v>5</v>
      </c>
      <c r="AE444" s="67">
        <v>3.1E-2</v>
      </c>
      <c r="AF444" s="67">
        <v>3.9E-2</v>
      </c>
      <c r="AG444" s="67" t="s">
        <v>731</v>
      </c>
      <c r="AH444" s="67">
        <v>1.851</v>
      </c>
      <c r="AI444" s="67">
        <v>0.08</v>
      </c>
      <c r="AJ444" s="123">
        <v>2.0009999999999999</v>
      </c>
      <c r="AK444" s="67" t="s">
        <v>731</v>
      </c>
      <c r="AL444" s="67">
        <v>0.30199999999999999</v>
      </c>
      <c r="AM444" s="67">
        <v>0.189</v>
      </c>
      <c r="AN444" s="123">
        <v>0.49099999999999999</v>
      </c>
      <c r="AO444" s="67">
        <v>22</v>
      </c>
      <c r="AP444" s="67">
        <v>2</v>
      </c>
      <c r="AQ444" s="67">
        <v>2</v>
      </c>
      <c r="AR444" s="126">
        <v>43439</v>
      </c>
      <c r="AS444" s="67" t="s">
        <v>10</v>
      </c>
    </row>
    <row r="445" spans="1:45">
      <c r="A445" s="68" t="s">
        <v>48</v>
      </c>
      <c r="B445" s="67">
        <v>4426</v>
      </c>
      <c r="C445" s="133" t="s">
        <v>8</v>
      </c>
      <c r="D445" s="135" t="s">
        <v>9</v>
      </c>
      <c r="E445" s="70">
        <v>1.02</v>
      </c>
      <c r="F445" s="70">
        <v>11.97</v>
      </c>
      <c r="G445" s="70">
        <v>8.01</v>
      </c>
      <c r="H445" s="70">
        <v>47.4</v>
      </c>
      <c r="I445" s="70">
        <v>0.92</v>
      </c>
      <c r="J445" s="70">
        <v>11.57</v>
      </c>
      <c r="K445" s="70">
        <v>1.17</v>
      </c>
      <c r="L445" s="70">
        <v>0.32</v>
      </c>
      <c r="M445" s="70">
        <v>17.559999999999999</v>
      </c>
      <c r="N445" s="121">
        <v>99.936999999999998</v>
      </c>
      <c r="O445" s="67" t="s">
        <v>1304</v>
      </c>
      <c r="P445" s="67" t="s">
        <v>723</v>
      </c>
      <c r="Q445" s="137" t="s">
        <v>1309</v>
      </c>
      <c r="R445" s="67">
        <v>6.8579999999999997</v>
      </c>
      <c r="S445" s="67">
        <v>1.1419999999999999</v>
      </c>
      <c r="T445" s="67" t="s">
        <v>731</v>
      </c>
      <c r="U445" s="67" t="s">
        <v>731</v>
      </c>
      <c r="V445" s="67">
        <v>8</v>
      </c>
      <c r="W445" s="67">
        <v>0.127</v>
      </c>
      <c r="X445" s="67">
        <v>0.224</v>
      </c>
      <c r="Y445" s="67" t="s">
        <v>731</v>
      </c>
      <c r="Z445" s="67">
        <v>0.42799999999999999</v>
      </c>
      <c r="AA445" s="67" t="s">
        <v>731</v>
      </c>
      <c r="AB445" s="67">
        <v>1.64</v>
      </c>
      <c r="AC445" s="67">
        <v>2.5819999999999999</v>
      </c>
      <c r="AD445" s="123">
        <v>5.0009999999999994</v>
      </c>
      <c r="AE445" s="67">
        <v>3.9E-2</v>
      </c>
      <c r="AF445" s="67">
        <v>5.7000000000000002E-2</v>
      </c>
      <c r="AG445" s="67" t="s">
        <v>731</v>
      </c>
      <c r="AH445" s="67">
        <v>1.794</v>
      </c>
      <c r="AI445" s="67">
        <v>0.11</v>
      </c>
      <c r="AJ445" s="123">
        <v>2</v>
      </c>
      <c r="AK445" s="67" t="s">
        <v>731</v>
      </c>
      <c r="AL445" s="67">
        <v>0.17599999999999999</v>
      </c>
      <c r="AM445" s="67">
        <v>0.17</v>
      </c>
      <c r="AN445" s="123">
        <v>0.34599999999999997</v>
      </c>
      <c r="AO445" s="67">
        <v>22</v>
      </c>
      <c r="AP445" s="67">
        <v>2</v>
      </c>
      <c r="AQ445" s="67">
        <v>2</v>
      </c>
      <c r="AR445" s="126">
        <v>43439</v>
      </c>
      <c r="AS445" s="67" t="s">
        <v>10</v>
      </c>
    </row>
    <row r="446" spans="1:45">
      <c r="A446" s="68" t="s">
        <v>49</v>
      </c>
      <c r="B446" s="67">
        <v>4426</v>
      </c>
      <c r="C446" s="133" t="s">
        <v>8</v>
      </c>
      <c r="D446" s="135" t="s">
        <v>9</v>
      </c>
      <c r="E446" s="70">
        <v>1.17</v>
      </c>
      <c r="F446" s="70">
        <v>13.54</v>
      </c>
      <c r="G446" s="70">
        <v>6.38</v>
      </c>
      <c r="H446" s="70">
        <v>48.47</v>
      </c>
      <c r="I446" s="70">
        <v>0.62</v>
      </c>
      <c r="J446" s="70">
        <v>12.2</v>
      </c>
      <c r="K446" s="70">
        <v>1.2</v>
      </c>
      <c r="L446" s="70">
        <v>0.26</v>
      </c>
      <c r="M446" s="70">
        <v>14.1</v>
      </c>
      <c r="N446" s="121">
        <v>97.929000000000002</v>
      </c>
      <c r="O446" s="67" t="s">
        <v>1304</v>
      </c>
      <c r="P446" s="67" t="s">
        <v>723</v>
      </c>
      <c r="Q446" s="137" t="s">
        <v>1305</v>
      </c>
      <c r="R446" s="67">
        <v>7.0910000000000002</v>
      </c>
      <c r="S446" s="67">
        <v>0.90900000000000003</v>
      </c>
      <c r="T446" s="67" t="s">
        <v>731</v>
      </c>
      <c r="U446" s="67" t="s">
        <v>731</v>
      </c>
      <c r="V446" s="67">
        <v>8</v>
      </c>
      <c r="W446" s="67">
        <v>0.13200000000000001</v>
      </c>
      <c r="X446" s="67">
        <v>0.191</v>
      </c>
      <c r="Y446" s="67" t="s">
        <v>731</v>
      </c>
      <c r="Z446" s="67">
        <v>0.11600000000000001</v>
      </c>
      <c r="AA446" s="67" t="s">
        <v>731</v>
      </c>
      <c r="AB446" s="67">
        <v>1.6080000000000001</v>
      </c>
      <c r="AC446" s="67">
        <v>2.9529999999999998</v>
      </c>
      <c r="AD446" s="123">
        <v>5</v>
      </c>
      <c r="AE446" s="67">
        <v>3.2000000000000001E-2</v>
      </c>
      <c r="AF446" s="67">
        <v>1E-3</v>
      </c>
      <c r="AG446" s="67" t="s">
        <v>731</v>
      </c>
      <c r="AH446" s="67">
        <v>1.9119999999999999</v>
      </c>
      <c r="AI446" s="67">
        <v>5.5E-2</v>
      </c>
      <c r="AJ446" s="123">
        <v>1.9999999999999998</v>
      </c>
      <c r="AK446" s="67" t="s">
        <v>731</v>
      </c>
      <c r="AL446" s="67">
        <v>0.27700000000000002</v>
      </c>
      <c r="AM446" s="67">
        <v>0.11600000000000001</v>
      </c>
      <c r="AN446" s="123">
        <v>0.39300000000000002</v>
      </c>
      <c r="AO446" s="67">
        <v>21.999999999999993</v>
      </c>
      <c r="AP446" s="67">
        <v>2</v>
      </c>
      <c r="AQ446" s="67">
        <v>2</v>
      </c>
      <c r="AR446" s="126">
        <v>43439</v>
      </c>
      <c r="AS446" s="67" t="s">
        <v>10</v>
      </c>
    </row>
    <row r="447" spans="1:45">
      <c r="A447" s="68" t="s">
        <v>50</v>
      </c>
      <c r="B447" s="67">
        <v>4426</v>
      </c>
      <c r="C447" s="133" t="s">
        <v>8</v>
      </c>
      <c r="D447" s="135" t="s">
        <v>9</v>
      </c>
      <c r="E447" s="70">
        <v>1.1299999999999999</v>
      </c>
      <c r="F447" s="70">
        <v>13.08</v>
      </c>
      <c r="G447" s="70">
        <v>6.46</v>
      </c>
      <c r="H447" s="70">
        <v>48.4</v>
      </c>
      <c r="I447" s="70">
        <v>0.77</v>
      </c>
      <c r="J447" s="70">
        <v>11.97</v>
      </c>
      <c r="K447" s="70">
        <v>0.98</v>
      </c>
      <c r="L447" s="70">
        <v>0.32</v>
      </c>
      <c r="M447" s="70">
        <v>16.21</v>
      </c>
      <c r="N447" s="121">
        <v>99.304000000000002</v>
      </c>
      <c r="O447" s="67" t="s">
        <v>1304</v>
      </c>
      <c r="P447" s="67" t="s">
        <v>723</v>
      </c>
      <c r="Q447" s="137" t="s">
        <v>1309</v>
      </c>
      <c r="R447" s="67">
        <v>7.02</v>
      </c>
      <c r="S447" s="67">
        <v>0.98</v>
      </c>
      <c r="T447" s="67" t="s">
        <v>731</v>
      </c>
      <c r="U447" s="67" t="s">
        <v>731</v>
      </c>
      <c r="V447" s="67">
        <v>8</v>
      </c>
      <c r="W447" s="67">
        <v>0.107</v>
      </c>
      <c r="X447" s="67">
        <v>0.124</v>
      </c>
      <c r="Y447" s="67" t="s">
        <v>731</v>
      </c>
      <c r="Z447" s="67">
        <v>0.33</v>
      </c>
      <c r="AA447" s="67" t="s">
        <v>731</v>
      </c>
      <c r="AB447" s="67">
        <v>1.61</v>
      </c>
      <c r="AC447" s="67">
        <v>2.8279999999999998</v>
      </c>
      <c r="AD447" s="123">
        <v>4.9990000000000006</v>
      </c>
      <c r="AE447" s="67">
        <v>3.9E-2</v>
      </c>
      <c r="AF447" s="67">
        <v>2.5999999999999999E-2</v>
      </c>
      <c r="AG447" s="67" t="s">
        <v>731</v>
      </c>
      <c r="AH447" s="67">
        <v>1.86</v>
      </c>
      <c r="AI447" s="67">
        <v>7.4999999999999997E-2</v>
      </c>
      <c r="AJ447" s="123">
        <v>2</v>
      </c>
      <c r="AK447" s="67" t="s">
        <v>731</v>
      </c>
      <c r="AL447" s="67">
        <v>0.24299999999999999</v>
      </c>
      <c r="AM447" s="67">
        <v>0.14199999999999999</v>
      </c>
      <c r="AN447" s="123">
        <v>0.38500000000000001</v>
      </c>
      <c r="AO447" s="67">
        <v>21.999999999999996</v>
      </c>
      <c r="AP447" s="67">
        <v>2</v>
      </c>
      <c r="AQ447" s="67">
        <v>2</v>
      </c>
      <c r="AR447" s="126">
        <v>43439</v>
      </c>
      <c r="AS447" s="67" t="s">
        <v>10</v>
      </c>
    </row>
    <row r="448" spans="1:45">
      <c r="A448" s="68" t="s">
        <v>51</v>
      </c>
      <c r="B448" s="67">
        <v>4426</v>
      </c>
      <c r="C448" s="133" t="s">
        <v>8</v>
      </c>
      <c r="D448" s="135" t="s">
        <v>9</v>
      </c>
      <c r="E448" s="70">
        <v>0.74</v>
      </c>
      <c r="F448" s="70">
        <v>13.14</v>
      </c>
      <c r="G448" s="70">
        <v>4.75</v>
      </c>
      <c r="H448" s="70">
        <v>50.15</v>
      </c>
      <c r="I448" s="70">
        <v>0.67</v>
      </c>
      <c r="J448" s="70">
        <v>12.44</v>
      </c>
      <c r="K448" s="70">
        <v>0.6</v>
      </c>
      <c r="L448" s="70">
        <v>0.36</v>
      </c>
      <c r="M448" s="70">
        <v>16.37</v>
      </c>
      <c r="N448" s="121">
        <v>99.213999999999999</v>
      </c>
      <c r="O448" s="67" t="s">
        <v>1304</v>
      </c>
      <c r="P448" s="67" t="s">
        <v>723</v>
      </c>
      <c r="Q448" s="137" t="s">
        <v>1310</v>
      </c>
      <c r="R448" s="67">
        <v>7.2779999999999996</v>
      </c>
      <c r="S448" s="67">
        <v>0.72199999999999998</v>
      </c>
      <c r="T448" s="67" t="s">
        <v>731</v>
      </c>
      <c r="U448" s="67" t="s">
        <v>731</v>
      </c>
      <c r="V448" s="67">
        <v>8</v>
      </c>
      <c r="W448" s="67">
        <v>6.6000000000000003E-2</v>
      </c>
      <c r="X448" s="67">
        <v>9.0999999999999998E-2</v>
      </c>
      <c r="Y448" s="67" t="s">
        <v>731</v>
      </c>
      <c r="Z448" s="67">
        <v>0.23799999999999999</v>
      </c>
      <c r="AA448" s="67">
        <v>1.4E-2</v>
      </c>
      <c r="AB448" s="67">
        <v>1.7490000000000001</v>
      </c>
      <c r="AC448" s="67">
        <v>2.843</v>
      </c>
      <c r="AD448" s="123">
        <v>5.0010000000000003</v>
      </c>
      <c r="AE448" s="67">
        <v>3.1E-2</v>
      </c>
      <c r="AF448" s="67" t="s">
        <v>731</v>
      </c>
      <c r="AG448" s="67" t="s">
        <v>731</v>
      </c>
      <c r="AH448" s="67">
        <v>1.9339999999999999</v>
      </c>
      <c r="AI448" s="67">
        <v>3.5000000000000003E-2</v>
      </c>
      <c r="AJ448" s="123">
        <v>1.9999999999999998</v>
      </c>
      <c r="AK448" s="67" t="s">
        <v>731</v>
      </c>
      <c r="AL448" s="67">
        <v>0.17299999999999999</v>
      </c>
      <c r="AM448" s="67">
        <v>0.124</v>
      </c>
      <c r="AN448" s="123">
        <v>0.29699999999999999</v>
      </c>
      <c r="AO448" s="67">
        <v>22</v>
      </c>
      <c r="AP448" s="67">
        <v>2</v>
      </c>
      <c r="AQ448" s="67">
        <v>2</v>
      </c>
      <c r="AR448" s="126">
        <v>43439</v>
      </c>
      <c r="AS448" s="67" t="s">
        <v>10</v>
      </c>
    </row>
    <row r="449" spans="1:45">
      <c r="A449" s="68" t="s">
        <v>52</v>
      </c>
      <c r="B449" s="67">
        <v>4426</v>
      </c>
      <c r="C449" s="133" t="s">
        <v>8</v>
      </c>
      <c r="D449" s="135" t="s">
        <v>9</v>
      </c>
      <c r="E449" s="70">
        <v>1.21</v>
      </c>
      <c r="F449" s="70">
        <v>10.36</v>
      </c>
      <c r="G449" s="70">
        <v>9.08</v>
      </c>
      <c r="H449" s="70">
        <v>44.42</v>
      </c>
      <c r="I449" s="70">
        <v>1.17</v>
      </c>
      <c r="J449" s="70">
        <v>11.37</v>
      </c>
      <c r="K449" s="70">
        <v>1.08</v>
      </c>
      <c r="L449" s="70">
        <v>0.14000000000000001</v>
      </c>
      <c r="M449" s="70">
        <v>18.38</v>
      </c>
      <c r="N449" s="121">
        <v>97.225999999999999</v>
      </c>
      <c r="O449" s="67" t="s">
        <v>1304</v>
      </c>
      <c r="P449" s="67" t="s">
        <v>723</v>
      </c>
      <c r="Q449" s="137" t="s">
        <v>1309</v>
      </c>
      <c r="R449" s="67">
        <v>6.6870000000000003</v>
      </c>
      <c r="S449" s="67">
        <v>1.3129999999999999</v>
      </c>
      <c r="T449" s="67" t="s">
        <v>731</v>
      </c>
      <c r="U449" s="67" t="s">
        <v>731</v>
      </c>
      <c r="V449" s="67">
        <v>8</v>
      </c>
      <c r="W449" s="67">
        <v>0.122</v>
      </c>
      <c r="X449" s="67">
        <v>0.29799999999999999</v>
      </c>
      <c r="Y449" s="67" t="s">
        <v>731</v>
      </c>
      <c r="Z449" s="67">
        <v>0.36899999999999999</v>
      </c>
      <c r="AA449" s="67" t="s">
        <v>731</v>
      </c>
      <c r="AB449" s="67">
        <v>1.885</v>
      </c>
      <c r="AC449" s="67">
        <v>2.3250000000000002</v>
      </c>
      <c r="AD449" s="123">
        <v>4.9990000000000006</v>
      </c>
      <c r="AE449" s="67">
        <v>1.7999999999999999E-2</v>
      </c>
      <c r="AF449" s="67">
        <v>0.06</v>
      </c>
      <c r="AG449" s="67" t="s">
        <v>731</v>
      </c>
      <c r="AH449" s="67">
        <v>1.8340000000000001</v>
      </c>
      <c r="AI449" s="67">
        <v>8.7999999999999995E-2</v>
      </c>
      <c r="AJ449" s="123">
        <v>2</v>
      </c>
      <c r="AK449" s="67" t="s">
        <v>731</v>
      </c>
      <c r="AL449" s="67">
        <v>0.26500000000000001</v>
      </c>
      <c r="AM449" s="67">
        <v>0.22500000000000001</v>
      </c>
      <c r="AN449" s="123">
        <v>0.49</v>
      </c>
      <c r="AO449" s="67">
        <v>21.999999999999996</v>
      </c>
      <c r="AP449" s="67">
        <v>2</v>
      </c>
      <c r="AQ449" s="67">
        <v>2</v>
      </c>
      <c r="AR449" s="126">
        <v>43439</v>
      </c>
      <c r="AS449" s="67" t="s">
        <v>10</v>
      </c>
    </row>
    <row r="450" spans="1:45">
      <c r="A450" s="68" t="s">
        <v>53</v>
      </c>
      <c r="B450" s="67">
        <v>4426</v>
      </c>
      <c r="C450" s="133" t="s">
        <v>8</v>
      </c>
      <c r="D450" s="135" t="s">
        <v>9</v>
      </c>
      <c r="E450" s="70">
        <v>1.04</v>
      </c>
      <c r="F450" s="70">
        <v>11.43</v>
      </c>
      <c r="G450" s="70">
        <v>8.09</v>
      </c>
      <c r="H450" s="70">
        <v>45.82</v>
      </c>
      <c r="I450" s="70">
        <v>1.1000000000000001</v>
      </c>
      <c r="J450" s="70">
        <v>12.23</v>
      </c>
      <c r="K450" s="70">
        <v>1.51</v>
      </c>
      <c r="L450" s="70">
        <v>0.31</v>
      </c>
      <c r="M450" s="70">
        <v>16.52</v>
      </c>
      <c r="N450" s="121">
        <v>98.06</v>
      </c>
      <c r="O450" s="67" t="s">
        <v>1304</v>
      </c>
      <c r="P450" s="67" t="s">
        <v>723</v>
      </c>
      <c r="Q450" s="137" t="s">
        <v>1305</v>
      </c>
      <c r="R450" s="67">
        <v>6.8120000000000003</v>
      </c>
      <c r="S450" s="67">
        <v>1.1879999999999999</v>
      </c>
      <c r="T450" s="67" t="s">
        <v>731</v>
      </c>
      <c r="U450" s="67" t="s">
        <v>731</v>
      </c>
      <c r="V450" s="67">
        <v>8</v>
      </c>
      <c r="W450" s="67">
        <v>0.16900000000000001</v>
      </c>
      <c r="X450" s="67">
        <v>0.22900000000000001</v>
      </c>
      <c r="Y450" s="67" t="s">
        <v>731</v>
      </c>
      <c r="Z450" s="67">
        <v>0.16800000000000001</v>
      </c>
      <c r="AA450" s="67">
        <v>1.4999999999999999E-2</v>
      </c>
      <c r="AB450" s="67">
        <v>1.885</v>
      </c>
      <c r="AC450" s="67">
        <v>2.5329999999999999</v>
      </c>
      <c r="AD450" s="123">
        <v>4.9990000000000006</v>
      </c>
      <c r="AE450" s="67">
        <v>2.4E-2</v>
      </c>
      <c r="AF450" s="67" t="s">
        <v>731</v>
      </c>
      <c r="AG450" s="67" t="s">
        <v>731</v>
      </c>
      <c r="AH450" s="67">
        <v>1.948</v>
      </c>
      <c r="AI450" s="67">
        <v>2.8000000000000001E-2</v>
      </c>
      <c r="AJ450" s="123">
        <v>2</v>
      </c>
      <c r="AK450" s="67" t="s">
        <v>731</v>
      </c>
      <c r="AL450" s="67">
        <v>0.27200000000000002</v>
      </c>
      <c r="AM450" s="67">
        <v>0.20899999999999999</v>
      </c>
      <c r="AN450" s="123">
        <v>0.48099999999999998</v>
      </c>
      <c r="AO450" s="67">
        <v>21.999999999999996</v>
      </c>
      <c r="AP450" s="67">
        <v>2</v>
      </c>
      <c r="AQ450" s="67">
        <v>2</v>
      </c>
      <c r="AR450" s="126">
        <v>43439</v>
      </c>
      <c r="AS450" s="67" t="s">
        <v>10</v>
      </c>
    </row>
    <row r="451" spans="1:45">
      <c r="A451" s="68" t="s">
        <v>54</v>
      </c>
      <c r="B451" s="67">
        <v>4426</v>
      </c>
      <c r="C451" s="133" t="s">
        <v>8</v>
      </c>
      <c r="D451" s="135" t="s">
        <v>9</v>
      </c>
      <c r="E451" s="70">
        <v>0.38</v>
      </c>
      <c r="F451" s="70">
        <v>16.93</v>
      </c>
      <c r="G451" s="70">
        <v>1.38</v>
      </c>
      <c r="H451" s="70">
        <v>58.37</v>
      </c>
      <c r="I451" s="70">
        <v>0.28000000000000003</v>
      </c>
      <c r="J451" s="70">
        <v>11.41</v>
      </c>
      <c r="K451" s="70">
        <v>0.31</v>
      </c>
      <c r="L451" s="70">
        <v>0.28000000000000003</v>
      </c>
      <c r="M451" s="70">
        <v>10.15</v>
      </c>
      <c r="N451" s="121">
        <v>99.504999999999995</v>
      </c>
      <c r="O451" s="67" t="s">
        <v>1304</v>
      </c>
      <c r="P451" s="67" t="s">
        <v>723</v>
      </c>
      <c r="Q451" s="137" t="s">
        <v>1310</v>
      </c>
      <c r="R451" s="67">
        <v>8.0690000000000008</v>
      </c>
      <c r="S451" s="67" t="s">
        <v>731</v>
      </c>
      <c r="T451" s="67" t="s">
        <v>731</v>
      </c>
      <c r="U451" s="67" t="s">
        <v>731</v>
      </c>
      <c r="V451" s="67">
        <v>8.0690000000000008</v>
      </c>
      <c r="W451" s="67">
        <v>3.2000000000000001E-2</v>
      </c>
      <c r="X451" s="67">
        <v>0.22500000000000001</v>
      </c>
      <c r="Y451" s="67" t="s">
        <v>731</v>
      </c>
      <c r="Z451" s="67" t="s">
        <v>731</v>
      </c>
      <c r="AA451" s="67">
        <v>3.3000000000000002E-2</v>
      </c>
      <c r="AB451" s="67">
        <v>1.173</v>
      </c>
      <c r="AC451" s="67">
        <v>3.4889999999999999</v>
      </c>
      <c r="AD451" s="123">
        <v>4.952</v>
      </c>
      <c r="AE451" s="67" t="s">
        <v>731</v>
      </c>
      <c r="AF451" s="67" t="s">
        <v>731</v>
      </c>
      <c r="AG451" s="67" t="s">
        <v>731</v>
      </c>
      <c r="AH451" s="67">
        <v>1.69</v>
      </c>
      <c r="AI451" s="67">
        <v>0.10199999999999999</v>
      </c>
      <c r="AJ451" s="123">
        <v>1.792</v>
      </c>
      <c r="AK451" s="67" t="s">
        <v>731</v>
      </c>
      <c r="AL451" s="67" t="s">
        <v>731</v>
      </c>
      <c r="AM451" s="67">
        <v>4.9000000000000002E-2</v>
      </c>
      <c r="AN451" s="123">
        <v>4.9000000000000002E-2</v>
      </c>
      <c r="AO451" s="67">
        <v>21.999999999999996</v>
      </c>
      <c r="AP451" s="67">
        <v>2</v>
      </c>
      <c r="AQ451" s="67">
        <v>2</v>
      </c>
      <c r="AR451" s="126">
        <v>43439</v>
      </c>
      <c r="AS451" s="67" t="s">
        <v>10</v>
      </c>
    </row>
    <row r="452" spans="1:45">
      <c r="A452" s="68" t="s">
        <v>55</v>
      </c>
      <c r="B452" s="67">
        <v>4426</v>
      </c>
      <c r="C452" s="133" t="s">
        <v>8</v>
      </c>
      <c r="D452" s="135" t="s">
        <v>9</v>
      </c>
      <c r="E452" s="70">
        <v>1.07</v>
      </c>
      <c r="F452" s="70">
        <v>12.7</v>
      </c>
      <c r="G452" s="70">
        <v>9.69</v>
      </c>
      <c r="H452" s="70">
        <v>46.22</v>
      </c>
      <c r="I452" s="70">
        <v>0.51</v>
      </c>
      <c r="J452" s="70">
        <v>11.79</v>
      </c>
      <c r="K452" s="70">
        <v>1.01</v>
      </c>
      <c r="L452" s="70">
        <v>0.26</v>
      </c>
      <c r="M452" s="70">
        <v>14.69</v>
      </c>
      <c r="N452" s="121">
        <v>97.938000000000002</v>
      </c>
      <c r="O452" s="67" t="s">
        <v>1304</v>
      </c>
      <c r="P452" s="67" t="s">
        <v>723</v>
      </c>
      <c r="Q452" s="137" t="s">
        <v>1309</v>
      </c>
      <c r="R452" s="67">
        <v>6.7270000000000003</v>
      </c>
      <c r="S452" s="67">
        <v>1.2729999999999999</v>
      </c>
      <c r="T452" s="67" t="s">
        <v>731</v>
      </c>
      <c r="U452" s="67" t="s">
        <v>731</v>
      </c>
      <c r="V452" s="67">
        <v>8</v>
      </c>
      <c r="W452" s="67">
        <v>0.111</v>
      </c>
      <c r="X452" s="67">
        <v>0.38900000000000001</v>
      </c>
      <c r="Y452" s="67" t="s">
        <v>731</v>
      </c>
      <c r="Z452" s="67">
        <v>0.438</v>
      </c>
      <c r="AA452" s="67" t="s">
        <v>731</v>
      </c>
      <c r="AB452" s="67">
        <v>1.3069999999999999</v>
      </c>
      <c r="AC452" s="67">
        <v>2.7559999999999998</v>
      </c>
      <c r="AD452" s="123">
        <v>5.0009999999999994</v>
      </c>
      <c r="AE452" s="67">
        <v>3.2000000000000001E-2</v>
      </c>
      <c r="AF452" s="67">
        <v>4.2999999999999997E-2</v>
      </c>
      <c r="AG452" s="67" t="s">
        <v>731</v>
      </c>
      <c r="AH452" s="67">
        <v>1.839</v>
      </c>
      <c r="AI452" s="67">
        <v>8.5999999999999993E-2</v>
      </c>
      <c r="AJ452" s="123">
        <v>2</v>
      </c>
      <c r="AK452" s="67" t="s">
        <v>731</v>
      </c>
      <c r="AL452" s="67">
        <v>0.216</v>
      </c>
      <c r="AM452" s="67">
        <v>9.5000000000000001E-2</v>
      </c>
      <c r="AN452" s="123">
        <v>0.311</v>
      </c>
      <c r="AO452" s="67">
        <v>22</v>
      </c>
      <c r="AP452" s="67">
        <v>2</v>
      </c>
      <c r="AQ452" s="67">
        <v>2</v>
      </c>
      <c r="AR452" s="126">
        <v>43439</v>
      </c>
      <c r="AS452" s="67" t="s">
        <v>10</v>
      </c>
    </row>
    <row r="453" spans="1:45">
      <c r="A453" s="68" t="s">
        <v>56</v>
      </c>
      <c r="B453" s="67">
        <v>4426</v>
      </c>
      <c r="C453" s="133" t="s">
        <v>8</v>
      </c>
      <c r="D453" s="135" t="s">
        <v>9</v>
      </c>
      <c r="E453" s="70">
        <v>1.18</v>
      </c>
      <c r="F453" s="70">
        <v>11.21</v>
      </c>
      <c r="G453" s="70">
        <v>8.0500000000000007</v>
      </c>
      <c r="H453" s="70">
        <v>47.09</v>
      </c>
      <c r="I453" s="70">
        <v>0.59</v>
      </c>
      <c r="J453" s="70">
        <v>11.7</v>
      </c>
      <c r="K453" s="70">
        <v>0.71</v>
      </c>
      <c r="L453" s="70">
        <v>0.12</v>
      </c>
      <c r="M453" s="70">
        <v>16.54</v>
      </c>
      <c r="N453" s="121">
        <v>97.19</v>
      </c>
      <c r="O453" s="67" t="s">
        <v>1304</v>
      </c>
      <c r="P453" s="67" t="s">
        <v>723</v>
      </c>
      <c r="Q453" s="137" t="s">
        <v>1305</v>
      </c>
      <c r="R453" s="67">
        <v>7</v>
      </c>
      <c r="S453" s="67">
        <v>1</v>
      </c>
      <c r="T453" s="67" t="s">
        <v>731</v>
      </c>
      <c r="U453" s="67" t="s">
        <v>731</v>
      </c>
      <c r="V453" s="67">
        <v>8</v>
      </c>
      <c r="W453" s="67">
        <v>7.9000000000000001E-2</v>
      </c>
      <c r="X453" s="67">
        <v>0.41099999999999998</v>
      </c>
      <c r="Y453" s="67" t="s">
        <v>731</v>
      </c>
      <c r="Z453" s="67">
        <v>0.16</v>
      </c>
      <c r="AA453" s="67" t="s">
        <v>731</v>
      </c>
      <c r="AB453" s="67">
        <v>1.8660000000000001</v>
      </c>
      <c r="AC453" s="67">
        <v>2.484</v>
      </c>
      <c r="AD453" s="123">
        <v>5</v>
      </c>
      <c r="AE453" s="67">
        <v>1.4999999999999999E-2</v>
      </c>
      <c r="AF453" s="67">
        <v>0.03</v>
      </c>
      <c r="AG453" s="67" t="s">
        <v>731</v>
      </c>
      <c r="AH453" s="67">
        <v>1.8640000000000001</v>
      </c>
      <c r="AI453" s="67">
        <v>9.0999999999999998E-2</v>
      </c>
      <c r="AJ453" s="123">
        <v>2</v>
      </c>
      <c r="AK453" s="67" t="s">
        <v>731</v>
      </c>
      <c r="AL453" s="67">
        <v>0.249</v>
      </c>
      <c r="AM453" s="67">
        <v>0.112</v>
      </c>
      <c r="AN453" s="123">
        <v>0.36099999999999999</v>
      </c>
      <c r="AO453" s="67">
        <v>22</v>
      </c>
      <c r="AP453" s="67">
        <v>2</v>
      </c>
      <c r="AQ453" s="67">
        <v>2</v>
      </c>
      <c r="AR453" s="126">
        <v>43439</v>
      </c>
      <c r="AS453" s="67" t="s">
        <v>10</v>
      </c>
    </row>
    <row r="454" spans="1:45">
      <c r="A454" s="68" t="s">
        <v>57</v>
      </c>
      <c r="B454" s="67">
        <v>4426</v>
      </c>
      <c r="C454" s="133" t="s">
        <v>8</v>
      </c>
      <c r="D454" s="135" t="s">
        <v>9</v>
      </c>
      <c r="E454" s="70">
        <v>1.29</v>
      </c>
      <c r="F454" s="70">
        <v>10.91</v>
      </c>
      <c r="G454" s="70">
        <v>8.4700000000000006</v>
      </c>
      <c r="H454" s="70">
        <v>45.92</v>
      </c>
      <c r="I454" s="70">
        <v>1.1299999999999999</v>
      </c>
      <c r="J454" s="70">
        <v>11.61</v>
      </c>
      <c r="K454" s="70">
        <v>1.58</v>
      </c>
      <c r="L454" s="70">
        <v>0.32</v>
      </c>
      <c r="M454" s="70">
        <v>17.96</v>
      </c>
      <c r="N454" s="121">
        <v>99.197000000000003</v>
      </c>
      <c r="O454" s="67" t="s">
        <v>1304</v>
      </c>
      <c r="P454" s="67" t="s">
        <v>723</v>
      </c>
      <c r="Q454" s="137" t="s">
        <v>1308</v>
      </c>
      <c r="R454" s="67">
        <v>6.7830000000000004</v>
      </c>
      <c r="S454" s="67">
        <v>1.2170000000000001</v>
      </c>
      <c r="T454" s="67" t="s">
        <v>731</v>
      </c>
      <c r="U454" s="67" t="s">
        <v>731</v>
      </c>
      <c r="V454" s="67">
        <v>8</v>
      </c>
      <c r="W454" s="67">
        <v>0.17599999999999999</v>
      </c>
      <c r="X454" s="67">
        <v>0.25700000000000001</v>
      </c>
      <c r="Y454" s="67" t="s">
        <v>731</v>
      </c>
      <c r="Z454" s="67">
        <v>0.16400000000000001</v>
      </c>
      <c r="AA454" s="67" t="s">
        <v>731</v>
      </c>
      <c r="AB454" s="67">
        <v>2.0009999999999999</v>
      </c>
      <c r="AC454" s="67">
        <v>2.4020000000000001</v>
      </c>
      <c r="AD454" s="123">
        <v>5</v>
      </c>
      <c r="AE454" s="67">
        <v>0.04</v>
      </c>
      <c r="AF454" s="67">
        <v>5.3999999999999999E-2</v>
      </c>
      <c r="AG454" s="67" t="s">
        <v>731</v>
      </c>
      <c r="AH454" s="67">
        <v>1.837</v>
      </c>
      <c r="AI454" s="67">
        <v>6.9000000000000006E-2</v>
      </c>
      <c r="AJ454" s="123">
        <v>2</v>
      </c>
      <c r="AK454" s="67" t="s">
        <v>731</v>
      </c>
      <c r="AL454" s="67">
        <v>0.30099999999999999</v>
      </c>
      <c r="AM454" s="67">
        <v>0.21299999999999999</v>
      </c>
      <c r="AN454" s="123">
        <v>0.51400000000000001</v>
      </c>
      <c r="AO454" s="67">
        <v>21.999999999999996</v>
      </c>
      <c r="AP454" s="67">
        <v>2</v>
      </c>
      <c r="AQ454" s="67">
        <v>2</v>
      </c>
      <c r="AR454" s="126">
        <v>43439</v>
      </c>
      <c r="AS454" s="67" t="s">
        <v>10</v>
      </c>
    </row>
    <row r="455" spans="1:45">
      <c r="A455" s="68" t="s">
        <v>58</v>
      </c>
      <c r="B455" s="67">
        <v>4426</v>
      </c>
      <c r="C455" s="133" t="s">
        <v>8</v>
      </c>
      <c r="D455" s="135" t="s">
        <v>9</v>
      </c>
      <c r="E455" s="70">
        <v>1.35</v>
      </c>
      <c r="F455" s="70">
        <v>10.16</v>
      </c>
      <c r="G455" s="70">
        <v>9.11</v>
      </c>
      <c r="H455" s="70">
        <v>45.18</v>
      </c>
      <c r="I455" s="70">
        <v>1.27</v>
      </c>
      <c r="J455" s="70">
        <v>11.76</v>
      </c>
      <c r="K455" s="70">
        <v>0.87</v>
      </c>
      <c r="L455" s="70">
        <v>0.28999999999999998</v>
      </c>
      <c r="M455" s="70">
        <v>19.850000000000001</v>
      </c>
      <c r="N455" s="121">
        <v>99.841999999999999</v>
      </c>
      <c r="O455" s="67" t="s">
        <v>1304</v>
      </c>
      <c r="P455" s="67" t="s">
        <v>723</v>
      </c>
      <c r="Q455" s="137" t="s">
        <v>1307</v>
      </c>
      <c r="R455" s="67">
        <v>6.665</v>
      </c>
      <c r="S455" s="67">
        <v>1.335</v>
      </c>
      <c r="T455" s="67" t="s">
        <v>731</v>
      </c>
      <c r="U455" s="67" t="s">
        <v>731</v>
      </c>
      <c r="V455" s="67">
        <v>8</v>
      </c>
      <c r="W455" s="67">
        <v>9.7000000000000003E-2</v>
      </c>
      <c r="X455" s="67">
        <v>0.249</v>
      </c>
      <c r="Y455" s="67" t="s">
        <v>731</v>
      </c>
      <c r="Z455" s="67">
        <v>0.41699999999999998</v>
      </c>
      <c r="AA455" s="67" t="s">
        <v>731</v>
      </c>
      <c r="AB455" s="67">
        <v>2.0019999999999998</v>
      </c>
      <c r="AC455" s="67">
        <v>2.2349999999999999</v>
      </c>
      <c r="AD455" s="123">
        <v>5</v>
      </c>
      <c r="AE455" s="67">
        <v>3.5999999999999997E-2</v>
      </c>
      <c r="AF455" s="67">
        <v>0.03</v>
      </c>
      <c r="AG455" s="67" t="s">
        <v>731</v>
      </c>
      <c r="AH455" s="67">
        <v>1.859</v>
      </c>
      <c r="AI455" s="67">
        <v>7.4999999999999997E-2</v>
      </c>
      <c r="AJ455" s="123">
        <v>2</v>
      </c>
      <c r="AK455" s="67" t="s">
        <v>731</v>
      </c>
      <c r="AL455" s="67">
        <v>0.311</v>
      </c>
      <c r="AM455" s="67">
        <v>0.23899999999999999</v>
      </c>
      <c r="AN455" s="123">
        <v>0.55000000000000004</v>
      </c>
      <c r="AO455" s="67">
        <v>22</v>
      </c>
      <c r="AP455" s="67">
        <v>2</v>
      </c>
      <c r="AQ455" s="67">
        <v>2</v>
      </c>
      <c r="AR455" s="126">
        <v>43439</v>
      </c>
      <c r="AS455" s="67" t="s">
        <v>10</v>
      </c>
    </row>
    <row r="456" spans="1:45">
      <c r="A456" s="68" t="s">
        <v>59</v>
      </c>
      <c r="B456" s="67">
        <v>4426</v>
      </c>
      <c r="C456" s="133" t="s">
        <v>8</v>
      </c>
      <c r="D456" s="135" t="s">
        <v>9</v>
      </c>
      <c r="E456" s="70">
        <v>0.86</v>
      </c>
      <c r="F456" s="70">
        <v>10.7</v>
      </c>
      <c r="G456" s="70">
        <v>8.2799999999999994</v>
      </c>
      <c r="H456" s="70">
        <v>44.91</v>
      </c>
      <c r="I456" s="70">
        <v>1.05</v>
      </c>
      <c r="J456" s="70">
        <v>11.6</v>
      </c>
      <c r="K456" s="70">
        <v>1.43</v>
      </c>
      <c r="L456" s="70">
        <v>0.23</v>
      </c>
      <c r="M456" s="70">
        <v>17.91</v>
      </c>
      <c r="N456" s="121">
        <v>96.962000000000003</v>
      </c>
      <c r="O456" s="67" t="s">
        <v>1304</v>
      </c>
      <c r="P456" s="67" t="s">
        <v>723</v>
      </c>
      <c r="Q456" s="137" t="s">
        <v>1309</v>
      </c>
      <c r="R456" s="67">
        <v>6.7519999999999998</v>
      </c>
      <c r="S456" s="67">
        <v>1.248</v>
      </c>
      <c r="T456" s="67" t="s">
        <v>731</v>
      </c>
      <c r="U456" s="67" t="s">
        <v>731</v>
      </c>
      <c r="V456" s="67">
        <v>8</v>
      </c>
      <c r="W456" s="67">
        <v>0.16200000000000001</v>
      </c>
      <c r="X456" s="67">
        <v>0.22</v>
      </c>
      <c r="Y456" s="67" t="s">
        <v>731</v>
      </c>
      <c r="Z456" s="67">
        <v>0.39200000000000002</v>
      </c>
      <c r="AA456" s="67" t="s">
        <v>731</v>
      </c>
      <c r="AB456" s="67">
        <v>1.8280000000000001</v>
      </c>
      <c r="AC456" s="67">
        <v>2.3980000000000001</v>
      </c>
      <c r="AD456" s="123">
        <v>5</v>
      </c>
      <c r="AE456" s="67">
        <v>2.9000000000000001E-2</v>
      </c>
      <c r="AF456" s="67">
        <v>3.2000000000000001E-2</v>
      </c>
      <c r="AG456" s="67" t="s">
        <v>731</v>
      </c>
      <c r="AH456" s="67">
        <v>1.869</v>
      </c>
      <c r="AI456" s="67">
        <v>7.0000000000000007E-2</v>
      </c>
      <c r="AJ456" s="123">
        <v>2</v>
      </c>
      <c r="AK456" s="67" t="s">
        <v>731</v>
      </c>
      <c r="AL456" s="67">
        <v>0.18099999999999999</v>
      </c>
      <c r="AM456" s="67">
        <v>0.20100000000000001</v>
      </c>
      <c r="AN456" s="123">
        <v>0.38200000000000001</v>
      </c>
      <c r="AO456" s="67">
        <v>22</v>
      </c>
      <c r="AP456" s="67">
        <v>2</v>
      </c>
      <c r="AQ456" s="67">
        <v>2</v>
      </c>
      <c r="AR456" s="126">
        <v>43439</v>
      </c>
      <c r="AS456" s="67" t="s">
        <v>10</v>
      </c>
    </row>
    <row r="457" spans="1:45">
      <c r="A457" s="68" t="s">
        <v>60</v>
      </c>
      <c r="B457" s="67">
        <v>4426</v>
      </c>
      <c r="C457" s="133" t="s">
        <v>8</v>
      </c>
      <c r="D457" s="135" t="s">
        <v>9</v>
      </c>
      <c r="E457" s="70">
        <v>1.18</v>
      </c>
      <c r="F457" s="70">
        <v>11.11</v>
      </c>
      <c r="G457" s="70">
        <v>8.6</v>
      </c>
      <c r="H457" s="70">
        <v>45.15</v>
      </c>
      <c r="I457" s="70">
        <v>1.2</v>
      </c>
      <c r="J457" s="70">
        <v>11.44</v>
      </c>
      <c r="K457" s="70">
        <v>1.1299999999999999</v>
      </c>
      <c r="L457" s="70">
        <v>0.28999999999999998</v>
      </c>
      <c r="M457" s="70">
        <v>17.53</v>
      </c>
      <c r="N457" s="121">
        <v>97.614000000000004</v>
      </c>
      <c r="O457" s="67" t="s">
        <v>1304</v>
      </c>
      <c r="P457" s="67" t="s">
        <v>723</v>
      </c>
      <c r="Q457" s="137" t="s">
        <v>1309</v>
      </c>
      <c r="R457" s="67">
        <v>6.7409999999999997</v>
      </c>
      <c r="S457" s="67">
        <v>1.2589999999999999</v>
      </c>
      <c r="T457" s="67" t="s">
        <v>731</v>
      </c>
      <c r="U457" s="67" t="s">
        <v>731</v>
      </c>
      <c r="V457" s="67">
        <v>8</v>
      </c>
      <c r="W457" s="67">
        <v>0.127</v>
      </c>
      <c r="X457" s="67">
        <v>0.254</v>
      </c>
      <c r="Y457" s="67" t="s">
        <v>731</v>
      </c>
      <c r="Z457" s="67">
        <v>0.36199999999999999</v>
      </c>
      <c r="AA457" s="67" t="s">
        <v>731</v>
      </c>
      <c r="AB457" s="67">
        <v>1.784</v>
      </c>
      <c r="AC457" s="67">
        <v>2.4729999999999999</v>
      </c>
      <c r="AD457" s="123">
        <v>5</v>
      </c>
      <c r="AE457" s="67">
        <v>3.6999999999999998E-2</v>
      </c>
      <c r="AF457" s="67">
        <v>4.2999999999999997E-2</v>
      </c>
      <c r="AG457" s="67" t="s">
        <v>731</v>
      </c>
      <c r="AH457" s="67">
        <v>1.83</v>
      </c>
      <c r="AI457" s="67">
        <v>9.0999999999999998E-2</v>
      </c>
      <c r="AJ457" s="123">
        <v>2.0010000000000003</v>
      </c>
      <c r="AK457" s="67" t="s">
        <v>731</v>
      </c>
      <c r="AL457" s="67">
        <v>0.251</v>
      </c>
      <c r="AM457" s="67">
        <v>0.22900000000000001</v>
      </c>
      <c r="AN457" s="123">
        <v>0.48</v>
      </c>
      <c r="AO457" s="67">
        <v>21.999999999999996</v>
      </c>
      <c r="AP457" s="67">
        <v>2</v>
      </c>
      <c r="AQ457" s="67">
        <v>2</v>
      </c>
      <c r="AR457" s="126">
        <v>43439</v>
      </c>
      <c r="AS457" s="67" t="s">
        <v>10</v>
      </c>
    </row>
    <row r="458" spans="1:45">
      <c r="A458" s="68" t="s">
        <v>61</v>
      </c>
      <c r="B458" s="67">
        <v>4426</v>
      </c>
      <c r="C458" s="133" t="s">
        <v>8</v>
      </c>
      <c r="D458" s="135" t="s">
        <v>9</v>
      </c>
      <c r="E458" s="70">
        <v>0.59</v>
      </c>
      <c r="F458" s="70">
        <v>11.94</v>
      </c>
      <c r="G458" s="70">
        <v>7.28</v>
      </c>
      <c r="H458" s="70">
        <v>47.25</v>
      </c>
      <c r="I458" s="70">
        <v>0.68</v>
      </c>
      <c r="J458" s="70">
        <v>11.74</v>
      </c>
      <c r="K458" s="70">
        <v>1.1599999999999999</v>
      </c>
      <c r="L458" s="70">
        <v>0.18</v>
      </c>
      <c r="M458" s="70">
        <v>16.66</v>
      </c>
      <c r="N458" s="121">
        <v>97.472999999999999</v>
      </c>
      <c r="O458" s="67" t="s">
        <v>1304</v>
      </c>
      <c r="P458" s="67" t="s">
        <v>723</v>
      </c>
      <c r="Q458" s="137" t="s">
        <v>1309</v>
      </c>
      <c r="R458" s="67">
        <v>6.97</v>
      </c>
      <c r="S458" s="67">
        <v>1.03</v>
      </c>
      <c r="T458" s="67" t="s">
        <v>731</v>
      </c>
      <c r="U458" s="67" t="s">
        <v>731</v>
      </c>
      <c r="V458" s="67">
        <v>8</v>
      </c>
      <c r="W458" s="67">
        <v>0.129</v>
      </c>
      <c r="X458" s="67">
        <v>0.23499999999999999</v>
      </c>
      <c r="Y458" s="67" t="s">
        <v>731</v>
      </c>
      <c r="Z458" s="67">
        <v>0.39500000000000002</v>
      </c>
      <c r="AA458" s="67" t="s">
        <v>731</v>
      </c>
      <c r="AB458" s="67">
        <v>1.6160000000000001</v>
      </c>
      <c r="AC458" s="67">
        <v>2.6259999999999999</v>
      </c>
      <c r="AD458" s="123">
        <v>5.0009999999999994</v>
      </c>
      <c r="AE458" s="67">
        <v>2.1999999999999999E-2</v>
      </c>
      <c r="AF458" s="67">
        <v>4.4999999999999998E-2</v>
      </c>
      <c r="AG458" s="67" t="s">
        <v>731</v>
      </c>
      <c r="AH458" s="67">
        <v>1.855</v>
      </c>
      <c r="AI458" s="67">
        <v>7.6999999999999999E-2</v>
      </c>
      <c r="AJ458" s="123">
        <v>1.9989999999999999</v>
      </c>
      <c r="AK458" s="67" t="s">
        <v>731</v>
      </c>
      <c r="AL458" s="67">
        <v>9.1999999999999998E-2</v>
      </c>
      <c r="AM458" s="67">
        <v>0.128</v>
      </c>
      <c r="AN458" s="123">
        <v>0.22</v>
      </c>
      <c r="AO458" s="67">
        <v>22</v>
      </c>
      <c r="AP458" s="67">
        <v>2</v>
      </c>
      <c r="AQ458" s="67">
        <v>2</v>
      </c>
      <c r="AR458" s="126">
        <v>43439</v>
      </c>
      <c r="AS458" s="67" t="s">
        <v>10</v>
      </c>
    </row>
    <row r="459" spans="1:45">
      <c r="A459" s="68" t="s">
        <v>62</v>
      </c>
      <c r="B459" s="67">
        <v>4426</v>
      </c>
      <c r="C459" s="133" t="s">
        <v>8</v>
      </c>
      <c r="D459" s="135" t="s">
        <v>9</v>
      </c>
      <c r="E459" s="70">
        <v>1.27</v>
      </c>
      <c r="F459" s="70">
        <v>10.99</v>
      </c>
      <c r="G459" s="70">
        <v>8.5399999999999991</v>
      </c>
      <c r="H459" s="70">
        <v>44.95</v>
      </c>
      <c r="I459" s="70">
        <v>1.17</v>
      </c>
      <c r="J459" s="70">
        <v>11.51</v>
      </c>
      <c r="K459" s="70">
        <v>1.67</v>
      </c>
      <c r="L459" s="70">
        <v>0.34</v>
      </c>
      <c r="M459" s="70">
        <v>18.5</v>
      </c>
      <c r="N459" s="121">
        <v>98.932000000000002</v>
      </c>
      <c r="O459" s="67" t="s">
        <v>1304</v>
      </c>
      <c r="P459" s="67" t="s">
        <v>723</v>
      </c>
      <c r="Q459" s="137" t="s">
        <v>1309</v>
      </c>
      <c r="R459" s="67">
        <v>6.6509999999999998</v>
      </c>
      <c r="S459" s="67">
        <v>1.349</v>
      </c>
      <c r="T459" s="67" t="s">
        <v>731</v>
      </c>
      <c r="U459" s="67" t="s">
        <v>731</v>
      </c>
      <c r="V459" s="67">
        <v>8</v>
      </c>
      <c r="W459" s="67">
        <v>0.186</v>
      </c>
      <c r="X459" s="67">
        <v>0.14000000000000001</v>
      </c>
      <c r="Y459" s="67" t="s">
        <v>731</v>
      </c>
      <c r="Z459" s="67">
        <v>0.439</v>
      </c>
      <c r="AA459" s="67" t="s">
        <v>731</v>
      </c>
      <c r="AB459" s="67">
        <v>1.8109999999999999</v>
      </c>
      <c r="AC459" s="67">
        <v>2.4239999999999999</v>
      </c>
      <c r="AD459" s="123">
        <v>5</v>
      </c>
      <c r="AE459" s="67">
        <v>4.2999999999999997E-2</v>
      </c>
      <c r="AF459" s="67">
        <v>3.9E-2</v>
      </c>
      <c r="AG459" s="67" t="s">
        <v>731</v>
      </c>
      <c r="AH459" s="67">
        <v>1.825</v>
      </c>
      <c r="AI459" s="67">
        <v>9.2999999999999999E-2</v>
      </c>
      <c r="AJ459" s="123">
        <v>2</v>
      </c>
      <c r="AK459" s="67" t="s">
        <v>731</v>
      </c>
      <c r="AL459" s="67">
        <v>0.27100000000000002</v>
      </c>
      <c r="AM459" s="67">
        <v>0.221</v>
      </c>
      <c r="AN459" s="123">
        <v>0.49199999999999999</v>
      </c>
      <c r="AO459" s="67">
        <v>21.999999999999996</v>
      </c>
      <c r="AP459" s="67">
        <v>2</v>
      </c>
      <c r="AQ459" s="67">
        <v>2</v>
      </c>
      <c r="AR459" s="126">
        <v>43439</v>
      </c>
      <c r="AS459" s="67" t="s">
        <v>10</v>
      </c>
    </row>
    <row r="460" spans="1:45">
      <c r="A460" s="68" t="s">
        <v>63</v>
      </c>
      <c r="B460" s="67">
        <v>4426</v>
      </c>
      <c r="C460" s="133" t="s">
        <v>8</v>
      </c>
      <c r="D460" s="135" t="s">
        <v>9</v>
      </c>
      <c r="E460" s="70">
        <v>1.01</v>
      </c>
      <c r="F460" s="70">
        <v>11.96</v>
      </c>
      <c r="G460" s="70">
        <v>7.59</v>
      </c>
      <c r="H460" s="70">
        <v>47.2</v>
      </c>
      <c r="I460" s="70">
        <v>0.96</v>
      </c>
      <c r="J460" s="70">
        <v>11.81</v>
      </c>
      <c r="K460" s="70">
        <v>1.45</v>
      </c>
      <c r="L460" s="70">
        <v>0.31</v>
      </c>
      <c r="M460" s="70">
        <v>15.73</v>
      </c>
      <c r="N460" s="121">
        <v>98.003</v>
      </c>
      <c r="O460" s="67" t="s">
        <v>1304</v>
      </c>
      <c r="P460" s="67" t="s">
        <v>723</v>
      </c>
      <c r="Q460" s="137" t="s">
        <v>1305</v>
      </c>
      <c r="R460" s="67">
        <v>6.9580000000000002</v>
      </c>
      <c r="S460" s="67">
        <v>1.042</v>
      </c>
      <c r="T460" s="67" t="s">
        <v>731</v>
      </c>
      <c r="U460" s="67" t="s">
        <v>731</v>
      </c>
      <c r="V460" s="67">
        <v>8</v>
      </c>
      <c r="W460" s="67">
        <v>0.161</v>
      </c>
      <c r="X460" s="67">
        <v>0.27700000000000002</v>
      </c>
      <c r="Y460" s="67" t="s">
        <v>731</v>
      </c>
      <c r="Z460" s="67">
        <v>0.155</v>
      </c>
      <c r="AA460" s="67" t="s">
        <v>731</v>
      </c>
      <c r="AB460" s="67">
        <v>1.7789999999999999</v>
      </c>
      <c r="AC460" s="67">
        <v>2.6280000000000001</v>
      </c>
      <c r="AD460" s="123">
        <v>5</v>
      </c>
      <c r="AE460" s="67">
        <v>3.9E-2</v>
      </c>
      <c r="AF460" s="67">
        <v>5.0000000000000001E-3</v>
      </c>
      <c r="AG460" s="67" t="s">
        <v>731</v>
      </c>
      <c r="AH460" s="67">
        <v>1.865</v>
      </c>
      <c r="AI460" s="67">
        <v>0.09</v>
      </c>
      <c r="AJ460" s="123">
        <v>1.9990000000000001</v>
      </c>
      <c r="AK460" s="67" t="s">
        <v>731</v>
      </c>
      <c r="AL460" s="67">
        <v>0.19800000000000001</v>
      </c>
      <c r="AM460" s="67">
        <v>0.18099999999999999</v>
      </c>
      <c r="AN460" s="123">
        <v>0.379</v>
      </c>
      <c r="AO460" s="67">
        <v>22</v>
      </c>
      <c r="AP460" s="67">
        <v>2</v>
      </c>
      <c r="AQ460" s="67">
        <v>2</v>
      </c>
      <c r="AR460" s="126">
        <v>43439</v>
      </c>
      <c r="AS460" s="67" t="s">
        <v>10</v>
      </c>
    </row>
    <row r="461" spans="1:45">
      <c r="A461" s="68" t="s">
        <v>64</v>
      </c>
      <c r="B461" s="67">
        <v>4426</v>
      </c>
      <c r="C461" s="133" t="s">
        <v>8</v>
      </c>
      <c r="D461" s="135" t="s">
        <v>9</v>
      </c>
      <c r="E461" s="70">
        <v>0.99</v>
      </c>
      <c r="F461" s="70">
        <v>11.3</v>
      </c>
      <c r="G461" s="70">
        <v>8.1999999999999993</v>
      </c>
      <c r="H461" s="70">
        <v>45.44</v>
      </c>
      <c r="I461" s="70">
        <v>0.94</v>
      </c>
      <c r="J461" s="70">
        <v>11.43</v>
      </c>
      <c r="K461" s="70">
        <v>1.03</v>
      </c>
      <c r="L461" s="70">
        <v>0.27</v>
      </c>
      <c r="M461" s="70">
        <v>18</v>
      </c>
      <c r="N461" s="121">
        <v>97.587999999999994</v>
      </c>
      <c r="O461" s="67" t="s">
        <v>1304</v>
      </c>
      <c r="P461" s="67" t="s">
        <v>723</v>
      </c>
      <c r="Q461" s="137" t="s">
        <v>1309</v>
      </c>
      <c r="R461" s="67">
        <v>6.7549999999999999</v>
      </c>
      <c r="S461" s="67">
        <v>1.2450000000000001</v>
      </c>
      <c r="T461" s="67" t="s">
        <v>731</v>
      </c>
      <c r="U461" s="67" t="s">
        <v>731</v>
      </c>
      <c r="V461" s="67">
        <v>8</v>
      </c>
      <c r="W461" s="67">
        <v>0.115</v>
      </c>
      <c r="X461" s="67">
        <v>0.192</v>
      </c>
      <c r="Y461" s="67" t="s">
        <v>731</v>
      </c>
      <c r="Z461" s="67">
        <v>0.54900000000000004</v>
      </c>
      <c r="AA461" s="67" t="s">
        <v>731</v>
      </c>
      <c r="AB461" s="67">
        <v>1.639</v>
      </c>
      <c r="AC461" s="67">
        <v>2.504</v>
      </c>
      <c r="AD461" s="123">
        <v>4.9990000000000006</v>
      </c>
      <c r="AE461" s="67">
        <v>3.4000000000000002E-2</v>
      </c>
      <c r="AF461" s="67">
        <v>0.05</v>
      </c>
      <c r="AG461" s="67" t="s">
        <v>731</v>
      </c>
      <c r="AH461" s="67">
        <v>1.821</v>
      </c>
      <c r="AI461" s="67">
        <v>9.5000000000000001E-2</v>
      </c>
      <c r="AJ461" s="123">
        <v>2</v>
      </c>
      <c r="AK461" s="67" t="s">
        <v>731</v>
      </c>
      <c r="AL461" s="67">
        <v>0.19</v>
      </c>
      <c r="AM461" s="67">
        <v>0.17799999999999999</v>
      </c>
      <c r="AN461" s="123">
        <v>0.36799999999999999</v>
      </c>
      <c r="AO461" s="67">
        <v>22</v>
      </c>
      <c r="AP461" s="67">
        <v>2</v>
      </c>
      <c r="AQ461" s="67">
        <v>2</v>
      </c>
      <c r="AR461" s="126">
        <v>43439</v>
      </c>
      <c r="AS461" s="67" t="s">
        <v>10</v>
      </c>
    </row>
    <row r="462" spans="1:45">
      <c r="A462" s="68" t="s">
        <v>65</v>
      </c>
      <c r="B462" s="67">
        <v>4426</v>
      </c>
      <c r="C462" s="133" t="s">
        <v>8</v>
      </c>
      <c r="D462" s="135" t="s">
        <v>9</v>
      </c>
      <c r="E462" s="70">
        <v>1.45</v>
      </c>
      <c r="F462" s="70">
        <v>12.72</v>
      </c>
      <c r="G462" s="70">
        <v>7.73</v>
      </c>
      <c r="H462" s="70">
        <v>46.86</v>
      </c>
      <c r="I462" s="70">
        <v>0.88</v>
      </c>
      <c r="J462" s="70">
        <v>11.7</v>
      </c>
      <c r="K462" s="70">
        <v>0.81</v>
      </c>
      <c r="L462" s="70">
        <v>0.22</v>
      </c>
      <c r="M462" s="70">
        <v>15.31</v>
      </c>
      <c r="N462" s="121">
        <v>97.686000000000007</v>
      </c>
      <c r="O462" s="67" t="s">
        <v>1304</v>
      </c>
      <c r="P462" s="67" t="s">
        <v>723</v>
      </c>
      <c r="Q462" s="137" t="s">
        <v>1308</v>
      </c>
      <c r="R462" s="67">
        <v>6.9269999999999996</v>
      </c>
      <c r="S462" s="67">
        <v>1.073</v>
      </c>
      <c r="T462" s="67" t="s">
        <v>731</v>
      </c>
      <c r="U462" s="67" t="s">
        <v>731</v>
      </c>
      <c r="V462" s="67">
        <v>8</v>
      </c>
      <c r="W462" s="67">
        <v>0.09</v>
      </c>
      <c r="X462" s="67">
        <v>0.27400000000000002</v>
      </c>
      <c r="Y462" s="67" t="s">
        <v>731</v>
      </c>
      <c r="Z462" s="67">
        <v>0.154</v>
      </c>
      <c r="AA462" s="67" t="s">
        <v>731</v>
      </c>
      <c r="AB462" s="67">
        <v>1.6779999999999999</v>
      </c>
      <c r="AC462" s="67">
        <v>2.8029999999999999</v>
      </c>
      <c r="AD462" s="123">
        <v>4.9989999999999997</v>
      </c>
      <c r="AE462" s="67">
        <v>2.8000000000000001E-2</v>
      </c>
      <c r="AF462" s="67">
        <v>0.06</v>
      </c>
      <c r="AG462" s="67" t="s">
        <v>731</v>
      </c>
      <c r="AH462" s="67">
        <v>1.853</v>
      </c>
      <c r="AI462" s="67">
        <v>5.8999999999999997E-2</v>
      </c>
      <c r="AJ462" s="123">
        <v>2</v>
      </c>
      <c r="AK462" s="67" t="s">
        <v>731</v>
      </c>
      <c r="AL462" s="67">
        <v>0.35699999999999998</v>
      </c>
      <c r="AM462" s="67">
        <v>0.16600000000000001</v>
      </c>
      <c r="AN462" s="123">
        <v>0.52300000000000002</v>
      </c>
      <c r="AO462" s="67">
        <v>22</v>
      </c>
      <c r="AP462" s="67">
        <v>2</v>
      </c>
      <c r="AQ462" s="67">
        <v>2</v>
      </c>
      <c r="AR462" s="126">
        <v>43439</v>
      </c>
      <c r="AS462" s="67" t="s">
        <v>10</v>
      </c>
    </row>
    <row r="463" spans="1:45">
      <c r="A463" s="68" t="s">
        <v>66</v>
      </c>
      <c r="B463" s="67">
        <v>4426</v>
      </c>
      <c r="C463" s="133" t="s">
        <v>8</v>
      </c>
      <c r="D463" s="135" t="s">
        <v>9</v>
      </c>
      <c r="E463" s="70">
        <v>0.95</v>
      </c>
      <c r="F463" s="70">
        <v>12.39</v>
      </c>
      <c r="G463" s="70">
        <v>7.15</v>
      </c>
      <c r="H463" s="70">
        <v>47.42</v>
      </c>
      <c r="I463" s="70">
        <v>0.87</v>
      </c>
      <c r="J463" s="70">
        <v>11.49</v>
      </c>
      <c r="K463" s="70">
        <v>1.3</v>
      </c>
      <c r="L463" s="70">
        <v>0.32</v>
      </c>
      <c r="M463" s="70">
        <v>16.28</v>
      </c>
      <c r="N463" s="121">
        <v>98.165000000000006</v>
      </c>
      <c r="O463" s="67" t="s">
        <v>1304</v>
      </c>
      <c r="P463" s="67" t="s">
        <v>723</v>
      </c>
      <c r="Q463" s="137" t="s">
        <v>1309</v>
      </c>
      <c r="R463" s="67">
        <v>6.96</v>
      </c>
      <c r="S463" s="67">
        <v>1.04</v>
      </c>
      <c r="T463" s="67" t="s">
        <v>731</v>
      </c>
      <c r="U463" s="67" t="s">
        <v>731</v>
      </c>
      <c r="V463" s="67">
        <v>8</v>
      </c>
      <c r="W463" s="67">
        <v>0.14399999999999999</v>
      </c>
      <c r="X463" s="67">
        <v>0.19700000000000001</v>
      </c>
      <c r="Y463" s="67" t="s">
        <v>731</v>
      </c>
      <c r="Z463" s="67">
        <v>0.32700000000000001</v>
      </c>
      <c r="AA463" s="67" t="s">
        <v>731</v>
      </c>
      <c r="AB463" s="67">
        <v>1.621</v>
      </c>
      <c r="AC463" s="67">
        <v>2.7109999999999999</v>
      </c>
      <c r="AD463" s="123">
        <v>5</v>
      </c>
      <c r="AE463" s="67">
        <v>0.04</v>
      </c>
      <c r="AF463" s="67">
        <v>0.05</v>
      </c>
      <c r="AG463" s="67" t="s">
        <v>731</v>
      </c>
      <c r="AH463" s="67">
        <v>1.8069999999999999</v>
      </c>
      <c r="AI463" s="67">
        <v>0.10299999999999999</v>
      </c>
      <c r="AJ463" s="123">
        <v>2</v>
      </c>
      <c r="AK463" s="67" t="s">
        <v>731</v>
      </c>
      <c r="AL463" s="67">
        <v>0.16800000000000001</v>
      </c>
      <c r="AM463" s="67">
        <v>0.16300000000000001</v>
      </c>
      <c r="AN463" s="123">
        <v>0.33100000000000002</v>
      </c>
      <c r="AO463" s="67">
        <v>21.999999999999996</v>
      </c>
      <c r="AP463" s="67">
        <v>2</v>
      </c>
      <c r="AQ463" s="67">
        <v>2</v>
      </c>
      <c r="AR463" s="126">
        <v>43439</v>
      </c>
      <c r="AS463" s="67" t="s">
        <v>10</v>
      </c>
    </row>
    <row r="464" spans="1:45">
      <c r="A464" s="68" t="s">
        <v>67</v>
      </c>
      <c r="B464" s="67">
        <v>4426</v>
      </c>
      <c r="C464" s="133" t="s">
        <v>8</v>
      </c>
      <c r="D464" s="135" t="s">
        <v>9</v>
      </c>
      <c r="E464" s="70">
        <v>0.96</v>
      </c>
      <c r="F464" s="70">
        <v>10.9</v>
      </c>
      <c r="G464" s="70">
        <v>8.9700000000000006</v>
      </c>
      <c r="H464" s="70">
        <v>46.11</v>
      </c>
      <c r="I464" s="70">
        <v>0.92</v>
      </c>
      <c r="J464" s="70">
        <v>11.76</v>
      </c>
      <c r="K464" s="70">
        <v>1.1000000000000001</v>
      </c>
      <c r="L464" s="70">
        <v>0.21</v>
      </c>
      <c r="M464" s="70">
        <v>16.190000000000001</v>
      </c>
      <c r="N464" s="121">
        <v>97.126000000000005</v>
      </c>
      <c r="O464" s="67" t="s">
        <v>1304</v>
      </c>
      <c r="P464" s="67" t="s">
        <v>723</v>
      </c>
      <c r="Q464" s="137" t="s">
        <v>1305</v>
      </c>
      <c r="R464" s="67">
        <v>6.8739999999999997</v>
      </c>
      <c r="S464" s="67">
        <v>1.1259999999999999</v>
      </c>
      <c r="T464" s="67" t="s">
        <v>731</v>
      </c>
      <c r="U464" s="67" t="s">
        <v>731</v>
      </c>
      <c r="V464" s="67">
        <v>8</v>
      </c>
      <c r="W464" s="67">
        <v>0.123</v>
      </c>
      <c r="X464" s="67">
        <v>0.45</v>
      </c>
      <c r="Y464" s="67" t="s">
        <v>731</v>
      </c>
      <c r="Z464" s="67">
        <v>0.14099999999999999</v>
      </c>
      <c r="AA464" s="67" t="s">
        <v>731</v>
      </c>
      <c r="AB464" s="67">
        <v>1.8640000000000001</v>
      </c>
      <c r="AC464" s="67">
        <v>2.4220000000000002</v>
      </c>
      <c r="AD464" s="123">
        <v>5</v>
      </c>
      <c r="AE464" s="67">
        <v>2.7E-2</v>
      </c>
      <c r="AF464" s="67">
        <v>1.4E-2</v>
      </c>
      <c r="AG464" s="67" t="s">
        <v>731</v>
      </c>
      <c r="AH464" s="67">
        <v>1.8779999999999999</v>
      </c>
      <c r="AI464" s="67">
        <v>8.2000000000000003E-2</v>
      </c>
      <c r="AJ464" s="123">
        <v>2.0009999999999999</v>
      </c>
      <c r="AK464" s="67" t="s">
        <v>731</v>
      </c>
      <c r="AL464" s="67">
        <v>0.19600000000000001</v>
      </c>
      <c r="AM464" s="67">
        <v>0.17499999999999999</v>
      </c>
      <c r="AN464" s="123">
        <v>0.371</v>
      </c>
      <c r="AO464" s="67">
        <v>22</v>
      </c>
      <c r="AP464" s="67">
        <v>2</v>
      </c>
      <c r="AQ464" s="67">
        <v>2</v>
      </c>
      <c r="AR464" s="126">
        <v>43439</v>
      </c>
      <c r="AS464" s="67" t="s">
        <v>10</v>
      </c>
    </row>
    <row r="465" spans="1:45">
      <c r="A465" s="68" t="s">
        <v>68</v>
      </c>
      <c r="B465" s="67">
        <v>4426</v>
      </c>
      <c r="C465" s="133" t="s">
        <v>8</v>
      </c>
      <c r="D465" s="135" t="s">
        <v>9</v>
      </c>
      <c r="E465" s="70">
        <v>0.87</v>
      </c>
      <c r="F465" s="70">
        <v>10.8</v>
      </c>
      <c r="G465" s="70">
        <v>8.2899999999999991</v>
      </c>
      <c r="H465" s="70">
        <v>45.94</v>
      </c>
      <c r="I465" s="70">
        <v>0.85</v>
      </c>
      <c r="J465" s="70">
        <v>11.71</v>
      </c>
      <c r="K465" s="70">
        <v>0.94</v>
      </c>
      <c r="L465" s="70">
        <v>0.25</v>
      </c>
      <c r="M465" s="70">
        <v>16.71</v>
      </c>
      <c r="N465" s="121">
        <v>96.361000000000004</v>
      </c>
      <c r="O465" s="67" t="s">
        <v>1304</v>
      </c>
      <c r="P465" s="67" t="s">
        <v>723</v>
      </c>
      <c r="Q465" s="137" t="s">
        <v>1305</v>
      </c>
      <c r="R465" s="67">
        <v>6.9160000000000004</v>
      </c>
      <c r="S465" s="67">
        <v>1.0840000000000001</v>
      </c>
      <c r="T465" s="67" t="s">
        <v>731</v>
      </c>
      <c r="U465" s="67" t="s">
        <v>731</v>
      </c>
      <c r="V465" s="67">
        <v>8</v>
      </c>
      <c r="W465" s="67">
        <v>0.106</v>
      </c>
      <c r="X465" s="67">
        <v>0.38600000000000001</v>
      </c>
      <c r="Y465" s="67" t="s">
        <v>731</v>
      </c>
      <c r="Z465" s="67">
        <v>0.187</v>
      </c>
      <c r="AA465" s="67" t="s">
        <v>731</v>
      </c>
      <c r="AB465" s="67">
        <v>1.897</v>
      </c>
      <c r="AC465" s="67">
        <v>2.4239999999999999</v>
      </c>
      <c r="AD465" s="123">
        <v>5</v>
      </c>
      <c r="AE465" s="67">
        <v>3.2000000000000001E-2</v>
      </c>
      <c r="AF465" s="67">
        <v>0.02</v>
      </c>
      <c r="AG465" s="67" t="s">
        <v>731</v>
      </c>
      <c r="AH465" s="67">
        <v>1.889</v>
      </c>
      <c r="AI465" s="67">
        <v>5.8999999999999997E-2</v>
      </c>
      <c r="AJ465" s="123">
        <v>2</v>
      </c>
      <c r="AK465" s="67" t="s">
        <v>731</v>
      </c>
      <c r="AL465" s="67">
        <v>0.19500000000000001</v>
      </c>
      <c r="AM465" s="67">
        <v>0.16300000000000001</v>
      </c>
      <c r="AN465" s="123">
        <v>0.35799999999999998</v>
      </c>
      <c r="AO465" s="67">
        <v>22</v>
      </c>
      <c r="AP465" s="67">
        <v>2</v>
      </c>
      <c r="AQ465" s="67">
        <v>2</v>
      </c>
      <c r="AR465" s="126">
        <v>43439</v>
      </c>
      <c r="AS465" s="67" t="s">
        <v>10</v>
      </c>
    </row>
    <row r="466" spans="1:45">
      <c r="A466" s="68" t="s">
        <v>69</v>
      </c>
      <c r="B466" s="67">
        <v>4426</v>
      </c>
      <c r="C466" s="133" t="s">
        <v>8</v>
      </c>
      <c r="D466" s="135" t="s">
        <v>9</v>
      </c>
      <c r="E466" s="70">
        <v>1.56</v>
      </c>
      <c r="F466" s="70">
        <v>11.38</v>
      </c>
      <c r="G466" s="70">
        <v>8.0299999999999994</v>
      </c>
      <c r="H466" s="70">
        <v>45.69</v>
      </c>
      <c r="I466" s="70">
        <v>0.94</v>
      </c>
      <c r="J466" s="70">
        <v>11.37</v>
      </c>
      <c r="K466" s="70">
        <v>1.27</v>
      </c>
      <c r="L466" s="70">
        <v>0.25</v>
      </c>
      <c r="M466" s="70">
        <v>16.600000000000001</v>
      </c>
      <c r="N466" s="121">
        <v>97.099000000000004</v>
      </c>
      <c r="O466" s="67" t="s">
        <v>1304</v>
      </c>
      <c r="P466" s="67" t="s">
        <v>723</v>
      </c>
      <c r="Q466" s="137" t="s">
        <v>1308</v>
      </c>
      <c r="R466" s="67">
        <v>6.8550000000000004</v>
      </c>
      <c r="S466" s="67">
        <v>1.145</v>
      </c>
      <c r="T466" s="67" t="s">
        <v>731</v>
      </c>
      <c r="U466" s="67" t="s">
        <v>731</v>
      </c>
      <c r="V466" s="67">
        <v>8</v>
      </c>
      <c r="W466" s="67">
        <v>0.14299999999999999</v>
      </c>
      <c r="X466" s="67">
        <v>0.27500000000000002</v>
      </c>
      <c r="Y466" s="67" t="s">
        <v>731</v>
      </c>
      <c r="Z466" s="67">
        <v>0.13700000000000001</v>
      </c>
      <c r="AA466" s="67" t="s">
        <v>731</v>
      </c>
      <c r="AB466" s="67">
        <v>1.899</v>
      </c>
      <c r="AC466" s="67">
        <v>2.5449999999999999</v>
      </c>
      <c r="AD466" s="123">
        <v>4.9990000000000006</v>
      </c>
      <c r="AE466" s="67">
        <v>3.2000000000000001E-2</v>
      </c>
      <c r="AF466" s="67">
        <v>4.7E-2</v>
      </c>
      <c r="AG466" s="67" t="s">
        <v>731</v>
      </c>
      <c r="AH466" s="67">
        <v>1.8280000000000001</v>
      </c>
      <c r="AI466" s="67">
        <v>9.4E-2</v>
      </c>
      <c r="AJ466" s="123">
        <v>2.0009999999999999</v>
      </c>
      <c r="AK466" s="67" t="s">
        <v>731</v>
      </c>
      <c r="AL466" s="67">
        <v>0.36</v>
      </c>
      <c r="AM466" s="67">
        <v>0.18</v>
      </c>
      <c r="AN466" s="123">
        <v>0.54</v>
      </c>
      <c r="AO466" s="67">
        <v>22</v>
      </c>
      <c r="AP466" s="67">
        <v>2</v>
      </c>
      <c r="AQ466" s="67">
        <v>2</v>
      </c>
      <c r="AR466" s="126">
        <v>43439</v>
      </c>
      <c r="AS466" s="67" t="s">
        <v>10</v>
      </c>
    </row>
    <row r="467" spans="1:45">
      <c r="A467" s="68" t="s">
        <v>70</v>
      </c>
      <c r="B467" s="67">
        <v>4426</v>
      </c>
      <c r="C467" s="133" t="s">
        <v>8</v>
      </c>
      <c r="D467" s="135" t="s">
        <v>9</v>
      </c>
      <c r="E467" s="70">
        <v>0.96</v>
      </c>
      <c r="F467" s="70">
        <v>10.83</v>
      </c>
      <c r="G467" s="70">
        <v>8.66</v>
      </c>
      <c r="H467" s="70">
        <v>46.03</v>
      </c>
      <c r="I467" s="70">
        <v>0.83</v>
      </c>
      <c r="J467" s="70">
        <v>11.55</v>
      </c>
      <c r="K467" s="70">
        <v>1.25</v>
      </c>
      <c r="L467" s="70">
        <v>0.32</v>
      </c>
      <c r="M467" s="70">
        <v>17.68</v>
      </c>
      <c r="N467" s="121">
        <v>98.094999999999999</v>
      </c>
      <c r="O467" s="67" t="s">
        <v>1304</v>
      </c>
      <c r="P467" s="67" t="s">
        <v>723</v>
      </c>
      <c r="Q467" s="137" t="s">
        <v>1309</v>
      </c>
      <c r="R467" s="67">
        <v>6.8120000000000003</v>
      </c>
      <c r="S467" s="67">
        <v>1.1879999999999999</v>
      </c>
      <c r="T467" s="67" t="s">
        <v>731</v>
      </c>
      <c r="U467" s="67" t="s">
        <v>731</v>
      </c>
      <c r="V467" s="67">
        <v>8</v>
      </c>
      <c r="W467" s="67">
        <v>0.13900000000000001</v>
      </c>
      <c r="X467" s="67">
        <v>0.32200000000000001</v>
      </c>
      <c r="Y467" s="67" t="s">
        <v>731</v>
      </c>
      <c r="Z467" s="67">
        <v>0.33500000000000002</v>
      </c>
      <c r="AA467" s="67" t="s">
        <v>731</v>
      </c>
      <c r="AB467" s="67">
        <v>1.8140000000000001</v>
      </c>
      <c r="AC467" s="67">
        <v>2.3889999999999998</v>
      </c>
      <c r="AD467" s="123">
        <v>4.9990000000000006</v>
      </c>
      <c r="AE467" s="67">
        <v>0.04</v>
      </c>
      <c r="AF467" s="67">
        <v>3.9E-2</v>
      </c>
      <c r="AG467" s="67" t="s">
        <v>731</v>
      </c>
      <c r="AH467" s="67">
        <v>1.831</v>
      </c>
      <c r="AI467" s="67">
        <v>0.09</v>
      </c>
      <c r="AJ467" s="123">
        <v>2</v>
      </c>
      <c r="AK467" s="67" t="s">
        <v>731</v>
      </c>
      <c r="AL467" s="67">
        <v>0.186</v>
      </c>
      <c r="AM467" s="67">
        <v>0.157</v>
      </c>
      <c r="AN467" s="123">
        <v>0.34299999999999997</v>
      </c>
      <c r="AO467" s="67">
        <v>22</v>
      </c>
      <c r="AP467" s="67">
        <v>2</v>
      </c>
      <c r="AQ467" s="67">
        <v>2</v>
      </c>
      <c r="AR467" s="126">
        <v>43439</v>
      </c>
      <c r="AS467" s="67" t="s">
        <v>10</v>
      </c>
    </row>
    <row r="468" spans="1:45">
      <c r="A468" s="68" t="s">
        <v>71</v>
      </c>
      <c r="B468" s="67">
        <v>4426</v>
      </c>
      <c r="C468" s="133" t="s">
        <v>8</v>
      </c>
      <c r="D468" s="135" t="s">
        <v>9</v>
      </c>
      <c r="E468" s="70">
        <v>1.3</v>
      </c>
      <c r="F468" s="70">
        <v>10.62</v>
      </c>
      <c r="G468" s="70">
        <v>9.2799999999999994</v>
      </c>
      <c r="H468" s="70">
        <v>44.43</v>
      </c>
      <c r="I468" s="70">
        <v>1.06</v>
      </c>
      <c r="J468" s="70">
        <v>11.3</v>
      </c>
      <c r="K468" s="70">
        <v>1.06</v>
      </c>
      <c r="L468" s="70">
        <v>0.28000000000000003</v>
      </c>
      <c r="M468" s="70">
        <v>18.28</v>
      </c>
      <c r="N468" s="121">
        <v>97.611000000000004</v>
      </c>
      <c r="O468" s="67" t="s">
        <v>1304</v>
      </c>
      <c r="P468" s="67" t="s">
        <v>723</v>
      </c>
      <c r="Q468" s="137" t="s">
        <v>1309</v>
      </c>
      <c r="R468" s="67">
        <v>6.6440000000000001</v>
      </c>
      <c r="S468" s="67">
        <v>1.3560000000000001</v>
      </c>
      <c r="T468" s="67" t="s">
        <v>731</v>
      </c>
      <c r="U468" s="67" t="s">
        <v>731</v>
      </c>
      <c r="V468" s="67">
        <v>8</v>
      </c>
      <c r="W468" s="67">
        <v>0.11899999999999999</v>
      </c>
      <c r="X468" s="67">
        <v>0.28000000000000003</v>
      </c>
      <c r="Y468" s="67" t="s">
        <v>731</v>
      </c>
      <c r="Z468" s="67">
        <v>0.46</v>
      </c>
      <c r="AA468" s="67" t="s">
        <v>731</v>
      </c>
      <c r="AB468" s="67">
        <v>1.774</v>
      </c>
      <c r="AC468" s="67">
        <v>2.3679999999999999</v>
      </c>
      <c r="AD468" s="123">
        <v>5.0009999999999994</v>
      </c>
      <c r="AE468" s="67">
        <v>3.5000000000000003E-2</v>
      </c>
      <c r="AF468" s="67">
        <v>5.2999999999999999E-2</v>
      </c>
      <c r="AG468" s="67" t="s">
        <v>731</v>
      </c>
      <c r="AH468" s="67">
        <v>1.8109999999999999</v>
      </c>
      <c r="AI468" s="67">
        <v>0.10100000000000001</v>
      </c>
      <c r="AJ468" s="123">
        <v>2</v>
      </c>
      <c r="AK468" s="67" t="s">
        <v>731</v>
      </c>
      <c r="AL468" s="67">
        <v>0.27600000000000002</v>
      </c>
      <c r="AM468" s="67">
        <v>0.20200000000000001</v>
      </c>
      <c r="AN468" s="123">
        <v>0.47800000000000004</v>
      </c>
      <c r="AO468" s="67">
        <v>22</v>
      </c>
      <c r="AP468" s="67">
        <v>2</v>
      </c>
      <c r="AQ468" s="67">
        <v>2</v>
      </c>
      <c r="AR468" s="126">
        <v>43439</v>
      </c>
      <c r="AS468" s="67" t="s">
        <v>10</v>
      </c>
    </row>
    <row r="469" spans="1:45">
      <c r="A469" s="68" t="s">
        <v>72</v>
      </c>
      <c r="B469" s="67">
        <v>4426</v>
      </c>
      <c r="C469" s="133" t="s">
        <v>8</v>
      </c>
      <c r="D469" s="135" t="s">
        <v>9</v>
      </c>
      <c r="E469" s="70">
        <v>1.5</v>
      </c>
      <c r="F469" s="70">
        <v>11.22</v>
      </c>
      <c r="G469" s="70">
        <v>8.17</v>
      </c>
      <c r="H469" s="70">
        <v>46.25</v>
      </c>
      <c r="I469" s="70">
        <v>1.1100000000000001</v>
      </c>
      <c r="J469" s="70">
        <v>12.17</v>
      </c>
      <c r="K469" s="70">
        <v>1.46</v>
      </c>
      <c r="L469" s="70">
        <v>0.2</v>
      </c>
      <c r="M469" s="70">
        <v>16.510000000000002</v>
      </c>
      <c r="N469" s="121">
        <v>98.587999999999994</v>
      </c>
      <c r="O469" s="67" t="s">
        <v>1304</v>
      </c>
      <c r="P469" s="67" t="s">
        <v>723</v>
      </c>
      <c r="Q469" s="137" t="s">
        <v>1308</v>
      </c>
      <c r="R469" s="67">
        <v>6.86</v>
      </c>
      <c r="S469" s="67">
        <v>1.1399999999999999</v>
      </c>
      <c r="T469" s="67" t="s">
        <v>731</v>
      </c>
      <c r="U469" s="67" t="s">
        <v>731</v>
      </c>
      <c r="V469" s="67">
        <v>8</v>
      </c>
      <c r="W469" s="67">
        <v>0.16300000000000001</v>
      </c>
      <c r="X469" s="67">
        <v>0.28799999999999998</v>
      </c>
      <c r="Y469" s="67" t="s">
        <v>731</v>
      </c>
      <c r="Z469" s="67">
        <v>8.0000000000000002E-3</v>
      </c>
      <c r="AA469" s="67">
        <v>2.1000000000000001E-2</v>
      </c>
      <c r="AB469" s="67">
        <v>2.04</v>
      </c>
      <c r="AC469" s="67">
        <v>2.4809999999999999</v>
      </c>
      <c r="AD469" s="123">
        <v>5.0009999999999994</v>
      </c>
      <c r="AE469" s="67">
        <v>5.0000000000000001E-3</v>
      </c>
      <c r="AF469" s="67" t="s">
        <v>731</v>
      </c>
      <c r="AG469" s="67" t="s">
        <v>731</v>
      </c>
      <c r="AH469" s="67">
        <v>1.9339999999999999</v>
      </c>
      <c r="AI469" s="67">
        <v>6.0999999999999999E-2</v>
      </c>
      <c r="AJ469" s="123">
        <v>1.9999999999999998</v>
      </c>
      <c r="AK469" s="67" t="s">
        <v>731</v>
      </c>
      <c r="AL469" s="67">
        <v>0.37</v>
      </c>
      <c r="AM469" s="67">
        <v>0.21</v>
      </c>
      <c r="AN469" s="123">
        <v>0.57999999999999996</v>
      </c>
      <c r="AO469" s="67">
        <v>22</v>
      </c>
      <c r="AP469" s="67">
        <v>2</v>
      </c>
      <c r="AQ469" s="67">
        <v>2</v>
      </c>
      <c r="AR469" s="126">
        <v>43439</v>
      </c>
      <c r="AS469" s="67" t="s">
        <v>10</v>
      </c>
    </row>
    <row r="470" spans="1:45">
      <c r="A470" s="68" t="s">
        <v>73</v>
      </c>
      <c r="B470" s="67">
        <v>4426</v>
      </c>
      <c r="C470" s="133" t="s">
        <v>8</v>
      </c>
      <c r="D470" s="135" t="s">
        <v>9</v>
      </c>
      <c r="E470" s="70">
        <v>0.86</v>
      </c>
      <c r="F470" s="70">
        <v>14.05</v>
      </c>
      <c r="G470" s="70">
        <v>5.85</v>
      </c>
      <c r="H470" s="70">
        <v>49.74</v>
      </c>
      <c r="I470" s="70">
        <v>0.63</v>
      </c>
      <c r="J470" s="70">
        <v>12.01</v>
      </c>
      <c r="K470" s="70">
        <v>0.72</v>
      </c>
      <c r="L470" s="70">
        <v>0.2</v>
      </c>
      <c r="M470" s="70">
        <v>14.01</v>
      </c>
      <c r="N470" s="121">
        <v>98.058000000000007</v>
      </c>
      <c r="O470" s="67" t="s">
        <v>1304</v>
      </c>
      <c r="P470" s="67" t="s">
        <v>723</v>
      </c>
      <c r="Q470" s="137" t="s">
        <v>1305</v>
      </c>
      <c r="R470" s="67">
        <v>7.2160000000000002</v>
      </c>
      <c r="S470" s="67">
        <v>0.78400000000000003</v>
      </c>
      <c r="T470" s="67" t="s">
        <v>731</v>
      </c>
      <c r="U470" s="67" t="s">
        <v>731</v>
      </c>
      <c r="V470" s="67">
        <v>8</v>
      </c>
      <c r="W470" s="67">
        <v>7.9000000000000001E-2</v>
      </c>
      <c r="X470" s="67">
        <v>0.216</v>
      </c>
      <c r="Y470" s="67" t="s">
        <v>731</v>
      </c>
      <c r="Z470" s="67">
        <v>0.20300000000000001</v>
      </c>
      <c r="AA470" s="67" t="s">
        <v>731</v>
      </c>
      <c r="AB470" s="67">
        <v>1.464</v>
      </c>
      <c r="AC470" s="67">
        <v>3.0390000000000001</v>
      </c>
      <c r="AD470" s="123">
        <v>5.0010000000000003</v>
      </c>
      <c r="AE470" s="67">
        <v>2.5000000000000001E-2</v>
      </c>
      <c r="AF470" s="67">
        <v>3.3000000000000002E-2</v>
      </c>
      <c r="AG470" s="67" t="s">
        <v>731</v>
      </c>
      <c r="AH470" s="67">
        <v>1.867</v>
      </c>
      <c r="AI470" s="67">
        <v>7.4999999999999997E-2</v>
      </c>
      <c r="AJ470" s="123">
        <v>2</v>
      </c>
      <c r="AK470" s="67" t="s">
        <v>731</v>
      </c>
      <c r="AL470" s="67">
        <v>0.16700000000000001</v>
      </c>
      <c r="AM470" s="67">
        <v>0.11700000000000001</v>
      </c>
      <c r="AN470" s="123">
        <v>0.28400000000000003</v>
      </c>
      <c r="AO470" s="67">
        <v>22</v>
      </c>
      <c r="AP470" s="67">
        <v>2</v>
      </c>
      <c r="AQ470" s="67">
        <v>2</v>
      </c>
      <c r="AR470" s="126">
        <v>43439</v>
      </c>
      <c r="AS470" s="67" t="s">
        <v>10</v>
      </c>
    </row>
    <row r="471" spans="1:45">
      <c r="A471" s="68" t="s">
        <v>74</v>
      </c>
      <c r="B471" s="67">
        <v>4426</v>
      </c>
      <c r="C471" s="133" t="s">
        <v>8</v>
      </c>
      <c r="D471" s="135" t="s">
        <v>9</v>
      </c>
      <c r="E471" s="70">
        <v>1.33</v>
      </c>
      <c r="F471" s="70">
        <v>13.06</v>
      </c>
      <c r="G471" s="70">
        <v>6.64</v>
      </c>
      <c r="H471" s="70">
        <v>49.5</v>
      </c>
      <c r="I471" s="70">
        <v>0.85</v>
      </c>
      <c r="J471" s="70">
        <v>11.35</v>
      </c>
      <c r="K471" s="70">
        <v>1.1100000000000001</v>
      </c>
      <c r="L471" s="70">
        <v>0.12</v>
      </c>
      <c r="M471" s="70">
        <v>15.31</v>
      </c>
      <c r="N471" s="121">
        <v>99.251000000000005</v>
      </c>
      <c r="O471" s="67" t="s">
        <v>1304</v>
      </c>
      <c r="P471" s="67" t="s">
        <v>723</v>
      </c>
      <c r="Q471" s="137" t="s">
        <v>1305</v>
      </c>
      <c r="R471" s="67">
        <v>7.1390000000000002</v>
      </c>
      <c r="S471" s="67">
        <v>0.86099999999999999</v>
      </c>
      <c r="T471" s="67" t="s">
        <v>731</v>
      </c>
      <c r="U471" s="67" t="s">
        <v>731</v>
      </c>
      <c r="V471" s="67">
        <v>8</v>
      </c>
      <c r="W471" s="67">
        <v>0.12</v>
      </c>
      <c r="X471" s="67">
        <v>0.26800000000000002</v>
      </c>
      <c r="Y471" s="67" t="s">
        <v>731</v>
      </c>
      <c r="Z471" s="67">
        <v>0.20100000000000001</v>
      </c>
      <c r="AA471" s="67" t="s">
        <v>731</v>
      </c>
      <c r="AB471" s="67">
        <v>1.603</v>
      </c>
      <c r="AC471" s="67">
        <v>2.8079999999999998</v>
      </c>
      <c r="AD471" s="123">
        <v>5</v>
      </c>
      <c r="AE471" s="67">
        <v>1.4999999999999999E-2</v>
      </c>
      <c r="AF471" s="67">
        <v>4.2999999999999997E-2</v>
      </c>
      <c r="AG471" s="67" t="s">
        <v>731</v>
      </c>
      <c r="AH471" s="67">
        <v>1.754</v>
      </c>
      <c r="AI471" s="67">
        <v>0.189</v>
      </c>
      <c r="AJ471" s="123">
        <v>2.0009999999999999</v>
      </c>
      <c r="AK471" s="67" t="s">
        <v>731</v>
      </c>
      <c r="AL471" s="67">
        <v>0.183</v>
      </c>
      <c r="AM471" s="67">
        <v>0.156</v>
      </c>
      <c r="AN471" s="123">
        <v>0.33899999999999997</v>
      </c>
      <c r="AO471" s="67">
        <v>22</v>
      </c>
      <c r="AP471" s="67">
        <v>2</v>
      </c>
      <c r="AQ471" s="67">
        <v>2</v>
      </c>
      <c r="AR471" s="126">
        <v>43439</v>
      </c>
      <c r="AS471" s="67" t="s">
        <v>10</v>
      </c>
    </row>
    <row r="472" spans="1:45">
      <c r="A472" s="68" t="s">
        <v>75</v>
      </c>
      <c r="B472" s="67">
        <v>4426</v>
      </c>
      <c r="C472" s="133" t="s">
        <v>8</v>
      </c>
      <c r="D472" s="135" t="s">
        <v>9</v>
      </c>
      <c r="E472" s="70">
        <v>1.48</v>
      </c>
      <c r="F472" s="70">
        <v>11.27</v>
      </c>
      <c r="G472" s="70">
        <v>8.81</v>
      </c>
      <c r="H472" s="70">
        <v>46.07</v>
      </c>
      <c r="I472" s="70">
        <v>1.2</v>
      </c>
      <c r="J472" s="70">
        <v>11.08</v>
      </c>
      <c r="K472" s="70">
        <v>1.53</v>
      </c>
      <c r="L472" s="70">
        <v>0.28999999999999998</v>
      </c>
      <c r="M472" s="70">
        <v>17.89</v>
      </c>
      <c r="N472" s="121">
        <v>99.614000000000004</v>
      </c>
      <c r="O472" s="67" t="s">
        <v>1304</v>
      </c>
      <c r="P472" s="67" t="s">
        <v>723</v>
      </c>
      <c r="Q472" s="137" t="s">
        <v>1308</v>
      </c>
      <c r="R472" s="67">
        <v>6.7530000000000001</v>
      </c>
      <c r="S472" s="67">
        <v>1.2470000000000001</v>
      </c>
      <c r="T472" s="67" t="s">
        <v>731</v>
      </c>
      <c r="U472" s="67" t="s">
        <v>731</v>
      </c>
      <c r="V472" s="67">
        <v>8</v>
      </c>
      <c r="W472" s="67">
        <v>0.16900000000000001</v>
      </c>
      <c r="X472" s="67">
        <v>0.27500000000000002</v>
      </c>
      <c r="Y472" s="67" t="s">
        <v>731</v>
      </c>
      <c r="Z472" s="67">
        <v>0.23699999999999999</v>
      </c>
      <c r="AA472" s="67" t="s">
        <v>731</v>
      </c>
      <c r="AB472" s="67">
        <v>1.8560000000000001</v>
      </c>
      <c r="AC472" s="67">
        <v>2.4630000000000001</v>
      </c>
      <c r="AD472" s="123">
        <v>5</v>
      </c>
      <c r="AE472" s="67">
        <v>3.5999999999999997E-2</v>
      </c>
      <c r="AF472" s="67">
        <v>0.1</v>
      </c>
      <c r="AG472" s="67" t="s">
        <v>731</v>
      </c>
      <c r="AH472" s="67">
        <v>1.74</v>
      </c>
      <c r="AI472" s="67">
        <v>0.124</v>
      </c>
      <c r="AJ472" s="123">
        <v>2</v>
      </c>
      <c r="AK472" s="67" t="s">
        <v>731</v>
      </c>
      <c r="AL472" s="67">
        <v>0.29699999999999999</v>
      </c>
      <c r="AM472" s="67">
        <v>0.224</v>
      </c>
      <c r="AN472" s="123">
        <v>0.52100000000000002</v>
      </c>
      <c r="AO472" s="67">
        <v>22</v>
      </c>
      <c r="AP472" s="67">
        <v>2</v>
      </c>
      <c r="AQ472" s="67">
        <v>2</v>
      </c>
      <c r="AR472" s="126">
        <v>43439</v>
      </c>
      <c r="AS472" s="67" t="s">
        <v>10</v>
      </c>
    </row>
    <row r="473" spans="1:45">
      <c r="A473" s="68" t="s">
        <v>76</v>
      </c>
      <c r="B473" s="67">
        <v>4426</v>
      </c>
      <c r="C473" s="133" t="s">
        <v>8</v>
      </c>
      <c r="D473" s="135" t="s">
        <v>9</v>
      </c>
      <c r="E473" s="70">
        <v>1.35</v>
      </c>
      <c r="F473" s="70">
        <v>10.58</v>
      </c>
      <c r="G473" s="70">
        <v>7.78</v>
      </c>
      <c r="H473" s="70">
        <v>45.9</v>
      </c>
      <c r="I473" s="70">
        <v>0.97</v>
      </c>
      <c r="J473" s="70">
        <v>11</v>
      </c>
      <c r="K473" s="70">
        <v>1.04</v>
      </c>
      <c r="L473" s="70">
        <v>0.23</v>
      </c>
      <c r="M473" s="70">
        <v>17.96</v>
      </c>
      <c r="N473" s="121">
        <v>96.816999999999993</v>
      </c>
      <c r="O473" s="67" t="s">
        <v>1304</v>
      </c>
      <c r="P473" s="67" t="s">
        <v>723</v>
      </c>
      <c r="Q473" s="137" t="s">
        <v>1305</v>
      </c>
      <c r="R473" s="67">
        <v>6.9260000000000002</v>
      </c>
      <c r="S473" s="67">
        <v>1.0740000000000001</v>
      </c>
      <c r="T473" s="67" t="s">
        <v>731</v>
      </c>
      <c r="U473" s="67" t="s">
        <v>731</v>
      </c>
      <c r="V473" s="67">
        <v>8</v>
      </c>
      <c r="W473" s="67">
        <v>0.11799999999999999</v>
      </c>
      <c r="X473" s="67">
        <v>0.31</v>
      </c>
      <c r="Y473" s="67" t="s">
        <v>731</v>
      </c>
      <c r="Z473" s="67">
        <v>0.182</v>
      </c>
      <c r="AA473" s="67" t="s">
        <v>731</v>
      </c>
      <c r="AB473" s="67">
        <v>2.0110000000000001</v>
      </c>
      <c r="AC473" s="67">
        <v>2.38</v>
      </c>
      <c r="AD473" s="123">
        <v>5.0009999999999994</v>
      </c>
      <c r="AE473" s="67">
        <v>2.9000000000000001E-2</v>
      </c>
      <c r="AF473" s="67">
        <v>7.3999999999999996E-2</v>
      </c>
      <c r="AG473" s="67" t="s">
        <v>731</v>
      </c>
      <c r="AH473" s="67">
        <v>1.778</v>
      </c>
      <c r="AI473" s="67">
        <v>0.11799999999999999</v>
      </c>
      <c r="AJ473" s="123">
        <v>1.9990000000000001</v>
      </c>
      <c r="AK473" s="67" t="s">
        <v>731</v>
      </c>
      <c r="AL473" s="67">
        <v>0.27700000000000002</v>
      </c>
      <c r="AM473" s="67">
        <v>0.187</v>
      </c>
      <c r="AN473" s="123">
        <v>0.46400000000000002</v>
      </c>
      <c r="AO473" s="67">
        <v>22</v>
      </c>
      <c r="AP473" s="67">
        <v>2</v>
      </c>
      <c r="AQ473" s="67">
        <v>2</v>
      </c>
      <c r="AR473" s="126">
        <v>43439</v>
      </c>
      <c r="AS473" s="67" t="s">
        <v>10</v>
      </c>
    </row>
    <row r="474" spans="1:45">
      <c r="A474" s="68" t="s">
        <v>77</v>
      </c>
      <c r="B474" s="67">
        <v>4426</v>
      </c>
      <c r="C474" s="133" t="s">
        <v>8</v>
      </c>
      <c r="D474" s="135" t="s">
        <v>9</v>
      </c>
      <c r="E474" s="70">
        <v>0.77</v>
      </c>
      <c r="F474" s="70">
        <v>12.68</v>
      </c>
      <c r="G474" s="70">
        <v>7.07</v>
      </c>
      <c r="H474" s="70">
        <v>48.66</v>
      </c>
      <c r="I474" s="70">
        <v>0.81</v>
      </c>
      <c r="J474" s="70">
        <v>11.38</v>
      </c>
      <c r="K474" s="70">
        <v>0.63</v>
      </c>
      <c r="L474" s="70">
        <v>0.21</v>
      </c>
      <c r="M474" s="70">
        <v>15.1</v>
      </c>
      <c r="N474" s="121">
        <v>97.304000000000002</v>
      </c>
      <c r="O474" s="67" t="s">
        <v>1304</v>
      </c>
      <c r="P474" s="67" t="s">
        <v>723</v>
      </c>
      <c r="Q474" s="137" t="s">
        <v>1309</v>
      </c>
      <c r="R474" s="67">
        <v>7.1219999999999999</v>
      </c>
      <c r="S474" s="67">
        <v>0.878</v>
      </c>
      <c r="T474" s="67" t="s">
        <v>731</v>
      </c>
      <c r="U474" s="67" t="s">
        <v>731</v>
      </c>
      <c r="V474" s="67">
        <v>8</v>
      </c>
      <c r="W474" s="67">
        <v>6.9000000000000006E-2</v>
      </c>
      <c r="X474" s="67">
        <v>0.34200000000000003</v>
      </c>
      <c r="Y474" s="67" t="s">
        <v>731</v>
      </c>
      <c r="Z474" s="67">
        <v>0.35299999999999998</v>
      </c>
      <c r="AA474" s="67" t="s">
        <v>731</v>
      </c>
      <c r="AB474" s="67">
        <v>1.4690000000000001</v>
      </c>
      <c r="AC474" s="67">
        <v>2.7669999999999999</v>
      </c>
      <c r="AD474" s="123">
        <v>5</v>
      </c>
      <c r="AE474" s="67">
        <v>2.5999999999999999E-2</v>
      </c>
      <c r="AF474" s="67">
        <v>2.7E-2</v>
      </c>
      <c r="AG474" s="67" t="s">
        <v>731</v>
      </c>
      <c r="AH474" s="67">
        <v>1.7849999999999999</v>
      </c>
      <c r="AI474" s="67">
        <v>0.16300000000000001</v>
      </c>
      <c r="AJ474" s="123">
        <v>2.0009999999999999</v>
      </c>
      <c r="AK474" s="67" t="s">
        <v>731</v>
      </c>
      <c r="AL474" s="67">
        <v>5.6000000000000001E-2</v>
      </c>
      <c r="AM474" s="67">
        <v>0.151</v>
      </c>
      <c r="AN474" s="123">
        <v>0.20699999999999999</v>
      </c>
      <c r="AO474" s="67">
        <v>22</v>
      </c>
      <c r="AP474" s="67">
        <v>2</v>
      </c>
      <c r="AQ474" s="67">
        <v>2</v>
      </c>
      <c r="AR474" s="126">
        <v>43439</v>
      </c>
      <c r="AS474" s="67" t="s">
        <v>10</v>
      </c>
    </row>
    <row r="475" spans="1:45">
      <c r="A475" s="68" t="s">
        <v>78</v>
      </c>
      <c r="B475" s="67">
        <v>4426</v>
      </c>
      <c r="C475" s="133" t="s">
        <v>8</v>
      </c>
      <c r="D475" s="135" t="s">
        <v>9</v>
      </c>
      <c r="E475" s="70">
        <v>1.24</v>
      </c>
      <c r="F475" s="70">
        <v>10.27</v>
      </c>
      <c r="G475" s="70">
        <v>8.8000000000000007</v>
      </c>
      <c r="H475" s="70">
        <v>45.46</v>
      </c>
      <c r="I475" s="70">
        <v>1.17</v>
      </c>
      <c r="J475" s="70">
        <v>12.26</v>
      </c>
      <c r="K475" s="70">
        <v>1.27</v>
      </c>
      <c r="L475" s="70">
        <v>0.3</v>
      </c>
      <c r="M475" s="70">
        <v>18.13</v>
      </c>
      <c r="N475" s="121">
        <v>98.903999999999996</v>
      </c>
      <c r="O475" s="67" t="s">
        <v>1304</v>
      </c>
      <c r="P475" s="67" t="s">
        <v>723</v>
      </c>
      <c r="Q475" s="137" t="s">
        <v>1308</v>
      </c>
      <c r="R475" s="67">
        <v>6.7640000000000002</v>
      </c>
      <c r="S475" s="67">
        <v>1.236</v>
      </c>
      <c r="T475" s="67" t="s">
        <v>731</v>
      </c>
      <c r="U475" s="67" t="s">
        <v>731</v>
      </c>
      <c r="V475" s="67">
        <v>8</v>
      </c>
      <c r="W475" s="67">
        <v>0.14199999999999999</v>
      </c>
      <c r="X475" s="67">
        <v>0.307</v>
      </c>
      <c r="Y475" s="67" t="s">
        <v>731</v>
      </c>
      <c r="Z475" s="67">
        <v>0.113</v>
      </c>
      <c r="AA475" s="67">
        <v>1.7000000000000001E-2</v>
      </c>
      <c r="AB475" s="67">
        <v>2.1429999999999998</v>
      </c>
      <c r="AC475" s="67">
        <v>2.278</v>
      </c>
      <c r="AD475" s="123">
        <v>5</v>
      </c>
      <c r="AE475" s="67">
        <v>2.1000000000000001E-2</v>
      </c>
      <c r="AF475" s="67" t="s">
        <v>731</v>
      </c>
      <c r="AG475" s="67" t="s">
        <v>731</v>
      </c>
      <c r="AH475" s="67">
        <v>1.9550000000000001</v>
      </c>
      <c r="AI475" s="67">
        <v>2.4E-2</v>
      </c>
      <c r="AJ475" s="123">
        <v>2</v>
      </c>
      <c r="AK475" s="67" t="s">
        <v>731</v>
      </c>
      <c r="AL475" s="67">
        <v>0.33300000000000002</v>
      </c>
      <c r="AM475" s="67">
        <v>0.222</v>
      </c>
      <c r="AN475" s="123">
        <v>0.55500000000000005</v>
      </c>
      <c r="AO475" s="67">
        <v>22</v>
      </c>
      <c r="AP475" s="67">
        <v>2</v>
      </c>
      <c r="AQ475" s="67">
        <v>2</v>
      </c>
      <c r="AR475" s="126">
        <v>43439</v>
      </c>
      <c r="AS475" s="67" t="s">
        <v>10</v>
      </c>
    </row>
    <row r="476" spans="1:45">
      <c r="A476" s="68" t="s">
        <v>79</v>
      </c>
      <c r="B476" s="67">
        <v>4426</v>
      </c>
      <c r="C476" s="133" t="s">
        <v>8</v>
      </c>
      <c r="D476" s="135" t="s">
        <v>9</v>
      </c>
      <c r="E476" s="70">
        <v>1.3</v>
      </c>
      <c r="F476" s="70">
        <v>14.33</v>
      </c>
      <c r="G476" s="70">
        <v>6.4</v>
      </c>
      <c r="H476" s="70">
        <v>49.31</v>
      </c>
      <c r="I476" s="70">
        <v>0.62</v>
      </c>
      <c r="J476" s="70">
        <v>11.51</v>
      </c>
      <c r="K476" s="70">
        <v>1.33</v>
      </c>
      <c r="L476" s="70">
        <v>0.42</v>
      </c>
      <c r="M476" s="70">
        <v>14.37</v>
      </c>
      <c r="N476" s="121">
        <v>99.572999999999993</v>
      </c>
      <c r="O476" s="67" t="s">
        <v>1304</v>
      </c>
      <c r="P476" s="67" t="s">
        <v>723</v>
      </c>
      <c r="Q476" s="137" t="s">
        <v>1309</v>
      </c>
      <c r="R476" s="67">
        <v>7.0510000000000002</v>
      </c>
      <c r="S476" s="67">
        <v>0.94899999999999995</v>
      </c>
      <c r="T476" s="67" t="s">
        <v>731</v>
      </c>
      <c r="U476" s="67" t="s">
        <v>731</v>
      </c>
      <c r="V476" s="67">
        <v>8</v>
      </c>
      <c r="W476" s="67">
        <v>0.14299999999999999</v>
      </c>
      <c r="X476" s="67">
        <v>0.13</v>
      </c>
      <c r="Y476" s="67" t="s">
        <v>731</v>
      </c>
      <c r="Z476" s="67">
        <v>0.33800000000000002</v>
      </c>
      <c r="AA476" s="67" t="s">
        <v>731</v>
      </c>
      <c r="AB476" s="67">
        <v>1.3340000000000001</v>
      </c>
      <c r="AC476" s="67">
        <v>3.0550000000000002</v>
      </c>
      <c r="AD476" s="123">
        <v>5</v>
      </c>
      <c r="AE476" s="67">
        <v>5.0999999999999997E-2</v>
      </c>
      <c r="AF476" s="67">
        <v>4.5999999999999999E-2</v>
      </c>
      <c r="AG476" s="67" t="s">
        <v>731</v>
      </c>
      <c r="AH476" s="67">
        <v>1.7629999999999999</v>
      </c>
      <c r="AI476" s="67">
        <v>0.13900000000000001</v>
      </c>
      <c r="AJ476" s="123">
        <v>1.9989999999999999</v>
      </c>
      <c r="AK476" s="67" t="s">
        <v>731</v>
      </c>
      <c r="AL476" s="67">
        <v>0.221</v>
      </c>
      <c r="AM476" s="67">
        <v>0.113</v>
      </c>
      <c r="AN476" s="123">
        <v>0.33400000000000002</v>
      </c>
      <c r="AO476" s="67">
        <v>22</v>
      </c>
      <c r="AP476" s="67">
        <v>2</v>
      </c>
      <c r="AQ476" s="67">
        <v>2</v>
      </c>
      <c r="AR476" s="126">
        <v>43439</v>
      </c>
      <c r="AS476" s="67" t="s">
        <v>10</v>
      </c>
    </row>
    <row r="477" spans="1:45">
      <c r="A477" s="68" t="s">
        <v>80</v>
      </c>
      <c r="B477" s="67">
        <v>4426</v>
      </c>
      <c r="C477" s="133" t="s">
        <v>8</v>
      </c>
      <c r="D477" s="135" t="s">
        <v>9</v>
      </c>
      <c r="E477" s="70">
        <v>0.99</v>
      </c>
      <c r="F477" s="70">
        <v>10.47</v>
      </c>
      <c r="G477" s="70">
        <v>8.17</v>
      </c>
      <c r="H477" s="70">
        <v>44.94</v>
      </c>
      <c r="I477" s="70">
        <v>1.18</v>
      </c>
      <c r="J477" s="70">
        <v>11.9</v>
      </c>
      <c r="K477" s="70">
        <v>1.02</v>
      </c>
      <c r="L477" s="70">
        <v>0.22</v>
      </c>
      <c r="M477" s="70">
        <v>18.95</v>
      </c>
      <c r="N477" s="121">
        <v>97.843999999999994</v>
      </c>
      <c r="O477" s="67" t="s">
        <v>1304</v>
      </c>
      <c r="P477" s="67" t="s">
        <v>723</v>
      </c>
      <c r="Q477" s="137" t="s">
        <v>1309</v>
      </c>
      <c r="R477" s="67">
        <v>6.7380000000000004</v>
      </c>
      <c r="S477" s="67">
        <v>1.262</v>
      </c>
      <c r="T477" s="67" t="s">
        <v>731</v>
      </c>
      <c r="U477" s="67" t="s">
        <v>731</v>
      </c>
      <c r="V477" s="67">
        <v>8</v>
      </c>
      <c r="W477" s="67">
        <v>0.115</v>
      </c>
      <c r="X477" s="67">
        <v>0.182</v>
      </c>
      <c r="Y477" s="67" t="s">
        <v>731</v>
      </c>
      <c r="Z477" s="67">
        <v>0.43099999999999999</v>
      </c>
      <c r="AA477" s="67" t="s">
        <v>731</v>
      </c>
      <c r="AB477" s="67">
        <v>1.9319999999999999</v>
      </c>
      <c r="AC477" s="67">
        <v>2.34</v>
      </c>
      <c r="AD477" s="123">
        <v>5</v>
      </c>
      <c r="AE477" s="67">
        <v>2.8000000000000001E-2</v>
      </c>
      <c r="AF477" s="67">
        <v>1.2999999999999999E-2</v>
      </c>
      <c r="AG477" s="67" t="s">
        <v>731</v>
      </c>
      <c r="AH477" s="67">
        <v>1.9119999999999999</v>
      </c>
      <c r="AI477" s="67">
        <v>4.7E-2</v>
      </c>
      <c r="AJ477" s="123">
        <v>1.9999999999999998</v>
      </c>
      <c r="AK477" s="67" t="s">
        <v>731</v>
      </c>
      <c r="AL477" s="67">
        <v>0.24099999999999999</v>
      </c>
      <c r="AM477" s="67">
        <v>0.22600000000000001</v>
      </c>
      <c r="AN477" s="123">
        <v>0.46699999999999997</v>
      </c>
      <c r="AO477" s="67">
        <v>22</v>
      </c>
      <c r="AP477" s="67">
        <v>2</v>
      </c>
      <c r="AQ477" s="67">
        <v>2</v>
      </c>
      <c r="AR477" s="126">
        <v>43439</v>
      </c>
      <c r="AS477" s="67" t="s">
        <v>10</v>
      </c>
    </row>
    <row r="478" spans="1:45">
      <c r="A478" s="68" t="s">
        <v>81</v>
      </c>
      <c r="B478" s="67">
        <v>4426</v>
      </c>
      <c r="C478" s="133" t="s">
        <v>8</v>
      </c>
      <c r="D478" s="135" t="s">
        <v>9</v>
      </c>
      <c r="E478" s="70">
        <v>0.88</v>
      </c>
      <c r="F478" s="70">
        <v>11.3</v>
      </c>
      <c r="G478" s="70">
        <v>7.62</v>
      </c>
      <c r="H478" s="70">
        <v>47.02</v>
      </c>
      <c r="I478" s="70">
        <v>0.7</v>
      </c>
      <c r="J478" s="70">
        <v>11.64</v>
      </c>
      <c r="K478" s="70">
        <v>1</v>
      </c>
      <c r="L478" s="70">
        <v>0.12</v>
      </c>
      <c r="M478" s="70">
        <v>19.34</v>
      </c>
      <c r="N478" s="121">
        <v>99.623000000000005</v>
      </c>
      <c r="O478" s="67" t="s">
        <v>1304</v>
      </c>
      <c r="P478" s="67" t="s">
        <v>723</v>
      </c>
      <c r="Q478" s="137" t="s">
        <v>1309</v>
      </c>
      <c r="R478" s="67">
        <v>6.8460000000000001</v>
      </c>
      <c r="S478" s="67">
        <v>1.1539999999999999</v>
      </c>
      <c r="T478" s="67" t="s">
        <v>731</v>
      </c>
      <c r="U478" s="67" t="s">
        <v>731</v>
      </c>
      <c r="V478" s="67">
        <v>8</v>
      </c>
      <c r="W478" s="67">
        <v>0.11</v>
      </c>
      <c r="X478" s="67">
        <v>0.154</v>
      </c>
      <c r="Y478" s="67" t="s">
        <v>731</v>
      </c>
      <c r="Z478" s="67">
        <v>0.59799999999999998</v>
      </c>
      <c r="AA478" s="67" t="s">
        <v>731</v>
      </c>
      <c r="AB478" s="67">
        <v>1.6850000000000001</v>
      </c>
      <c r="AC478" s="67">
        <v>2.4529999999999998</v>
      </c>
      <c r="AD478" s="123">
        <v>5</v>
      </c>
      <c r="AE478" s="67">
        <v>1.4999999999999999E-2</v>
      </c>
      <c r="AF478" s="67">
        <v>7.0999999999999994E-2</v>
      </c>
      <c r="AG478" s="67" t="s">
        <v>731</v>
      </c>
      <c r="AH478" s="67">
        <v>1.8160000000000001</v>
      </c>
      <c r="AI478" s="67">
        <v>9.8000000000000004E-2</v>
      </c>
      <c r="AJ478" s="123">
        <v>2</v>
      </c>
      <c r="AK478" s="67" t="s">
        <v>731</v>
      </c>
      <c r="AL478" s="67">
        <v>0.15</v>
      </c>
      <c r="AM478" s="67">
        <v>0.13</v>
      </c>
      <c r="AN478" s="123">
        <v>0.28000000000000003</v>
      </c>
      <c r="AO478" s="67">
        <v>22</v>
      </c>
      <c r="AP478" s="67">
        <v>2</v>
      </c>
      <c r="AQ478" s="67">
        <v>2</v>
      </c>
      <c r="AR478" s="126">
        <v>43439</v>
      </c>
      <c r="AS478" s="67" t="s">
        <v>10</v>
      </c>
    </row>
    <row r="479" spans="1:45">
      <c r="A479" s="68" t="s">
        <v>82</v>
      </c>
      <c r="B479" s="67">
        <v>4426</v>
      </c>
      <c r="C479" s="133" t="s">
        <v>8</v>
      </c>
      <c r="D479" s="135" t="s">
        <v>9</v>
      </c>
      <c r="E479" s="70">
        <v>0.6</v>
      </c>
      <c r="F479" s="70">
        <v>13.24</v>
      </c>
      <c r="G479" s="70">
        <v>5.79</v>
      </c>
      <c r="H479" s="70">
        <v>51.03</v>
      </c>
      <c r="I479" s="70">
        <v>0.7</v>
      </c>
      <c r="J479" s="70">
        <v>11.84</v>
      </c>
      <c r="K479" s="70">
        <v>1.1000000000000001</v>
      </c>
      <c r="L479" s="70">
        <v>0.38</v>
      </c>
      <c r="M479" s="70">
        <v>15.64</v>
      </c>
      <c r="N479" s="121">
        <v>100.34</v>
      </c>
      <c r="O479" s="67" t="s">
        <v>1304</v>
      </c>
      <c r="P479" s="67" t="s">
        <v>723</v>
      </c>
      <c r="Q479" s="137" t="s">
        <v>1305</v>
      </c>
      <c r="R479" s="67">
        <v>7.2709999999999999</v>
      </c>
      <c r="S479" s="67">
        <v>0.72899999999999998</v>
      </c>
      <c r="T479" s="67" t="s">
        <v>731</v>
      </c>
      <c r="U479" s="67" t="s">
        <v>731</v>
      </c>
      <c r="V479" s="67">
        <v>8</v>
      </c>
      <c r="W479" s="67">
        <v>0.11799999999999999</v>
      </c>
      <c r="X479" s="67">
        <v>0.24399999999999999</v>
      </c>
      <c r="Y479" s="67" t="s">
        <v>731</v>
      </c>
      <c r="Z479" s="67">
        <v>0.17399999999999999</v>
      </c>
      <c r="AA479" s="67" t="s">
        <v>731</v>
      </c>
      <c r="AB479" s="67">
        <v>1.6519999999999999</v>
      </c>
      <c r="AC479" s="67">
        <v>2.8119999999999998</v>
      </c>
      <c r="AD479" s="123">
        <v>5</v>
      </c>
      <c r="AE479" s="67">
        <v>4.5999999999999999E-2</v>
      </c>
      <c r="AF479" s="67">
        <v>3.7999999999999999E-2</v>
      </c>
      <c r="AG479" s="67" t="s">
        <v>731</v>
      </c>
      <c r="AH479" s="67">
        <v>1.8080000000000001</v>
      </c>
      <c r="AI479" s="67">
        <v>0.109</v>
      </c>
      <c r="AJ479" s="123">
        <v>2.0010000000000003</v>
      </c>
      <c r="AK479" s="67" t="s">
        <v>731</v>
      </c>
      <c r="AL479" s="67">
        <v>5.7000000000000002E-2</v>
      </c>
      <c r="AM479" s="67">
        <v>0.127</v>
      </c>
      <c r="AN479" s="123">
        <v>0.184</v>
      </c>
      <c r="AO479" s="67">
        <v>22</v>
      </c>
      <c r="AP479" s="67">
        <v>2</v>
      </c>
      <c r="AQ479" s="67">
        <v>2</v>
      </c>
      <c r="AR479" s="126">
        <v>43439</v>
      </c>
      <c r="AS479" s="67" t="s">
        <v>10</v>
      </c>
    </row>
    <row r="480" spans="1:45">
      <c r="A480" s="68" t="s">
        <v>83</v>
      </c>
      <c r="B480" s="67">
        <v>4426</v>
      </c>
      <c r="C480" s="133" t="s">
        <v>8</v>
      </c>
      <c r="D480" s="135" t="s">
        <v>9</v>
      </c>
      <c r="E480" s="70">
        <v>0.85</v>
      </c>
      <c r="F480" s="70">
        <v>11.59</v>
      </c>
      <c r="G480" s="70">
        <v>7.31</v>
      </c>
      <c r="H480" s="70">
        <v>45.78</v>
      </c>
      <c r="I480" s="70">
        <v>0.83</v>
      </c>
      <c r="J480" s="70">
        <v>11.94</v>
      </c>
      <c r="K480" s="70">
        <v>1.38</v>
      </c>
      <c r="L480" s="70">
        <v>0.21</v>
      </c>
      <c r="M480" s="70">
        <v>16.28</v>
      </c>
      <c r="N480" s="121">
        <v>96.180999999999997</v>
      </c>
      <c r="O480" s="67" t="s">
        <v>1304</v>
      </c>
      <c r="P480" s="67" t="s">
        <v>723</v>
      </c>
      <c r="Q480" s="137" t="s">
        <v>1309</v>
      </c>
      <c r="R480" s="67">
        <v>6.8979999999999997</v>
      </c>
      <c r="S480" s="67">
        <v>1.1020000000000001</v>
      </c>
      <c r="T480" s="67" t="s">
        <v>731</v>
      </c>
      <c r="U480" s="67" t="s">
        <v>731</v>
      </c>
      <c r="V480" s="67">
        <v>8</v>
      </c>
      <c r="W480" s="67">
        <v>0.156</v>
      </c>
      <c r="X480" s="67">
        <v>0.19600000000000001</v>
      </c>
      <c r="Y480" s="67" t="s">
        <v>731</v>
      </c>
      <c r="Z480" s="67">
        <v>0.26300000000000001</v>
      </c>
      <c r="AA480" s="67" t="s">
        <v>731</v>
      </c>
      <c r="AB480" s="67">
        <v>1.7809999999999999</v>
      </c>
      <c r="AC480" s="67">
        <v>2.6030000000000002</v>
      </c>
      <c r="AD480" s="123">
        <v>4.9990000000000006</v>
      </c>
      <c r="AE480" s="67">
        <v>2.7E-2</v>
      </c>
      <c r="AF480" s="67">
        <v>7.0000000000000001E-3</v>
      </c>
      <c r="AG480" s="67" t="s">
        <v>731</v>
      </c>
      <c r="AH480" s="67">
        <v>1.9279999999999999</v>
      </c>
      <c r="AI480" s="67">
        <v>3.9E-2</v>
      </c>
      <c r="AJ480" s="123">
        <v>2.0009999999999999</v>
      </c>
      <c r="AK480" s="67" t="s">
        <v>731</v>
      </c>
      <c r="AL480" s="67">
        <v>0.21</v>
      </c>
      <c r="AM480" s="67">
        <v>0.16</v>
      </c>
      <c r="AN480" s="123">
        <v>0.37</v>
      </c>
      <c r="AO480" s="67">
        <v>22</v>
      </c>
      <c r="AP480" s="67">
        <v>2</v>
      </c>
      <c r="AQ480" s="67">
        <v>2</v>
      </c>
      <c r="AR480" s="126">
        <v>43439</v>
      </c>
      <c r="AS480" s="67" t="s">
        <v>10</v>
      </c>
    </row>
    <row r="481" spans="1:45">
      <c r="A481" s="68" t="s">
        <v>84</v>
      </c>
      <c r="B481" s="67">
        <v>4426</v>
      </c>
      <c r="C481" s="133" t="s">
        <v>8</v>
      </c>
      <c r="D481" s="135" t="s">
        <v>9</v>
      </c>
      <c r="E481" s="70">
        <v>0.89</v>
      </c>
      <c r="F481" s="70">
        <v>10.83</v>
      </c>
      <c r="G481" s="70">
        <v>8.1</v>
      </c>
      <c r="H481" s="70">
        <v>45.31</v>
      </c>
      <c r="I481" s="70">
        <v>0.77</v>
      </c>
      <c r="J481" s="70">
        <v>11.79</v>
      </c>
      <c r="K481" s="70">
        <v>1.27</v>
      </c>
      <c r="L481" s="70">
        <v>0.24</v>
      </c>
      <c r="M481" s="70">
        <v>17.46</v>
      </c>
      <c r="N481" s="121">
        <v>96.661000000000001</v>
      </c>
      <c r="O481" s="67" t="s">
        <v>1304</v>
      </c>
      <c r="P481" s="67" t="s">
        <v>723</v>
      </c>
      <c r="Q481" s="137" t="s">
        <v>1309</v>
      </c>
      <c r="R481" s="67">
        <v>6.8129999999999997</v>
      </c>
      <c r="S481" s="67">
        <v>1.1870000000000001</v>
      </c>
      <c r="T481" s="67" t="s">
        <v>731</v>
      </c>
      <c r="U481" s="67" t="s">
        <v>731</v>
      </c>
      <c r="V481" s="67">
        <v>8</v>
      </c>
      <c r="W481" s="67">
        <v>0.14399999999999999</v>
      </c>
      <c r="X481" s="67">
        <v>0.249</v>
      </c>
      <c r="Y481" s="67" t="s">
        <v>731</v>
      </c>
      <c r="Z481" s="67">
        <v>0.35</v>
      </c>
      <c r="AA481" s="67" t="s">
        <v>731</v>
      </c>
      <c r="AB481" s="67">
        <v>1.829</v>
      </c>
      <c r="AC481" s="67">
        <v>2.4279999999999999</v>
      </c>
      <c r="AD481" s="123">
        <v>5</v>
      </c>
      <c r="AE481" s="67">
        <v>3.1E-2</v>
      </c>
      <c r="AF481" s="67">
        <v>1.6E-2</v>
      </c>
      <c r="AG481" s="67" t="s">
        <v>731</v>
      </c>
      <c r="AH481" s="67">
        <v>1.9</v>
      </c>
      <c r="AI481" s="67">
        <v>5.3999999999999999E-2</v>
      </c>
      <c r="AJ481" s="123">
        <v>2.0009999999999999</v>
      </c>
      <c r="AK481" s="67" t="s">
        <v>731</v>
      </c>
      <c r="AL481" s="67">
        <v>0.20599999999999999</v>
      </c>
      <c r="AM481" s="67">
        <v>0.14799999999999999</v>
      </c>
      <c r="AN481" s="123">
        <v>0.35399999999999998</v>
      </c>
      <c r="AO481" s="67">
        <v>21.999999999999996</v>
      </c>
      <c r="AP481" s="67">
        <v>2</v>
      </c>
      <c r="AQ481" s="67">
        <v>2</v>
      </c>
      <c r="AR481" s="126">
        <v>43439</v>
      </c>
      <c r="AS481" s="67" t="s">
        <v>10</v>
      </c>
    </row>
    <row r="482" spans="1:45">
      <c r="A482" s="68" t="s">
        <v>85</v>
      </c>
      <c r="B482" s="67">
        <v>4426</v>
      </c>
      <c r="C482" s="133" t="s">
        <v>8</v>
      </c>
      <c r="D482" s="135" t="s">
        <v>9</v>
      </c>
      <c r="E482" s="70">
        <v>1.03</v>
      </c>
      <c r="F482" s="70">
        <v>11.5</v>
      </c>
      <c r="G482" s="70">
        <v>8.94</v>
      </c>
      <c r="H482" s="70">
        <v>46.85</v>
      </c>
      <c r="I482" s="70">
        <v>1.02</v>
      </c>
      <c r="J482" s="70">
        <v>11.75</v>
      </c>
      <c r="K482" s="70">
        <v>1.2</v>
      </c>
      <c r="L482" s="70">
        <v>0.3</v>
      </c>
      <c r="M482" s="70">
        <v>16.91</v>
      </c>
      <c r="N482" s="121">
        <v>99.504000000000005</v>
      </c>
      <c r="O482" s="67" t="s">
        <v>1304</v>
      </c>
      <c r="P482" s="67" t="s">
        <v>723</v>
      </c>
      <c r="Q482" s="137" t="s">
        <v>1305</v>
      </c>
      <c r="R482" s="67">
        <v>6.82</v>
      </c>
      <c r="S482" s="67">
        <v>1.18</v>
      </c>
      <c r="T482" s="67" t="s">
        <v>731</v>
      </c>
      <c r="U482" s="67" t="s">
        <v>731</v>
      </c>
      <c r="V482" s="67">
        <v>8</v>
      </c>
      <c r="W482" s="67">
        <v>0.13100000000000001</v>
      </c>
      <c r="X482" s="67">
        <v>0.35399999999999998</v>
      </c>
      <c r="Y482" s="67" t="s">
        <v>731</v>
      </c>
      <c r="Z482" s="67">
        <v>0.26600000000000001</v>
      </c>
      <c r="AA482" s="67" t="s">
        <v>731</v>
      </c>
      <c r="AB482" s="67">
        <v>1.7529999999999999</v>
      </c>
      <c r="AC482" s="67">
        <v>2.496</v>
      </c>
      <c r="AD482" s="123">
        <v>5</v>
      </c>
      <c r="AE482" s="67">
        <v>3.6999999999999998E-2</v>
      </c>
      <c r="AF482" s="67">
        <v>3.9E-2</v>
      </c>
      <c r="AG482" s="67" t="s">
        <v>731</v>
      </c>
      <c r="AH482" s="67">
        <v>1.833</v>
      </c>
      <c r="AI482" s="67">
        <v>9.0999999999999998E-2</v>
      </c>
      <c r="AJ482" s="123">
        <v>2</v>
      </c>
      <c r="AK482" s="67" t="s">
        <v>731</v>
      </c>
      <c r="AL482" s="67">
        <v>0.19900000000000001</v>
      </c>
      <c r="AM482" s="67">
        <v>0.189</v>
      </c>
      <c r="AN482" s="123">
        <v>0.38800000000000001</v>
      </c>
      <c r="AO482" s="67">
        <v>22</v>
      </c>
      <c r="AP482" s="67">
        <v>2</v>
      </c>
      <c r="AQ482" s="67">
        <v>2</v>
      </c>
      <c r="AR482" s="126">
        <v>43439</v>
      </c>
      <c r="AS482" s="67" t="s">
        <v>10</v>
      </c>
    </row>
    <row r="483" spans="1:45">
      <c r="A483" s="68" t="s">
        <v>86</v>
      </c>
      <c r="B483" s="67">
        <v>4426</v>
      </c>
      <c r="C483" s="133" t="s">
        <v>8</v>
      </c>
      <c r="D483" s="135" t="s">
        <v>9</v>
      </c>
      <c r="E483" s="70">
        <v>1.27</v>
      </c>
      <c r="F483" s="70">
        <v>12.22</v>
      </c>
      <c r="G483" s="70">
        <v>7.26</v>
      </c>
      <c r="H483" s="70">
        <v>47.48</v>
      </c>
      <c r="I483" s="70">
        <v>1.06</v>
      </c>
      <c r="J483" s="70">
        <v>11.7</v>
      </c>
      <c r="K483" s="70">
        <v>1.38</v>
      </c>
      <c r="L483" s="70">
        <v>0.28999999999999998</v>
      </c>
      <c r="M483" s="70">
        <v>17.45</v>
      </c>
      <c r="N483" s="121">
        <v>100.107</v>
      </c>
      <c r="O483" s="67" t="s">
        <v>1304</v>
      </c>
      <c r="P483" s="67" t="s">
        <v>723</v>
      </c>
      <c r="Q483" s="137" t="s">
        <v>1309</v>
      </c>
      <c r="R483" s="67">
        <v>6.9080000000000004</v>
      </c>
      <c r="S483" s="67">
        <v>1.0920000000000001</v>
      </c>
      <c r="T483" s="67" t="s">
        <v>731</v>
      </c>
      <c r="U483" s="67" t="s">
        <v>731</v>
      </c>
      <c r="V483" s="67">
        <v>8</v>
      </c>
      <c r="W483" s="67">
        <v>0.151</v>
      </c>
      <c r="X483" s="67">
        <v>0.153</v>
      </c>
      <c r="Y483" s="67" t="s">
        <v>731</v>
      </c>
      <c r="Z483" s="67">
        <v>0.20599999999999999</v>
      </c>
      <c r="AA483" s="67" t="s">
        <v>731</v>
      </c>
      <c r="AB483" s="67">
        <v>1.839</v>
      </c>
      <c r="AC483" s="67">
        <v>2.6509999999999998</v>
      </c>
      <c r="AD483" s="123">
        <v>5</v>
      </c>
      <c r="AE483" s="67">
        <v>3.5999999999999997E-2</v>
      </c>
      <c r="AF483" s="67">
        <v>7.8E-2</v>
      </c>
      <c r="AG483" s="67" t="s">
        <v>731</v>
      </c>
      <c r="AH483" s="67">
        <v>1.8240000000000001</v>
      </c>
      <c r="AI483" s="67">
        <v>6.2E-2</v>
      </c>
      <c r="AJ483" s="123">
        <v>2</v>
      </c>
      <c r="AK483" s="67" t="s">
        <v>731</v>
      </c>
      <c r="AL483" s="67">
        <v>0.29599999999999999</v>
      </c>
      <c r="AM483" s="67">
        <v>0.19700000000000001</v>
      </c>
      <c r="AN483" s="123">
        <v>0.49299999999999999</v>
      </c>
      <c r="AO483" s="67">
        <v>21.999999999999996</v>
      </c>
      <c r="AP483" s="67">
        <v>2</v>
      </c>
      <c r="AQ483" s="67">
        <v>2</v>
      </c>
      <c r="AR483" s="126">
        <v>43439</v>
      </c>
      <c r="AS483" s="67" t="s">
        <v>10</v>
      </c>
    </row>
    <row r="484" spans="1:45">
      <c r="A484" s="68" t="s">
        <v>87</v>
      </c>
      <c r="B484" s="67">
        <v>4426</v>
      </c>
      <c r="C484" s="133" t="s">
        <v>8</v>
      </c>
      <c r="D484" s="135" t="s">
        <v>9</v>
      </c>
      <c r="E484" s="70">
        <v>1.1599999999999999</v>
      </c>
      <c r="F484" s="70">
        <v>11.16</v>
      </c>
      <c r="G484" s="70">
        <v>7.59</v>
      </c>
      <c r="H484" s="70">
        <v>45.98</v>
      </c>
      <c r="I484" s="70">
        <v>0.8</v>
      </c>
      <c r="J484" s="70">
        <v>11.56</v>
      </c>
      <c r="K484" s="70">
        <v>1.19</v>
      </c>
      <c r="L484" s="70">
        <v>0.2</v>
      </c>
      <c r="M484" s="70">
        <v>17.72</v>
      </c>
      <c r="N484" s="121">
        <v>97.366</v>
      </c>
      <c r="O484" s="67" t="s">
        <v>1304</v>
      </c>
      <c r="P484" s="67" t="s">
        <v>723</v>
      </c>
      <c r="Q484" s="137" t="s">
        <v>1309</v>
      </c>
      <c r="R484" s="67">
        <v>6.8719999999999999</v>
      </c>
      <c r="S484" s="67">
        <v>1.1279999999999999</v>
      </c>
      <c r="T484" s="67" t="s">
        <v>731</v>
      </c>
      <c r="U484" s="67" t="s">
        <v>731</v>
      </c>
      <c r="V484" s="67">
        <v>8</v>
      </c>
      <c r="W484" s="67">
        <v>0.13400000000000001</v>
      </c>
      <c r="X484" s="67">
        <v>0.20899999999999999</v>
      </c>
      <c r="Y484" s="67" t="s">
        <v>731</v>
      </c>
      <c r="Z484" s="67">
        <v>0.32100000000000001</v>
      </c>
      <c r="AA484" s="67" t="s">
        <v>731</v>
      </c>
      <c r="AB484" s="67">
        <v>1.849</v>
      </c>
      <c r="AC484" s="67">
        <v>2.4870000000000001</v>
      </c>
      <c r="AD484" s="123">
        <v>5</v>
      </c>
      <c r="AE484" s="67">
        <v>2.5000000000000001E-2</v>
      </c>
      <c r="AF484" s="67">
        <v>4.3999999999999997E-2</v>
      </c>
      <c r="AG484" s="67" t="s">
        <v>731</v>
      </c>
      <c r="AH484" s="67">
        <v>1.851</v>
      </c>
      <c r="AI484" s="67">
        <v>7.9000000000000001E-2</v>
      </c>
      <c r="AJ484" s="123">
        <v>1.9989999999999999</v>
      </c>
      <c r="AK484" s="67" t="s">
        <v>731</v>
      </c>
      <c r="AL484" s="67">
        <v>0.25700000000000001</v>
      </c>
      <c r="AM484" s="67">
        <v>0.153</v>
      </c>
      <c r="AN484" s="123">
        <v>0.41000000000000003</v>
      </c>
      <c r="AO484" s="67">
        <v>22</v>
      </c>
      <c r="AP484" s="67">
        <v>2</v>
      </c>
      <c r="AQ484" s="67">
        <v>2</v>
      </c>
      <c r="AR484" s="126">
        <v>43439</v>
      </c>
      <c r="AS484" s="67" t="s">
        <v>10</v>
      </c>
    </row>
    <row r="485" spans="1:45">
      <c r="A485" s="68" t="s">
        <v>88</v>
      </c>
      <c r="B485" s="67">
        <v>4426</v>
      </c>
      <c r="C485" s="133" t="s">
        <v>8</v>
      </c>
      <c r="D485" s="135" t="s">
        <v>9</v>
      </c>
      <c r="E485" s="70">
        <v>0.97</v>
      </c>
      <c r="F485" s="70">
        <v>10.62</v>
      </c>
      <c r="G485" s="70">
        <v>8.18</v>
      </c>
      <c r="H485" s="70">
        <v>47.24</v>
      </c>
      <c r="I485" s="70">
        <v>0.91</v>
      </c>
      <c r="J485" s="70">
        <v>11.96</v>
      </c>
      <c r="K485" s="70">
        <v>0.88</v>
      </c>
      <c r="L485" s="70">
        <v>0.21</v>
      </c>
      <c r="M485" s="70">
        <v>17.649999999999999</v>
      </c>
      <c r="N485" s="121">
        <v>98.619</v>
      </c>
      <c r="O485" s="67" t="s">
        <v>1304</v>
      </c>
      <c r="P485" s="67" t="s">
        <v>723</v>
      </c>
      <c r="Q485" s="137" t="s">
        <v>1305</v>
      </c>
      <c r="R485" s="67">
        <v>6.9729999999999999</v>
      </c>
      <c r="S485" s="67">
        <v>1.0269999999999999</v>
      </c>
      <c r="T485" s="67" t="s">
        <v>731</v>
      </c>
      <c r="U485" s="67" t="s">
        <v>731</v>
      </c>
      <c r="V485" s="67">
        <v>8</v>
      </c>
      <c r="W485" s="67">
        <v>9.8000000000000004E-2</v>
      </c>
      <c r="X485" s="67">
        <v>0.39700000000000002</v>
      </c>
      <c r="Y485" s="67" t="s">
        <v>731</v>
      </c>
      <c r="Z485" s="67">
        <v>0.129</v>
      </c>
      <c r="AA485" s="67" t="s">
        <v>731</v>
      </c>
      <c r="AB485" s="67">
        <v>2.04</v>
      </c>
      <c r="AC485" s="67">
        <v>2.3370000000000002</v>
      </c>
      <c r="AD485" s="123">
        <v>5.0010000000000003</v>
      </c>
      <c r="AE485" s="67">
        <v>2.5999999999999999E-2</v>
      </c>
      <c r="AF485" s="67">
        <v>0.01</v>
      </c>
      <c r="AG485" s="67" t="s">
        <v>731</v>
      </c>
      <c r="AH485" s="67">
        <v>1.8919999999999999</v>
      </c>
      <c r="AI485" s="67">
        <v>7.1999999999999995E-2</v>
      </c>
      <c r="AJ485" s="123">
        <v>2</v>
      </c>
      <c r="AK485" s="67" t="s">
        <v>731</v>
      </c>
      <c r="AL485" s="67">
        <v>0.20599999999999999</v>
      </c>
      <c r="AM485" s="67">
        <v>0.17100000000000001</v>
      </c>
      <c r="AN485" s="123">
        <v>0.377</v>
      </c>
      <c r="AO485" s="67">
        <v>22</v>
      </c>
      <c r="AP485" s="67">
        <v>2</v>
      </c>
      <c r="AQ485" s="67">
        <v>2</v>
      </c>
      <c r="AR485" s="126">
        <v>43439</v>
      </c>
      <c r="AS485" s="67" t="s">
        <v>10</v>
      </c>
    </row>
    <row r="486" spans="1:45">
      <c r="A486" s="68" t="s">
        <v>89</v>
      </c>
      <c r="B486" s="67">
        <v>4426</v>
      </c>
      <c r="C486" s="133" t="s">
        <v>8</v>
      </c>
      <c r="D486" s="135" t="s">
        <v>9</v>
      </c>
      <c r="E486" s="70">
        <v>1.3</v>
      </c>
      <c r="F486" s="70">
        <v>11.02</v>
      </c>
      <c r="G486" s="70">
        <v>9.01</v>
      </c>
      <c r="H486" s="70">
        <v>45.33</v>
      </c>
      <c r="I486" s="70">
        <v>0.99</v>
      </c>
      <c r="J486" s="70">
        <v>11.34</v>
      </c>
      <c r="K486" s="70">
        <v>0.97</v>
      </c>
      <c r="L486" s="70">
        <v>0.36</v>
      </c>
      <c r="M486" s="70">
        <v>18.100000000000001</v>
      </c>
      <c r="N486" s="121">
        <v>98.421999999999997</v>
      </c>
      <c r="O486" s="67" t="s">
        <v>1304</v>
      </c>
      <c r="P486" s="67" t="s">
        <v>723</v>
      </c>
      <c r="Q486" s="137" t="s">
        <v>1309</v>
      </c>
      <c r="R486" s="67">
        <v>6.7039999999999997</v>
      </c>
      <c r="S486" s="67">
        <v>1.296</v>
      </c>
      <c r="T486" s="67" t="s">
        <v>731</v>
      </c>
      <c r="U486" s="67" t="s">
        <v>731</v>
      </c>
      <c r="V486" s="67">
        <v>8</v>
      </c>
      <c r="W486" s="67">
        <v>0.108</v>
      </c>
      <c r="X486" s="67">
        <v>0.27400000000000002</v>
      </c>
      <c r="Y486" s="67" t="s">
        <v>731</v>
      </c>
      <c r="Z486" s="67">
        <v>0.46300000000000002</v>
      </c>
      <c r="AA486" s="67" t="s">
        <v>731</v>
      </c>
      <c r="AB486" s="67">
        <v>1.7250000000000001</v>
      </c>
      <c r="AC486" s="67">
        <v>2.4289999999999998</v>
      </c>
      <c r="AD486" s="123">
        <v>4.9990000000000006</v>
      </c>
      <c r="AE486" s="67">
        <v>4.4999999999999998E-2</v>
      </c>
      <c r="AF486" s="67">
        <v>0.05</v>
      </c>
      <c r="AG486" s="67" t="s">
        <v>731</v>
      </c>
      <c r="AH486" s="67">
        <v>1.7969999999999999</v>
      </c>
      <c r="AI486" s="67">
        <v>0.108</v>
      </c>
      <c r="AJ486" s="123">
        <v>2</v>
      </c>
      <c r="AK486" s="67" t="s">
        <v>731</v>
      </c>
      <c r="AL486" s="67">
        <v>0.26500000000000001</v>
      </c>
      <c r="AM486" s="67">
        <v>0.187</v>
      </c>
      <c r="AN486" s="123">
        <v>0.45200000000000001</v>
      </c>
      <c r="AO486" s="67">
        <v>21.999999999999996</v>
      </c>
      <c r="AP486" s="67">
        <v>2</v>
      </c>
      <c r="AQ486" s="67">
        <v>2</v>
      </c>
      <c r="AR486" s="126">
        <v>43439</v>
      </c>
      <c r="AS486" s="67" t="s">
        <v>10</v>
      </c>
    </row>
    <row r="487" spans="1:45">
      <c r="A487" s="68" t="s">
        <v>90</v>
      </c>
      <c r="B487" s="67">
        <v>4426</v>
      </c>
      <c r="C487" s="133" t="s">
        <v>8</v>
      </c>
      <c r="D487" s="135" t="s">
        <v>9</v>
      </c>
      <c r="E487" s="70">
        <v>1.17</v>
      </c>
      <c r="F487" s="70">
        <v>12.28</v>
      </c>
      <c r="G487" s="70">
        <v>7.62</v>
      </c>
      <c r="H487" s="70">
        <v>47.35</v>
      </c>
      <c r="I487" s="70">
        <v>0.81</v>
      </c>
      <c r="J487" s="70">
        <v>11.59</v>
      </c>
      <c r="K487" s="70">
        <v>1.35</v>
      </c>
      <c r="L487" s="70">
        <v>0.39</v>
      </c>
      <c r="M487" s="70">
        <v>15.93</v>
      </c>
      <c r="N487" s="121">
        <v>98.48</v>
      </c>
      <c r="O487" s="67" t="s">
        <v>1304</v>
      </c>
      <c r="P487" s="67" t="s">
        <v>723</v>
      </c>
      <c r="Q487" s="137" t="s">
        <v>1309</v>
      </c>
      <c r="R487" s="67">
        <v>6.9320000000000004</v>
      </c>
      <c r="S487" s="67">
        <v>1.0680000000000001</v>
      </c>
      <c r="T487" s="67" t="s">
        <v>731</v>
      </c>
      <c r="U487" s="67" t="s">
        <v>731</v>
      </c>
      <c r="V487" s="67">
        <v>8</v>
      </c>
      <c r="W487" s="67">
        <v>0.14899999999999999</v>
      </c>
      <c r="X487" s="67">
        <v>0.246</v>
      </c>
      <c r="Y487" s="67" t="s">
        <v>731</v>
      </c>
      <c r="Z487" s="67">
        <v>0.25800000000000001</v>
      </c>
      <c r="AA487" s="67" t="s">
        <v>731</v>
      </c>
      <c r="AB487" s="67">
        <v>1.667</v>
      </c>
      <c r="AC487" s="67">
        <v>2.68</v>
      </c>
      <c r="AD487" s="123">
        <v>5</v>
      </c>
      <c r="AE487" s="67">
        <v>4.8000000000000001E-2</v>
      </c>
      <c r="AF487" s="67">
        <v>2.5000000000000001E-2</v>
      </c>
      <c r="AG487" s="67" t="s">
        <v>731</v>
      </c>
      <c r="AH487" s="67">
        <v>1.8180000000000001</v>
      </c>
      <c r="AI487" s="67">
        <v>0.108</v>
      </c>
      <c r="AJ487" s="123">
        <v>1.9990000000000001</v>
      </c>
      <c r="AK487" s="67" t="s">
        <v>731</v>
      </c>
      <c r="AL487" s="67">
        <v>0.224</v>
      </c>
      <c r="AM487" s="67">
        <v>0.151</v>
      </c>
      <c r="AN487" s="123">
        <v>0.375</v>
      </c>
      <c r="AO487" s="67">
        <v>21.999999999999996</v>
      </c>
      <c r="AP487" s="67">
        <v>2</v>
      </c>
      <c r="AQ487" s="67">
        <v>2</v>
      </c>
      <c r="AR487" s="126">
        <v>43439</v>
      </c>
      <c r="AS487" s="67" t="s">
        <v>10</v>
      </c>
    </row>
    <row r="488" spans="1:45">
      <c r="A488" s="68" t="s">
        <v>91</v>
      </c>
      <c r="B488" s="67">
        <v>4426</v>
      </c>
      <c r="C488" s="133" t="s">
        <v>8</v>
      </c>
      <c r="D488" s="135" t="s">
        <v>9</v>
      </c>
      <c r="E488" s="70">
        <v>1.34</v>
      </c>
      <c r="F488" s="70">
        <v>11.51</v>
      </c>
      <c r="G488" s="70">
        <v>7.75</v>
      </c>
      <c r="H488" s="70">
        <v>46.27</v>
      </c>
      <c r="I488" s="70">
        <v>0.88</v>
      </c>
      <c r="J488" s="70">
        <v>11.2</v>
      </c>
      <c r="K488" s="70">
        <v>1.41</v>
      </c>
      <c r="L488" s="70">
        <v>0.25</v>
      </c>
      <c r="M488" s="70">
        <v>17.43</v>
      </c>
      <c r="N488" s="121">
        <v>98.036000000000001</v>
      </c>
      <c r="O488" s="67" t="s">
        <v>1304</v>
      </c>
      <c r="P488" s="67" t="s">
        <v>723</v>
      </c>
      <c r="Q488" s="137" t="s">
        <v>1305</v>
      </c>
      <c r="R488" s="67">
        <v>6.87</v>
      </c>
      <c r="S488" s="67">
        <v>1.1299999999999999</v>
      </c>
      <c r="T488" s="67" t="s">
        <v>731</v>
      </c>
      <c r="U488" s="67" t="s">
        <v>731</v>
      </c>
      <c r="V488" s="67">
        <v>8</v>
      </c>
      <c r="W488" s="67">
        <v>0.157</v>
      </c>
      <c r="X488" s="67">
        <v>0.22600000000000001</v>
      </c>
      <c r="Y488" s="67" t="s">
        <v>731</v>
      </c>
      <c r="Z488" s="67">
        <v>0.221</v>
      </c>
      <c r="AA488" s="67" t="s">
        <v>731</v>
      </c>
      <c r="AB488" s="67">
        <v>1.8480000000000001</v>
      </c>
      <c r="AC488" s="67">
        <v>2.548</v>
      </c>
      <c r="AD488" s="123">
        <v>5</v>
      </c>
      <c r="AE488" s="67">
        <v>3.1E-2</v>
      </c>
      <c r="AF488" s="67">
        <v>9.5000000000000001E-2</v>
      </c>
      <c r="AG488" s="67" t="s">
        <v>731</v>
      </c>
      <c r="AH488" s="67">
        <v>1.782</v>
      </c>
      <c r="AI488" s="67">
        <v>9.1999999999999998E-2</v>
      </c>
      <c r="AJ488" s="123">
        <v>2</v>
      </c>
      <c r="AK488" s="67" t="s">
        <v>731</v>
      </c>
      <c r="AL488" s="67">
        <v>0.29399999999999998</v>
      </c>
      <c r="AM488" s="67">
        <v>0.16700000000000001</v>
      </c>
      <c r="AN488" s="123">
        <v>0.46099999999999997</v>
      </c>
      <c r="AO488" s="67">
        <v>22</v>
      </c>
      <c r="AP488" s="67">
        <v>2</v>
      </c>
      <c r="AQ488" s="67">
        <v>2</v>
      </c>
      <c r="AR488" s="126">
        <v>43439</v>
      </c>
      <c r="AS488" s="67" t="s">
        <v>10</v>
      </c>
    </row>
    <row r="489" spans="1:45">
      <c r="A489" s="68" t="s">
        <v>92</v>
      </c>
      <c r="B489" s="67">
        <v>4426</v>
      </c>
      <c r="C489" s="133" t="s">
        <v>8</v>
      </c>
      <c r="D489" s="135" t="s">
        <v>9</v>
      </c>
      <c r="E489" s="70">
        <v>1.1100000000000001</v>
      </c>
      <c r="F489" s="70">
        <v>11.06</v>
      </c>
      <c r="G489" s="70">
        <v>7.15</v>
      </c>
      <c r="H489" s="70">
        <v>46.88</v>
      </c>
      <c r="I489" s="70">
        <v>0.84</v>
      </c>
      <c r="J489" s="70">
        <v>11.87</v>
      </c>
      <c r="K489" s="70">
        <v>0.82</v>
      </c>
      <c r="L489" s="70">
        <v>0.25</v>
      </c>
      <c r="M489" s="70">
        <v>17.5</v>
      </c>
      <c r="N489" s="121">
        <v>97.474999999999994</v>
      </c>
      <c r="O489" s="67" t="s">
        <v>1304</v>
      </c>
      <c r="P489" s="67" t="s">
        <v>723</v>
      </c>
      <c r="Q489" s="137" t="s">
        <v>1305</v>
      </c>
      <c r="R489" s="67">
        <v>7.0090000000000003</v>
      </c>
      <c r="S489" s="67">
        <v>0.99099999999999999</v>
      </c>
      <c r="T489" s="67" t="s">
        <v>731</v>
      </c>
      <c r="U489" s="67" t="s">
        <v>731</v>
      </c>
      <c r="V489" s="67">
        <v>8</v>
      </c>
      <c r="W489" s="67">
        <v>9.1999999999999998E-2</v>
      </c>
      <c r="X489" s="67">
        <v>0.26900000000000002</v>
      </c>
      <c r="Y489" s="67" t="s">
        <v>731</v>
      </c>
      <c r="Z489" s="67">
        <v>0.161</v>
      </c>
      <c r="AA489" s="67" t="s">
        <v>731</v>
      </c>
      <c r="AB489" s="67">
        <v>2.0129999999999999</v>
      </c>
      <c r="AC489" s="67">
        <v>2.4649999999999999</v>
      </c>
      <c r="AD489" s="123">
        <v>5</v>
      </c>
      <c r="AE489" s="67">
        <v>3.2000000000000001E-2</v>
      </c>
      <c r="AF489" s="67">
        <v>1.4E-2</v>
      </c>
      <c r="AG489" s="67" t="s">
        <v>731</v>
      </c>
      <c r="AH489" s="67">
        <v>1.901</v>
      </c>
      <c r="AI489" s="67">
        <v>5.2999999999999999E-2</v>
      </c>
      <c r="AJ489" s="123">
        <v>2</v>
      </c>
      <c r="AK489" s="67" t="s">
        <v>731</v>
      </c>
      <c r="AL489" s="67">
        <v>0.26900000000000002</v>
      </c>
      <c r="AM489" s="67">
        <v>0.16</v>
      </c>
      <c r="AN489" s="123">
        <v>0.42900000000000005</v>
      </c>
      <c r="AO489" s="67">
        <v>22</v>
      </c>
      <c r="AP489" s="67">
        <v>2</v>
      </c>
      <c r="AQ489" s="67">
        <v>2</v>
      </c>
      <c r="AR489" s="126">
        <v>43439</v>
      </c>
      <c r="AS489" s="67" t="s">
        <v>10</v>
      </c>
    </row>
    <row r="490" spans="1:45">
      <c r="A490" s="68" t="s">
        <v>93</v>
      </c>
      <c r="B490" s="67">
        <v>4426</v>
      </c>
      <c r="C490" s="133" t="s">
        <v>8</v>
      </c>
      <c r="D490" s="135" t="s">
        <v>9</v>
      </c>
      <c r="E490" s="70">
        <v>1.1299999999999999</v>
      </c>
      <c r="F490" s="70">
        <v>12.54</v>
      </c>
      <c r="G490" s="70">
        <v>7.14</v>
      </c>
      <c r="H490" s="70">
        <v>46.28</v>
      </c>
      <c r="I490" s="70">
        <v>1.05</v>
      </c>
      <c r="J490" s="70">
        <v>11.82</v>
      </c>
      <c r="K490" s="70">
        <v>1.4</v>
      </c>
      <c r="L490" s="70">
        <v>0.25</v>
      </c>
      <c r="M490" s="70">
        <v>15.87</v>
      </c>
      <c r="N490" s="121">
        <v>97.483999999999995</v>
      </c>
      <c r="O490" s="67" t="s">
        <v>1304</v>
      </c>
      <c r="P490" s="67" t="s">
        <v>723</v>
      </c>
      <c r="Q490" s="137" t="s">
        <v>1309</v>
      </c>
      <c r="R490" s="67">
        <v>6.8719999999999999</v>
      </c>
      <c r="S490" s="67">
        <v>1.1279999999999999</v>
      </c>
      <c r="T490" s="67" t="s">
        <v>731</v>
      </c>
      <c r="U490" s="67" t="s">
        <v>731</v>
      </c>
      <c r="V490" s="67">
        <v>8</v>
      </c>
      <c r="W490" s="67">
        <v>0.156</v>
      </c>
      <c r="X490" s="67">
        <v>0.121</v>
      </c>
      <c r="Y490" s="67" t="s">
        <v>731</v>
      </c>
      <c r="Z490" s="67">
        <v>0.29699999999999999</v>
      </c>
      <c r="AA490" s="67" t="s">
        <v>731</v>
      </c>
      <c r="AB490" s="67">
        <v>1.649</v>
      </c>
      <c r="AC490" s="67">
        <v>2.7759999999999998</v>
      </c>
      <c r="AD490" s="123">
        <v>4.9989999999999997</v>
      </c>
      <c r="AE490" s="67">
        <v>3.1E-2</v>
      </c>
      <c r="AF490" s="67">
        <v>2.4E-2</v>
      </c>
      <c r="AG490" s="67" t="s">
        <v>731</v>
      </c>
      <c r="AH490" s="67">
        <v>1.88</v>
      </c>
      <c r="AI490" s="67">
        <v>6.4000000000000001E-2</v>
      </c>
      <c r="AJ490" s="123">
        <v>1.9989999999999999</v>
      </c>
      <c r="AK490" s="67" t="s">
        <v>731</v>
      </c>
      <c r="AL490" s="67">
        <v>0.26200000000000001</v>
      </c>
      <c r="AM490" s="67">
        <v>0.19900000000000001</v>
      </c>
      <c r="AN490" s="123">
        <v>0.46100000000000002</v>
      </c>
      <c r="AO490" s="67">
        <v>21.999999999999996</v>
      </c>
      <c r="AP490" s="67">
        <v>2</v>
      </c>
      <c r="AQ490" s="67">
        <v>2</v>
      </c>
      <c r="AR490" s="126">
        <v>43439</v>
      </c>
      <c r="AS490" s="67" t="s">
        <v>10</v>
      </c>
    </row>
    <row r="491" spans="1:45">
      <c r="A491" s="68" t="s">
        <v>94</v>
      </c>
      <c r="B491" s="67">
        <v>4426</v>
      </c>
      <c r="C491" s="133" t="s">
        <v>8</v>
      </c>
      <c r="D491" s="135" t="s">
        <v>9</v>
      </c>
      <c r="E491" s="70">
        <v>1.29</v>
      </c>
      <c r="F491" s="70">
        <v>10.46</v>
      </c>
      <c r="G491" s="70">
        <v>8.27</v>
      </c>
      <c r="H491" s="70">
        <v>45.85</v>
      </c>
      <c r="I491" s="70">
        <v>1.0900000000000001</v>
      </c>
      <c r="J491" s="70">
        <v>11.73</v>
      </c>
      <c r="K491" s="70">
        <v>1.49</v>
      </c>
      <c r="L491" s="70">
        <v>0.18</v>
      </c>
      <c r="M491" s="70">
        <v>17.72</v>
      </c>
      <c r="N491" s="121">
        <v>98.085999999999999</v>
      </c>
      <c r="O491" s="67" t="s">
        <v>1304</v>
      </c>
      <c r="P491" s="67" t="s">
        <v>723</v>
      </c>
      <c r="Q491" s="137" t="s">
        <v>1308</v>
      </c>
      <c r="R491" s="67">
        <v>6.8520000000000003</v>
      </c>
      <c r="S491" s="67">
        <v>1.1479999999999999</v>
      </c>
      <c r="T491" s="67" t="s">
        <v>731</v>
      </c>
      <c r="U491" s="67" t="s">
        <v>731</v>
      </c>
      <c r="V491" s="67">
        <v>8</v>
      </c>
      <c r="W491" s="67">
        <v>0.16800000000000001</v>
      </c>
      <c r="X491" s="67">
        <v>0.309</v>
      </c>
      <c r="Y491" s="67" t="s">
        <v>731</v>
      </c>
      <c r="Z491" s="67">
        <v>7.8E-2</v>
      </c>
      <c r="AA491" s="67" t="s">
        <v>731</v>
      </c>
      <c r="AB491" s="67">
        <v>2.1160000000000001</v>
      </c>
      <c r="AC491" s="67">
        <v>2.33</v>
      </c>
      <c r="AD491" s="123">
        <v>5.0010000000000003</v>
      </c>
      <c r="AE491" s="67">
        <v>2.3E-2</v>
      </c>
      <c r="AF491" s="67">
        <v>2.1000000000000001E-2</v>
      </c>
      <c r="AG491" s="67" t="s">
        <v>731</v>
      </c>
      <c r="AH491" s="67">
        <v>1.8779999999999999</v>
      </c>
      <c r="AI491" s="67">
        <v>7.8E-2</v>
      </c>
      <c r="AJ491" s="123">
        <v>2</v>
      </c>
      <c r="AK491" s="67" t="s">
        <v>731</v>
      </c>
      <c r="AL491" s="67">
        <v>0.29599999999999999</v>
      </c>
      <c r="AM491" s="67">
        <v>0.20799999999999999</v>
      </c>
      <c r="AN491" s="123">
        <v>0.504</v>
      </c>
      <c r="AO491" s="67">
        <v>21.999999999999996</v>
      </c>
      <c r="AP491" s="67">
        <v>2</v>
      </c>
      <c r="AQ491" s="67">
        <v>2</v>
      </c>
      <c r="AR491" s="126">
        <v>43439</v>
      </c>
      <c r="AS491" s="67" t="s">
        <v>10</v>
      </c>
    </row>
    <row r="492" spans="1:45">
      <c r="A492" s="68" t="s">
        <v>95</v>
      </c>
      <c r="B492" s="67">
        <v>4426</v>
      </c>
      <c r="C492" s="133" t="s">
        <v>8</v>
      </c>
      <c r="D492" s="135" t="s">
        <v>9</v>
      </c>
      <c r="E492" s="70">
        <v>1.39</v>
      </c>
      <c r="F492" s="70">
        <v>11.65</v>
      </c>
      <c r="G492" s="70">
        <v>8.25</v>
      </c>
      <c r="H492" s="70">
        <v>46.2</v>
      </c>
      <c r="I492" s="70">
        <v>0.88</v>
      </c>
      <c r="J492" s="70">
        <v>11.2</v>
      </c>
      <c r="K492" s="70">
        <v>1.08</v>
      </c>
      <c r="L492" s="70">
        <v>0.21</v>
      </c>
      <c r="M492" s="70">
        <v>17.04</v>
      </c>
      <c r="N492" s="121">
        <v>97.888999999999996</v>
      </c>
      <c r="O492" s="67" t="s">
        <v>1304</v>
      </c>
      <c r="P492" s="67" t="s">
        <v>723</v>
      </c>
      <c r="Q492" s="137" t="s">
        <v>1305</v>
      </c>
      <c r="R492" s="67">
        <v>6.8520000000000003</v>
      </c>
      <c r="S492" s="67">
        <v>1.1479999999999999</v>
      </c>
      <c r="T492" s="67" t="s">
        <v>731</v>
      </c>
      <c r="U492" s="67" t="s">
        <v>731</v>
      </c>
      <c r="V492" s="67">
        <v>8</v>
      </c>
      <c r="W492" s="67">
        <v>0.121</v>
      </c>
      <c r="X492" s="67">
        <v>0.29399999999999998</v>
      </c>
      <c r="Y492" s="67" t="s">
        <v>731</v>
      </c>
      <c r="Z492" s="67">
        <v>0.22700000000000001</v>
      </c>
      <c r="AA492" s="67" t="s">
        <v>731</v>
      </c>
      <c r="AB492" s="67">
        <v>1.7829999999999999</v>
      </c>
      <c r="AC492" s="67">
        <v>2.5760000000000001</v>
      </c>
      <c r="AD492" s="123">
        <v>5.0009999999999994</v>
      </c>
      <c r="AE492" s="67">
        <v>2.5999999999999999E-2</v>
      </c>
      <c r="AF492" s="67">
        <v>0.104</v>
      </c>
      <c r="AG492" s="67" t="s">
        <v>731</v>
      </c>
      <c r="AH492" s="67">
        <v>1.78</v>
      </c>
      <c r="AI492" s="67">
        <v>0.09</v>
      </c>
      <c r="AJ492" s="123">
        <v>2</v>
      </c>
      <c r="AK492" s="67" t="s">
        <v>731</v>
      </c>
      <c r="AL492" s="67">
        <v>0.31</v>
      </c>
      <c r="AM492" s="67">
        <v>0.16600000000000001</v>
      </c>
      <c r="AN492" s="123">
        <v>0.47599999999999998</v>
      </c>
      <c r="AO492" s="67">
        <v>21.999999999999993</v>
      </c>
      <c r="AP492" s="67">
        <v>2</v>
      </c>
      <c r="AQ492" s="67">
        <v>2</v>
      </c>
      <c r="AR492" s="126">
        <v>43439</v>
      </c>
      <c r="AS492" s="67" t="s">
        <v>10</v>
      </c>
    </row>
    <row r="493" spans="1:45">
      <c r="A493" s="68" t="s">
        <v>96</v>
      </c>
      <c r="B493" s="67">
        <v>4426</v>
      </c>
      <c r="C493" s="133" t="s">
        <v>8</v>
      </c>
      <c r="D493" s="135" t="s">
        <v>9</v>
      </c>
      <c r="E493" s="70">
        <v>0.86</v>
      </c>
      <c r="F493" s="70">
        <v>16.690000000000001</v>
      </c>
      <c r="G493" s="70">
        <v>5.15</v>
      </c>
      <c r="H493" s="70">
        <v>51.5</v>
      </c>
      <c r="I493" s="70">
        <v>0.34</v>
      </c>
      <c r="J493" s="70">
        <v>11.54</v>
      </c>
      <c r="K493" s="70">
        <v>0.44</v>
      </c>
      <c r="L493" s="70">
        <v>0.14000000000000001</v>
      </c>
      <c r="M493" s="70">
        <v>10.47</v>
      </c>
      <c r="N493" s="121">
        <v>97.135999999999996</v>
      </c>
      <c r="O493" s="67" t="s">
        <v>1304</v>
      </c>
      <c r="P493" s="67" t="s">
        <v>723</v>
      </c>
      <c r="Q493" s="137" t="s">
        <v>1309</v>
      </c>
      <c r="R493" s="67">
        <v>7.3579999999999997</v>
      </c>
      <c r="S493" s="67">
        <v>0.64200000000000002</v>
      </c>
      <c r="T493" s="67" t="s">
        <v>731</v>
      </c>
      <c r="U493" s="67" t="s">
        <v>731</v>
      </c>
      <c r="V493" s="67">
        <v>8</v>
      </c>
      <c r="W493" s="67">
        <v>4.7E-2</v>
      </c>
      <c r="X493" s="67">
        <v>0.22500000000000001</v>
      </c>
      <c r="Y493" s="67" t="s">
        <v>731</v>
      </c>
      <c r="Z493" s="67">
        <v>0.30099999999999999</v>
      </c>
      <c r="AA493" s="67" t="s">
        <v>731</v>
      </c>
      <c r="AB493" s="67">
        <v>0.873</v>
      </c>
      <c r="AC493" s="67">
        <v>3.5550000000000002</v>
      </c>
      <c r="AD493" s="123">
        <v>5.0010000000000003</v>
      </c>
      <c r="AE493" s="67">
        <v>1.7000000000000001E-2</v>
      </c>
      <c r="AF493" s="67">
        <v>7.8E-2</v>
      </c>
      <c r="AG493" s="67" t="s">
        <v>731</v>
      </c>
      <c r="AH493" s="67">
        <v>1.766</v>
      </c>
      <c r="AI493" s="67">
        <v>0.13900000000000001</v>
      </c>
      <c r="AJ493" s="123">
        <v>2</v>
      </c>
      <c r="AK493" s="67" t="s">
        <v>731</v>
      </c>
      <c r="AL493" s="67">
        <v>9.9000000000000005E-2</v>
      </c>
      <c r="AM493" s="67">
        <v>6.2E-2</v>
      </c>
      <c r="AN493" s="123">
        <v>0.161</v>
      </c>
      <c r="AO493" s="67">
        <v>22</v>
      </c>
      <c r="AP493" s="67">
        <v>2</v>
      </c>
      <c r="AQ493" s="67">
        <v>2</v>
      </c>
      <c r="AR493" s="126">
        <v>43439</v>
      </c>
      <c r="AS493" s="67" t="s">
        <v>10</v>
      </c>
    </row>
    <row r="494" spans="1:45">
      <c r="A494" s="68" t="s">
        <v>97</v>
      </c>
      <c r="B494" s="67">
        <v>4426</v>
      </c>
      <c r="C494" s="133" t="s">
        <v>8</v>
      </c>
      <c r="D494" s="135" t="s">
        <v>9</v>
      </c>
      <c r="E494" s="70">
        <v>1.07</v>
      </c>
      <c r="F494" s="70">
        <v>11.27</v>
      </c>
      <c r="G494" s="70">
        <v>7.96</v>
      </c>
      <c r="H494" s="70">
        <v>45.38</v>
      </c>
      <c r="I494" s="70">
        <v>1.1299999999999999</v>
      </c>
      <c r="J494" s="70">
        <v>11.55</v>
      </c>
      <c r="K494" s="70">
        <v>1.41</v>
      </c>
      <c r="L494" s="70">
        <v>0.31</v>
      </c>
      <c r="M494" s="70">
        <v>17.89</v>
      </c>
      <c r="N494" s="121">
        <v>97.963999999999999</v>
      </c>
      <c r="O494" s="67" t="s">
        <v>1304</v>
      </c>
      <c r="P494" s="67" t="s">
        <v>723</v>
      </c>
      <c r="Q494" s="137" t="s">
        <v>1309</v>
      </c>
      <c r="R494" s="67">
        <v>6.7539999999999996</v>
      </c>
      <c r="S494" s="67">
        <v>1.246</v>
      </c>
      <c r="T494" s="67" t="s">
        <v>731</v>
      </c>
      <c r="U494" s="67" t="s">
        <v>731</v>
      </c>
      <c r="V494" s="67">
        <v>8</v>
      </c>
      <c r="W494" s="67">
        <v>0.158</v>
      </c>
      <c r="X494" s="67">
        <v>0.15</v>
      </c>
      <c r="Y494" s="67" t="s">
        <v>731</v>
      </c>
      <c r="Z494" s="67">
        <v>0.42599999999999999</v>
      </c>
      <c r="AA494" s="67" t="s">
        <v>731</v>
      </c>
      <c r="AB494" s="67">
        <v>1.766</v>
      </c>
      <c r="AC494" s="67">
        <v>2.5</v>
      </c>
      <c r="AD494" s="123">
        <v>5</v>
      </c>
      <c r="AE494" s="67">
        <v>3.9E-2</v>
      </c>
      <c r="AF494" s="67">
        <v>3.5000000000000003E-2</v>
      </c>
      <c r="AG494" s="67" t="s">
        <v>731</v>
      </c>
      <c r="AH494" s="67">
        <v>1.8420000000000001</v>
      </c>
      <c r="AI494" s="67">
        <v>8.4000000000000005E-2</v>
      </c>
      <c r="AJ494" s="123">
        <v>2</v>
      </c>
      <c r="AK494" s="67" t="s">
        <v>731</v>
      </c>
      <c r="AL494" s="67">
        <v>0.224</v>
      </c>
      <c r="AM494" s="67">
        <v>0.215</v>
      </c>
      <c r="AN494" s="123">
        <v>0.439</v>
      </c>
      <c r="AO494" s="67">
        <v>22</v>
      </c>
      <c r="AP494" s="67">
        <v>2</v>
      </c>
      <c r="AQ494" s="67">
        <v>2</v>
      </c>
      <c r="AR494" s="126">
        <v>43439</v>
      </c>
      <c r="AS494" s="67" t="s">
        <v>10</v>
      </c>
    </row>
    <row r="495" spans="1:45">
      <c r="A495" s="68" t="s">
        <v>98</v>
      </c>
      <c r="B495" s="67">
        <v>4426</v>
      </c>
      <c r="C495" s="133" t="s">
        <v>8</v>
      </c>
      <c r="D495" s="135" t="s">
        <v>9</v>
      </c>
      <c r="E495" s="70">
        <v>1.26</v>
      </c>
      <c r="F495" s="70">
        <v>12.06</v>
      </c>
      <c r="G495" s="70">
        <v>7.67</v>
      </c>
      <c r="H495" s="70">
        <v>45.28</v>
      </c>
      <c r="I495" s="70">
        <v>1.24</v>
      </c>
      <c r="J495" s="70">
        <v>10.93</v>
      </c>
      <c r="K495" s="70">
        <v>1.4</v>
      </c>
      <c r="L495" s="70">
        <v>0.2</v>
      </c>
      <c r="M495" s="70">
        <v>17.21</v>
      </c>
      <c r="N495" s="121">
        <v>97.257999999999996</v>
      </c>
      <c r="O495" s="67" t="s">
        <v>1304</v>
      </c>
      <c r="P495" s="67" t="s">
        <v>723</v>
      </c>
      <c r="Q495" s="137" t="s">
        <v>1309</v>
      </c>
      <c r="R495" s="67">
        <v>6.7569999999999997</v>
      </c>
      <c r="S495" s="67">
        <v>1.2430000000000001</v>
      </c>
      <c r="T495" s="67" t="s">
        <v>731</v>
      </c>
      <c r="U495" s="67" t="s">
        <v>731</v>
      </c>
      <c r="V495" s="67">
        <v>8</v>
      </c>
      <c r="W495" s="67">
        <v>0.157</v>
      </c>
      <c r="X495" s="67">
        <v>0.105</v>
      </c>
      <c r="Y495" s="67" t="s">
        <v>731</v>
      </c>
      <c r="Z495" s="67">
        <v>0.49099999999999999</v>
      </c>
      <c r="AA495" s="67" t="s">
        <v>731</v>
      </c>
      <c r="AB495" s="67">
        <v>1.5629999999999999</v>
      </c>
      <c r="AC495" s="67">
        <v>2.6829999999999998</v>
      </c>
      <c r="AD495" s="123">
        <v>4.9989999999999997</v>
      </c>
      <c r="AE495" s="67">
        <v>2.5000000000000001E-2</v>
      </c>
      <c r="AF495" s="67">
        <v>9.2999999999999999E-2</v>
      </c>
      <c r="AG495" s="67" t="s">
        <v>731</v>
      </c>
      <c r="AH495" s="67">
        <v>1.7470000000000001</v>
      </c>
      <c r="AI495" s="67">
        <v>0.13400000000000001</v>
      </c>
      <c r="AJ495" s="123">
        <v>1.9990000000000001</v>
      </c>
      <c r="AK495" s="67" t="s">
        <v>731</v>
      </c>
      <c r="AL495" s="67">
        <v>0.23</v>
      </c>
      <c r="AM495" s="67">
        <v>0.23599999999999999</v>
      </c>
      <c r="AN495" s="123">
        <v>0.46599999999999997</v>
      </c>
      <c r="AO495" s="67">
        <v>22</v>
      </c>
      <c r="AP495" s="67">
        <v>2</v>
      </c>
      <c r="AQ495" s="67">
        <v>2</v>
      </c>
      <c r="AR495" s="126">
        <v>43439</v>
      </c>
      <c r="AS495" s="67" t="s">
        <v>10</v>
      </c>
    </row>
    <row r="496" spans="1:45">
      <c r="A496" s="68" t="s">
        <v>99</v>
      </c>
      <c r="B496" s="67">
        <v>4426</v>
      </c>
      <c r="C496" s="133" t="s">
        <v>8</v>
      </c>
      <c r="D496" s="135" t="s">
        <v>9</v>
      </c>
      <c r="E496" s="70">
        <v>1.08</v>
      </c>
      <c r="F496" s="70">
        <v>10.92</v>
      </c>
      <c r="G496" s="70">
        <v>8.6999999999999993</v>
      </c>
      <c r="H496" s="70">
        <v>46.22</v>
      </c>
      <c r="I496" s="70">
        <v>0.91</v>
      </c>
      <c r="J496" s="70">
        <v>11.79</v>
      </c>
      <c r="K496" s="70">
        <v>1.07</v>
      </c>
      <c r="L496" s="70">
        <v>0.24</v>
      </c>
      <c r="M496" s="70">
        <v>17.28</v>
      </c>
      <c r="N496" s="121">
        <v>98.204999999999998</v>
      </c>
      <c r="O496" s="67" t="s">
        <v>1304</v>
      </c>
      <c r="P496" s="67" t="s">
        <v>723</v>
      </c>
      <c r="Q496" s="137" t="s">
        <v>1305</v>
      </c>
      <c r="R496" s="67">
        <v>6.843</v>
      </c>
      <c r="S496" s="67">
        <v>1.157</v>
      </c>
      <c r="T496" s="67" t="s">
        <v>731</v>
      </c>
      <c r="U496" s="67" t="s">
        <v>731</v>
      </c>
      <c r="V496" s="67">
        <v>8</v>
      </c>
      <c r="W496" s="67">
        <v>0.11899999999999999</v>
      </c>
      <c r="X496" s="67">
        <v>0.36099999999999999</v>
      </c>
      <c r="Y496" s="67" t="s">
        <v>731</v>
      </c>
      <c r="Z496" s="67">
        <v>0.214</v>
      </c>
      <c r="AA496" s="67" t="s">
        <v>731</v>
      </c>
      <c r="AB496" s="67">
        <v>1.8959999999999999</v>
      </c>
      <c r="AC496" s="67">
        <v>2.41</v>
      </c>
      <c r="AD496" s="123">
        <v>5</v>
      </c>
      <c r="AE496" s="67">
        <v>0.03</v>
      </c>
      <c r="AF496" s="67">
        <v>0.03</v>
      </c>
      <c r="AG496" s="67" t="s">
        <v>731</v>
      </c>
      <c r="AH496" s="67">
        <v>1.87</v>
      </c>
      <c r="AI496" s="67">
        <v>6.9000000000000006E-2</v>
      </c>
      <c r="AJ496" s="123">
        <v>1.9990000000000001</v>
      </c>
      <c r="AK496" s="67" t="s">
        <v>731</v>
      </c>
      <c r="AL496" s="67">
        <v>0.24099999999999999</v>
      </c>
      <c r="AM496" s="67">
        <v>0.17199999999999999</v>
      </c>
      <c r="AN496" s="123">
        <v>0.41299999999999998</v>
      </c>
      <c r="AO496" s="67">
        <v>22</v>
      </c>
      <c r="AP496" s="67">
        <v>2</v>
      </c>
      <c r="AQ496" s="67">
        <v>2</v>
      </c>
      <c r="AR496" s="126">
        <v>43439</v>
      </c>
      <c r="AS496" s="67" t="s">
        <v>10</v>
      </c>
    </row>
    <row r="497" spans="1:45">
      <c r="A497" s="68" t="s">
        <v>100</v>
      </c>
      <c r="B497" s="67">
        <v>4426</v>
      </c>
      <c r="C497" s="133" t="s">
        <v>8</v>
      </c>
      <c r="D497" s="135" t="s">
        <v>9</v>
      </c>
      <c r="E497" s="70">
        <v>1.25</v>
      </c>
      <c r="F497" s="70">
        <v>11.11</v>
      </c>
      <c r="G497" s="70">
        <v>8.02</v>
      </c>
      <c r="H497" s="70">
        <v>45.64</v>
      </c>
      <c r="I497" s="70">
        <v>0.68</v>
      </c>
      <c r="J497" s="70">
        <v>11.56</v>
      </c>
      <c r="K497" s="70">
        <v>1.25</v>
      </c>
      <c r="L497" s="70">
        <v>0.15</v>
      </c>
      <c r="M497" s="70">
        <v>17.32</v>
      </c>
      <c r="N497" s="121">
        <v>96.98</v>
      </c>
      <c r="O497" s="67" t="s">
        <v>1304</v>
      </c>
      <c r="P497" s="67" t="s">
        <v>723</v>
      </c>
      <c r="Q497" s="137" t="s">
        <v>1309</v>
      </c>
      <c r="R497" s="67">
        <v>6.8390000000000004</v>
      </c>
      <c r="S497" s="67">
        <v>1.161</v>
      </c>
      <c r="T497" s="67" t="s">
        <v>731</v>
      </c>
      <c r="U497" s="67" t="s">
        <v>731</v>
      </c>
      <c r="V497" s="67">
        <v>8</v>
      </c>
      <c r="W497" s="67">
        <v>0.14099999999999999</v>
      </c>
      <c r="X497" s="67">
        <v>0.255</v>
      </c>
      <c r="Y497" s="67" t="s">
        <v>731</v>
      </c>
      <c r="Z497" s="67">
        <v>0.28499999999999998</v>
      </c>
      <c r="AA497" s="67" t="s">
        <v>731</v>
      </c>
      <c r="AB497" s="67">
        <v>1.837</v>
      </c>
      <c r="AC497" s="67">
        <v>2.4820000000000002</v>
      </c>
      <c r="AD497" s="123">
        <v>5</v>
      </c>
      <c r="AE497" s="67">
        <v>1.9E-2</v>
      </c>
      <c r="AF497" s="67">
        <v>4.8000000000000001E-2</v>
      </c>
      <c r="AG497" s="67" t="s">
        <v>731</v>
      </c>
      <c r="AH497" s="67">
        <v>1.8560000000000001</v>
      </c>
      <c r="AI497" s="67">
        <v>7.6999999999999999E-2</v>
      </c>
      <c r="AJ497" s="123">
        <v>2</v>
      </c>
      <c r="AK497" s="67" t="s">
        <v>731</v>
      </c>
      <c r="AL497" s="67">
        <v>0.28599999999999998</v>
      </c>
      <c r="AM497" s="67">
        <v>0.13</v>
      </c>
      <c r="AN497" s="123">
        <v>0.41599999999999998</v>
      </c>
      <c r="AO497" s="67">
        <v>22</v>
      </c>
      <c r="AP497" s="67">
        <v>2</v>
      </c>
      <c r="AQ497" s="67">
        <v>2</v>
      </c>
      <c r="AR497" s="126">
        <v>43439</v>
      </c>
      <c r="AS497" s="67" t="s">
        <v>10</v>
      </c>
    </row>
    <row r="498" spans="1:45">
      <c r="A498" s="68" t="s">
        <v>101</v>
      </c>
      <c r="B498" s="67">
        <v>4426</v>
      </c>
      <c r="C498" s="133" t="s">
        <v>8</v>
      </c>
      <c r="D498" s="135" t="s">
        <v>9</v>
      </c>
      <c r="E498" s="70">
        <v>1.22</v>
      </c>
      <c r="F498" s="70">
        <v>10.84</v>
      </c>
      <c r="G498" s="70">
        <v>7.15</v>
      </c>
      <c r="H498" s="70">
        <v>46.49</v>
      </c>
      <c r="I498" s="70">
        <v>0.95</v>
      </c>
      <c r="J498" s="70">
        <v>11.63</v>
      </c>
      <c r="K498" s="70">
        <v>1.0900000000000001</v>
      </c>
      <c r="L498" s="70">
        <v>0.36</v>
      </c>
      <c r="M498" s="70">
        <v>17.329999999999998</v>
      </c>
      <c r="N498" s="121">
        <v>97.061000000000007</v>
      </c>
      <c r="O498" s="67" t="s">
        <v>1304</v>
      </c>
      <c r="P498" s="67" t="s">
        <v>723</v>
      </c>
      <c r="Q498" s="137" t="s">
        <v>1305</v>
      </c>
      <c r="R498" s="67">
        <v>6.9989999999999997</v>
      </c>
      <c r="S498" s="67">
        <v>1.0009999999999999</v>
      </c>
      <c r="T498" s="67" t="s">
        <v>731</v>
      </c>
      <c r="U498" s="67" t="s">
        <v>731</v>
      </c>
      <c r="V498" s="67">
        <v>8</v>
      </c>
      <c r="W498" s="67">
        <v>0.123</v>
      </c>
      <c r="X498" s="67">
        <v>0.26800000000000002</v>
      </c>
      <c r="Y498" s="67" t="s">
        <v>731</v>
      </c>
      <c r="Z498" s="67">
        <v>9.0999999999999998E-2</v>
      </c>
      <c r="AA498" s="67" t="s">
        <v>731</v>
      </c>
      <c r="AB498" s="67">
        <v>2.0840000000000001</v>
      </c>
      <c r="AC498" s="67">
        <v>2.4329999999999998</v>
      </c>
      <c r="AD498" s="123">
        <v>4.9989999999999997</v>
      </c>
      <c r="AE498" s="67">
        <v>4.5999999999999999E-2</v>
      </c>
      <c r="AF498" s="67">
        <v>6.0000000000000001E-3</v>
      </c>
      <c r="AG498" s="67" t="s">
        <v>731</v>
      </c>
      <c r="AH498" s="67">
        <v>1.8759999999999999</v>
      </c>
      <c r="AI498" s="67">
        <v>7.1999999999999995E-2</v>
      </c>
      <c r="AJ498" s="123">
        <v>2</v>
      </c>
      <c r="AK498" s="67" t="s">
        <v>731</v>
      </c>
      <c r="AL498" s="67">
        <v>0.28399999999999997</v>
      </c>
      <c r="AM498" s="67">
        <v>0.182</v>
      </c>
      <c r="AN498" s="123">
        <v>0.46599999999999997</v>
      </c>
      <c r="AO498" s="67">
        <v>21.999999999999996</v>
      </c>
      <c r="AP498" s="67">
        <v>2</v>
      </c>
      <c r="AQ498" s="67">
        <v>2</v>
      </c>
      <c r="AR498" s="126">
        <v>43439</v>
      </c>
      <c r="AS498" s="67" t="s">
        <v>10</v>
      </c>
    </row>
    <row r="499" spans="1:45">
      <c r="A499" s="68" t="s">
        <v>102</v>
      </c>
      <c r="B499" s="67">
        <v>4426</v>
      </c>
      <c r="C499" s="133" t="s">
        <v>8</v>
      </c>
      <c r="D499" s="135" t="s">
        <v>9</v>
      </c>
      <c r="E499" s="70">
        <v>0.92</v>
      </c>
      <c r="F499" s="70">
        <v>10.18</v>
      </c>
      <c r="G499" s="70">
        <v>8.68</v>
      </c>
      <c r="H499" s="70">
        <v>45.26</v>
      </c>
      <c r="I499" s="70">
        <v>0.92</v>
      </c>
      <c r="J499" s="70">
        <v>11.62</v>
      </c>
      <c r="K499" s="70">
        <v>0.93</v>
      </c>
      <c r="L499" s="70">
        <v>0.25</v>
      </c>
      <c r="M499" s="70">
        <v>18.62</v>
      </c>
      <c r="N499" s="121">
        <v>97.369</v>
      </c>
      <c r="O499" s="67" t="s">
        <v>1304</v>
      </c>
      <c r="P499" s="67" t="s">
        <v>723</v>
      </c>
      <c r="Q499" s="137" t="s">
        <v>1309</v>
      </c>
      <c r="R499" s="67">
        <v>6.7839999999999998</v>
      </c>
      <c r="S499" s="67">
        <v>1.216</v>
      </c>
      <c r="T499" s="67" t="s">
        <v>731</v>
      </c>
      <c r="U499" s="67" t="s">
        <v>731</v>
      </c>
      <c r="V499" s="67">
        <v>8</v>
      </c>
      <c r="W499" s="67">
        <v>0.105</v>
      </c>
      <c r="X499" s="67">
        <v>0.317</v>
      </c>
      <c r="Y499" s="67" t="s">
        <v>731</v>
      </c>
      <c r="Z499" s="67">
        <v>0.38900000000000001</v>
      </c>
      <c r="AA499" s="67" t="s">
        <v>731</v>
      </c>
      <c r="AB499" s="67">
        <v>1.915</v>
      </c>
      <c r="AC499" s="67">
        <v>2.2749999999999999</v>
      </c>
      <c r="AD499" s="123">
        <v>5.0009999999999994</v>
      </c>
      <c r="AE499" s="67">
        <v>3.2000000000000001E-2</v>
      </c>
      <c r="AF499" s="67">
        <v>3.1E-2</v>
      </c>
      <c r="AG499" s="67" t="s">
        <v>731</v>
      </c>
      <c r="AH499" s="67">
        <v>1.8660000000000001</v>
      </c>
      <c r="AI499" s="67">
        <v>7.0999999999999994E-2</v>
      </c>
      <c r="AJ499" s="123">
        <v>2</v>
      </c>
      <c r="AK499" s="67" t="s">
        <v>731</v>
      </c>
      <c r="AL499" s="67">
        <v>0.19600000000000001</v>
      </c>
      <c r="AM499" s="67">
        <v>0.17599999999999999</v>
      </c>
      <c r="AN499" s="123">
        <v>0.372</v>
      </c>
      <c r="AO499" s="67">
        <v>22</v>
      </c>
      <c r="AP499" s="67">
        <v>2</v>
      </c>
      <c r="AQ499" s="67">
        <v>2</v>
      </c>
      <c r="AR499" s="126">
        <v>43439</v>
      </c>
      <c r="AS499" s="67" t="s">
        <v>10</v>
      </c>
    </row>
    <row r="500" spans="1:45">
      <c r="A500" s="68" t="s">
        <v>103</v>
      </c>
      <c r="B500" s="67">
        <v>4426</v>
      </c>
      <c r="C500" s="133" t="s">
        <v>8</v>
      </c>
      <c r="D500" s="135" t="s">
        <v>9</v>
      </c>
      <c r="E500" s="70">
        <v>1.35</v>
      </c>
      <c r="F500" s="70">
        <v>10.64</v>
      </c>
      <c r="G500" s="70">
        <v>7.81</v>
      </c>
      <c r="H500" s="70">
        <v>45.35</v>
      </c>
      <c r="I500" s="70">
        <v>1.26</v>
      </c>
      <c r="J500" s="70">
        <v>11.71</v>
      </c>
      <c r="K500" s="70">
        <v>1.68</v>
      </c>
      <c r="L500" s="70">
        <v>0.25</v>
      </c>
      <c r="M500" s="70">
        <v>18.11</v>
      </c>
      <c r="N500" s="121">
        <v>98.162999999999997</v>
      </c>
      <c r="O500" s="67" t="s">
        <v>1304</v>
      </c>
      <c r="P500" s="67" t="s">
        <v>723</v>
      </c>
      <c r="Q500" s="137" t="s">
        <v>1308</v>
      </c>
      <c r="R500" s="67">
        <v>6.8049999999999997</v>
      </c>
      <c r="S500" s="67">
        <v>1.1950000000000001</v>
      </c>
      <c r="T500" s="67" t="s">
        <v>731</v>
      </c>
      <c r="U500" s="67" t="s">
        <v>731</v>
      </c>
      <c r="V500" s="67">
        <v>8</v>
      </c>
      <c r="W500" s="67">
        <v>0.19</v>
      </c>
      <c r="X500" s="67">
        <v>0.187</v>
      </c>
      <c r="Y500" s="67" t="s">
        <v>731</v>
      </c>
      <c r="Z500" s="67">
        <v>0.107</v>
      </c>
      <c r="AA500" s="67" t="s">
        <v>731</v>
      </c>
      <c r="AB500" s="67">
        <v>2.1360000000000001</v>
      </c>
      <c r="AC500" s="67">
        <v>2.38</v>
      </c>
      <c r="AD500" s="123">
        <v>5</v>
      </c>
      <c r="AE500" s="67">
        <v>3.2000000000000001E-2</v>
      </c>
      <c r="AF500" s="67">
        <v>2.9000000000000001E-2</v>
      </c>
      <c r="AG500" s="67" t="s">
        <v>731</v>
      </c>
      <c r="AH500" s="67">
        <v>1.883</v>
      </c>
      <c r="AI500" s="67">
        <v>5.6000000000000001E-2</v>
      </c>
      <c r="AJ500" s="123">
        <v>2</v>
      </c>
      <c r="AK500" s="67" t="s">
        <v>731</v>
      </c>
      <c r="AL500" s="67">
        <v>0.33700000000000002</v>
      </c>
      <c r="AM500" s="67">
        <v>0.24099999999999999</v>
      </c>
      <c r="AN500" s="123">
        <v>0.57800000000000007</v>
      </c>
      <c r="AO500" s="67">
        <v>21.999999999999996</v>
      </c>
      <c r="AP500" s="67">
        <v>2</v>
      </c>
      <c r="AQ500" s="67">
        <v>2</v>
      </c>
      <c r="AR500" s="126">
        <v>43439</v>
      </c>
      <c r="AS500" s="67" t="s">
        <v>10</v>
      </c>
    </row>
    <row r="501" spans="1:45">
      <c r="A501" s="68" t="s">
        <v>104</v>
      </c>
      <c r="B501" s="67">
        <v>4426</v>
      </c>
      <c r="C501" s="133" t="s">
        <v>8</v>
      </c>
      <c r="D501" s="135" t="s">
        <v>9</v>
      </c>
      <c r="E501" s="70">
        <v>1.1200000000000001</v>
      </c>
      <c r="F501" s="70">
        <v>11.66</v>
      </c>
      <c r="G501" s="70">
        <v>7.51</v>
      </c>
      <c r="H501" s="70">
        <v>46.69</v>
      </c>
      <c r="I501" s="70">
        <v>0.95</v>
      </c>
      <c r="J501" s="70">
        <v>11.47</v>
      </c>
      <c r="K501" s="70">
        <v>1.51</v>
      </c>
      <c r="L501" s="70">
        <v>0.32</v>
      </c>
      <c r="M501" s="70">
        <v>16.55</v>
      </c>
      <c r="N501" s="121">
        <v>97.766000000000005</v>
      </c>
      <c r="O501" s="67" t="s">
        <v>1304</v>
      </c>
      <c r="P501" s="67" t="s">
        <v>723</v>
      </c>
      <c r="Q501" s="137" t="s">
        <v>1309</v>
      </c>
      <c r="R501" s="67">
        <v>6.9189999999999996</v>
      </c>
      <c r="S501" s="67">
        <v>1.081</v>
      </c>
      <c r="T501" s="67" t="s">
        <v>731</v>
      </c>
      <c r="U501" s="67" t="s">
        <v>731</v>
      </c>
      <c r="V501" s="67">
        <v>8</v>
      </c>
      <c r="W501" s="67">
        <v>0.16800000000000001</v>
      </c>
      <c r="X501" s="67">
        <v>0.23100000000000001</v>
      </c>
      <c r="Y501" s="67" t="s">
        <v>731</v>
      </c>
      <c r="Z501" s="67">
        <v>0.23499999999999999</v>
      </c>
      <c r="AA501" s="67" t="s">
        <v>731</v>
      </c>
      <c r="AB501" s="67">
        <v>1.79</v>
      </c>
      <c r="AC501" s="67">
        <v>2.5760000000000001</v>
      </c>
      <c r="AD501" s="123">
        <v>5</v>
      </c>
      <c r="AE501" s="67">
        <v>0.04</v>
      </c>
      <c r="AF501" s="67">
        <v>2.7E-2</v>
      </c>
      <c r="AG501" s="67" t="s">
        <v>731</v>
      </c>
      <c r="AH501" s="67">
        <v>1.821</v>
      </c>
      <c r="AI501" s="67">
        <v>0.112</v>
      </c>
      <c r="AJ501" s="123">
        <v>2</v>
      </c>
      <c r="AK501" s="67" t="s">
        <v>731</v>
      </c>
      <c r="AL501" s="67">
        <v>0.21</v>
      </c>
      <c r="AM501" s="67">
        <v>0.18</v>
      </c>
      <c r="AN501" s="123">
        <v>0.39</v>
      </c>
      <c r="AO501" s="67">
        <v>22</v>
      </c>
      <c r="AP501" s="67">
        <v>2</v>
      </c>
      <c r="AQ501" s="67">
        <v>2</v>
      </c>
      <c r="AR501" s="126">
        <v>43439</v>
      </c>
      <c r="AS501" s="67" t="s">
        <v>10</v>
      </c>
    </row>
    <row r="502" spans="1:45">
      <c r="A502" s="68" t="s">
        <v>105</v>
      </c>
      <c r="B502" s="67">
        <v>4426</v>
      </c>
      <c r="C502" s="133" t="s">
        <v>8</v>
      </c>
      <c r="D502" s="135" t="s">
        <v>9</v>
      </c>
      <c r="E502" s="70">
        <v>1.37</v>
      </c>
      <c r="F502" s="70">
        <v>11.69</v>
      </c>
      <c r="G502" s="70">
        <v>8.48</v>
      </c>
      <c r="H502" s="70">
        <v>45.59</v>
      </c>
      <c r="I502" s="70">
        <v>0.94</v>
      </c>
      <c r="J502" s="70">
        <v>11.61</v>
      </c>
      <c r="K502" s="70">
        <v>1.43</v>
      </c>
      <c r="L502" s="70">
        <v>0.22</v>
      </c>
      <c r="M502" s="70">
        <v>17.309999999999999</v>
      </c>
      <c r="N502" s="121">
        <v>98.653999999999996</v>
      </c>
      <c r="O502" s="67" t="s">
        <v>1304</v>
      </c>
      <c r="P502" s="67" t="s">
        <v>723</v>
      </c>
      <c r="Q502" s="137" t="s">
        <v>1309</v>
      </c>
      <c r="R502" s="67">
        <v>6.718</v>
      </c>
      <c r="S502" s="67">
        <v>1.282</v>
      </c>
      <c r="T502" s="67" t="s">
        <v>731</v>
      </c>
      <c r="U502" s="67" t="s">
        <v>731</v>
      </c>
      <c r="V502" s="67">
        <v>8</v>
      </c>
      <c r="W502" s="67">
        <v>0.159</v>
      </c>
      <c r="X502" s="67">
        <v>0.191</v>
      </c>
      <c r="Y502" s="67" t="s">
        <v>731</v>
      </c>
      <c r="Z502" s="67">
        <v>0.38400000000000001</v>
      </c>
      <c r="AA502" s="67" t="s">
        <v>731</v>
      </c>
      <c r="AB502" s="67">
        <v>1.6990000000000001</v>
      </c>
      <c r="AC502" s="67">
        <v>2.5680000000000001</v>
      </c>
      <c r="AD502" s="123">
        <v>5.0009999999999994</v>
      </c>
      <c r="AE502" s="67">
        <v>2.7E-2</v>
      </c>
      <c r="AF502" s="67">
        <v>5.0999999999999997E-2</v>
      </c>
      <c r="AG502" s="67" t="s">
        <v>731</v>
      </c>
      <c r="AH502" s="67">
        <v>1.833</v>
      </c>
      <c r="AI502" s="67">
        <v>8.8999999999999996E-2</v>
      </c>
      <c r="AJ502" s="123">
        <v>2</v>
      </c>
      <c r="AK502" s="67" t="s">
        <v>731</v>
      </c>
      <c r="AL502" s="67">
        <v>0.30199999999999999</v>
      </c>
      <c r="AM502" s="67">
        <v>0.17699999999999999</v>
      </c>
      <c r="AN502" s="123">
        <v>0.47899999999999998</v>
      </c>
      <c r="AO502" s="67">
        <v>21.999999999999993</v>
      </c>
      <c r="AP502" s="67">
        <v>2</v>
      </c>
      <c r="AQ502" s="67">
        <v>2</v>
      </c>
      <c r="AR502" s="126">
        <v>43439</v>
      </c>
      <c r="AS502" s="67" t="s">
        <v>10</v>
      </c>
    </row>
    <row r="503" spans="1:45">
      <c r="A503" s="68" t="s">
        <v>106</v>
      </c>
      <c r="B503" s="67">
        <v>4426</v>
      </c>
      <c r="C503" s="133" t="s">
        <v>8</v>
      </c>
      <c r="D503" s="135" t="s">
        <v>9</v>
      </c>
      <c r="E503" s="70">
        <v>1.43</v>
      </c>
      <c r="F503" s="70">
        <v>11.34</v>
      </c>
      <c r="G503" s="70">
        <v>8.07</v>
      </c>
      <c r="H503" s="70">
        <v>45.71</v>
      </c>
      <c r="I503" s="70">
        <v>1.1200000000000001</v>
      </c>
      <c r="J503" s="70">
        <v>11.71</v>
      </c>
      <c r="K503" s="70">
        <v>1.36</v>
      </c>
      <c r="L503" s="70">
        <v>0.27</v>
      </c>
      <c r="M503" s="70">
        <v>17.5</v>
      </c>
      <c r="N503" s="121">
        <v>98.501999999999995</v>
      </c>
      <c r="O503" s="67" t="s">
        <v>1304</v>
      </c>
      <c r="P503" s="67" t="s">
        <v>723</v>
      </c>
      <c r="Q503" s="137" t="s">
        <v>1308</v>
      </c>
      <c r="R503" s="67">
        <v>6.7969999999999997</v>
      </c>
      <c r="S503" s="67">
        <v>1.2030000000000001</v>
      </c>
      <c r="T503" s="67" t="s">
        <v>731</v>
      </c>
      <c r="U503" s="67" t="s">
        <v>731</v>
      </c>
      <c r="V503" s="67">
        <v>8</v>
      </c>
      <c r="W503" s="67">
        <v>0.152</v>
      </c>
      <c r="X503" s="67">
        <v>0.21099999999999999</v>
      </c>
      <c r="Y503" s="67" t="s">
        <v>731</v>
      </c>
      <c r="Z503" s="67">
        <v>0.159</v>
      </c>
      <c r="AA503" s="67" t="s">
        <v>731</v>
      </c>
      <c r="AB503" s="67">
        <v>1.9650000000000001</v>
      </c>
      <c r="AC503" s="67">
        <v>2.5139999999999998</v>
      </c>
      <c r="AD503" s="123">
        <v>5.0009999999999994</v>
      </c>
      <c r="AE503" s="67">
        <v>3.4000000000000002E-2</v>
      </c>
      <c r="AF503" s="67">
        <v>5.2999999999999999E-2</v>
      </c>
      <c r="AG503" s="67" t="s">
        <v>731</v>
      </c>
      <c r="AH503" s="67">
        <v>1.8660000000000001</v>
      </c>
      <c r="AI503" s="67">
        <v>4.8000000000000001E-2</v>
      </c>
      <c r="AJ503" s="123">
        <v>2.0009999999999999</v>
      </c>
      <c r="AK503" s="67" t="s">
        <v>731</v>
      </c>
      <c r="AL503" s="67">
        <v>0.36499999999999999</v>
      </c>
      <c r="AM503" s="67">
        <v>0.21199999999999999</v>
      </c>
      <c r="AN503" s="123">
        <v>0.57699999999999996</v>
      </c>
      <c r="AO503" s="67">
        <v>22</v>
      </c>
      <c r="AP503" s="67">
        <v>2</v>
      </c>
      <c r="AQ503" s="67">
        <v>2</v>
      </c>
      <c r="AR503" s="126">
        <v>43439</v>
      </c>
      <c r="AS503" s="67" t="s">
        <v>10</v>
      </c>
    </row>
    <row r="504" spans="1:45">
      <c r="A504" s="68" t="s">
        <v>107</v>
      </c>
      <c r="B504" s="67">
        <v>4426</v>
      </c>
      <c r="C504" s="133" t="s">
        <v>8</v>
      </c>
      <c r="D504" s="135" t="s">
        <v>9</v>
      </c>
      <c r="E504" s="70">
        <v>1.0900000000000001</v>
      </c>
      <c r="F504" s="70">
        <v>11.83</v>
      </c>
      <c r="G504" s="70">
        <v>7.8</v>
      </c>
      <c r="H504" s="70">
        <v>46.81</v>
      </c>
      <c r="I504" s="70">
        <v>0.82</v>
      </c>
      <c r="J504" s="70">
        <v>11.61</v>
      </c>
      <c r="K504" s="70">
        <v>1.1200000000000001</v>
      </c>
      <c r="L504" s="70">
        <v>0.2</v>
      </c>
      <c r="M504" s="70">
        <v>17.23</v>
      </c>
      <c r="N504" s="121">
        <v>98.519000000000005</v>
      </c>
      <c r="O504" s="67" t="s">
        <v>1304</v>
      </c>
      <c r="P504" s="67" t="s">
        <v>723</v>
      </c>
      <c r="Q504" s="137" t="s">
        <v>1309</v>
      </c>
      <c r="R504" s="67">
        <v>6.875</v>
      </c>
      <c r="S504" s="67">
        <v>1.125</v>
      </c>
      <c r="T504" s="67" t="s">
        <v>731</v>
      </c>
      <c r="U504" s="67" t="s">
        <v>731</v>
      </c>
      <c r="V504" s="67">
        <v>8</v>
      </c>
      <c r="W504" s="67">
        <v>0.124</v>
      </c>
      <c r="X504" s="67">
        <v>0.22500000000000001</v>
      </c>
      <c r="Y504" s="67" t="s">
        <v>731</v>
      </c>
      <c r="Z504" s="67">
        <v>0.372</v>
      </c>
      <c r="AA504" s="67" t="s">
        <v>731</v>
      </c>
      <c r="AB504" s="67">
        <v>1.6890000000000001</v>
      </c>
      <c r="AC504" s="67">
        <v>2.59</v>
      </c>
      <c r="AD504" s="123">
        <v>5</v>
      </c>
      <c r="AE504" s="67">
        <v>2.5000000000000001E-2</v>
      </c>
      <c r="AF504" s="67">
        <v>5.6000000000000001E-2</v>
      </c>
      <c r="AG504" s="67" t="s">
        <v>731</v>
      </c>
      <c r="AH504" s="67">
        <v>1.827</v>
      </c>
      <c r="AI504" s="67">
        <v>9.1999999999999998E-2</v>
      </c>
      <c r="AJ504" s="123">
        <v>2</v>
      </c>
      <c r="AK504" s="67" t="s">
        <v>731</v>
      </c>
      <c r="AL504" s="67">
        <v>0.218</v>
      </c>
      <c r="AM504" s="67">
        <v>0.154</v>
      </c>
      <c r="AN504" s="123">
        <v>0.372</v>
      </c>
      <c r="AO504" s="67">
        <v>22</v>
      </c>
      <c r="AP504" s="67">
        <v>2</v>
      </c>
      <c r="AQ504" s="67">
        <v>2</v>
      </c>
      <c r="AR504" s="126">
        <v>43439</v>
      </c>
      <c r="AS504" s="67" t="s">
        <v>10</v>
      </c>
    </row>
    <row r="505" spans="1:45">
      <c r="A505" s="68" t="s">
        <v>108</v>
      </c>
      <c r="B505" s="67">
        <v>4426</v>
      </c>
      <c r="C505" s="133" t="s">
        <v>8</v>
      </c>
      <c r="D505" s="135" t="s">
        <v>9</v>
      </c>
      <c r="E505" s="70">
        <v>0.92</v>
      </c>
      <c r="F505" s="70">
        <v>11.83</v>
      </c>
      <c r="G505" s="70">
        <v>7.6</v>
      </c>
      <c r="H505" s="70">
        <v>46.26</v>
      </c>
      <c r="I505" s="70">
        <v>0.73</v>
      </c>
      <c r="J505" s="70">
        <v>11.57</v>
      </c>
      <c r="K505" s="70">
        <v>1.2</v>
      </c>
      <c r="L505" s="70">
        <v>0.25</v>
      </c>
      <c r="M505" s="70">
        <v>16.79</v>
      </c>
      <c r="N505" s="121">
        <v>97.167000000000002</v>
      </c>
      <c r="O505" s="67" t="s">
        <v>1304</v>
      </c>
      <c r="P505" s="67" t="s">
        <v>723</v>
      </c>
      <c r="Q505" s="137" t="s">
        <v>1309</v>
      </c>
      <c r="R505" s="67">
        <v>6.8719999999999999</v>
      </c>
      <c r="S505" s="67">
        <v>1.1279999999999999</v>
      </c>
      <c r="T505" s="67" t="s">
        <v>731</v>
      </c>
      <c r="U505" s="67" t="s">
        <v>731</v>
      </c>
      <c r="V505" s="67">
        <v>8</v>
      </c>
      <c r="W505" s="67">
        <v>0.13400000000000001</v>
      </c>
      <c r="X505" s="67">
        <v>0.20300000000000001</v>
      </c>
      <c r="Y505" s="67" t="s">
        <v>731</v>
      </c>
      <c r="Z505" s="67">
        <v>0.42299999999999999</v>
      </c>
      <c r="AA505" s="67" t="s">
        <v>731</v>
      </c>
      <c r="AB505" s="67">
        <v>1.621</v>
      </c>
      <c r="AC505" s="67">
        <v>2.62</v>
      </c>
      <c r="AD505" s="123">
        <v>5.0010000000000003</v>
      </c>
      <c r="AE505" s="67">
        <v>3.1E-2</v>
      </c>
      <c r="AF505" s="67">
        <v>4.2999999999999997E-2</v>
      </c>
      <c r="AG505" s="67" t="s">
        <v>731</v>
      </c>
      <c r="AH505" s="67">
        <v>1.8420000000000001</v>
      </c>
      <c r="AI505" s="67">
        <v>8.4000000000000005E-2</v>
      </c>
      <c r="AJ505" s="123">
        <v>2</v>
      </c>
      <c r="AK505" s="67" t="s">
        <v>731</v>
      </c>
      <c r="AL505" s="67">
        <v>0.18099999999999999</v>
      </c>
      <c r="AM505" s="67">
        <v>0.13800000000000001</v>
      </c>
      <c r="AN505" s="123">
        <v>0.31900000000000001</v>
      </c>
      <c r="AO505" s="67">
        <v>22</v>
      </c>
      <c r="AP505" s="67">
        <v>2</v>
      </c>
      <c r="AQ505" s="67">
        <v>2</v>
      </c>
      <c r="AR505" s="126">
        <v>43439</v>
      </c>
      <c r="AS505" s="67" t="s">
        <v>10</v>
      </c>
    </row>
    <row r="506" spans="1:45">
      <c r="A506" s="68" t="s">
        <v>109</v>
      </c>
      <c r="B506" s="67">
        <v>4426</v>
      </c>
      <c r="C506" s="133" t="s">
        <v>8</v>
      </c>
      <c r="D506" s="135" t="s">
        <v>9</v>
      </c>
      <c r="E506" s="70">
        <v>1.42</v>
      </c>
      <c r="F506" s="70">
        <v>12.47</v>
      </c>
      <c r="G506" s="70">
        <v>6.94</v>
      </c>
      <c r="H506" s="70">
        <v>45.27</v>
      </c>
      <c r="I506" s="70">
        <v>1.03</v>
      </c>
      <c r="J506" s="70">
        <v>11.76</v>
      </c>
      <c r="K506" s="70">
        <v>1.64</v>
      </c>
      <c r="L506" s="70">
        <v>0.25</v>
      </c>
      <c r="M506" s="70">
        <v>16.95</v>
      </c>
      <c r="N506" s="121">
        <v>97.734999999999999</v>
      </c>
      <c r="O506" s="67" t="s">
        <v>1304</v>
      </c>
      <c r="P506" s="67" t="s">
        <v>723</v>
      </c>
      <c r="Q506" s="137" t="s">
        <v>1307</v>
      </c>
      <c r="R506" s="67">
        <v>6.7430000000000003</v>
      </c>
      <c r="S506" s="67">
        <v>1.218</v>
      </c>
      <c r="T506" s="67">
        <v>3.7999999999999999E-2</v>
      </c>
      <c r="U506" s="67" t="s">
        <v>731</v>
      </c>
      <c r="V506" s="67">
        <v>7.9990000000000006</v>
      </c>
      <c r="W506" s="67">
        <v>0.14499999999999999</v>
      </c>
      <c r="X506" s="67" t="s">
        <v>731</v>
      </c>
      <c r="Y506" s="67" t="s">
        <v>731</v>
      </c>
      <c r="Z506" s="67">
        <v>0.45300000000000001</v>
      </c>
      <c r="AA506" s="67" t="s">
        <v>731</v>
      </c>
      <c r="AB506" s="67">
        <v>1.6319999999999999</v>
      </c>
      <c r="AC506" s="67">
        <v>2.7690000000000001</v>
      </c>
      <c r="AD506" s="123">
        <v>4.9990000000000006</v>
      </c>
      <c r="AE506" s="67">
        <v>3.2000000000000001E-2</v>
      </c>
      <c r="AF506" s="67">
        <v>2.5999999999999999E-2</v>
      </c>
      <c r="AG506" s="67" t="s">
        <v>731</v>
      </c>
      <c r="AH506" s="67">
        <v>1.877</v>
      </c>
      <c r="AI506" s="67">
        <v>6.6000000000000003E-2</v>
      </c>
      <c r="AJ506" s="123">
        <v>2.0009999999999999</v>
      </c>
      <c r="AK506" s="67" t="s">
        <v>731</v>
      </c>
      <c r="AL506" s="67">
        <v>0.34399999999999997</v>
      </c>
      <c r="AM506" s="67">
        <v>0.19600000000000001</v>
      </c>
      <c r="AN506" s="123">
        <v>0.54</v>
      </c>
      <c r="AO506" s="67">
        <v>21.999999999999996</v>
      </c>
      <c r="AP506" s="67">
        <v>2</v>
      </c>
      <c r="AQ506" s="67">
        <v>2</v>
      </c>
      <c r="AR506" s="126">
        <v>43439</v>
      </c>
      <c r="AS506" s="67" t="s">
        <v>10</v>
      </c>
    </row>
    <row r="507" spans="1:45">
      <c r="A507" s="68"/>
      <c r="C507" s="133"/>
      <c r="D507" s="135"/>
      <c r="E507" s="70"/>
      <c r="F507" s="70"/>
      <c r="G507" s="70"/>
      <c r="H507" s="70"/>
      <c r="I507" s="70"/>
      <c r="J507" s="70"/>
      <c r="K507" s="70"/>
      <c r="L507" s="70"/>
      <c r="M507" s="70"/>
      <c r="N507" s="121"/>
      <c r="AR507" s="126"/>
    </row>
    <row r="508" spans="1:45">
      <c r="A508" s="67" t="s">
        <v>110</v>
      </c>
      <c r="B508" s="67">
        <v>4430</v>
      </c>
      <c r="C508" s="133" t="s">
        <v>111</v>
      </c>
      <c r="D508" s="135" t="s">
        <v>9</v>
      </c>
      <c r="E508" s="69">
        <v>1.19</v>
      </c>
      <c r="F508" s="69">
        <v>10.119999999999999</v>
      </c>
      <c r="G508" s="69">
        <v>9.15</v>
      </c>
      <c r="H508" s="69">
        <v>43.74</v>
      </c>
      <c r="I508" s="69">
        <v>0.96</v>
      </c>
      <c r="J508" s="69">
        <v>12.05</v>
      </c>
      <c r="K508" s="69">
        <v>1.44</v>
      </c>
      <c r="L508" s="69">
        <v>0.4</v>
      </c>
      <c r="M508" s="69">
        <v>19.98</v>
      </c>
      <c r="N508" s="120">
        <v>99.021000000000001</v>
      </c>
      <c r="O508" s="67" t="s">
        <v>1304</v>
      </c>
      <c r="P508" s="67" t="s">
        <v>723</v>
      </c>
      <c r="Q508" s="137" t="s">
        <v>1309</v>
      </c>
      <c r="R508" s="67">
        <v>6.5</v>
      </c>
      <c r="S508" s="67">
        <v>1.5</v>
      </c>
      <c r="T508" s="67" t="s">
        <v>731</v>
      </c>
      <c r="U508" s="67" t="s">
        <v>731</v>
      </c>
      <c r="V508" s="67">
        <v>8</v>
      </c>
      <c r="W508" s="67">
        <v>0.161</v>
      </c>
      <c r="X508" s="67">
        <v>0.10199999999999999</v>
      </c>
      <c r="Y508" s="67" t="s">
        <v>731</v>
      </c>
      <c r="Z508" s="67">
        <v>0.63900000000000001</v>
      </c>
      <c r="AA508" s="67">
        <v>1.2E-2</v>
      </c>
      <c r="AB508" s="67">
        <v>1.8440000000000001</v>
      </c>
      <c r="AC508" s="67">
        <v>2.242</v>
      </c>
      <c r="AD508" s="123">
        <v>5</v>
      </c>
      <c r="AE508" s="67">
        <v>3.7999999999999999E-2</v>
      </c>
      <c r="AF508" s="67" t="s">
        <v>731</v>
      </c>
      <c r="AG508" s="67" t="s">
        <v>731</v>
      </c>
      <c r="AH508" s="67">
        <v>1.9179999999999999</v>
      </c>
      <c r="AI508" s="67">
        <v>4.3999999999999997E-2</v>
      </c>
      <c r="AJ508" s="123">
        <v>2</v>
      </c>
      <c r="AK508" s="67" t="s">
        <v>731</v>
      </c>
      <c r="AL508" s="67">
        <v>0.29899999999999999</v>
      </c>
      <c r="AM508" s="67">
        <v>0.182</v>
      </c>
      <c r="AN508" s="123">
        <v>0.48099999999999998</v>
      </c>
      <c r="AO508" s="67">
        <v>22</v>
      </c>
      <c r="AP508" s="67">
        <v>2</v>
      </c>
      <c r="AQ508" s="67">
        <v>2</v>
      </c>
      <c r="AR508" s="126">
        <v>43311</v>
      </c>
      <c r="AS508" s="67" t="s">
        <v>10</v>
      </c>
    </row>
    <row r="509" spans="1:45">
      <c r="A509" s="67" t="s">
        <v>112</v>
      </c>
      <c r="B509" s="67">
        <v>4430</v>
      </c>
      <c r="C509" s="133" t="s">
        <v>111</v>
      </c>
      <c r="D509" s="135" t="s">
        <v>9</v>
      </c>
      <c r="E509" s="69">
        <v>1.31</v>
      </c>
      <c r="F509" s="69">
        <v>11.22</v>
      </c>
      <c r="G509" s="69">
        <v>9.4600000000000009</v>
      </c>
      <c r="H509" s="69">
        <v>44.41</v>
      </c>
      <c r="I509" s="69">
        <v>0.9</v>
      </c>
      <c r="J509" s="69">
        <v>12.05</v>
      </c>
      <c r="K509" s="69">
        <v>1.68</v>
      </c>
      <c r="L509" s="69">
        <v>0.4</v>
      </c>
      <c r="M509" s="69">
        <v>17.72</v>
      </c>
      <c r="N509" s="120">
        <v>99.147000000000006</v>
      </c>
      <c r="O509" s="67" t="s">
        <v>1304</v>
      </c>
      <c r="P509" s="67" t="s">
        <v>723</v>
      </c>
      <c r="Q509" s="137" t="s">
        <v>1309</v>
      </c>
      <c r="R509" s="67">
        <v>6.532</v>
      </c>
      <c r="S509" s="67">
        <v>1.468</v>
      </c>
      <c r="T509" s="67" t="s">
        <v>731</v>
      </c>
      <c r="U509" s="67" t="s">
        <v>731</v>
      </c>
      <c r="V509" s="67">
        <v>8</v>
      </c>
      <c r="W509" s="67">
        <v>0.186</v>
      </c>
      <c r="X509" s="67">
        <v>0.17199999999999999</v>
      </c>
      <c r="Y509" s="67" t="s">
        <v>731</v>
      </c>
      <c r="Z509" s="67">
        <v>0.49</v>
      </c>
      <c r="AA509" s="67">
        <v>3.0000000000000001E-3</v>
      </c>
      <c r="AB509" s="67">
        <v>1.6890000000000001</v>
      </c>
      <c r="AC509" s="67">
        <v>2.46</v>
      </c>
      <c r="AD509" s="123">
        <v>5</v>
      </c>
      <c r="AE509" s="67">
        <v>4.7E-2</v>
      </c>
      <c r="AF509" s="67" t="s">
        <v>731</v>
      </c>
      <c r="AG509" s="67" t="s">
        <v>731</v>
      </c>
      <c r="AH509" s="67">
        <v>1.899</v>
      </c>
      <c r="AI509" s="67">
        <v>5.3999999999999999E-2</v>
      </c>
      <c r="AJ509" s="123">
        <v>2</v>
      </c>
      <c r="AK509" s="67" t="s">
        <v>731</v>
      </c>
      <c r="AL509" s="67">
        <v>0.32</v>
      </c>
      <c r="AM509" s="67">
        <v>0.16900000000000001</v>
      </c>
      <c r="AN509" s="123">
        <v>0.48899999999999999</v>
      </c>
      <c r="AO509" s="67">
        <v>21.999999999999996</v>
      </c>
      <c r="AP509" s="67">
        <v>2</v>
      </c>
      <c r="AQ509" s="67">
        <v>2</v>
      </c>
      <c r="AR509" s="126">
        <v>43311</v>
      </c>
      <c r="AS509" s="67" t="s">
        <v>10</v>
      </c>
    </row>
    <row r="510" spans="1:45">
      <c r="A510" s="67" t="s">
        <v>113</v>
      </c>
      <c r="B510" s="67">
        <v>4430</v>
      </c>
      <c r="C510" s="133" t="s">
        <v>111</v>
      </c>
      <c r="D510" s="135" t="s">
        <v>9</v>
      </c>
      <c r="E510" s="69">
        <v>0.99</v>
      </c>
      <c r="F510" s="69">
        <v>14.29</v>
      </c>
      <c r="G510" s="69">
        <v>4.25</v>
      </c>
      <c r="H510" s="69">
        <v>50.74</v>
      </c>
      <c r="I510" s="69">
        <v>0.36</v>
      </c>
      <c r="J510" s="69">
        <v>11.67</v>
      </c>
      <c r="K510" s="69">
        <v>1.06</v>
      </c>
      <c r="L510" s="69">
        <v>0.9</v>
      </c>
      <c r="M510" s="69">
        <v>15.38</v>
      </c>
      <c r="N510" s="120">
        <v>99.64</v>
      </c>
      <c r="O510" s="67" t="s">
        <v>1304</v>
      </c>
      <c r="P510" s="67" t="s">
        <v>723</v>
      </c>
      <c r="Q510" s="137" t="s">
        <v>1309</v>
      </c>
      <c r="R510" s="67">
        <v>7.2649999999999997</v>
      </c>
      <c r="S510" s="67">
        <v>0.71699999999999997</v>
      </c>
      <c r="T510" s="67">
        <v>1.7000000000000001E-2</v>
      </c>
      <c r="U510" s="67" t="s">
        <v>731</v>
      </c>
      <c r="V510" s="67">
        <v>7.9989999999999997</v>
      </c>
      <c r="W510" s="67">
        <v>9.7000000000000003E-2</v>
      </c>
      <c r="X510" s="67" t="s">
        <v>731</v>
      </c>
      <c r="Y510" s="67" t="s">
        <v>731</v>
      </c>
      <c r="Z510" s="67">
        <v>0.40600000000000003</v>
      </c>
      <c r="AA510" s="67">
        <v>1.0999999999999999E-2</v>
      </c>
      <c r="AB510" s="67">
        <v>1.4359999999999999</v>
      </c>
      <c r="AC510" s="67">
        <v>3.05</v>
      </c>
      <c r="AD510" s="123">
        <v>5</v>
      </c>
      <c r="AE510" s="67">
        <v>9.8000000000000004E-2</v>
      </c>
      <c r="AF510" s="67" t="s">
        <v>731</v>
      </c>
      <c r="AG510" s="67" t="s">
        <v>731</v>
      </c>
      <c r="AH510" s="67">
        <v>1.79</v>
      </c>
      <c r="AI510" s="67">
        <v>0.111</v>
      </c>
      <c r="AJ510" s="123">
        <v>1.9990000000000001</v>
      </c>
      <c r="AK510" s="67" t="s">
        <v>731</v>
      </c>
      <c r="AL510" s="67">
        <v>0.16300000000000001</v>
      </c>
      <c r="AM510" s="67">
        <v>6.6000000000000003E-2</v>
      </c>
      <c r="AN510" s="123">
        <v>0.22900000000000001</v>
      </c>
      <c r="AO510" s="67">
        <v>22</v>
      </c>
      <c r="AP510" s="67">
        <v>2</v>
      </c>
      <c r="AQ510" s="67">
        <v>2</v>
      </c>
      <c r="AR510" s="126">
        <v>43311</v>
      </c>
      <c r="AS510" s="67" t="s">
        <v>10</v>
      </c>
    </row>
    <row r="511" spans="1:45">
      <c r="A511" s="67" t="s">
        <v>114</v>
      </c>
      <c r="B511" s="67">
        <v>4430</v>
      </c>
      <c r="C511" s="133" t="s">
        <v>111</v>
      </c>
      <c r="D511" s="135" t="s">
        <v>9</v>
      </c>
      <c r="E511" s="69">
        <v>0.28000000000000003</v>
      </c>
      <c r="F511" s="69">
        <v>15.18</v>
      </c>
      <c r="G511" s="69">
        <v>3.28</v>
      </c>
      <c r="H511" s="69">
        <v>52.56</v>
      </c>
      <c r="I511" s="69">
        <v>0.32</v>
      </c>
      <c r="J511" s="69">
        <v>11.69</v>
      </c>
      <c r="K511" s="69">
        <v>0.31</v>
      </c>
      <c r="L511" s="69">
        <v>0.67</v>
      </c>
      <c r="M511" s="69">
        <v>13.94</v>
      </c>
      <c r="N511" s="120">
        <v>98.230999999999995</v>
      </c>
      <c r="O511" s="67" t="s">
        <v>1304</v>
      </c>
      <c r="P511" s="67" t="s">
        <v>723</v>
      </c>
      <c r="Q511" s="137" t="s">
        <v>1310</v>
      </c>
      <c r="R511" s="67">
        <v>7.5579999999999998</v>
      </c>
      <c r="S511" s="67">
        <v>0.442</v>
      </c>
      <c r="T511" s="67" t="s">
        <v>731</v>
      </c>
      <c r="U511" s="67" t="s">
        <v>731</v>
      </c>
      <c r="V511" s="67">
        <v>8</v>
      </c>
      <c r="W511" s="67">
        <v>3.4000000000000002E-2</v>
      </c>
      <c r="X511" s="67">
        <v>0.114</v>
      </c>
      <c r="Y511" s="67" t="s">
        <v>731</v>
      </c>
      <c r="Z511" s="67">
        <v>0.20200000000000001</v>
      </c>
      <c r="AA511" s="67" t="s">
        <v>731</v>
      </c>
      <c r="AB511" s="67">
        <v>1.3959999999999999</v>
      </c>
      <c r="AC511" s="67">
        <v>3.254</v>
      </c>
      <c r="AD511" s="123">
        <v>5</v>
      </c>
      <c r="AE511" s="67">
        <v>8.2000000000000003E-2</v>
      </c>
      <c r="AF511" s="67">
        <v>7.8E-2</v>
      </c>
      <c r="AG511" s="67" t="s">
        <v>731</v>
      </c>
      <c r="AH511" s="67">
        <v>1.8009999999999999</v>
      </c>
      <c r="AI511" s="67">
        <v>3.9E-2</v>
      </c>
      <c r="AJ511" s="123">
        <v>1.9999999999999998</v>
      </c>
      <c r="AK511" s="67" t="s">
        <v>731</v>
      </c>
      <c r="AL511" s="67">
        <v>3.9E-2</v>
      </c>
      <c r="AM511" s="67">
        <v>5.8999999999999997E-2</v>
      </c>
      <c r="AN511" s="123">
        <v>9.8000000000000004E-2</v>
      </c>
      <c r="AO511" s="67">
        <v>22</v>
      </c>
      <c r="AP511" s="67">
        <v>2</v>
      </c>
      <c r="AQ511" s="67">
        <v>2</v>
      </c>
      <c r="AR511" s="126">
        <v>43311</v>
      </c>
      <c r="AS511" s="67" t="s">
        <v>10</v>
      </c>
    </row>
    <row r="512" spans="1:45">
      <c r="A512" s="67" t="s">
        <v>115</v>
      </c>
      <c r="B512" s="67">
        <v>4430</v>
      </c>
      <c r="C512" s="133" t="s">
        <v>111</v>
      </c>
      <c r="D512" s="135" t="s">
        <v>9</v>
      </c>
      <c r="E512" s="69">
        <v>1.75</v>
      </c>
      <c r="F512" s="69">
        <v>16.52</v>
      </c>
      <c r="G512" s="69">
        <v>12.07</v>
      </c>
      <c r="H512" s="69">
        <v>46.39</v>
      </c>
      <c r="I512" s="69">
        <v>0.36</v>
      </c>
      <c r="J512" s="69">
        <v>11.32</v>
      </c>
      <c r="K512" s="69">
        <v>0.56000000000000005</v>
      </c>
      <c r="L512" s="69">
        <v>0.39</v>
      </c>
      <c r="M512" s="69">
        <v>9.01</v>
      </c>
      <c r="N512" s="120">
        <v>98.367999999999995</v>
      </c>
      <c r="O512" s="67" t="s">
        <v>1304</v>
      </c>
      <c r="P512" s="67" t="s">
        <v>723</v>
      </c>
      <c r="Q512" s="137" t="s">
        <v>1309</v>
      </c>
      <c r="R512" s="67">
        <v>6.4950000000000001</v>
      </c>
      <c r="S512" s="67">
        <v>1.5049999999999999</v>
      </c>
      <c r="T512" s="67" t="s">
        <v>731</v>
      </c>
      <c r="U512" s="67" t="s">
        <v>731</v>
      </c>
      <c r="V512" s="67">
        <v>8</v>
      </c>
      <c r="W512" s="67">
        <v>5.8999999999999997E-2</v>
      </c>
      <c r="X512" s="67">
        <v>0.48599999999999999</v>
      </c>
      <c r="Y512" s="67" t="s">
        <v>731</v>
      </c>
      <c r="Z512" s="67">
        <v>0.77600000000000002</v>
      </c>
      <c r="AA512" s="67" t="s">
        <v>731</v>
      </c>
      <c r="AB512" s="67">
        <v>0.23</v>
      </c>
      <c r="AC512" s="67">
        <v>3.448</v>
      </c>
      <c r="AD512" s="123">
        <v>4.9989999999999997</v>
      </c>
      <c r="AE512" s="67">
        <v>4.5999999999999999E-2</v>
      </c>
      <c r="AF512" s="67">
        <v>4.8000000000000001E-2</v>
      </c>
      <c r="AG512" s="67" t="s">
        <v>731</v>
      </c>
      <c r="AH512" s="67">
        <v>1.698</v>
      </c>
      <c r="AI512" s="67">
        <v>0.20699999999999999</v>
      </c>
      <c r="AJ512" s="123">
        <v>1.9990000000000001</v>
      </c>
      <c r="AK512" s="67" t="s">
        <v>731</v>
      </c>
      <c r="AL512" s="67">
        <v>0.26800000000000002</v>
      </c>
      <c r="AM512" s="67">
        <v>6.4000000000000001E-2</v>
      </c>
      <c r="AN512" s="123">
        <v>0.33200000000000002</v>
      </c>
      <c r="AO512" s="67">
        <v>21.999999999999993</v>
      </c>
      <c r="AP512" s="67">
        <v>2</v>
      </c>
      <c r="AQ512" s="67">
        <v>2</v>
      </c>
      <c r="AR512" s="126">
        <v>43311</v>
      </c>
      <c r="AS512" s="67" t="s">
        <v>10</v>
      </c>
    </row>
    <row r="513" spans="1:45">
      <c r="A513" s="67" t="s">
        <v>116</v>
      </c>
      <c r="B513" s="67">
        <v>4430</v>
      </c>
      <c r="C513" s="133" t="s">
        <v>111</v>
      </c>
      <c r="D513" s="135" t="s">
        <v>9</v>
      </c>
      <c r="E513" s="69">
        <v>1.18</v>
      </c>
      <c r="F513" s="69">
        <v>11.51</v>
      </c>
      <c r="G513" s="69">
        <v>9.17</v>
      </c>
      <c r="H513" s="69">
        <v>46.94</v>
      </c>
      <c r="I513" s="69">
        <v>0.56999999999999995</v>
      </c>
      <c r="J513" s="69">
        <v>12.13</v>
      </c>
      <c r="K513" s="69">
        <v>0.82</v>
      </c>
      <c r="L513" s="69">
        <v>0.56000000000000005</v>
      </c>
      <c r="M513" s="69">
        <v>17.98</v>
      </c>
      <c r="N513" s="120">
        <v>100.85</v>
      </c>
      <c r="O513" s="67" t="s">
        <v>1304</v>
      </c>
      <c r="P513" s="67" t="s">
        <v>723</v>
      </c>
      <c r="Q513" s="137" t="s">
        <v>1309</v>
      </c>
      <c r="R513" s="67">
        <v>6.7359999999999998</v>
      </c>
      <c r="S513" s="67">
        <v>1.264</v>
      </c>
      <c r="T513" s="67" t="s">
        <v>731</v>
      </c>
      <c r="U513" s="67" t="s">
        <v>731</v>
      </c>
      <c r="V513" s="67">
        <v>8</v>
      </c>
      <c r="W513" s="67">
        <v>8.8999999999999996E-2</v>
      </c>
      <c r="X513" s="67">
        <v>0.28699999999999998</v>
      </c>
      <c r="Y513" s="67" t="s">
        <v>731</v>
      </c>
      <c r="Z513" s="67">
        <v>0.51200000000000001</v>
      </c>
      <c r="AA513" s="67">
        <v>5.0000000000000001E-3</v>
      </c>
      <c r="AB513" s="67">
        <v>1.6459999999999999</v>
      </c>
      <c r="AC513" s="67">
        <v>2.4620000000000002</v>
      </c>
      <c r="AD513" s="123">
        <v>5.0009999999999994</v>
      </c>
      <c r="AE513" s="67">
        <v>6.3E-2</v>
      </c>
      <c r="AF513" s="67" t="s">
        <v>731</v>
      </c>
      <c r="AG513" s="67" t="s">
        <v>731</v>
      </c>
      <c r="AH513" s="67">
        <v>1.865</v>
      </c>
      <c r="AI513" s="67">
        <v>7.1999999999999995E-2</v>
      </c>
      <c r="AJ513" s="123">
        <v>2</v>
      </c>
      <c r="AK513" s="67" t="s">
        <v>731</v>
      </c>
      <c r="AL513" s="67">
        <v>0.25600000000000001</v>
      </c>
      <c r="AM513" s="67">
        <v>0.104</v>
      </c>
      <c r="AN513" s="123">
        <v>0.36</v>
      </c>
      <c r="AO513" s="67">
        <v>22</v>
      </c>
      <c r="AP513" s="67">
        <v>2</v>
      </c>
      <c r="AQ513" s="67">
        <v>2</v>
      </c>
      <c r="AR513" s="126">
        <v>43311</v>
      </c>
      <c r="AS513" s="67" t="s">
        <v>10</v>
      </c>
    </row>
    <row r="514" spans="1:45">
      <c r="A514" s="67" t="s">
        <v>117</v>
      </c>
      <c r="B514" s="67">
        <v>4430</v>
      </c>
      <c r="C514" s="133" t="s">
        <v>111</v>
      </c>
      <c r="D514" s="135" t="s">
        <v>9</v>
      </c>
      <c r="E514" s="69">
        <v>1.1000000000000001</v>
      </c>
      <c r="F514" s="69">
        <v>11.04</v>
      </c>
      <c r="G514" s="69">
        <v>8.49</v>
      </c>
      <c r="H514" s="69">
        <v>46.37</v>
      </c>
      <c r="I514" s="69">
        <v>0.86</v>
      </c>
      <c r="J514" s="69">
        <v>12.05</v>
      </c>
      <c r="K514" s="69">
        <v>0.96</v>
      </c>
      <c r="L514" s="69">
        <v>0.57999999999999996</v>
      </c>
      <c r="M514" s="69">
        <v>19.3</v>
      </c>
      <c r="N514" s="120">
        <v>100.749</v>
      </c>
      <c r="O514" s="67" t="s">
        <v>1304</v>
      </c>
      <c r="P514" s="67" t="s">
        <v>723</v>
      </c>
      <c r="Q514" s="137" t="s">
        <v>1309</v>
      </c>
      <c r="R514" s="67">
        <v>6.7149999999999999</v>
      </c>
      <c r="S514" s="67">
        <v>1.2849999999999999</v>
      </c>
      <c r="T514" s="67" t="s">
        <v>731</v>
      </c>
      <c r="U514" s="67" t="s">
        <v>731</v>
      </c>
      <c r="V514" s="67">
        <v>8</v>
      </c>
      <c r="W514" s="67">
        <v>0.105</v>
      </c>
      <c r="X514" s="67">
        <v>0.16400000000000001</v>
      </c>
      <c r="Y514" s="67" t="s">
        <v>731</v>
      </c>
      <c r="Z514" s="67">
        <v>0.58299999999999996</v>
      </c>
      <c r="AA514" s="67">
        <v>0.01</v>
      </c>
      <c r="AB514" s="67">
        <v>1.7549999999999999</v>
      </c>
      <c r="AC514" s="67">
        <v>2.383</v>
      </c>
      <c r="AD514" s="123">
        <v>5</v>
      </c>
      <c r="AE514" s="67">
        <v>6.0999999999999999E-2</v>
      </c>
      <c r="AF514" s="67" t="s">
        <v>731</v>
      </c>
      <c r="AG514" s="67" t="s">
        <v>731</v>
      </c>
      <c r="AH514" s="67">
        <v>1.87</v>
      </c>
      <c r="AI514" s="67">
        <v>6.9000000000000006E-2</v>
      </c>
      <c r="AJ514" s="123">
        <v>2</v>
      </c>
      <c r="AK514" s="67" t="s">
        <v>731</v>
      </c>
      <c r="AL514" s="67">
        <v>0.23899999999999999</v>
      </c>
      <c r="AM514" s="67">
        <v>0.159</v>
      </c>
      <c r="AN514" s="123">
        <v>0.39800000000000002</v>
      </c>
      <c r="AO514" s="67">
        <v>22</v>
      </c>
      <c r="AP514" s="67">
        <v>2</v>
      </c>
      <c r="AQ514" s="67">
        <v>2</v>
      </c>
      <c r="AR514" s="126">
        <v>43311</v>
      </c>
      <c r="AS514" s="67" t="s">
        <v>10</v>
      </c>
    </row>
    <row r="515" spans="1:45">
      <c r="A515" s="67" t="s">
        <v>118</v>
      </c>
      <c r="B515" s="67">
        <v>4430</v>
      </c>
      <c r="C515" s="133" t="s">
        <v>111</v>
      </c>
      <c r="D515" s="135" t="s">
        <v>9</v>
      </c>
      <c r="E515" s="69">
        <v>0.93</v>
      </c>
      <c r="F515" s="69">
        <v>10.8</v>
      </c>
      <c r="G515" s="69">
        <v>6.93</v>
      </c>
      <c r="H515" s="69">
        <v>47.06</v>
      </c>
      <c r="I515" s="69">
        <v>0.73</v>
      </c>
      <c r="J515" s="69">
        <v>11.63</v>
      </c>
      <c r="K515" s="69">
        <v>1.27</v>
      </c>
      <c r="L515" s="69">
        <v>0.31</v>
      </c>
      <c r="M515" s="69">
        <v>18.260000000000002</v>
      </c>
      <c r="N515" s="120">
        <v>97.915000000000006</v>
      </c>
      <c r="O515" s="67" t="s">
        <v>1304</v>
      </c>
      <c r="P515" s="67" t="s">
        <v>723</v>
      </c>
      <c r="Q515" s="137" t="s">
        <v>1309</v>
      </c>
      <c r="R515" s="67">
        <v>7.0030000000000001</v>
      </c>
      <c r="S515" s="67">
        <v>0.997</v>
      </c>
      <c r="T515" s="67" t="s">
        <v>731</v>
      </c>
      <c r="U515" s="67" t="s">
        <v>731</v>
      </c>
      <c r="V515" s="67">
        <v>8</v>
      </c>
      <c r="W515" s="67">
        <v>0.14199999999999999</v>
      </c>
      <c r="X515" s="67">
        <v>0.218</v>
      </c>
      <c r="Y515" s="67" t="s">
        <v>731</v>
      </c>
      <c r="Z515" s="67">
        <v>0.24299999999999999</v>
      </c>
      <c r="AA515" s="67" t="s">
        <v>731</v>
      </c>
      <c r="AB515" s="67">
        <v>2.0009999999999999</v>
      </c>
      <c r="AC515" s="67">
        <v>2.3959999999999999</v>
      </c>
      <c r="AD515" s="123">
        <v>5</v>
      </c>
      <c r="AE515" s="67">
        <v>3.9E-2</v>
      </c>
      <c r="AF515" s="67">
        <v>2.9000000000000001E-2</v>
      </c>
      <c r="AG515" s="67" t="s">
        <v>731</v>
      </c>
      <c r="AH515" s="67">
        <v>1.8540000000000001</v>
      </c>
      <c r="AI515" s="67">
        <v>7.8E-2</v>
      </c>
      <c r="AJ515" s="123">
        <v>2</v>
      </c>
      <c r="AK515" s="67" t="s">
        <v>731</v>
      </c>
      <c r="AL515" s="67">
        <v>0.191</v>
      </c>
      <c r="AM515" s="67">
        <v>0.13900000000000001</v>
      </c>
      <c r="AN515" s="123">
        <v>0.33</v>
      </c>
      <c r="AO515" s="67">
        <v>22</v>
      </c>
      <c r="AP515" s="67">
        <v>2</v>
      </c>
      <c r="AQ515" s="67">
        <v>2</v>
      </c>
      <c r="AR515" s="126">
        <v>43311</v>
      </c>
      <c r="AS515" s="67" t="s">
        <v>10</v>
      </c>
    </row>
    <row r="516" spans="1:45">
      <c r="A516" s="67" t="s">
        <v>119</v>
      </c>
      <c r="B516" s="67">
        <v>4430</v>
      </c>
      <c r="C516" s="133" t="s">
        <v>111</v>
      </c>
      <c r="D516" s="135" t="s">
        <v>9</v>
      </c>
      <c r="E516" s="69">
        <v>0.73</v>
      </c>
      <c r="F516" s="69">
        <v>13.32</v>
      </c>
      <c r="G516" s="69">
        <v>5.15</v>
      </c>
      <c r="H516" s="69">
        <v>50.48</v>
      </c>
      <c r="I516" s="69">
        <v>0.49</v>
      </c>
      <c r="J516" s="69">
        <v>12.44</v>
      </c>
      <c r="K516" s="69">
        <v>1.23</v>
      </c>
      <c r="L516" s="69">
        <v>0.43</v>
      </c>
      <c r="M516" s="69">
        <v>14.77</v>
      </c>
      <c r="N516" s="120">
        <v>99.049000000000007</v>
      </c>
      <c r="O516" s="67" t="s">
        <v>1304</v>
      </c>
      <c r="P516" s="67" t="s">
        <v>723</v>
      </c>
      <c r="Q516" s="137" t="s">
        <v>1305</v>
      </c>
      <c r="R516" s="67">
        <v>7.2990000000000004</v>
      </c>
      <c r="S516" s="67">
        <v>0.70099999999999996</v>
      </c>
      <c r="T516" s="67" t="s">
        <v>731</v>
      </c>
      <c r="U516" s="67" t="s">
        <v>731</v>
      </c>
      <c r="V516" s="67">
        <v>8</v>
      </c>
      <c r="W516" s="67">
        <v>0.13400000000000001</v>
      </c>
      <c r="X516" s="67">
        <v>0.17599999999999999</v>
      </c>
      <c r="Y516" s="67" t="s">
        <v>731</v>
      </c>
      <c r="Z516" s="67">
        <v>6.9000000000000006E-2</v>
      </c>
      <c r="AA516" s="67">
        <v>3.3000000000000002E-2</v>
      </c>
      <c r="AB516" s="67">
        <v>1.7170000000000001</v>
      </c>
      <c r="AC516" s="67">
        <v>2.871</v>
      </c>
      <c r="AD516" s="123">
        <v>5</v>
      </c>
      <c r="AE516" s="67">
        <v>0.02</v>
      </c>
      <c r="AF516" s="67" t="s">
        <v>731</v>
      </c>
      <c r="AG516" s="67" t="s">
        <v>731</v>
      </c>
      <c r="AH516" s="67">
        <v>1.927</v>
      </c>
      <c r="AI516" s="67">
        <v>5.2999999999999999E-2</v>
      </c>
      <c r="AJ516" s="123">
        <v>2</v>
      </c>
      <c r="AK516" s="67" t="s">
        <v>731</v>
      </c>
      <c r="AL516" s="67">
        <v>0.151</v>
      </c>
      <c r="AM516" s="67">
        <v>0.09</v>
      </c>
      <c r="AN516" s="123">
        <v>0.24099999999999999</v>
      </c>
      <c r="AO516" s="67">
        <v>22</v>
      </c>
      <c r="AP516" s="67">
        <v>2</v>
      </c>
      <c r="AQ516" s="67">
        <v>2</v>
      </c>
      <c r="AR516" s="126">
        <v>43311</v>
      </c>
      <c r="AS516" s="67" t="s">
        <v>10</v>
      </c>
    </row>
    <row r="517" spans="1:45">
      <c r="A517" s="67" t="s">
        <v>26</v>
      </c>
      <c r="B517" s="67">
        <v>4430</v>
      </c>
      <c r="C517" s="133" t="s">
        <v>111</v>
      </c>
      <c r="D517" s="135" t="s">
        <v>9</v>
      </c>
      <c r="E517" s="69">
        <v>1.08</v>
      </c>
      <c r="F517" s="69">
        <v>10.88</v>
      </c>
      <c r="G517" s="69">
        <v>8.33</v>
      </c>
      <c r="H517" s="69">
        <v>45.35</v>
      </c>
      <c r="I517" s="69">
        <v>0.48</v>
      </c>
      <c r="J517" s="69">
        <v>11.75</v>
      </c>
      <c r="K517" s="69">
        <v>2.2999999999999998</v>
      </c>
      <c r="L517" s="69">
        <v>0.6</v>
      </c>
      <c r="M517" s="69">
        <v>19.559999999999999</v>
      </c>
      <c r="N517" s="120">
        <v>100.328</v>
      </c>
      <c r="O517" s="67" t="s">
        <v>1304</v>
      </c>
      <c r="P517" s="67" t="s">
        <v>723</v>
      </c>
      <c r="Q517" s="137" t="s">
        <v>1309</v>
      </c>
      <c r="R517" s="67">
        <v>6.5919999999999996</v>
      </c>
      <c r="S517" s="67">
        <v>1.4079999999999999</v>
      </c>
      <c r="T517" s="67" t="s">
        <v>731</v>
      </c>
      <c r="U517" s="67" t="s">
        <v>731</v>
      </c>
      <c r="V517" s="67">
        <v>8</v>
      </c>
      <c r="W517" s="67">
        <v>0.252</v>
      </c>
      <c r="X517" s="67">
        <v>1.9E-2</v>
      </c>
      <c r="Y517" s="67" t="s">
        <v>731</v>
      </c>
      <c r="Z517" s="67">
        <v>0.67400000000000004</v>
      </c>
      <c r="AA517" s="67" t="s">
        <v>731</v>
      </c>
      <c r="AB517" s="67">
        <v>1.698</v>
      </c>
      <c r="AC517" s="67">
        <v>2.3580000000000001</v>
      </c>
      <c r="AD517" s="123">
        <v>5.0009999999999994</v>
      </c>
      <c r="AE517" s="67">
        <v>7.3999999999999996E-2</v>
      </c>
      <c r="AF517" s="67">
        <v>6.0000000000000001E-3</v>
      </c>
      <c r="AG517" s="67" t="s">
        <v>731</v>
      </c>
      <c r="AH517" s="67">
        <v>1.83</v>
      </c>
      <c r="AI517" s="67">
        <v>9.0999999999999998E-2</v>
      </c>
      <c r="AJ517" s="123">
        <v>2.0010000000000003</v>
      </c>
      <c r="AK517" s="67" t="s">
        <v>731</v>
      </c>
      <c r="AL517" s="67">
        <v>0.214</v>
      </c>
      <c r="AM517" s="67">
        <v>8.8999999999999996E-2</v>
      </c>
      <c r="AN517" s="123">
        <v>0.30299999999999999</v>
      </c>
      <c r="AO517" s="67">
        <v>22</v>
      </c>
      <c r="AP517" s="67">
        <v>2</v>
      </c>
      <c r="AQ517" s="67">
        <v>2</v>
      </c>
      <c r="AR517" s="126">
        <v>43311</v>
      </c>
      <c r="AS517" s="67" t="s">
        <v>10</v>
      </c>
    </row>
    <row r="518" spans="1:45">
      <c r="A518" s="67" t="s">
        <v>120</v>
      </c>
      <c r="B518" s="67">
        <v>4430</v>
      </c>
      <c r="C518" s="133" t="s">
        <v>111</v>
      </c>
      <c r="D518" s="135" t="s">
        <v>9</v>
      </c>
      <c r="E518" s="69">
        <v>1.05</v>
      </c>
      <c r="F518" s="69">
        <v>12.89</v>
      </c>
      <c r="G518" s="69">
        <v>7.22</v>
      </c>
      <c r="H518" s="69">
        <v>47.79</v>
      </c>
      <c r="I518" s="69">
        <v>0.36</v>
      </c>
      <c r="J518" s="69">
        <v>11.53</v>
      </c>
      <c r="K518" s="69">
        <v>1.42</v>
      </c>
      <c r="L518" s="69">
        <v>0.56999999999999995</v>
      </c>
      <c r="M518" s="69">
        <v>16.91</v>
      </c>
      <c r="N518" s="120">
        <v>99.734999999999999</v>
      </c>
      <c r="O518" s="67" t="s">
        <v>1304</v>
      </c>
      <c r="P518" s="67" t="s">
        <v>723</v>
      </c>
      <c r="Q518" s="137" t="s">
        <v>1309</v>
      </c>
      <c r="R518" s="67">
        <v>6.867</v>
      </c>
      <c r="S518" s="67">
        <v>1.133</v>
      </c>
      <c r="T518" s="67" t="s">
        <v>731</v>
      </c>
      <c r="U518" s="67" t="s">
        <v>731</v>
      </c>
      <c r="V518" s="67">
        <v>8</v>
      </c>
      <c r="W518" s="67">
        <v>0.153</v>
      </c>
      <c r="X518" s="67">
        <v>8.8999999999999996E-2</v>
      </c>
      <c r="Y518" s="67" t="s">
        <v>731</v>
      </c>
      <c r="Z518" s="67">
        <v>0.61799999999999999</v>
      </c>
      <c r="AA518" s="67" t="s">
        <v>731</v>
      </c>
      <c r="AB518" s="67">
        <v>1.3779999999999999</v>
      </c>
      <c r="AC518" s="67">
        <v>2.7610000000000001</v>
      </c>
      <c r="AD518" s="123">
        <v>4.9990000000000006</v>
      </c>
      <c r="AE518" s="67">
        <v>6.9000000000000006E-2</v>
      </c>
      <c r="AF518" s="67">
        <v>3.5999999999999997E-2</v>
      </c>
      <c r="AG518" s="67" t="s">
        <v>731</v>
      </c>
      <c r="AH518" s="67">
        <v>1.7749999999999999</v>
      </c>
      <c r="AI518" s="67">
        <v>0.12</v>
      </c>
      <c r="AJ518" s="123">
        <v>2</v>
      </c>
      <c r="AK518" s="67" t="s">
        <v>731</v>
      </c>
      <c r="AL518" s="67">
        <v>0.17299999999999999</v>
      </c>
      <c r="AM518" s="67">
        <v>6.6000000000000003E-2</v>
      </c>
      <c r="AN518" s="123">
        <v>0.23899999999999999</v>
      </c>
      <c r="AO518" s="67">
        <v>22</v>
      </c>
      <c r="AP518" s="67">
        <v>2</v>
      </c>
      <c r="AQ518" s="67">
        <v>2</v>
      </c>
      <c r="AR518" s="126">
        <v>43311</v>
      </c>
      <c r="AS518" s="67" t="s">
        <v>10</v>
      </c>
    </row>
    <row r="519" spans="1:45">
      <c r="A519" s="67" t="s">
        <v>121</v>
      </c>
      <c r="B519" s="67">
        <v>4430</v>
      </c>
      <c r="C519" s="133" t="s">
        <v>111</v>
      </c>
      <c r="D519" s="135" t="s">
        <v>9</v>
      </c>
      <c r="E519" s="69">
        <v>1.65</v>
      </c>
      <c r="F519" s="69">
        <v>10.1</v>
      </c>
      <c r="G519" s="69">
        <v>11.44</v>
      </c>
      <c r="H519" s="69">
        <v>41.93</v>
      </c>
      <c r="I519" s="69">
        <v>0.73</v>
      </c>
      <c r="J519" s="69">
        <v>11.99</v>
      </c>
      <c r="K519" s="69">
        <v>2.62</v>
      </c>
      <c r="L519" s="69">
        <v>0.54</v>
      </c>
      <c r="M519" s="69">
        <v>18.559999999999999</v>
      </c>
      <c r="N519" s="120">
        <v>99.561000000000007</v>
      </c>
      <c r="O519" s="67" t="s">
        <v>1304</v>
      </c>
      <c r="P519" s="67" t="s">
        <v>723</v>
      </c>
      <c r="Q519" s="137" t="s">
        <v>1307</v>
      </c>
      <c r="R519" s="67">
        <v>6.1879999999999997</v>
      </c>
      <c r="S519" s="67">
        <v>1.8120000000000001</v>
      </c>
      <c r="T519" s="67" t="s">
        <v>731</v>
      </c>
      <c r="U519" s="67" t="s">
        <v>731</v>
      </c>
      <c r="V519" s="67">
        <v>8</v>
      </c>
      <c r="W519" s="67">
        <v>0.29099999999999998</v>
      </c>
      <c r="X519" s="67">
        <v>0.17799999999999999</v>
      </c>
      <c r="Y519" s="67" t="s">
        <v>731</v>
      </c>
      <c r="Z519" s="67">
        <v>0.55500000000000005</v>
      </c>
      <c r="AA519" s="67">
        <v>1.9E-2</v>
      </c>
      <c r="AB519" s="67">
        <v>1.736</v>
      </c>
      <c r="AC519" s="67">
        <v>2.222</v>
      </c>
      <c r="AD519" s="123">
        <v>5.0009999999999994</v>
      </c>
      <c r="AE519" s="67">
        <v>4.9000000000000002E-2</v>
      </c>
      <c r="AF519" s="67" t="s">
        <v>731</v>
      </c>
      <c r="AG519" s="67" t="s">
        <v>731</v>
      </c>
      <c r="AH519" s="67">
        <v>1.8959999999999999</v>
      </c>
      <c r="AI519" s="67">
        <v>5.6000000000000001E-2</v>
      </c>
      <c r="AJ519" s="123">
        <v>2.0009999999999999</v>
      </c>
      <c r="AK519" s="67" t="s">
        <v>731</v>
      </c>
      <c r="AL519" s="67">
        <v>0.41699999999999998</v>
      </c>
      <c r="AM519" s="67">
        <v>0.13700000000000001</v>
      </c>
      <c r="AN519" s="123">
        <v>0.55400000000000005</v>
      </c>
      <c r="AO519" s="67">
        <v>22</v>
      </c>
      <c r="AP519" s="67">
        <v>2</v>
      </c>
      <c r="AQ519" s="67">
        <v>2</v>
      </c>
      <c r="AR519" s="126">
        <v>43311</v>
      </c>
      <c r="AS519" s="67" t="s">
        <v>10</v>
      </c>
    </row>
    <row r="520" spans="1:45">
      <c r="A520" s="67" t="s">
        <v>122</v>
      </c>
      <c r="B520" s="67">
        <v>4430</v>
      </c>
      <c r="C520" s="133" t="s">
        <v>111</v>
      </c>
      <c r="D520" s="135" t="s">
        <v>9</v>
      </c>
      <c r="E520" s="69">
        <v>1.47</v>
      </c>
      <c r="F520" s="69">
        <v>11.73</v>
      </c>
      <c r="G520" s="69">
        <v>10.32</v>
      </c>
      <c r="H520" s="69">
        <v>44.06</v>
      </c>
      <c r="I520" s="69">
        <v>0.3</v>
      </c>
      <c r="J520" s="69">
        <v>11</v>
      </c>
      <c r="K520" s="69">
        <v>2.77</v>
      </c>
      <c r="L520" s="69">
        <v>0.74</v>
      </c>
      <c r="M520" s="69">
        <v>16.27</v>
      </c>
      <c r="N520" s="120">
        <v>98.668000000000006</v>
      </c>
      <c r="O520" s="67" t="s">
        <v>1304</v>
      </c>
      <c r="P520" s="67" t="s">
        <v>723</v>
      </c>
      <c r="Q520" s="137" t="s">
        <v>1325</v>
      </c>
      <c r="R520" s="67">
        <v>6.4269999999999996</v>
      </c>
      <c r="S520" s="67">
        <v>1.573</v>
      </c>
      <c r="T520" s="67" t="s">
        <v>731</v>
      </c>
      <c r="U520" s="67" t="s">
        <v>731</v>
      </c>
      <c r="V520" s="67">
        <v>8</v>
      </c>
      <c r="W520" s="67">
        <v>0.30399999999999999</v>
      </c>
      <c r="X520" s="67">
        <v>0.20100000000000001</v>
      </c>
      <c r="Y520" s="67" t="s">
        <v>731</v>
      </c>
      <c r="Z520" s="67">
        <v>0.59099999999999997</v>
      </c>
      <c r="AA520" s="67" t="s">
        <v>731</v>
      </c>
      <c r="AB520" s="67">
        <v>1.3540000000000001</v>
      </c>
      <c r="AC520" s="67">
        <v>2.5510000000000002</v>
      </c>
      <c r="AD520" s="123">
        <v>5.0010000000000003</v>
      </c>
      <c r="AE520" s="67">
        <v>9.0999999999999998E-2</v>
      </c>
      <c r="AF520" s="67">
        <v>0.04</v>
      </c>
      <c r="AG520" s="67" t="s">
        <v>731</v>
      </c>
      <c r="AH520" s="67">
        <v>1.7190000000000001</v>
      </c>
      <c r="AI520" s="67">
        <v>0.14899999999999999</v>
      </c>
      <c r="AJ520" s="123">
        <v>1.9990000000000001</v>
      </c>
      <c r="AK520" s="67" t="s">
        <v>731</v>
      </c>
      <c r="AL520" s="67">
        <v>0.26700000000000002</v>
      </c>
      <c r="AM520" s="67">
        <v>5.6000000000000001E-2</v>
      </c>
      <c r="AN520" s="123">
        <v>0.32300000000000001</v>
      </c>
      <c r="AO520" s="67">
        <v>22</v>
      </c>
      <c r="AP520" s="67">
        <v>2</v>
      </c>
      <c r="AQ520" s="67">
        <v>2</v>
      </c>
      <c r="AR520" s="126">
        <v>43311</v>
      </c>
      <c r="AS520" s="67" t="s">
        <v>10</v>
      </c>
    </row>
    <row r="521" spans="1:45">
      <c r="A521" s="67" t="s">
        <v>123</v>
      </c>
      <c r="B521" s="67">
        <v>4430</v>
      </c>
      <c r="C521" s="133" t="s">
        <v>111</v>
      </c>
      <c r="D521" s="135" t="s">
        <v>9</v>
      </c>
      <c r="E521" s="69">
        <v>1.56</v>
      </c>
      <c r="F521" s="69">
        <v>9.99</v>
      </c>
      <c r="G521" s="69">
        <v>9.49</v>
      </c>
      <c r="H521" s="69">
        <v>44.04</v>
      </c>
      <c r="I521" s="69">
        <v>0.86</v>
      </c>
      <c r="J521" s="69">
        <v>11.49</v>
      </c>
      <c r="K521" s="69">
        <v>1.08</v>
      </c>
      <c r="L521" s="69">
        <v>0.42</v>
      </c>
      <c r="M521" s="69">
        <v>20.93</v>
      </c>
      <c r="N521" s="120">
        <v>99.861000000000004</v>
      </c>
      <c r="O521" s="67" t="s">
        <v>1304</v>
      </c>
      <c r="P521" s="67" t="s">
        <v>723</v>
      </c>
      <c r="Q521" s="137" t="s">
        <v>1307</v>
      </c>
      <c r="R521" s="67">
        <v>6.4909999999999997</v>
      </c>
      <c r="S521" s="67">
        <v>1.5089999999999999</v>
      </c>
      <c r="T521" s="67" t="s">
        <v>731</v>
      </c>
      <c r="U521" s="67" t="s">
        <v>731</v>
      </c>
      <c r="V521" s="67">
        <v>8</v>
      </c>
      <c r="W521" s="67">
        <v>0.12</v>
      </c>
      <c r="X521" s="67">
        <v>0.14000000000000001</v>
      </c>
      <c r="Y521" s="67" t="s">
        <v>731</v>
      </c>
      <c r="Z521" s="67">
        <v>0.72</v>
      </c>
      <c r="AA521" s="67" t="s">
        <v>731</v>
      </c>
      <c r="AB521" s="67">
        <v>1.8260000000000001</v>
      </c>
      <c r="AC521" s="67">
        <v>2.1949999999999998</v>
      </c>
      <c r="AD521" s="123">
        <v>5.0009999999999994</v>
      </c>
      <c r="AE521" s="67">
        <v>5.1999999999999998E-2</v>
      </c>
      <c r="AF521" s="67">
        <v>3.4000000000000002E-2</v>
      </c>
      <c r="AG521" s="67" t="s">
        <v>731</v>
      </c>
      <c r="AH521" s="67">
        <v>1.8149999999999999</v>
      </c>
      <c r="AI521" s="67">
        <v>9.9000000000000005E-2</v>
      </c>
      <c r="AJ521" s="123">
        <v>2</v>
      </c>
      <c r="AK521" s="67" t="s">
        <v>731</v>
      </c>
      <c r="AL521" s="67">
        <v>0.34699999999999998</v>
      </c>
      <c r="AM521" s="67">
        <v>0.16200000000000001</v>
      </c>
      <c r="AN521" s="123">
        <v>0.50900000000000001</v>
      </c>
      <c r="AO521" s="67">
        <v>22</v>
      </c>
      <c r="AP521" s="67">
        <v>2</v>
      </c>
      <c r="AQ521" s="67">
        <v>2</v>
      </c>
      <c r="AR521" s="126">
        <v>43311</v>
      </c>
      <c r="AS521" s="67" t="s">
        <v>10</v>
      </c>
    </row>
    <row r="522" spans="1:45">
      <c r="A522" s="67" t="s">
        <v>124</v>
      </c>
      <c r="B522" s="67">
        <v>4430</v>
      </c>
      <c r="C522" s="133" t="s">
        <v>111</v>
      </c>
      <c r="D522" s="135" t="s">
        <v>9</v>
      </c>
      <c r="E522" s="69">
        <v>1.57</v>
      </c>
      <c r="F522" s="69">
        <v>10.76</v>
      </c>
      <c r="G522" s="69">
        <v>7.29</v>
      </c>
      <c r="H522" s="69">
        <v>45.68</v>
      </c>
      <c r="I522" s="69">
        <v>0.74</v>
      </c>
      <c r="J522" s="69">
        <v>10.86</v>
      </c>
      <c r="K522" s="69">
        <v>1.34</v>
      </c>
      <c r="L522" s="69">
        <v>0.6</v>
      </c>
      <c r="M522" s="69">
        <v>19.739999999999998</v>
      </c>
      <c r="N522" s="120">
        <v>98.569000000000003</v>
      </c>
      <c r="O522" s="67" t="s">
        <v>1304</v>
      </c>
      <c r="P522" s="67" t="s">
        <v>723</v>
      </c>
      <c r="Q522" s="137" t="s">
        <v>1309</v>
      </c>
      <c r="R522" s="67">
        <v>6.7880000000000003</v>
      </c>
      <c r="S522" s="67">
        <v>1.212</v>
      </c>
      <c r="T522" s="67" t="s">
        <v>731</v>
      </c>
      <c r="U522" s="67" t="s">
        <v>731</v>
      </c>
      <c r="V522" s="67">
        <v>8</v>
      </c>
      <c r="W522" s="67">
        <v>0.15</v>
      </c>
      <c r="X522" s="67">
        <v>6.5000000000000002E-2</v>
      </c>
      <c r="Y522" s="67" t="s">
        <v>731</v>
      </c>
      <c r="Z522" s="67">
        <v>0.54200000000000004</v>
      </c>
      <c r="AA522" s="67" t="s">
        <v>731</v>
      </c>
      <c r="AB522" s="67">
        <v>1.859</v>
      </c>
      <c r="AC522" s="67">
        <v>2.3839999999999999</v>
      </c>
      <c r="AD522" s="123">
        <v>5</v>
      </c>
      <c r="AE522" s="67">
        <v>7.5999999999999998E-2</v>
      </c>
      <c r="AF522" s="67">
        <v>5.1999999999999998E-2</v>
      </c>
      <c r="AG522" s="67" t="s">
        <v>731</v>
      </c>
      <c r="AH522" s="67">
        <v>1.7290000000000001</v>
      </c>
      <c r="AI522" s="67">
        <v>0.14399999999999999</v>
      </c>
      <c r="AJ522" s="123">
        <v>2.0010000000000003</v>
      </c>
      <c r="AK522" s="67" t="s">
        <v>731</v>
      </c>
      <c r="AL522" s="67">
        <v>0.309</v>
      </c>
      <c r="AM522" s="67">
        <v>0.14000000000000001</v>
      </c>
      <c r="AN522" s="123">
        <v>0.44900000000000001</v>
      </c>
      <c r="AO522" s="67">
        <v>21.999999999999989</v>
      </c>
      <c r="AP522" s="67">
        <v>2</v>
      </c>
      <c r="AQ522" s="67">
        <v>2</v>
      </c>
      <c r="AR522" s="126">
        <v>43311</v>
      </c>
      <c r="AS522" s="67" t="s">
        <v>10</v>
      </c>
    </row>
    <row r="523" spans="1:45">
      <c r="A523" s="67" t="s">
        <v>125</v>
      </c>
      <c r="B523" s="67">
        <v>4430</v>
      </c>
      <c r="C523" s="133" t="s">
        <v>111</v>
      </c>
      <c r="D523" s="135" t="s">
        <v>9</v>
      </c>
      <c r="E523" s="69">
        <v>1.27</v>
      </c>
      <c r="F523" s="69">
        <v>11.29</v>
      </c>
      <c r="G523" s="69">
        <v>6.56</v>
      </c>
      <c r="H523" s="69">
        <v>46.84</v>
      </c>
      <c r="I523" s="69">
        <v>0.84</v>
      </c>
      <c r="J523" s="69">
        <v>11.75</v>
      </c>
      <c r="K523" s="69">
        <v>1.63</v>
      </c>
      <c r="L523" s="69">
        <v>0.42</v>
      </c>
      <c r="M523" s="69">
        <v>18.68</v>
      </c>
      <c r="N523" s="120">
        <v>99.293000000000006</v>
      </c>
      <c r="O523" s="67" t="s">
        <v>1304</v>
      </c>
      <c r="P523" s="67" t="s">
        <v>723</v>
      </c>
      <c r="Q523" s="137" t="s">
        <v>1309</v>
      </c>
      <c r="R523" s="67">
        <v>6.9080000000000004</v>
      </c>
      <c r="S523" s="67">
        <v>1.0920000000000001</v>
      </c>
      <c r="T523" s="67" t="s">
        <v>731</v>
      </c>
      <c r="U523" s="67" t="s">
        <v>731</v>
      </c>
      <c r="V523" s="67">
        <v>8</v>
      </c>
      <c r="W523" s="67">
        <v>0.18099999999999999</v>
      </c>
      <c r="X523" s="67">
        <v>4.8000000000000001E-2</v>
      </c>
      <c r="Y523" s="67" t="s">
        <v>731</v>
      </c>
      <c r="Z523" s="67">
        <v>0.315</v>
      </c>
      <c r="AA523" s="67" t="s">
        <v>731</v>
      </c>
      <c r="AB523" s="67">
        <v>1.9750000000000001</v>
      </c>
      <c r="AC523" s="67">
        <v>2.4820000000000002</v>
      </c>
      <c r="AD523" s="123">
        <v>5.0010000000000003</v>
      </c>
      <c r="AE523" s="67">
        <v>5.1999999999999998E-2</v>
      </c>
      <c r="AF523" s="67">
        <v>1.4E-2</v>
      </c>
      <c r="AG523" s="67" t="s">
        <v>731</v>
      </c>
      <c r="AH523" s="67">
        <v>1.857</v>
      </c>
      <c r="AI523" s="67">
        <v>7.5999999999999998E-2</v>
      </c>
      <c r="AJ523" s="123">
        <v>1.9990000000000001</v>
      </c>
      <c r="AK523" s="67" t="s">
        <v>731</v>
      </c>
      <c r="AL523" s="67">
        <v>0.28699999999999998</v>
      </c>
      <c r="AM523" s="67">
        <v>0.158</v>
      </c>
      <c r="AN523" s="123">
        <v>0.44499999999999995</v>
      </c>
      <c r="AO523" s="67">
        <v>22</v>
      </c>
      <c r="AP523" s="67">
        <v>2</v>
      </c>
      <c r="AQ523" s="67">
        <v>2</v>
      </c>
      <c r="AR523" s="126">
        <v>43311</v>
      </c>
      <c r="AS523" s="67" t="s">
        <v>10</v>
      </c>
    </row>
    <row r="524" spans="1:45">
      <c r="A524" s="67" t="s">
        <v>28</v>
      </c>
      <c r="B524" s="67">
        <v>4430</v>
      </c>
      <c r="C524" s="133" t="s">
        <v>111</v>
      </c>
      <c r="D524" s="135" t="s">
        <v>9</v>
      </c>
      <c r="E524" s="69">
        <v>1.1499999999999999</v>
      </c>
      <c r="F524" s="69">
        <v>10.87</v>
      </c>
      <c r="G524" s="69">
        <v>6.94</v>
      </c>
      <c r="H524" s="69">
        <v>46.2</v>
      </c>
      <c r="I524" s="69">
        <v>0.89</v>
      </c>
      <c r="J524" s="69">
        <v>11.91</v>
      </c>
      <c r="K524" s="69">
        <v>1.91</v>
      </c>
      <c r="L524" s="69">
        <v>0.74</v>
      </c>
      <c r="M524" s="69">
        <v>17.98</v>
      </c>
      <c r="N524" s="120">
        <v>98.590999999999994</v>
      </c>
      <c r="O524" s="67" t="s">
        <v>1304</v>
      </c>
      <c r="P524" s="67" t="s">
        <v>723</v>
      </c>
      <c r="Q524" s="137" t="s">
        <v>1309</v>
      </c>
      <c r="R524" s="67">
        <v>6.8739999999999997</v>
      </c>
      <c r="S524" s="67">
        <v>1.1259999999999999</v>
      </c>
      <c r="T524" s="67" t="s">
        <v>731</v>
      </c>
      <c r="U524" s="67" t="s">
        <v>731</v>
      </c>
      <c r="V524" s="67">
        <v>8</v>
      </c>
      <c r="W524" s="67">
        <v>0.214</v>
      </c>
      <c r="X524" s="67">
        <v>9.0999999999999998E-2</v>
      </c>
      <c r="Y524" s="67" t="s">
        <v>731</v>
      </c>
      <c r="Z524" s="67">
        <v>0.214</v>
      </c>
      <c r="AA524" s="67">
        <v>4.5999999999999999E-2</v>
      </c>
      <c r="AB524" s="67">
        <v>2.024</v>
      </c>
      <c r="AC524" s="67">
        <v>2.411</v>
      </c>
      <c r="AD524" s="123">
        <v>5</v>
      </c>
      <c r="AE524" s="67">
        <v>4.7E-2</v>
      </c>
      <c r="AF524" s="67" t="s">
        <v>731</v>
      </c>
      <c r="AG524" s="67" t="s">
        <v>731</v>
      </c>
      <c r="AH524" s="67">
        <v>1.899</v>
      </c>
      <c r="AI524" s="67">
        <v>5.3999999999999999E-2</v>
      </c>
      <c r="AJ524" s="123">
        <v>2</v>
      </c>
      <c r="AK524" s="67" t="s">
        <v>731</v>
      </c>
      <c r="AL524" s="67">
        <v>0.27800000000000002</v>
      </c>
      <c r="AM524" s="67">
        <v>0.16900000000000001</v>
      </c>
      <c r="AN524" s="123">
        <v>0.44700000000000006</v>
      </c>
      <c r="AO524" s="67">
        <v>21.999999999999996</v>
      </c>
      <c r="AP524" s="67">
        <v>2</v>
      </c>
      <c r="AQ524" s="67">
        <v>2</v>
      </c>
      <c r="AR524" s="126">
        <v>43311</v>
      </c>
      <c r="AS524" s="67" t="s">
        <v>10</v>
      </c>
    </row>
    <row r="525" spans="1:45">
      <c r="A525" s="67" t="s">
        <v>126</v>
      </c>
      <c r="B525" s="67">
        <v>4430</v>
      </c>
      <c r="C525" s="133" t="s">
        <v>111</v>
      </c>
      <c r="D525" s="135" t="s">
        <v>9</v>
      </c>
      <c r="E525" s="69">
        <v>1.24</v>
      </c>
      <c r="F525" s="69">
        <v>11.82</v>
      </c>
      <c r="G525" s="69">
        <v>7.91</v>
      </c>
      <c r="H525" s="69">
        <v>46.13</v>
      </c>
      <c r="I525" s="69">
        <v>0.7</v>
      </c>
      <c r="J525" s="69">
        <v>11.57</v>
      </c>
      <c r="K525" s="69">
        <v>1.58</v>
      </c>
      <c r="L525" s="69">
        <v>0.3</v>
      </c>
      <c r="M525" s="69">
        <v>16.95</v>
      </c>
      <c r="N525" s="120">
        <v>98.2</v>
      </c>
      <c r="O525" s="67" t="s">
        <v>1304</v>
      </c>
      <c r="P525" s="67" t="s">
        <v>723</v>
      </c>
      <c r="Q525" s="137" t="s">
        <v>1309</v>
      </c>
      <c r="R525" s="67">
        <v>6.8029999999999999</v>
      </c>
      <c r="S525" s="67">
        <v>1.1970000000000001</v>
      </c>
      <c r="T525" s="67" t="s">
        <v>731</v>
      </c>
      <c r="U525" s="67" t="s">
        <v>731</v>
      </c>
      <c r="V525" s="67">
        <v>8</v>
      </c>
      <c r="W525" s="67">
        <v>0.17499999999999999</v>
      </c>
      <c r="X525" s="67">
        <v>0.17799999999999999</v>
      </c>
      <c r="Y525" s="67" t="s">
        <v>731</v>
      </c>
      <c r="Z525" s="67">
        <v>0.36499999999999999</v>
      </c>
      <c r="AA525" s="67" t="s">
        <v>731</v>
      </c>
      <c r="AB525" s="67">
        <v>1.6830000000000001</v>
      </c>
      <c r="AC525" s="67">
        <v>2.5990000000000002</v>
      </c>
      <c r="AD525" s="123">
        <v>5</v>
      </c>
      <c r="AE525" s="67">
        <v>3.6999999999999998E-2</v>
      </c>
      <c r="AF525" s="67">
        <v>4.2999999999999997E-2</v>
      </c>
      <c r="AG525" s="67" t="s">
        <v>731</v>
      </c>
      <c r="AH525" s="67">
        <v>1.8280000000000001</v>
      </c>
      <c r="AI525" s="67">
        <v>9.0999999999999998E-2</v>
      </c>
      <c r="AJ525" s="123">
        <v>1.9990000000000001</v>
      </c>
      <c r="AK525" s="67" t="s">
        <v>731</v>
      </c>
      <c r="AL525" s="67">
        <v>0.26300000000000001</v>
      </c>
      <c r="AM525" s="67">
        <v>0.13200000000000001</v>
      </c>
      <c r="AN525" s="123">
        <v>0.39500000000000002</v>
      </c>
      <c r="AO525" s="67">
        <v>21.999999999999996</v>
      </c>
      <c r="AP525" s="67">
        <v>2</v>
      </c>
      <c r="AQ525" s="67">
        <v>2</v>
      </c>
      <c r="AR525" s="126">
        <v>43311</v>
      </c>
      <c r="AS525" s="67" t="s">
        <v>10</v>
      </c>
    </row>
    <row r="526" spans="1:45">
      <c r="A526" s="67" t="s">
        <v>127</v>
      </c>
      <c r="B526" s="67">
        <v>4430</v>
      </c>
      <c r="C526" s="133" t="s">
        <v>111</v>
      </c>
      <c r="D526" s="135" t="s">
        <v>9</v>
      </c>
      <c r="E526" s="69">
        <v>1.54</v>
      </c>
      <c r="F526" s="69">
        <v>12.03</v>
      </c>
      <c r="G526" s="69">
        <v>9.5399999999999991</v>
      </c>
      <c r="H526" s="69">
        <v>43.45</v>
      </c>
      <c r="I526" s="69">
        <v>0.9</v>
      </c>
      <c r="J526" s="69">
        <v>11.8</v>
      </c>
      <c r="K526" s="69">
        <v>2.19</v>
      </c>
      <c r="L526" s="69">
        <v>0.35</v>
      </c>
      <c r="M526" s="69">
        <v>16.72</v>
      </c>
      <c r="N526" s="120">
        <v>98.516999999999996</v>
      </c>
      <c r="O526" s="67" t="s">
        <v>1304</v>
      </c>
      <c r="P526" s="67" t="s">
        <v>723</v>
      </c>
      <c r="Q526" s="137" t="s">
        <v>1307</v>
      </c>
      <c r="R526" s="67">
        <v>6.4089999999999998</v>
      </c>
      <c r="S526" s="67">
        <v>1.591</v>
      </c>
      <c r="T526" s="67" t="s">
        <v>731</v>
      </c>
      <c r="U526" s="67" t="s">
        <v>731</v>
      </c>
      <c r="V526" s="67">
        <v>8</v>
      </c>
      <c r="W526" s="67">
        <v>0.24299999999999999</v>
      </c>
      <c r="X526" s="67">
        <v>6.8000000000000005E-2</v>
      </c>
      <c r="Y526" s="67" t="s">
        <v>731</v>
      </c>
      <c r="Z526" s="67">
        <v>0.57099999999999995</v>
      </c>
      <c r="AA526" s="67" t="s">
        <v>731</v>
      </c>
      <c r="AB526" s="67">
        <v>1.4730000000000001</v>
      </c>
      <c r="AC526" s="67">
        <v>2.645</v>
      </c>
      <c r="AD526" s="123">
        <v>5</v>
      </c>
      <c r="AE526" s="67">
        <v>4.3999999999999997E-2</v>
      </c>
      <c r="AF526" s="67">
        <v>1.9E-2</v>
      </c>
      <c r="AG526" s="67" t="s">
        <v>731</v>
      </c>
      <c r="AH526" s="67">
        <v>1.865</v>
      </c>
      <c r="AI526" s="67">
        <v>7.1999999999999995E-2</v>
      </c>
      <c r="AJ526" s="123">
        <v>2</v>
      </c>
      <c r="AK526" s="67" t="s">
        <v>731</v>
      </c>
      <c r="AL526" s="67">
        <v>0.36799999999999999</v>
      </c>
      <c r="AM526" s="67">
        <v>0.16900000000000001</v>
      </c>
      <c r="AN526" s="123">
        <v>0.53700000000000003</v>
      </c>
      <c r="AO526" s="67">
        <v>22</v>
      </c>
      <c r="AP526" s="67">
        <v>2</v>
      </c>
      <c r="AQ526" s="67">
        <v>2</v>
      </c>
      <c r="AR526" s="126">
        <v>43311</v>
      </c>
      <c r="AS526" s="67" t="s">
        <v>10</v>
      </c>
    </row>
    <row r="527" spans="1:45">
      <c r="A527" s="67" t="s">
        <v>128</v>
      </c>
      <c r="B527" s="67">
        <v>4430</v>
      </c>
      <c r="C527" s="133" t="s">
        <v>111</v>
      </c>
      <c r="D527" s="135" t="s">
        <v>9</v>
      </c>
      <c r="E527" s="69">
        <v>1.51</v>
      </c>
      <c r="F527" s="69">
        <v>10.77</v>
      </c>
      <c r="G527" s="69">
        <v>7.73</v>
      </c>
      <c r="H527" s="69">
        <v>45.63</v>
      </c>
      <c r="I527" s="69">
        <v>0.88</v>
      </c>
      <c r="J527" s="69">
        <v>11.35</v>
      </c>
      <c r="K527" s="69">
        <v>1.44</v>
      </c>
      <c r="L527" s="69">
        <v>0.7</v>
      </c>
      <c r="M527" s="69">
        <v>18.97</v>
      </c>
      <c r="N527" s="120">
        <v>98.98</v>
      </c>
      <c r="O527" s="67" t="s">
        <v>1304</v>
      </c>
      <c r="P527" s="67" t="s">
        <v>723</v>
      </c>
      <c r="Q527" s="137" t="s">
        <v>1309</v>
      </c>
      <c r="R527" s="67">
        <v>6.7629999999999999</v>
      </c>
      <c r="S527" s="67">
        <v>1.2370000000000001</v>
      </c>
      <c r="T527" s="67" t="s">
        <v>731</v>
      </c>
      <c r="U527" s="67" t="s">
        <v>731</v>
      </c>
      <c r="V527" s="67">
        <v>8</v>
      </c>
      <c r="W527" s="67">
        <v>0.161</v>
      </c>
      <c r="X527" s="67">
        <v>0.113</v>
      </c>
      <c r="Y527" s="67" t="s">
        <v>731</v>
      </c>
      <c r="Z527" s="67">
        <v>0.41299999999999998</v>
      </c>
      <c r="AA527" s="67" t="s">
        <v>731</v>
      </c>
      <c r="AB527" s="67">
        <v>1.9339999999999999</v>
      </c>
      <c r="AC527" s="67">
        <v>2.38</v>
      </c>
      <c r="AD527" s="123">
        <v>5.0009999999999994</v>
      </c>
      <c r="AE527" s="67">
        <v>8.7999999999999995E-2</v>
      </c>
      <c r="AF527" s="67">
        <v>5.0000000000000001E-3</v>
      </c>
      <c r="AG527" s="67" t="s">
        <v>731</v>
      </c>
      <c r="AH527" s="67">
        <v>1.802</v>
      </c>
      <c r="AI527" s="67">
        <v>0.105</v>
      </c>
      <c r="AJ527" s="123">
        <v>2</v>
      </c>
      <c r="AK527" s="67" t="s">
        <v>731</v>
      </c>
      <c r="AL527" s="67">
        <v>0.32900000000000001</v>
      </c>
      <c r="AM527" s="67">
        <v>0.16600000000000001</v>
      </c>
      <c r="AN527" s="123">
        <v>0.495</v>
      </c>
      <c r="AO527" s="67">
        <v>22</v>
      </c>
      <c r="AP527" s="67">
        <v>2</v>
      </c>
      <c r="AQ527" s="67">
        <v>2</v>
      </c>
      <c r="AR527" s="126">
        <v>43311</v>
      </c>
      <c r="AS527" s="67" t="s">
        <v>10</v>
      </c>
    </row>
    <row r="528" spans="1:45">
      <c r="A528" s="67" t="s">
        <v>129</v>
      </c>
      <c r="B528" s="67">
        <v>4430</v>
      </c>
      <c r="C528" s="133" t="s">
        <v>111</v>
      </c>
      <c r="D528" s="135" t="s">
        <v>9</v>
      </c>
      <c r="E528" s="69">
        <v>1.0900000000000001</v>
      </c>
      <c r="F528" s="69">
        <v>9.9700000000000006</v>
      </c>
      <c r="G528" s="69">
        <v>8.58</v>
      </c>
      <c r="H528" s="69">
        <v>43.47</v>
      </c>
      <c r="I528" s="69">
        <v>1.01</v>
      </c>
      <c r="J528" s="69">
        <v>11.44</v>
      </c>
      <c r="K528" s="69">
        <v>1.64</v>
      </c>
      <c r="L528" s="69">
        <v>0.54</v>
      </c>
      <c r="M528" s="69">
        <v>20.440000000000001</v>
      </c>
      <c r="N528" s="120">
        <v>98.18</v>
      </c>
      <c r="O528" s="67" t="s">
        <v>1304</v>
      </c>
      <c r="P528" s="67" t="s">
        <v>723</v>
      </c>
      <c r="Q528" s="137" t="s">
        <v>1309</v>
      </c>
      <c r="R528" s="67">
        <v>6.516</v>
      </c>
      <c r="S528" s="67">
        <v>1.484</v>
      </c>
      <c r="T528" s="67" t="s">
        <v>731</v>
      </c>
      <c r="U528" s="67" t="s">
        <v>731</v>
      </c>
      <c r="V528" s="67">
        <v>8</v>
      </c>
      <c r="W528" s="67">
        <v>0.185</v>
      </c>
      <c r="X528" s="67">
        <v>3.2000000000000001E-2</v>
      </c>
      <c r="Y528" s="67" t="s">
        <v>731</v>
      </c>
      <c r="Z528" s="67">
        <v>0.745</v>
      </c>
      <c r="AA528" s="67" t="s">
        <v>731</v>
      </c>
      <c r="AB528" s="67">
        <v>1.81</v>
      </c>
      <c r="AC528" s="67">
        <v>2.2280000000000002</v>
      </c>
      <c r="AD528" s="123">
        <v>5</v>
      </c>
      <c r="AE528" s="67">
        <v>6.9000000000000006E-2</v>
      </c>
      <c r="AF528" s="67">
        <v>7.0000000000000001E-3</v>
      </c>
      <c r="AG528" s="67" t="s">
        <v>731</v>
      </c>
      <c r="AH528" s="67">
        <v>1.837</v>
      </c>
      <c r="AI528" s="67">
        <v>8.6999999999999994E-2</v>
      </c>
      <c r="AJ528" s="123">
        <v>2</v>
      </c>
      <c r="AK528" s="67" t="s">
        <v>731</v>
      </c>
      <c r="AL528" s="67">
        <v>0.23</v>
      </c>
      <c r="AM528" s="67">
        <v>0.193</v>
      </c>
      <c r="AN528" s="123">
        <v>0.42300000000000004</v>
      </c>
      <c r="AO528" s="67">
        <v>21.999999999999996</v>
      </c>
      <c r="AP528" s="67">
        <v>2</v>
      </c>
      <c r="AQ528" s="67">
        <v>2</v>
      </c>
      <c r="AR528" s="126">
        <v>43311</v>
      </c>
      <c r="AS528" s="67" t="s">
        <v>10</v>
      </c>
    </row>
    <row r="529" spans="1:45">
      <c r="A529" s="67" t="s">
        <v>130</v>
      </c>
      <c r="B529" s="67">
        <v>4430</v>
      </c>
      <c r="C529" s="133" t="s">
        <v>111</v>
      </c>
      <c r="D529" s="135" t="s">
        <v>9</v>
      </c>
      <c r="E529" s="69">
        <v>1.05</v>
      </c>
      <c r="F529" s="69">
        <v>13.5</v>
      </c>
      <c r="G529" s="69">
        <v>6.02</v>
      </c>
      <c r="H529" s="69">
        <v>48.55</v>
      </c>
      <c r="I529" s="69">
        <v>0.56000000000000005</v>
      </c>
      <c r="J529" s="69">
        <v>11.26</v>
      </c>
      <c r="K529" s="69">
        <v>1.6</v>
      </c>
      <c r="L529" s="69">
        <v>0.6</v>
      </c>
      <c r="M529" s="69">
        <v>15.93</v>
      </c>
      <c r="N529" s="120">
        <v>99.073999999999998</v>
      </c>
      <c r="O529" s="67" t="s">
        <v>1304</v>
      </c>
      <c r="P529" s="67" t="s">
        <v>723</v>
      </c>
      <c r="Q529" s="137" t="s">
        <v>1309</v>
      </c>
      <c r="R529" s="67">
        <v>7.0149999999999997</v>
      </c>
      <c r="S529" s="67">
        <v>0.98499999999999999</v>
      </c>
      <c r="T529" s="67" t="s">
        <v>731</v>
      </c>
      <c r="U529" s="67" t="s">
        <v>731</v>
      </c>
      <c r="V529" s="67">
        <v>8</v>
      </c>
      <c r="W529" s="67">
        <v>0.17399999999999999</v>
      </c>
      <c r="X529" s="67">
        <v>0.04</v>
      </c>
      <c r="Y529" s="67" t="s">
        <v>731</v>
      </c>
      <c r="Z529" s="67">
        <v>0.47199999999999998</v>
      </c>
      <c r="AA529" s="67" t="s">
        <v>731</v>
      </c>
      <c r="AB529" s="67">
        <v>1.4059999999999999</v>
      </c>
      <c r="AC529" s="67">
        <v>2.9079999999999999</v>
      </c>
      <c r="AD529" s="123">
        <v>5</v>
      </c>
      <c r="AE529" s="67">
        <v>7.2999999999999995E-2</v>
      </c>
      <c r="AF529" s="67">
        <v>4.7E-2</v>
      </c>
      <c r="AG529" s="67" t="s">
        <v>731</v>
      </c>
      <c r="AH529" s="67">
        <v>1.7430000000000001</v>
      </c>
      <c r="AI529" s="67">
        <v>0.13600000000000001</v>
      </c>
      <c r="AJ529" s="123">
        <v>1.9990000000000001</v>
      </c>
      <c r="AK529" s="67" t="s">
        <v>731</v>
      </c>
      <c r="AL529" s="67">
        <v>0.158</v>
      </c>
      <c r="AM529" s="67">
        <v>0.10299999999999999</v>
      </c>
      <c r="AN529" s="123">
        <v>0.26100000000000001</v>
      </c>
      <c r="AO529" s="67">
        <v>22</v>
      </c>
      <c r="AP529" s="67">
        <v>2</v>
      </c>
      <c r="AQ529" s="67">
        <v>2</v>
      </c>
      <c r="AR529" s="126">
        <v>43311</v>
      </c>
      <c r="AS529" s="67" t="s">
        <v>10</v>
      </c>
    </row>
    <row r="530" spans="1:45">
      <c r="A530" s="67" t="s">
        <v>59</v>
      </c>
      <c r="B530" s="67">
        <v>4430</v>
      </c>
      <c r="C530" s="133" t="s">
        <v>111</v>
      </c>
      <c r="D530" s="135" t="s">
        <v>9</v>
      </c>
      <c r="E530" s="69">
        <v>0.97</v>
      </c>
      <c r="F530" s="69">
        <v>11.2</v>
      </c>
      <c r="G530" s="69">
        <v>6.87</v>
      </c>
      <c r="H530" s="69">
        <v>46.89</v>
      </c>
      <c r="I530" s="69">
        <v>0.78</v>
      </c>
      <c r="J530" s="69">
        <v>11.92</v>
      </c>
      <c r="K530" s="69">
        <v>1.26</v>
      </c>
      <c r="L530" s="69">
        <v>0.59</v>
      </c>
      <c r="M530" s="69">
        <v>18.05</v>
      </c>
      <c r="N530" s="120">
        <v>98.537000000000006</v>
      </c>
      <c r="O530" s="67" t="s">
        <v>1304</v>
      </c>
      <c r="P530" s="67" t="s">
        <v>723</v>
      </c>
      <c r="Q530" s="137" t="s">
        <v>1309</v>
      </c>
      <c r="R530" s="67">
        <v>6.9370000000000003</v>
      </c>
      <c r="S530" s="67">
        <v>1.0629999999999999</v>
      </c>
      <c r="T530" s="67" t="s">
        <v>731</v>
      </c>
      <c r="U530" s="67" t="s">
        <v>731</v>
      </c>
      <c r="V530" s="67">
        <v>8</v>
      </c>
      <c r="W530" s="67">
        <v>0.14000000000000001</v>
      </c>
      <c r="X530" s="67">
        <v>0.13400000000000001</v>
      </c>
      <c r="Y530" s="67" t="s">
        <v>731</v>
      </c>
      <c r="Z530" s="67">
        <v>0.34100000000000003</v>
      </c>
      <c r="AA530" s="67">
        <v>2.1999999999999999E-2</v>
      </c>
      <c r="AB530" s="67">
        <v>1.8919999999999999</v>
      </c>
      <c r="AC530" s="67">
        <v>2.4700000000000002</v>
      </c>
      <c r="AD530" s="123">
        <v>4.9990000000000006</v>
      </c>
      <c r="AE530" s="67">
        <v>5.1999999999999998E-2</v>
      </c>
      <c r="AF530" s="67" t="s">
        <v>731</v>
      </c>
      <c r="AG530" s="67" t="s">
        <v>731</v>
      </c>
      <c r="AH530" s="67">
        <v>1.889</v>
      </c>
      <c r="AI530" s="67">
        <v>5.8999999999999997E-2</v>
      </c>
      <c r="AJ530" s="123">
        <v>2</v>
      </c>
      <c r="AK530" s="67" t="s">
        <v>731</v>
      </c>
      <c r="AL530" s="67">
        <v>0.219</v>
      </c>
      <c r="AM530" s="67">
        <v>0.14699999999999999</v>
      </c>
      <c r="AN530" s="123">
        <v>0.36599999999999999</v>
      </c>
      <c r="AO530" s="67">
        <v>21.999999999999996</v>
      </c>
      <c r="AP530" s="67">
        <v>2</v>
      </c>
      <c r="AQ530" s="67">
        <v>2</v>
      </c>
      <c r="AR530" s="126">
        <v>43311</v>
      </c>
      <c r="AS530" s="67" t="s">
        <v>10</v>
      </c>
    </row>
    <row r="531" spans="1:45">
      <c r="A531" s="67" t="s">
        <v>60</v>
      </c>
      <c r="B531" s="67">
        <v>4430</v>
      </c>
      <c r="C531" s="133" t="s">
        <v>111</v>
      </c>
      <c r="D531" s="135" t="s">
        <v>9</v>
      </c>
      <c r="E531" s="69">
        <v>1.38</v>
      </c>
      <c r="F531" s="69">
        <v>11.73</v>
      </c>
      <c r="G531" s="69">
        <v>8.64</v>
      </c>
      <c r="H531" s="69">
        <v>45.8</v>
      </c>
      <c r="I531" s="69">
        <v>0.71</v>
      </c>
      <c r="J531" s="69">
        <v>11.65</v>
      </c>
      <c r="K531" s="69">
        <v>2.0699999999999998</v>
      </c>
      <c r="L531" s="69">
        <v>0.37</v>
      </c>
      <c r="M531" s="69">
        <v>17.88</v>
      </c>
      <c r="N531" s="120">
        <v>100.238</v>
      </c>
      <c r="O531" s="67" t="s">
        <v>1304</v>
      </c>
      <c r="P531" s="67" t="s">
        <v>723</v>
      </c>
      <c r="Q531" s="137" t="s">
        <v>1309</v>
      </c>
      <c r="R531" s="67">
        <v>6.6390000000000002</v>
      </c>
      <c r="S531" s="67">
        <v>1.361</v>
      </c>
      <c r="T531" s="67" t="s">
        <v>731</v>
      </c>
      <c r="U531" s="67" t="s">
        <v>731</v>
      </c>
      <c r="V531" s="67">
        <v>8</v>
      </c>
      <c r="W531" s="67">
        <v>0.22600000000000001</v>
      </c>
      <c r="X531" s="67">
        <v>0.115</v>
      </c>
      <c r="Y531" s="67" t="s">
        <v>731</v>
      </c>
      <c r="Z531" s="67">
        <v>0.47799999999999998</v>
      </c>
      <c r="AA531" s="67" t="s">
        <v>731</v>
      </c>
      <c r="AB531" s="67">
        <v>1.6459999999999999</v>
      </c>
      <c r="AC531" s="67">
        <v>2.5350000000000001</v>
      </c>
      <c r="AD531" s="123">
        <v>5</v>
      </c>
      <c r="AE531" s="67">
        <v>4.4999999999999998E-2</v>
      </c>
      <c r="AF531" s="67">
        <v>4.3999999999999997E-2</v>
      </c>
      <c r="AG531" s="67" t="s">
        <v>731</v>
      </c>
      <c r="AH531" s="67">
        <v>1.8089999999999999</v>
      </c>
      <c r="AI531" s="67">
        <v>0.10100000000000001</v>
      </c>
      <c r="AJ531" s="123">
        <v>1.9989999999999999</v>
      </c>
      <c r="AK531" s="67" t="s">
        <v>731</v>
      </c>
      <c r="AL531" s="67">
        <v>0.28599999999999998</v>
      </c>
      <c r="AM531" s="67">
        <v>0.13100000000000001</v>
      </c>
      <c r="AN531" s="123">
        <v>0.41699999999999998</v>
      </c>
      <c r="AO531" s="67">
        <v>22</v>
      </c>
      <c r="AP531" s="67">
        <v>2</v>
      </c>
      <c r="AQ531" s="67">
        <v>2</v>
      </c>
      <c r="AR531" s="126">
        <v>43311</v>
      </c>
      <c r="AS531" s="67" t="s">
        <v>10</v>
      </c>
    </row>
    <row r="532" spans="1:45">
      <c r="A532" s="67" t="s">
        <v>61</v>
      </c>
      <c r="B532" s="67">
        <v>4430</v>
      </c>
      <c r="C532" s="133" t="s">
        <v>111</v>
      </c>
      <c r="D532" s="135" t="s">
        <v>9</v>
      </c>
      <c r="E532" s="69">
        <v>0.67</v>
      </c>
      <c r="F532" s="69">
        <v>11.46</v>
      </c>
      <c r="G532" s="69">
        <v>7.64</v>
      </c>
      <c r="H532" s="69">
        <v>47.34</v>
      </c>
      <c r="I532" s="69">
        <v>0.73</v>
      </c>
      <c r="J532" s="69">
        <v>11.68</v>
      </c>
      <c r="K532" s="69">
        <v>0.92</v>
      </c>
      <c r="L532" s="69">
        <v>0.45</v>
      </c>
      <c r="M532" s="69">
        <v>18.34</v>
      </c>
      <c r="N532" s="120">
        <v>99.231999999999999</v>
      </c>
      <c r="O532" s="67" t="s">
        <v>1304</v>
      </c>
      <c r="P532" s="67" t="s">
        <v>723</v>
      </c>
      <c r="Q532" s="137" t="s">
        <v>1309</v>
      </c>
      <c r="R532" s="67">
        <v>6.88</v>
      </c>
      <c r="S532" s="67">
        <v>1.1200000000000001</v>
      </c>
      <c r="T532" s="67" t="s">
        <v>731</v>
      </c>
      <c r="U532" s="67" t="s">
        <v>731</v>
      </c>
      <c r="V532" s="67">
        <v>8</v>
      </c>
      <c r="W532" s="67">
        <v>0.10100000000000001</v>
      </c>
      <c r="X532" s="67">
        <v>0.188</v>
      </c>
      <c r="Y532" s="67" t="s">
        <v>731</v>
      </c>
      <c r="Z532" s="67">
        <v>0.65900000000000003</v>
      </c>
      <c r="AA532" s="67" t="s">
        <v>731</v>
      </c>
      <c r="AB532" s="67">
        <v>1.57</v>
      </c>
      <c r="AC532" s="67">
        <v>2.4830000000000001</v>
      </c>
      <c r="AD532" s="123">
        <v>5.0010000000000003</v>
      </c>
      <c r="AE532" s="67">
        <v>5.5E-2</v>
      </c>
      <c r="AF532" s="67" t="s">
        <v>731</v>
      </c>
      <c r="AG532" s="67" t="s">
        <v>731</v>
      </c>
      <c r="AH532" s="67">
        <v>1.819</v>
      </c>
      <c r="AI532" s="67">
        <v>0.126</v>
      </c>
      <c r="AJ532" s="123">
        <v>2</v>
      </c>
      <c r="AK532" s="67" t="s">
        <v>731</v>
      </c>
      <c r="AL532" s="67">
        <v>6.3E-2</v>
      </c>
      <c r="AM532" s="67">
        <v>0.13500000000000001</v>
      </c>
      <c r="AN532" s="123">
        <v>0.19800000000000001</v>
      </c>
      <c r="AO532" s="67">
        <v>22</v>
      </c>
      <c r="AP532" s="67">
        <v>2</v>
      </c>
      <c r="AQ532" s="67">
        <v>2</v>
      </c>
      <c r="AR532" s="126">
        <v>43311</v>
      </c>
      <c r="AS532" s="67" t="s">
        <v>10</v>
      </c>
    </row>
    <row r="533" spans="1:45">
      <c r="A533" s="67" t="s">
        <v>131</v>
      </c>
      <c r="B533" s="67">
        <v>4430</v>
      </c>
      <c r="C533" s="133" t="s">
        <v>111</v>
      </c>
      <c r="D533" s="135" t="s">
        <v>9</v>
      </c>
      <c r="E533" s="69">
        <v>1.3</v>
      </c>
      <c r="F533" s="69">
        <v>10.52</v>
      </c>
      <c r="G533" s="69">
        <v>8.77</v>
      </c>
      <c r="H533" s="69">
        <v>46.46</v>
      </c>
      <c r="I533" s="69">
        <v>0.56999999999999995</v>
      </c>
      <c r="J533" s="69">
        <v>11.75</v>
      </c>
      <c r="K533" s="69">
        <v>1.69</v>
      </c>
      <c r="L533" s="69">
        <v>0.34</v>
      </c>
      <c r="M533" s="69">
        <v>20.170000000000002</v>
      </c>
      <c r="N533" s="120">
        <v>101.589</v>
      </c>
      <c r="O533" s="67" t="s">
        <v>1304</v>
      </c>
      <c r="P533" s="67" t="s">
        <v>723</v>
      </c>
      <c r="Q533" s="137" t="s">
        <v>1309</v>
      </c>
      <c r="R533" s="67">
        <v>6.6890000000000001</v>
      </c>
      <c r="S533" s="67">
        <v>1.3109999999999999</v>
      </c>
      <c r="T533" s="67" t="s">
        <v>731</v>
      </c>
      <c r="U533" s="67" t="s">
        <v>731</v>
      </c>
      <c r="V533" s="67">
        <v>8</v>
      </c>
      <c r="W533" s="67">
        <v>0.183</v>
      </c>
      <c r="X533" s="67">
        <v>0.17699999999999999</v>
      </c>
      <c r="Y533" s="67" t="s">
        <v>731</v>
      </c>
      <c r="Z533" s="67">
        <v>0.5</v>
      </c>
      <c r="AA533" s="67" t="s">
        <v>731</v>
      </c>
      <c r="AB533" s="67">
        <v>1.8819999999999999</v>
      </c>
      <c r="AC533" s="67">
        <v>2.258</v>
      </c>
      <c r="AD533" s="123">
        <v>5</v>
      </c>
      <c r="AE533" s="67">
        <v>4.1000000000000002E-2</v>
      </c>
      <c r="AF533" s="67">
        <v>4.5999999999999999E-2</v>
      </c>
      <c r="AG533" s="67" t="s">
        <v>731</v>
      </c>
      <c r="AH533" s="67">
        <v>1.8120000000000001</v>
      </c>
      <c r="AI533" s="67">
        <v>0.1</v>
      </c>
      <c r="AJ533" s="123">
        <v>1.9990000000000001</v>
      </c>
      <c r="AK533" s="67" t="s">
        <v>731</v>
      </c>
      <c r="AL533" s="67">
        <v>0.26300000000000001</v>
      </c>
      <c r="AM533" s="67">
        <v>0.105</v>
      </c>
      <c r="AN533" s="123">
        <v>0.36799999999999999</v>
      </c>
      <c r="AO533" s="67">
        <v>22</v>
      </c>
      <c r="AP533" s="67">
        <v>2</v>
      </c>
      <c r="AQ533" s="67">
        <v>2</v>
      </c>
      <c r="AR533" s="126">
        <v>43311</v>
      </c>
      <c r="AS533" s="67" t="s">
        <v>10</v>
      </c>
    </row>
    <row r="534" spans="1:45">
      <c r="A534" s="67" t="s">
        <v>132</v>
      </c>
      <c r="B534" s="67">
        <v>4430</v>
      </c>
      <c r="C534" s="133" t="s">
        <v>111</v>
      </c>
      <c r="D534" s="135" t="s">
        <v>9</v>
      </c>
      <c r="E534" s="69">
        <v>0.73</v>
      </c>
      <c r="F534" s="69">
        <v>10.6</v>
      </c>
      <c r="G534" s="69">
        <v>7.38</v>
      </c>
      <c r="H534" s="69">
        <v>46.31</v>
      </c>
      <c r="I534" s="69">
        <v>0.61</v>
      </c>
      <c r="J534" s="69">
        <v>11.52</v>
      </c>
      <c r="K534" s="69">
        <v>1.69</v>
      </c>
      <c r="L534" s="69">
        <v>0.6</v>
      </c>
      <c r="M534" s="69">
        <v>19.07</v>
      </c>
      <c r="N534" s="120">
        <v>98.498000000000005</v>
      </c>
      <c r="O534" s="67" t="s">
        <v>1304</v>
      </c>
      <c r="P534" s="67" t="s">
        <v>723</v>
      </c>
      <c r="Q534" s="137" t="s">
        <v>1309</v>
      </c>
      <c r="R534" s="67">
        <v>6.843</v>
      </c>
      <c r="S534" s="67">
        <v>1.157</v>
      </c>
      <c r="T534" s="67" t="s">
        <v>731</v>
      </c>
      <c r="U534" s="67" t="s">
        <v>731</v>
      </c>
      <c r="V534" s="67">
        <v>8</v>
      </c>
      <c r="W534" s="67">
        <v>0.188</v>
      </c>
      <c r="X534" s="67">
        <v>0.128</v>
      </c>
      <c r="Y534" s="67" t="s">
        <v>731</v>
      </c>
      <c r="Z534" s="67">
        <v>0.51700000000000002</v>
      </c>
      <c r="AA534" s="67" t="s">
        <v>731</v>
      </c>
      <c r="AB534" s="67">
        <v>1.8320000000000001</v>
      </c>
      <c r="AC534" s="67">
        <v>2.335</v>
      </c>
      <c r="AD534" s="123">
        <v>5</v>
      </c>
      <c r="AE534" s="67">
        <v>7.4999999999999997E-2</v>
      </c>
      <c r="AF534" s="67">
        <v>7.0000000000000001E-3</v>
      </c>
      <c r="AG534" s="67" t="s">
        <v>731</v>
      </c>
      <c r="AH534" s="67">
        <v>1.8240000000000001</v>
      </c>
      <c r="AI534" s="67">
        <v>9.4E-2</v>
      </c>
      <c r="AJ534" s="123">
        <v>2</v>
      </c>
      <c r="AK534" s="67" t="s">
        <v>731</v>
      </c>
      <c r="AL534" s="67">
        <v>0.115</v>
      </c>
      <c r="AM534" s="67">
        <v>0.115</v>
      </c>
      <c r="AN534" s="123">
        <v>0.23</v>
      </c>
      <c r="AO534" s="67">
        <v>21.999999999999996</v>
      </c>
      <c r="AP534" s="67">
        <v>2</v>
      </c>
      <c r="AQ534" s="67">
        <v>2</v>
      </c>
      <c r="AR534" s="126">
        <v>43311</v>
      </c>
      <c r="AS534" s="67" t="s">
        <v>10</v>
      </c>
    </row>
    <row r="535" spans="1:45">
      <c r="A535" s="67" t="s">
        <v>63</v>
      </c>
      <c r="B535" s="67">
        <v>4430</v>
      </c>
      <c r="C535" s="133" t="s">
        <v>111</v>
      </c>
      <c r="D535" s="135" t="s">
        <v>9</v>
      </c>
      <c r="E535" s="69">
        <v>2.77</v>
      </c>
      <c r="F535" s="69">
        <v>14.06</v>
      </c>
      <c r="G535" s="69">
        <v>12.15</v>
      </c>
      <c r="H535" s="69">
        <v>43.33</v>
      </c>
      <c r="I535" s="69">
        <v>0.54</v>
      </c>
      <c r="J535" s="69">
        <v>11.22</v>
      </c>
      <c r="K535" s="69">
        <v>2.5099999999999998</v>
      </c>
      <c r="L535" s="69">
        <v>0.51</v>
      </c>
      <c r="M535" s="69">
        <v>13.19</v>
      </c>
      <c r="N535" s="120">
        <v>100.283</v>
      </c>
      <c r="O535" s="67" t="s">
        <v>1304</v>
      </c>
      <c r="P535" s="67" t="s">
        <v>723</v>
      </c>
      <c r="Q535" s="137" t="s">
        <v>1307</v>
      </c>
      <c r="R535" s="67">
        <v>6.2089999999999996</v>
      </c>
      <c r="S535" s="67">
        <v>1.7909999999999999</v>
      </c>
      <c r="T535" s="67" t="s">
        <v>731</v>
      </c>
      <c r="U535" s="67" t="s">
        <v>731</v>
      </c>
      <c r="V535" s="67">
        <v>8</v>
      </c>
      <c r="W535" s="67">
        <v>0.27100000000000002</v>
      </c>
      <c r="X535" s="67">
        <v>0.26200000000000001</v>
      </c>
      <c r="Y535" s="67" t="s">
        <v>731</v>
      </c>
      <c r="Z535" s="67">
        <v>0.317</v>
      </c>
      <c r="AA535" s="67" t="s">
        <v>731</v>
      </c>
      <c r="AB535" s="67">
        <v>1.147</v>
      </c>
      <c r="AC535" s="67">
        <v>3.004</v>
      </c>
      <c r="AD535" s="123">
        <v>5.0010000000000003</v>
      </c>
      <c r="AE535" s="67">
        <v>6.2E-2</v>
      </c>
      <c r="AF535" s="67">
        <v>0.11700000000000001</v>
      </c>
      <c r="AG535" s="67" t="s">
        <v>731</v>
      </c>
      <c r="AH535" s="67">
        <v>1.7230000000000001</v>
      </c>
      <c r="AI535" s="67">
        <v>9.9000000000000005E-2</v>
      </c>
      <c r="AJ535" s="123">
        <v>2.0010000000000003</v>
      </c>
      <c r="AK535" s="67" t="s">
        <v>731</v>
      </c>
      <c r="AL535" s="67">
        <v>0.67100000000000004</v>
      </c>
      <c r="AM535" s="67">
        <v>9.9000000000000005E-2</v>
      </c>
      <c r="AN535" s="123">
        <v>0.77</v>
      </c>
      <c r="AO535" s="67">
        <v>22</v>
      </c>
      <c r="AP535" s="67">
        <v>2</v>
      </c>
      <c r="AQ535" s="67">
        <v>2</v>
      </c>
      <c r="AR535" s="126">
        <v>43311</v>
      </c>
      <c r="AS535" s="67" t="s">
        <v>10</v>
      </c>
    </row>
    <row r="536" spans="1:45">
      <c r="A536" s="67" t="s">
        <v>133</v>
      </c>
      <c r="B536" s="67">
        <v>4430</v>
      </c>
      <c r="C536" s="133" t="s">
        <v>111</v>
      </c>
      <c r="D536" s="135" t="s">
        <v>9</v>
      </c>
      <c r="E536" s="69">
        <v>0.67</v>
      </c>
      <c r="F536" s="69">
        <v>13.8</v>
      </c>
      <c r="G536" s="69">
        <v>5.41</v>
      </c>
      <c r="H536" s="69">
        <v>50.43</v>
      </c>
      <c r="I536" s="69">
        <v>0.15</v>
      </c>
      <c r="J536" s="69">
        <v>11.07</v>
      </c>
      <c r="K536" s="69">
        <v>0.46</v>
      </c>
      <c r="L536" s="69">
        <v>0.31</v>
      </c>
      <c r="M536" s="69">
        <v>16.239999999999998</v>
      </c>
      <c r="N536" s="120">
        <v>98.527000000000001</v>
      </c>
      <c r="O536" s="67" t="s">
        <v>1304</v>
      </c>
      <c r="P536" s="67" t="s">
        <v>723</v>
      </c>
      <c r="Q536" s="137" t="s">
        <v>1309</v>
      </c>
      <c r="R536" s="67">
        <v>7.2679999999999998</v>
      </c>
      <c r="S536" s="67">
        <v>0.73199999999999998</v>
      </c>
      <c r="T536" s="67" t="s">
        <v>731</v>
      </c>
      <c r="U536" s="67" t="s">
        <v>731</v>
      </c>
      <c r="V536" s="67">
        <v>8</v>
      </c>
      <c r="W536" s="67">
        <v>0.05</v>
      </c>
      <c r="X536" s="67">
        <v>0.187</v>
      </c>
      <c r="Y536" s="67" t="s">
        <v>731</v>
      </c>
      <c r="Z536" s="67">
        <v>0.41599999999999998</v>
      </c>
      <c r="AA536" s="67" t="s">
        <v>731</v>
      </c>
      <c r="AB536" s="67">
        <v>1.3819999999999999</v>
      </c>
      <c r="AC536" s="67">
        <v>2.9649999999999999</v>
      </c>
      <c r="AD536" s="123">
        <v>5</v>
      </c>
      <c r="AE536" s="67">
        <v>3.7999999999999999E-2</v>
      </c>
      <c r="AF536" s="67">
        <v>0.16</v>
      </c>
      <c r="AG536" s="67" t="s">
        <v>731</v>
      </c>
      <c r="AH536" s="67">
        <v>1.7090000000000001</v>
      </c>
      <c r="AI536" s="67">
        <v>9.2999999999999999E-2</v>
      </c>
      <c r="AJ536" s="123">
        <v>2</v>
      </c>
      <c r="AK536" s="67" t="s">
        <v>731</v>
      </c>
      <c r="AL536" s="67">
        <v>9.4E-2</v>
      </c>
      <c r="AM536" s="67">
        <v>2.8000000000000001E-2</v>
      </c>
      <c r="AN536" s="123">
        <v>0.122</v>
      </c>
      <c r="AO536" s="67">
        <v>22</v>
      </c>
      <c r="AP536" s="67">
        <v>2</v>
      </c>
      <c r="AQ536" s="67">
        <v>2</v>
      </c>
      <c r="AR536" s="126">
        <v>43311</v>
      </c>
      <c r="AS536" s="67" t="s">
        <v>10</v>
      </c>
    </row>
    <row r="537" spans="1:45">
      <c r="A537" s="67" t="s">
        <v>134</v>
      </c>
      <c r="B537" s="67">
        <v>4430</v>
      </c>
      <c r="C537" s="133" t="s">
        <v>111</v>
      </c>
      <c r="D537" s="135" t="s">
        <v>9</v>
      </c>
      <c r="E537" s="69">
        <v>1.45</v>
      </c>
      <c r="F537" s="69">
        <v>9.36</v>
      </c>
      <c r="G537" s="69">
        <v>9.5399999999999991</v>
      </c>
      <c r="H537" s="69">
        <v>43.85</v>
      </c>
      <c r="I537" s="69">
        <v>1.1200000000000001</v>
      </c>
      <c r="J537" s="69">
        <v>11.16</v>
      </c>
      <c r="K537" s="69">
        <v>1.55</v>
      </c>
      <c r="L537" s="69">
        <v>0.51</v>
      </c>
      <c r="M537" s="69">
        <v>20.11</v>
      </c>
      <c r="N537" s="120">
        <v>98.644999999999996</v>
      </c>
      <c r="O537" s="67" t="s">
        <v>1304</v>
      </c>
      <c r="P537" s="67" t="s">
        <v>723</v>
      </c>
      <c r="Q537" s="137" t="s">
        <v>1307</v>
      </c>
      <c r="R537" s="67">
        <v>6.5670000000000002</v>
      </c>
      <c r="S537" s="67">
        <v>1.4330000000000001</v>
      </c>
      <c r="T537" s="67" t="s">
        <v>731</v>
      </c>
      <c r="U537" s="67" t="s">
        <v>731</v>
      </c>
      <c r="V537" s="67">
        <v>8</v>
      </c>
      <c r="W537" s="67">
        <v>0.17499999999999999</v>
      </c>
      <c r="X537" s="67">
        <v>0.25</v>
      </c>
      <c r="Y537" s="67" t="s">
        <v>731</v>
      </c>
      <c r="Z537" s="67">
        <v>0.42099999999999999</v>
      </c>
      <c r="AA537" s="67" t="s">
        <v>731</v>
      </c>
      <c r="AB537" s="67">
        <v>2.0640000000000001</v>
      </c>
      <c r="AC537" s="67">
        <v>2.09</v>
      </c>
      <c r="AD537" s="123">
        <v>5</v>
      </c>
      <c r="AE537" s="67">
        <v>6.5000000000000002E-2</v>
      </c>
      <c r="AF537" s="67">
        <v>3.3000000000000002E-2</v>
      </c>
      <c r="AG537" s="67" t="s">
        <v>731</v>
      </c>
      <c r="AH537" s="67">
        <v>1.7909999999999999</v>
      </c>
      <c r="AI537" s="67">
        <v>0.111</v>
      </c>
      <c r="AJ537" s="123">
        <v>2</v>
      </c>
      <c r="AK537" s="67" t="s">
        <v>731</v>
      </c>
      <c r="AL537" s="67">
        <v>0.31</v>
      </c>
      <c r="AM537" s="67">
        <v>0.214</v>
      </c>
      <c r="AN537" s="123">
        <v>0.52400000000000002</v>
      </c>
      <c r="AO537" s="67">
        <v>22</v>
      </c>
      <c r="AP537" s="67">
        <v>2</v>
      </c>
      <c r="AQ537" s="67">
        <v>2</v>
      </c>
      <c r="AR537" s="126">
        <v>43311</v>
      </c>
      <c r="AS537" s="67" t="s">
        <v>10</v>
      </c>
    </row>
    <row r="538" spans="1:45">
      <c r="A538" s="67" t="s">
        <v>135</v>
      </c>
      <c r="B538" s="67">
        <v>4430</v>
      </c>
      <c r="C538" s="133" t="s">
        <v>111</v>
      </c>
      <c r="D538" s="135" t="s">
        <v>9</v>
      </c>
      <c r="E538" s="69">
        <v>1.39</v>
      </c>
      <c r="F538" s="69">
        <v>11.67</v>
      </c>
      <c r="G538" s="69">
        <v>7.95</v>
      </c>
      <c r="H538" s="69">
        <v>45.93</v>
      </c>
      <c r="I538" s="69">
        <v>0.76</v>
      </c>
      <c r="J538" s="69">
        <v>11.66</v>
      </c>
      <c r="K538" s="69">
        <v>1.88</v>
      </c>
      <c r="L538" s="69">
        <v>0.55000000000000004</v>
      </c>
      <c r="M538" s="69">
        <v>17.47</v>
      </c>
      <c r="N538" s="120">
        <v>99.254000000000005</v>
      </c>
      <c r="O538" s="67" t="s">
        <v>1304</v>
      </c>
      <c r="P538" s="67" t="s">
        <v>723</v>
      </c>
      <c r="Q538" s="137" t="s">
        <v>1309</v>
      </c>
      <c r="R538" s="67">
        <v>6.7350000000000003</v>
      </c>
      <c r="S538" s="67">
        <v>1.2649999999999999</v>
      </c>
      <c r="T538" s="67" t="s">
        <v>731</v>
      </c>
      <c r="U538" s="67" t="s">
        <v>731</v>
      </c>
      <c r="V538" s="67">
        <v>8</v>
      </c>
      <c r="W538" s="67">
        <v>0.20699999999999999</v>
      </c>
      <c r="X538" s="67">
        <v>0.109</v>
      </c>
      <c r="Y538" s="67" t="s">
        <v>731</v>
      </c>
      <c r="Z538" s="67">
        <v>0.38200000000000001</v>
      </c>
      <c r="AA538" s="67" t="s">
        <v>731</v>
      </c>
      <c r="AB538" s="67">
        <v>1.75</v>
      </c>
      <c r="AC538" s="67">
        <v>2.5510000000000002</v>
      </c>
      <c r="AD538" s="123">
        <v>4.9990000000000006</v>
      </c>
      <c r="AE538" s="67">
        <v>6.8000000000000005E-2</v>
      </c>
      <c r="AF538" s="67">
        <v>0.01</v>
      </c>
      <c r="AG538" s="67" t="s">
        <v>731</v>
      </c>
      <c r="AH538" s="67">
        <v>1.8320000000000001</v>
      </c>
      <c r="AI538" s="67">
        <v>8.8999999999999996E-2</v>
      </c>
      <c r="AJ538" s="123">
        <v>1.9990000000000001</v>
      </c>
      <c r="AK538" s="67" t="s">
        <v>731</v>
      </c>
      <c r="AL538" s="67">
        <v>0.30599999999999999</v>
      </c>
      <c r="AM538" s="67">
        <v>0.14199999999999999</v>
      </c>
      <c r="AN538" s="123">
        <v>0.44799999999999995</v>
      </c>
      <c r="AO538" s="67">
        <v>22</v>
      </c>
      <c r="AP538" s="67">
        <v>2</v>
      </c>
      <c r="AQ538" s="67">
        <v>2</v>
      </c>
      <c r="AR538" s="126">
        <v>43311</v>
      </c>
      <c r="AS538" s="67" t="s">
        <v>10</v>
      </c>
    </row>
    <row r="539" spans="1:45">
      <c r="A539" s="67" t="s">
        <v>136</v>
      </c>
      <c r="B539" s="67">
        <v>4430</v>
      </c>
      <c r="C539" s="133" t="s">
        <v>111</v>
      </c>
      <c r="D539" s="135" t="s">
        <v>9</v>
      </c>
      <c r="E539" s="69">
        <v>1.65</v>
      </c>
      <c r="F539" s="69">
        <v>11.94</v>
      </c>
      <c r="G539" s="69">
        <v>8.49</v>
      </c>
      <c r="H539" s="69">
        <v>45.44</v>
      </c>
      <c r="I539" s="69">
        <v>0.83</v>
      </c>
      <c r="J539" s="69">
        <v>11.6</v>
      </c>
      <c r="K539" s="69">
        <v>1.63</v>
      </c>
      <c r="L539" s="69">
        <v>0.37</v>
      </c>
      <c r="M539" s="69">
        <v>18.690000000000001</v>
      </c>
      <c r="N539" s="120">
        <v>100.628</v>
      </c>
      <c r="O539" s="67" t="s">
        <v>1304</v>
      </c>
      <c r="P539" s="67" t="s">
        <v>723</v>
      </c>
      <c r="Q539" s="137" t="s">
        <v>1307</v>
      </c>
      <c r="R539" s="67">
        <v>6.58</v>
      </c>
      <c r="S539" s="67">
        <v>1.42</v>
      </c>
      <c r="T539" s="67" t="s">
        <v>731</v>
      </c>
      <c r="U539" s="67" t="s">
        <v>731</v>
      </c>
      <c r="V539" s="67">
        <v>8</v>
      </c>
      <c r="W539" s="67">
        <v>0.17799999999999999</v>
      </c>
      <c r="X539" s="67">
        <v>2.9000000000000001E-2</v>
      </c>
      <c r="Y539" s="67" t="s">
        <v>731</v>
      </c>
      <c r="Z539" s="67">
        <v>0.63100000000000001</v>
      </c>
      <c r="AA539" s="67" t="s">
        <v>731</v>
      </c>
      <c r="AB539" s="67">
        <v>1.5840000000000001</v>
      </c>
      <c r="AC539" s="67">
        <v>2.5779999999999998</v>
      </c>
      <c r="AD539" s="123">
        <v>5</v>
      </c>
      <c r="AE539" s="67">
        <v>4.4999999999999998E-2</v>
      </c>
      <c r="AF539" s="67">
        <v>4.8000000000000001E-2</v>
      </c>
      <c r="AG539" s="67" t="s">
        <v>731</v>
      </c>
      <c r="AH539" s="67">
        <v>1.8</v>
      </c>
      <c r="AI539" s="67">
        <v>0.106</v>
      </c>
      <c r="AJ539" s="123">
        <v>1.9990000000000001</v>
      </c>
      <c r="AK539" s="67" t="s">
        <v>731</v>
      </c>
      <c r="AL539" s="67">
        <v>0.35699999999999998</v>
      </c>
      <c r="AM539" s="67">
        <v>0.153</v>
      </c>
      <c r="AN539" s="123">
        <v>0.51</v>
      </c>
      <c r="AO539" s="67">
        <v>22</v>
      </c>
      <c r="AP539" s="67">
        <v>2</v>
      </c>
      <c r="AQ539" s="67">
        <v>2</v>
      </c>
      <c r="AR539" s="126">
        <v>43311</v>
      </c>
      <c r="AS539" s="67" t="s">
        <v>10</v>
      </c>
    </row>
    <row r="540" spans="1:45">
      <c r="A540" s="67" t="s">
        <v>64</v>
      </c>
      <c r="B540" s="67">
        <v>4430</v>
      </c>
      <c r="C540" s="133" t="s">
        <v>111</v>
      </c>
      <c r="D540" s="135" t="s">
        <v>9</v>
      </c>
      <c r="E540" s="69">
        <v>2.06</v>
      </c>
      <c r="F540" s="69">
        <v>12.73</v>
      </c>
      <c r="G540" s="69">
        <v>11.46</v>
      </c>
      <c r="H540" s="69">
        <v>43.56</v>
      </c>
      <c r="I540" s="69">
        <v>0.55000000000000004</v>
      </c>
      <c r="J540" s="69">
        <v>11.75</v>
      </c>
      <c r="K540" s="69">
        <v>1.98</v>
      </c>
      <c r="L540" s="69">
        <v>0.38</v>
      </c>
      <c r="M540" s="69">
        <v>14.77</v>
      </c>
      <c r="N540" s="120">
        <v>99.225999999999999</v>
      </c>
      <c r="O540" s="67" t="s">
        <v>1304</v>
      </c>
      <c r="P540" s="67" t="s">
        <v>723</v>
      </c>
      <c r="Q540" s="137" t="s">
        <v>1307</v>
      </c>
      <c r="R540" s="67">
        <v>6.3170000000000002</v>
      </c>
      <c r="S540" s="67">
        <v>1.6830000000000001</v>
      </c>
      <c r="T540" s="67" t="s">
        <v>731</v>
      </c>
      <c r="U540" s="67" t="s">
        <v>731</v>
      </c>
      <c r="V540" s="67">
        <v>8</v>
      </c>
      <c r="W540" s="67">
        <v>0.216</v>
      </c>
      <c r="X540" s="67">
        <v>0.27500000000000002</v>
      </c>
      <c r="Y540" s="67" t="s">
        <v>731</v>
      </c>
      <c r="Z540" s="67">
        <v>0.48</v>
      </c>
      <c r="AA540" s="67" t="s">
        <v>731</v>
      </c>
      <c r="AB540" s="67">
        <v>1.276</v>
      </c>
      <c r="AC540" s="67">
        <v>2.7519999999999998</v>
      </c>
      <c r="AD540" s="123">
        <v>4.9989999999999997</v>
      </c>
      <c r="AE540" s="67">
        <v>4.7E-2</v>
      </c>
      <c r="AF540" s="67">
        <v>3.5000000000000003E-2</v>
      </c>
      <c r="AG540" s="67" t="s">
        <v>731</v>
      </c>
      <c r="AH540" s="67">
        <v>1.8260000000000001</v>
      </c>
      <c r="AI540" s="67">
        <v>9.2999999999999999E-2</v>
      </c>
      <c r="AJ540" s="123">
        <v>2.0010000000000003</v>
      </c>
      <c r="AK540" s="67" t="s">
        <v>731</v>
      </c>
      <c r="AL540" s="67">
        <v>0.48599999999999999</v>
      </c>
      <c r="AM540" s="67">
        <v>0.10199999999999999</v>
      </c>
      <c r="AN540" s="123">
        <v>0.58799999999999997</v>
      </c>
      <c r="AO540" s="67">
        <v>21.999999999999996</v>
      </c>
      <c r="AP540" s="67">
        <v>2</v>
      </c>
      <c r="AQ540" s="67">
        <v>2</v>
      </c>
      <c r="AR540" s="126">
        <v>43311</v>
      </c>
      <c r="AS540" s="67" t="s">
        <v>10</v>
      </c>
    </row>
    <row r="541" spans="1:45">
      <c r="A541" s="67" t="s">
        <v>137</v>
      </c>
      <c r="B541" s="67">
        <v>4430</v>
      </c>
      <c r="C541" s="133" t="s">
        <v>111</v>
      </c>
      <c r="D541" s="135" t="s">
        <v>9</v>
      </c>
      <c r="E541" s="69">
        <v>1.31</v>
      </c>
      <c r="F541" s="69">
        <v>10.95</v>
      </c>
      <c r="G541" s="69">
        <v>8.73</v>
      </c>
      <c r="H541" s="69">
        <v>44.17</v>
      </c>
      <c r="I541" s="69">
        <v>0.64</v>
      </c>
      <c r="J541" s="69">
        <v>11.55</v>
      </c>
      <c r="K541" s="69">
        <v>1.81</v>
      </c>
      <c r="L541" s="69">
        <v>0.53</v>
      </c>
      <c r="M541" s="69">
        <v>18.36</v>
      </c>
      <c r="N541" s="120">
        <v>98.057000000000002</v>
      </c>
      <c r="O541" s="67" t="s">
        <v>1304</v>
      </c>
      <c r="P541" s="67" t="s">
        <v>723</v>
      </c>
      <c r="Q541" s="137" t="s">
        <v>1309</v>
      </c>
      <c r="R541" s="67">
        <v>6.5670000000000002</v>
      </c>
      <c r="S541" s="67">
        <v>1.4330000000000001</v>
      </c>
      <c r="T541" s="67" t="s">
        <v>731</v>
      </c>
      <c r="U541" s="67" t="s">
        <v>731</v>
      </c>
      <c r="V541" s="67">
        <v>8</v>
      </c>
      <c r="W541" s="67">
        <v>0.20200000000000001</v>
      </c>
      <c r="X541" s="67">
        <v>9.6000000000000002E-2</v>
      </c>
      <c r="Y541" s="67" t="s">
        <v>731</v>
      </c>
      <c r="Z541" s="67">
        <v>0.60399999999999998</v>
      </c>
      <c r="AA541" s="67" t="s">
        <v>731</v>
      </c>
      <c r="AB541" s="67">
        <v>1.67</v>
      </c>
      <c r="AC541" s="67">
        <v>2.427</v>
      </c>
      <c r="AD541" s="123">
        <v>4.9990000000000006</v>
      </c>
      <c r="AE541" s="67">
        <v>6.7000000000000004E-2</v>
      </c>
      <c r="AF541" s="67">
        <v>8.0000000000000002E-3</v>
      </c>
      <c r="AG541" s="67" t="s">
        <v>731</v>
      </c>
      <c r="AH541" s="67">
        <v>1.84</v>
      </c>
      <c r="AI541" s="67">
        <v>8.5000000000000006E-2</v>
      </c>
      <c r="AJ541" s="123">
        <v>2</v>
      </c>
      <c r="AK541" s="67" t="s">
        <v>731</v>
      </c>
      <c r="AL541" s="67">
        <v>0.29199999999999998</v>
      </c>
      <c r="AM541" s="67">
        <v>0.121</v>
      </c>
      <c r="AN541" s="123">
        <v>0.41299999999999998</v>
      </c>
      <c r="AO541" s="67">
        <v>22</v>
      </c>
      <c r="AP541" s="67">
        <v>2</v>
      </c>
      <c r="AQ541" s="67">
        <v>2</v>
      </c>
      <c r="AR541" s="126">
        <v>43311</v>
      </c>
      <c r="AS541" s="67" t="s">
        <v>10</v>
      </c>
    </row>
    <row r="542" spans="1:45">
      <c r="A542" s="67" t="s">
        <v>65</v>
      </c>
      <c r="B542" s="67">
        <v>4430</v>
      </c>
      <c r="C542" s="133" t="s">
        <v>111</v>
      </c>
      <c r="D542" s="135" t="s">
        <v>9</v>
      </c>
      <c r="E542" s="69">
        <v>1</v>
      </c>
      <c r="F542" s="69">
        <v>11.77</v>
      </c>
      <c r="G542" s="69">
        <v>7.28</v>
      </c>
      <c r="H542" s="69">
        <v>47.87</v>
      </c>
      <c r="I542" s="69">
        <v>0.55000000000000004</v>
      </c>
      <c r="J542" s="69">
        <v>12.17</v>
      </c>
      <c r="K542" s="69">
        <v>0.47</v>
      </c>
      <c r="L542" s="69">
        <v>0.51</v>
      </c>
      <c r="M542" s="69">
        <v>19.149999999999999</v>
      </c>
      <c r="N542" s="120">
        <v>100.768</v>
      </c>
      <c r="O542" s="67" t="s">
        <v>1304</v>
      </c>
      <c r="P542" s="67" t="s">
        <v>723</v>
      </c>
      <c r="Q542" s="137" t="s">
        <v>1309</v>
      </c>
      <c r="R542" s="67">
        <v>6.8849999999999998</v>
      </c>
      <c r="S542" s="67">
        <v>1.115</v>
      </c>
      <c r="T542" s="67" t="s">
        <v>731</v>
      </c>
      <c r="U542" s="67" t="s">
        <v>731</v>
      </c>
      <c r="V542" s="67">
        <v>8</v>
      </c>
      <c r="W542" s="67">
        <v>5.0999999999999997E-2</v>
      </c>
      <c r="X542" s="67">
        <v>0.11799999999999999</v>
      </c>
      <c r="Y542" s="67" t="s">
        <v>731</v>
      </c>
      <c r="Z542" s="67">
        <v>0.64900000000000002</v>
      </c>
      <c r="AA542" s="67">
        <v>4.0000000000000001E-3</v>
      </c>
      <c r="AB542" s="67">
        <v>1.655</v>
      </c>
      <c r="AC542" s="67">
        <v>2.5230000000000001</v>
      </c>
      <c r="AD542" s="123">
        <v>5</v>
      </c>
      <c r="AE542" s="67">
        <v>5.8000000000000003E-2</v>
      </c>
      <c r="AF542" s="67" t="s">
        <v>731</v>
      </c>
      <c r="AG542" s="67" t="s">
        <v>731</v>
      </c>
      <c r="AH542" s="67">
        <v>1.875</v>
      </c>
      <c r="AI542" s="67">
        <v>6.7000000000000004E-2</v>
      </c>
      <c r="AJ542" s="123">
        <v>2</v>
      </c>
      <c r="AK542" s="67" t="s">
        <v>731</v>
      </c>
      <c r="AL542" s="67">
        <v>0.21199999999999999</v>
      </c>
      <c r="AM542" s="67">
        <v>0.10100000000000001</v>
      </c>
      <c r="AN542" s="123">
        <v>0.313</v>
      </c>
      <c r="AO542" s="67">
        <v>22</v>
      </c>
      <c r="AP542" s="67">
        <v>2</v>
      </c>
      <c r="AQ542" s="67">
        <v>2</v>
      </c>
      <c r="AR542" s="126">
        <v>43311</v>
      </c>
      <c r="AS542" s="67" t="s">
        <v>10</v>
      </c>
    </row>
    <row r="543" spans="1:45">
      <c r="A543" s="67" t="s">
        <v>138</v>
      </c>
      <c r="B543" s="67">
        <v>4430</v>
      </c>
      <c r="C543" s="133" t="s">
        <v>111</v>
      </c>
      <c r="D543" s="135" t="s">
        <v>9</v>
      </c>
      <c r="E543" s="69">
        <v>1.1299999999999999</v>
      </c>
      <c r="F543" s="69">
        <v>12.89</v>
      </c>
      <c r="G543" s="69">
        <v>6.68</v>
      </c>
      <c r="H543" s="69">
        <v>48.41</v>
      </c>
      <c r="I543" s="69">
        <v>0.27</v>
      </c>
      <c r="J543" s="69">
        <v>12.44</v>
      </c>
      <c r="K543" s="69">
        <v>0.83</v>
      </c>
      <c r="L543" s="69">
        <v>0.49</v>
      </c>
      <c r="M543" s="69">
        <v>16.440000000000001</v>
      </c>
      <c r="N543" s="120">
        <v>99.575000000000003</v>
      </c>
      <c r="O543" s="67" t="s">
        <v>1304</v>
      </c>
      <c r="P543" s="67" t="s">
        <v>723</v>
      </c>
      <c r="Q543" s="137" t="s">
        <v>1309</v>
      </c>
      <c r="R543" s="67">
        <v>6.9889999999999999</v>
      </c>
      <c r="S543" s="67">
        <v>1.0109999999999999</v>
      </c>
      <c r="T543" s="67" t="s">
        <v>731</v>
      </c>
      <c r="U543" s="67" t="s">
        <v>731</v>
      </c>
      <c r="V543" s="67">
        <v>8</v>
      </c>
      <c r="W543" s="67">
        <v>0.09</v>
      </c>
      <c r="X543" s="67">
        <v>0.126</v>
      </c>
      <c r="Y543" s="67" t="s">
        <v>731</v>
      </c>
      <c r="Z543" s="67">
        <v>0.41899999999999998</v>
      </c>
      <c r="AA543" s="67">
        <v>2.5000000000000001E-2</v>
      </c>
      <c r="AB543" s="67">
        <v>1.5660000000000001</v>
      </c>
      <c r="AC543" s="67">
        <v>2.774</v>
      </c>
      <c r="AD543" s="123">
        <v>5</v>
      </c>
      <c r="AE543" s="67">
        <v>3.5000000000000003E-2</v>
      </c>
      <c r="AF543" s="67" t="s">
        <v>731</v>
      </c>
      <c r="AG543" s="67" t="s">
        <v>731</v>
      </c>
      <c r="AH543" s="67">
        <v>1.9239999999999999</v>
      </c>
      <c r="AI543" s="67">
        <v>0.04</v>
      </c>
      <c r="AJ543" s="123">
        <v>1.9989999999999999</v>
      </c>
      <c r="AK543" s="67" t="s">
        <v>731</v>
      </c>
      <c r="AL543" s="67">
        <v>0.27600000000000002</v>
      </c>
      <c r="AM543" s="67">
        <v>0.05</v>
      </c>
      <c r="AN543" s="123">
        <v>0.32600000000000001</v>
      </c>
      <c r="AO543" s="67">
        <v>22</v>
      </c>
      <c r="AP543" s="67">
        <v>2</v>
      </c>
      <c r="AQ543" s="67">
        <v>2</v>
      </c>
      <c r="AR543" s="126">
        <v>43311</v>
      </c>
      <c r="AS543" s="67" t="s">
        <v>10</v>
      </c>
    </row>
    <row r="544" spans="1:45">
      <c r="A544" s="67" t="s">
        <v>66</v>
      </c>
      <c r="B544" s="67">
        <v>4430</v>
      </c>
      <c r="C544" s="133" t="s">
        <v>111</v>
      </c>
      <c r="D544" s="135" t="s">
        <v>9</v>
      </c>
      <c r="E544" s="69">
        <v>1.35</v>
      </c>
      <c r="F544" s="69">
        <v>10.87</v>
      </c>
      <c r="G544" s="69">
        <v>8.1300000000000008</v>
      </c>
      <c r="H544" s="69">
        <v>45.38</v>
      </c>
      <c r="I544" s="69">
        <v>0.83</v>
      </c>
      <c r="J544" s="69">
        <v>11.82</v>
      </c>
      <c r="K544" s="69">
        <v>1.61</v>
      </c>
      <c r="L544" s="69">
        <v>0.42</v>
      </c>
      <c r="M544" s="69">
        <v>18.82</v>
      </c>
      <c r="N544" s="120">
        <v>99.227999999999994</v>
      </c>
      <c r="O544" s="67" t="s">
        <v>1304</v>
      </c>
      <c r="P544" s="67" t="s">
        <v>723</v>
      </c>
      <c r="Q544" s="137" t="s">
        <v>1309</v>
      </c>
      <c r="R544" s="67">
        <v>6.6989999999999998</v>
      </c>
      <c r="S544" s="67">
        <v>1.3009999999999999</v>
      </c>
      <c r="T544" s="67" t="s">
        <v>731</v>
      </c>
      <c r="U544" s="67" t="s">
        <v>731</v>
      </c>
      <c r="V544" s="67">
        <v>8</v>
      </c>
      <c r="W544" s="67">
        <v>0.17899999999999999</v>
      </c>
      <c r="X544" s="67">
        <v>0.114</v>
      </c>
      <c r="Y544" s="67" t="s">
        <v>731</v>
      </c>
      <c r="Z544" s="67">
        <v>0.42599999999999999</v>
      </c>
      <c r="AA544" s="67" t="s">
        <v>731</v>
      </c>
      <c r="AB544" s="67">
        <v>1.889</v>
      </c>
      <c r="AC544" s="67">
        <v>2.3919999999999999</v>
      </c>
      <c r="AD544" s="123">
        <v>5</v>
      </c>
      <c r="AE544" s="67">
        <v>5.2999999999999999E-2</v>
      </c>
      <c r="AF544" s="67">
        <v>8.0000000000000002E-3</v>
      </c>
      <c r="AG544" s="67" t="s">
        <v>731</v>
      </c>
      <c r="AH544" s="67">
        <v>1.87</v>
      </c>
      <c r="AI544" s="67">
        <v>7.0000000000000007E-2</v>
      </c>
      <c r="AJ544" s="123">
        <v>2.0009999999999999</v>
      </c>
      <c r="AK544" s="67" t="s">
        <v>731</v>
      </c>
      <c r="AL544" s="67">
        <v>0.317</v>
      </c>
      <c r="AM544" s="67">
        <v>0.156</v>
      </c>
      <c r="AN544" s="123">
        <v>0.47299999999999998</v>
      </c>
      <c r="AO544" s="67">
        <v>22</v>
      </c>
      <c r="AP544" s="67">
        <v>2</v>
      </c>
      <c r="AQ544" s="67">
        <v>2</v>
      </c>
      <c r="AR544" s="126">
        <v>43311</v>
      </c>
      <c r="AS544" s="67" t="s">
        <v>10</v>
      </c>
    </row>
    <row r="545" spans="1:45">
      <c r="A545" s="67" t="s">
        <v>67</v>
      </c>
      <c r="B545" s="67">
        <v>4430</v>
      </c>
      <c r="C545" s="133" t="s">
        <v>111</v>
      </c>
      <c r="D545" s="135" t="s">
        <v>9</v>
      </c>
      <c r="E545" s="69">
        <v>0.84</v>
      </c>
      <c r="F545" s="69">
        <v>10.88</v>
      </c>
      <c r="G545" s="69">
        <v>7.55</v>
      </c>
      <c r="H545" s="69">
        <v>45.15</v>
      </c>
      <c r="I545" s="69">
        <v>0.73</v>
      </c>
      <c r="J545" s="69">
        <v>12.46</v>
      </c>
      <c r="K545" s="69">
        <v>1.5</v>
      </c>
      <c r="L545" s="69">
        <v>0.4</v>
      </c>
      <c r="M545" s="69">
        <v>19.18</v>
      </c>
      <c r="N545" s="120">
        <v>98.680999999999997</v>
      </c>
      <c r="O545" s="67" t="s">
        <v>1304</v>
      </c>
      <c r="P545" s="67" t="s">
        <v>723</v>
      </c>
      <c r="Q545" s="137" t="s">
        <v>1309</v>
      </c>
      <c r="R545" s="67">
        <v>6.6920000000000002</v>
      </c>
      <c r="S545" s="67">
        <v>1.3080000000000001</v>
      </c>
      <c r="T545" s="67" t="s">
        <v>731</v>
      </c>
      <c r="U545" s="67" t="s">
        <v>731</v>
      </c>
      <c r="V545" s="67">
        <v>8</v>
      </c>
      <c r="W545" s="67">
        <v>0.16700000000000001</v>
      </c>
      <c r="X545" s="67">
        <v>1.0999999999999999E-2</v>
      </c>
      <c r="Y545" s="67" t="s">
        <v>731</v>
      </c>
      <c r="Z545" s="67">
        <v>0.60599999999999998</v>
      </c>
      <c r="AA545" s="67">
        <v>0.04</v>
      </c>
      <c r="AB545" s="67">
        <v>1.772</v>
      </c>
      <c r="AC545" s="67">
        <v>2.4039999999999999</v>
      </c>
      <c r="AD545" s="123">
        <v>5</v>
      </c>
      <c r="AE545" s="67">
        <v>0.01</v>
      </c>
      <c r="AF545" s="67" t="s">
        <v>731</v>
      </c>
      <c r="AG545" s="67" t="s">
        <v>731</v>
      </c>
      <c r="AH545" s="67">
        <v>1.9790000000000001</v>
      </c>
      <c r="AI545" s="67">
        <v>1.0999999999999999E-2</v>
      </c>
      <c r="AJ545" s="123">
        <v>2</v>
      </c>
      <c r="AK545" s="67" t="s">
        <v>731</v>
      </c>
      <c r="AL545" s="67">
        <v>0.23</v>
      </c>
      <c r="AM545" s="67">
        <v>0.13800000000000001</v>
      </c>
      <c r="AN545" s="123">
        <v>0.36799999999999999</v>
      </c>
      <c r="AO545" s="67">
        <v>22</v>
      </c>
      <c r="AP545" s="67">
        <v>2</v>
      </c>
      <c r="AQ545" s="67">
        <v>2</v>
      </c>
      <c r="AR545" s="126">
        <v>43311</v>
      </c>
      <c r="AS545" s="67" t="s">
        <v>10</v>
      </c>
    </row>
    <row r="546" spans="1:45">
      <c r="A546" s="67" t="s">
        <v>139</v>
      </c>
      <c r="B546" s="67">
        <v>4430</v>
      </c>
      <c r="C546" s="133" t="s">
        <v>111</v>
      </c>
      <c r="D546" s="135" t="s">
        <v>9</v>
      </c>
      <c r="E546" s="69">
        <v>0.91</v>
      </c>
      <c r="F546" s="69">
        <v>11.02</v>
      </c>
      <c r="G546" s="69">
        <v>7.63</v>
      </c>
      <c r="H546" s="69">
        <v>47.36</v>
      </c>
      <c r="I546" s="69">
        <v>0.64</v>
      </c>
      <c r="J546" s="69">
        <v>11.6</v>
      </c>
      <c r="K546" s="69">
        <v>1.07</v>
      </c>
      <c r="L546" s="69">
        <v>0.56000000000000005</v>
      </c>
      <c r="M546" s="69">
        <v>19.11</v>
      </c>
      <c r="N546" s="120">
        <v>99.894999999999996</v>
      </c>
      <c r="O546" s="67" t="s">
        <v>1304</v>
      </c>
      <c r="P546" s="67" t="s">
        <v>723</v>
      </c>
      <c r="Q546" s="137" t="s">
        <v>1309</v>
      </c>
      <c r="R546" s="67">
        <v>6.8849999999999998</v>
      </c>
      <c r="S546" s="67">
        <v>1.115</v>
      </c>
      <c r="T546" s="67" t="s">
        <v>731</v>
      </c>
      <c r="U546" s="67" t="s">
        <v>731</v>
      </c>
      <c r="V546" s="67">
        <v>8</v>
      </c>
      <c r="W546" s="67">
        <v>0.11700000000000001</v>
      </c>
      <c r="X546" s="67">
        <v>0.193</v>
      </c>
      <c r="Y546" s="67" t="s">
        <v>731</v>
      </c>
      <c r="Z546" s="67">
        <v>0.51900000000000002</v>
      </c>
      <c r="AA546" s="67" t="s">
        <v>731</v>
      </c>
      <c r="AB546" s="67">
        <v>1.784</v>
      </c>
      <c r="AC546" s="67">
        <v>2.3879999999999999</v>
      </c>
      <c r="AD546" s="123">
        <v>5.0009999999999994</v>
      </c>
      <c r="AE546" s="67">
        <v>6.9000000000000006E-2</v>
      </c>
      <c r="AF546" s="67">
        <v>2.1000000000000001E-2</v>
      </c>
      <c r="AG546" s="67" t="s">
        <v>731</v>
      </c>
      <c r="AH546" s="67">
        <v>1.8069999999999999</v>
      </c>
      <c r="AI546" s="67">
        <v>0.10299999999999999</v>
      </c>
      <c r="AJ546" s="123">
        <v>2</v>
      </c>
      <c r="AK546" s="67" t="s">
        <v>731</v>
      </c>
      <c r="AL546" s="67">
        <v>0.154</v>
      </c>
      <c r="AM546" s="67">
        <v>0.11899999999999999</v>
      </c>
      <c r="AN546" s="123">
        <v>0.27300000000000002</v>
      </c>
      <c r="AO546" s="67">
        <v>21.999999999999996</v>
      </c>
      <c r="AP546" s="67">
        <v>2</v>
      </c>
      <c r="AQ546" s="67">
        <v>2</v>
      </c>
      <c r="AR546" s="126">
        <v>43311</v>
      </c>
      <c r="AS546" s="67" t="s">
        <v>10</v>
      </c>
    </row>
    <row r="547" spans="1:45">
      <c r="A547" s="67" t="s">
        <v>140</v>
      </c>
      <c r="B547" s="67">
        <v>4430</v>
      </c>
      <c r="C547" s="133" t="s">
        <v>111</v>
      </c>
      <c r="D547" s="135" t="s">
        <v>9</v>
      </c>
      <c r="E547" s="69">
        <v>1.45</v>
      </c>
      <c r="F547" s="69">
        <v>11.54</v>
      </c>
      <c r="G547" s="69">
        <v>7.94</v>
      </c>
      <c r="H547" s="69">
        <v>46.07</v>
      </c>
      <c r="I547" s="69">
        <v>0.93</v>
      </c>
      <c r="J547" s="69">
        <v>11.74</v>
      </c>
      <c r="K547" s="69">
        <v>1.67</v>
      </c>
      <c r="L547" s="69">
        <v>0.62</v>
      </c>
      <c r="M547" s="69">
        <v>17.98</v>
      </c>
      <c r="N547" s="120">
        <v>99.927999999999997</v>
      </c>
      <c r="O547" s="67" t="s">
        <v>1304</v>
      </c>
      <c r="P547" s="67" t="s">
        <v>723</v>
      </c>
      <c r="Q547" s="137" t="s">
        <v>1309</v>
      </c>
      <c r="R547" s="67">
        <v>6.734</v>
      </c>
      <c r="S547" s="67">
        <v>1.266</v>
      </c>
      <c r="T547" s="67" t="s">
        <v>731</v>
      </c>
      <c r="U547" s="67" t="s">
        <v>731</v>
      </c>
      <c r="V547" s="67">
        <v>8</v>
      </c>
      <c r="W547" s="67">
        <v>0.184</v>
      </c>
      <c r="X547" s="67">
        <v>0.10199999999999999</v>
      </c>
      <c r="Y547" s="67" t="s">
        <v>731</v>
      </c>
      <c r="Z547" s="67">
        <v>0.38400000000000001</v>
      </c>
      <c r="AA547" s="67">
        <v>1E-3</v>
      </c>
      <c r="AB547" s="67">
        <v>1.8140000000000001</v>
      </c>
      <c r="AC547" s="67">
        <v>2.5150000000000001</v>
      </c>
      <c r="AD547" s="123">
        <v>5</v>
      </c>
      <c r="AE547" s="67">
        <v>7.4999999999999997E-2</v>
      </c>
      <c r="AF547" s="67" t="s">
        <v>731</v>
      </c>
      <c r="AG547" s="67" t="s">
        <v>731</v>
      </c>
      <c r="AH547" s="67">
        <v>1.839</v>
      </c>
      <c r="AI547" s="67">
        <v>8.5999999999999993E-2</v>
      </c>
      <c r="AJ547" s="123">
        <v>2</v>
      </c>
      <c r="AK547" s="67" t="s">
        <v>731</v>
      </c>
      <c r="AL547" s="67">
        <v>0.32500000000000001</v>
      </c>
      <c r="AM547" s="67">
        <v>0.17299999999999999</v>
      </c>
      <c r="AN547" s="123">
        <v>0.498</v>
      </c>
      <c r="AO547" s="67">
        <v>22</v>
      </c>
      <c r="AP547" s="67">
        <v>2</v>
      </c>
      <c r="AQ547" s="67">
        <v>2</v>
      </c>
      <c r="AR547" s="126">
        <v>43311</v>
      </c>
      <c r="AS547" s="67" t="s">
        <v>10</v>
      </c>
    </row>
    <row r="548" spans="1:45">
      <c r="A548" s="67" t="s">
        <v>68</v>
      </c>
      <c r="B548" s="67">
        <v>4430</v>
      </c>
      <c r="C548" s="133" t="s">
        <v>111</v>
      </c>
      <c r="D548" s="135" t="s">
        <v>9</v>
      </c>
      <c r="E548" s="69">
        <v>1.35</v>
      </c>
      <c r="F548" s="69">
        <v>9</v>
      </c>
      <c r="G548" s="69">
        <v>9.65</v>
      </c>
      <c r="H548" s="69">
        <v>44</v>
      </c>
      <c r="I548" s="69">
        <v>0.76</v>
      </c>
      <c r="J548" s="69">
        <v>11.72</v>
      </c>
      <c r="K548" s="69">
        <v>1.19</v>
      </c>
      <c r="L548" s="69">
        <v>0.82</v>
      </c>
      <c r="M548" s="69">
        <v>22.05</v>
      </c>
      <c r="N548" s="120">
        <v>100.55200000000001</v>
      </c>
      <c r="O548" s="67" t="s">
        <v>1304</v>
      </c>
      <c r="P548" s="67" t="s">
        <v>723</v>
      </c>
      <c r="Q548" s="137" t="s">
        <v>1309</v>
      </c>
      <c r="R548" s="67">
        <v>6.4749999999999996</v>
      </c>
      <c r="S548" s="67">
        <v>1.5249999999999999</v>
      </c>
      <c r="T548" s="67" t="s">
        <v>731</v>
      </c>
      <c r="U548" s="67" t="s">
        <v>731</v>
      </c>
      <c r="V548" s="67">
        <v>8</v>
      </c>
      <c r="W548" s="67">
        <v>0.13200000000000001</v>
      </c>
      <c r="X548" s="67">
        <v>0.14899999999999999</v>
      </c>
      <c r="Y548" s="67" t="s">
        <v>731</v>
      </c>
      <c r="Z548" s="67">
        <v>0.747</v>
      </c>
      <c r="AA548" s="67">
        <v>3.1E-2</v>
      </c>
      <c r="AB548" s="67">
        <v>1.9670000000000001</v>
      </c>
      <c r="AC548" s="67">
        <v>1.974</v>
      </c>
      <c r="AD548" s="123">
        <v>5</v>
      </c>
      <c r="AE548" s="67">
        <v>7.0999999999999994E-2</v>
      </c>
      <c r="AF548" s="67" t="s">
        <v>731</v>
      </c>
      <c r="AG548" s="67" t="s">
        <v>731</v>
      </c>
      <c r="AH548" s="67">
        <v>1.8480000000000001</v>
      </c>
      <c r="AI548" s="67">
        <v>8.1000000000000003E-2</v>
      </c>
      <c r="AJ548" s="123">
        <v>2</v>
      </c>
      <c r="AK548" s="67" t="s">
        <v>731</v>
      </c>
      <c r="AL548" s="67">
        <v>0.30399999999999999</v>
      </c>
      <c r="AM548" s="67">
        <v>0.14299999999999999</v>
      </c>
      <c r="AN548" s="123">
        <v>0.44699999999999995</v>
      </c>
      <c r="AO548" s="67">
        <v>22</v>
      </c>
      <c r="AP548" s="67">
        <v>2</v>
      </c>
      <c r="AQ548" s="67">
        <v>2</v>
      </c>
      <c r="AR548" s="126">
        <v>43311</v>
      </c>
      <c r="AS548" s="67" t="s">
        <v>10</v>
      </c>
    </row>
    <row r="549" spans="1:45">
      <c r="A549" s="67" t="s">
        <v>141</v>
      </c>
      <c r="B549" s="67">
        <v>4430</v>
      </c>
      <c r="C549" s="133" t="s">
        <v>111</v>
      </c>
      <c r="D549" s="135" t="s">
        <v>9</v>
      </c>
      <c r="E549" s="69">
        <v>0.49</v>
      </c>
      <c r="F549" s="69">
        <v>19.420000000000002</v>
      </c>
      <c r="G549" s="69">
        <v>3.23</v>
      </c>
      <c r="H549" s="69">
        <v>54.69</v>
      </c>
      <c r="I549" s="69">
        <v>0.22</v>
      </c>
      <c r="J549" s="69">
        <v>12.25</v>
      </c>
      <c r="K549" s="69">
        <v>0.49</v>
      </c>
      <c r="L549" s="69">
        <v>0.38</v>
      </c>
      <c r="M549" s="69">
        <v>6.38</v>
      </c>
      <c r="N549" s="120">
        <v>97.561000000000007</v>
      </c>
      <c r="O549" s="67" t="s">
        <v>1304</v>
      </c>
      <c r="P549" s="67" t="s">
        <v>723</v>
      </c>
      <c r="Q549" s="137" t="s">
        <v>1310</v>
      </c>
      <c r="R549" s="67">
        <v>7.6449999999999996</v>
      </c>
      <c r="S549" s="67">
        <v>0.35499999999999998</v>
      </c>
      <c r="T549" s="67" t="s">
        <v>731</v>
      </c>
      <c r="U549" s="67" t="s">
        <v>731</v>
      </c>
      <c r="V549" s="67">
        <v>8</v>
      </c>
      <c r="W549" s="67">
        <v>5.1999999999999998E-2</v>
      </c>
      <c r="X549" s="67">
        <v>0.17699999999999999</v>
      </c>
      <c r="Y549" s="67" t="s">
        <v>731</v>
      </c>
      <c r="Z549" s="67">
        <v>0.10199999999999999</v>
      </c>
      <c r="AA549" s="67" t="s">
        <v>731</v>
      </c>
      <c r="AB549" s="67">
        <v>0.623</v>
      </c>
      <c r="AC549" s="67">
        <v>4.0469999999999997</v>
      </c>
      <c r="AD549" s="123">
        <v>5.0009999999999994</v>
      </c>
      <c r="AE549" s="67">
        <v>4.4999999999999998E-2</v>
      </c>
      <c r="AF549" s="67">
        <v>2.1000000000000001E-2</v>
      </c>
      <c r="AG549" s="67" t="s">
        <v>731</v>
      </c>
      <c r="AH549" s="67">
        <v>1.835</v>
      </c>
      <c r="AI549" s="67">
        <v>9.9000000000000005E-2</v>
      </c>
      <c r="AJ549" s="123">
        <v>2</v>
      </c>
      <c r="AK549" s="67" t="s">
        <v>731</v>
      </c>
      <c r="AL549" s="67">
        <v>3.3000000000000002E-2</v>
      </c>
      <c r="AM549" s="67">
        <v>3.9E-2</v>
      </c>
      <c r="AN549" s="123">
        <v>7.2000000000000008E-2</v>
      </c>
      <c r="AO549" s="67">
        <v>22</v>
      </c>
      <c r="AP549" s="67">
        <v>2</v>
      </c>
      <c r="AQ549" s="67">
        <v>2</v>
      </c>
      <c r="AR549" s="126">
        <v>43311</v>
      </c>
      <c r="AS549" s="67" t="s">
        <v>10</v>
      </c>
    </row>
    <row r="550" spans="1:45">
      <c r="A550" s="67" t="s">
        <v>142</v>
      </c>
      <c r="B550" s="67">
        <v>4430</v>
      </c>
      <c r="C550" s="133" t="s">
        <v>111</v>
      </c>
      <c r="D550" s="135" t="s">
        <v>9</v>
      </c>
      <c r="E550" s="69">
        <v>2.12</v>
      </c>
      <c r="F550" s="69">
        <v>13.89</v>
      </c>
      <c r="G550" s="69">
        <v>10.41</v>
      </c>
      <c r="H550" s="69">
        <v>44.61</v>
      </c>
      <c r="I550" s="69">
        <v>0.57999999999999996</v>
      </c>
      <c r="J550" s="69">
        <v>11.31</v>
      </c>
      <c r="K550" s="69">
        <v>1.81</v>
      </c>
      <c r="L550" s="69">
        <v>0.31</v>
      </c>
      <c r="M550" s="69">
        <v>13.54</v>
      </c>
      <c r="N550" s="120">
        <v>98.576999999999998</v>
      </c>
      <c r="O550" s="67" t="s">
        <v>1304</v>
      </c>
      <c r="P550" s="67" t="s">
        <v>723</v>
      </c>
      <c r="Q550" s="137" t="s">
        <v>1307</v>
      </c>
      <c r="R550" s="67">
        <v>6.4619999999999997</v>
      </c>
      <c r="S550" s="67">
        <v>1.538</v>
      </c>
      <c r="T550" s="67" t="s">
        <v>731</v>
      </c>
      <c r="U550" s="67" t="s">
        <v>731</v>
      </c>
      <c r="V550" s="67">
        <v>8</v>
      </c>
      <c r="W550" s="67">
        <v>0.19700000000000001</v>
      </c>
      <c r="X550" s="67">
        <v>0.23899999999999999</v>
      </c>
      <c r="Y550" s="67" t="s">
        <v>731</v>
      </c>
      <c r="Z550" s="67">
        <v>0.46100000000000002</v>
      </c>
      <c r="AA550" s="67" t="s">
        <v>731</v>
      </c>
      <c r="AB550" s="67">
        <v>1.103</v>
      </c>
      <c r="AC550" s="67">
        <v>3</v>
      </c>
      <c r="AD550" s="123">
        <v>5</v>
      </c>
      <c r="AE550" s="67">
        <v>3.7999999999999999E-2</v>
      </c>
      <c r="AF550" s="67">
        <v>7.6999999999999999E-2</v>
      </c>
      <c r="AG550" s="67" t="s">
        <v>731</v>
      </c>
      <c r="AH550" s="67">
        <v>1.7549999999999999</v>
      </c>
      <c r="AI550" s="67">
        <v>0.13</v>
      </c>
      <c r="AJ550" s="123">
        <v>2</v>
      </c>
      <c r="AK550" s="67" t="s">
        <v>731</v>
      </c>
      <c r="AL550" s="67">
        <v>0.46500000000000002</v>
      </c>
      <c r="AM550" s="67">
        <v>0.107</v>
      </c>
      <c r="AN550" s="123">
        <v>0.57200000000000006</v>
      </c>
      <c r="AO550" s="67">
        <v>22</v>
      </c>
      <c r="AP550" s="67">
        <v>2</v>
      </c>
      <c r="AQ550" s="67">
        <v>2</v>
      </c>
      <c r="AR550" s="126">
        <v>43311</v>
      </c>
      <c r="AS550" s="67" t="s">
        <v>10</v>
      </c>
    </row>
    <row r="551" spans="1:45">
      <c r="A551" s="67" t="s">
        <v>88</v>
      </c>
      <c r="B551" s="67">
        <v>4430</v>
      </c>
      <c r="C551" s="133" t="s">
        <v>111</v>
      </c>
      <c r="D551" s="135" t="s">
        <v>9</v>
      </c>
      <c r="E551" s="69">
        <v>1.1200000000000001</v>
      </c>
      <c r="F551" s="69">
        <v>12.33</v>
      </c>
      <c r="G551" s="69">
        <v>6.77</v>
      </c>
      <c r="H551" s="69">
        <v>47.81</v>
      </c>
      <c r="I551" s="69">
        <v>0.63</v>
      </c>
      <c r="J551" s="69">
        <v>12.19</v>
      </c>
      <c r="K551" s="69">
        <v>0.85</v>
      </c>
      <c r="L551" s="69">
        <v>0.94</v>
      </c>
      <c r="M551" s="69">
        <v>17.05</v>
      </c>
      <c r="N551" s="120">
        <v>99.682000000000002</v>
      </c>
      <c r="O551" s="67" t="s">
        <v>1304</v>
      </c>
      <c r="P551" s="67" t="s">
        <v>723</v>
      </c>
      <c r="Q551" s="137" t="s">
        <v>1309</v>
      </c>
      <c r="R551" s="67">
        <v>6.9420000000000002</v>
      </c>
      <c r="S551" s="67">
        <v>1.0580000000000001</v>
      </c>
      <c r="T551" s="67" t="s">
        <v>731</v>
      </c>
      <c r="U551" s="67" t="s">
        <v>731</v>
      </c>
      <c r="V551" s="67">
        <v>8</v>
      </c>
      <c r="W551" s="67">
        <v>9.2999999999999999E-2</v>
      </c>
      <c r="X551" s="67">
        <v>0.1</v>
      </c>
      <c r="Y551" s="67" t="s">
        <v>731</v>
      </c>
      <c r="Z551" s="67">
        <v>0.45</v>
      </c>
      <c r="AA551" s="67">
        <v>6.7000000000000004E-2</v>
      </c>
      <c r="AB551" s="67">
        <v>1.62</v>
      </c>
      <c r="AC551" s="67">
        <v>2.669</v>
      </c>
      <c r="AD551" s="123">
        <v>4.9990000000000006</v>
      </c>
      <c r="AE551" s="67">
        <v>4.8000000000000001E-2</v>
      </c>
      <c r="AF551" s="67" t="s">
        <v>731</v>
      </c>
      <c r="AG551" s="67" t="s">
        <v>731</v>
      </c>
      <c r="AH551" s="67">
        <v>1.8959999999999999</v>
      </c>
      <c r="AI551" s="67">
        <v>5.5E-2</v>
      </c>
      <c r="AJ551" s="123">
        <v>1.9989999999999999</v>
      </c>
      <c r="AK551" s="67" t="s">
        <v>731</v>
      </c>
      <c r="AL551" s="67">
        <v>0.26</v>
      </c>
      <c r="AM551" s="67">
        <v>0.11700000000000001</v>
      </c>
      <c r="AN551" s="123">
        <v>0.377</v>
      </c>
      <c r="AO551" s="67">
        <v>22</v>
      </c>
      <c r="AP551" s="67">
        <v>2</v>
      </c>
      <c r="AQ551" s="67">
        <v>2</v>
      </c>
      <c r="AR551" s="126">
        <v>43311</v>
      </c>
      <c r="AS551" s="67" t="s">
        <v>10</v>
      </c>
    </row>
    <row r="552" spans="1:45">
      <c r="A552" s="67" t="s">
        <v>143</v>
      </c>
      <c r="B552" s="67">
        <v>4430</v>
      </c>
      <c r="C552" s="133" t="s">
        <v>111</v>
      </c>
      <c r="D552" s="135" t="s">
        <v>9</v>
      </c>
      <c r="E552" s="69">
        <v>1.39</v>
      </c>
      <c r="F552" s="69">
        <v>9.4</v>
      </c>
      <c r="G552" s="69">
        <v>9.7200000000000006</v>
      </c>
      <c r="H552" s="69">
        <v>41.7</v>
      </c>
      <c r="I552" s="69">
        <v>1.18</v>
      </c>
      <c r="J552" s="69">
        <v>11.63</v>
      </c>
      <c r="K552" s="69">
        <v>1.88</v>
      </c>
      <c r="L552" s="69">
        <v>0.63</v>
      </c>
      <c r="M552" s="69">
        <v>20.74</v>
      </c>
      <c r="N552" s="120">
        <v>98.263000000000005</v>
      </c>
      <c r="O552" s="67" t="s">
        <v>1304</v>
      </c>
      <c r="P552" s="67" t="s">
        <v>723</v>
      </c>
      <c r="Q552" s="137" t="s">
        <v>1307</v>
      </c>
      <c r="R552" s="67">
        <v>6.2960000000000003</v>
      </c>
      <c r="S552" s="67">
        <v>1.704</v>
      </c>
      <c r="T552" s="67" t="s">
        <v>731</v>
      </c>
      <c r="U552" s="67" t="s">
        <v>731</v>
      </c>
      <c r="V552" s="67">
        <v>8</v>
      </c>
      <c r="W552" s="67">
        <v>0.214</v>
      </c>
      <c r="X552" s="67">
        <v>2.5999999999999999E-2</v>
      </c>
      <c r="Y552" s="67" t="s">
        <v>731</v>
      </c>
      <c r="Z552" s="67">
        <v>0.74199999999999999</v>
      </c>
      <c r="AA552" s="67">
        <v>2.5000000000000001E-2</v>
      </c>
      <c r="AB552" s="67">
        <v>1.877</v>
      </c>
      <c r="AC552" s="67">
        <v>2.1160000000000001</v>
      </c>
      <c r="AD552" s="123">
        <v>5</v>
      </c>
      <c r="AE552" s="67">
        <v>5.5E-2</v>
      </c>
      <c r="AF552" s="67" t="s">
        <v>731</v>
      </c>
      <c r="AG552" s="67" t="s">
        <v>731</v>
      </c>
      <c r="AH552" s="67">
        <v>1.8819999999999999</v>
      </c>
      <c r="AI552" s="67">
        <v>6.3E-2</v>
      </c>
      <c r="AJ552" s="123">
        <v>1.9999999999999998</v>
      </c>
      <c r="AK552" s="67" t="s">
        <v>731</v>
      </c>
      <c r="AL552" s="67">
        <v>0.34399999999999997</v>
      </c>
      <c r="AM552" s="67">
        <v>0.22700000000000001</v>
      </c>
      <c r="AN552" s="123">
        <v>0.57099999999999995</v>
      </c>
      <c r="AO552" s="67">
        <v>22</v>
      </c>
      <c r="AP552" s="67">
        <v>2</v>
      </c>
      <c r="AQ552" s="67">
        <v>2</v>
      </c>
      <c r="AR552" s="126">
        <v>43311</v>
      </c>
      <c r="AS552" s="67" t="s">
        <v>10</v>
      </c>
    </row>
    <row r="553" spans="1:45">
      <c r="A553" s="67" t="s">
        <v>144</v>
      </c>
      <c r="B553" s="67">
        <v>4430</v>
      </c>
      <c r="C553" s="133" t="s">
        <v>111</v>
      </c>
      <c r="D553" s="135" t="s">
        <v>9</v>
      </c>
      <c r="E553" s="69">
        <v>0.71</v>
      </c>
      <c r="F553" s="69">
        <v>11.55</v>
      </c>
      <c r="G553" s="69">
        <v>6.67</v>
      </c>
      <c r="H553" s="69">
        <v>47.96</v>
      </c>
      <c r="I553" s="69">
        <v>0.49</v>
      </c>
      <c r="J553" s="69">
        <v>11.98</v>
      </c>
      <c r="K553" s="69">
        <v>0.74</v>
      </c>
      <c r="L553" s="69">
        <v>0.37</v>
      </c>
      <c r="M553" s="69">
        <v>17.72</v>
      </c>
      <c r="N553" s="120">
        <v>98.197999999999993</v>
      </c>
      <c r="O553" s="67" t="s">
        <v>1304</v>
      </c>
      <c r="P553" s="67" t="s">
        <v>723</v>
      </c>
      <c r="Q553" s="137" t="s">
        <v>1309</v>
      </c>
      <c r="R553" s="67">
        <v>7.0549999999999997</v>
      </c>
      <c r="S553" s="67">
        <v>0.94499999999999995</v>
      </c>
      <c r="T553" s="67" t="s">
        <v>731</v>
      </c>
      <c r="U553" s="67" t="s">
        <v>731</v>
      </c>
      <c r="V553" s="67">
        <v>8</v>
      </c>
      <c r="W553" s="67">
        <v>8.2000000000000003E-2</v>
      </c>
      <c r="X553" s="67">
        <v>0.21099999999999999</v>
      </c>
      <c r="Y553" s="67" t="s">
        <v>731</v>
      </c>
      <c r="Z553" s="67">
        <v>0.39500000000000002</v>
      </c>
      <c r="AA553" s="67" t="s">
        <v>731</v>
      </c>
      <c r="AB553" s="67">
        <v>1.7789999999999999</v>
      </c>
      <c r="AC553" s="67">
        <v>2.5329999999999999</v>
      </c>
      <c r="AD553" s="123">
        <v>5</v>
      </c>
      <c r="AE553" s="67">
        <v>4.5999999999999999E-2</v>
      </c>
      <c r="AF553" s="67">
        <v>6.0000000000000001E-3</v>
      </c>
      <c r="AG553" s="67" t="s">
        <v>731</v>
      </c>
      <c r="AH553" s="67">
        <v>1.8879999999999999</v>
      </c>
      <c r="AI553" s="67">
        <v>0.06</v>
      </c>
      <c r="AJ553" s="123">
        <v>2</v>
      </c>
      <c r="AK553" s="67" t="s">
        <v>731</v>
      </c>
      <c r="AL553" s="67">
        <v>0.14299999999999999</v>
      </c>
      <c r="AM553" s="67">
        <v>9.1999999999999998E-2</v>
      </c>
      <c r="AN553" s="123">
        <v>0.23499999999999999</v>
      </c>
      <c r="AO553" s="67">
        <v>21.999999999999993</v>
      </c>
      <c r="AP553" s="67">
        <v>2</v>
      </c>
      <c r="AQ553" s="67">
        <v>2</v>
      </c>
      <c r="AR553" s="126">
        <v>43311</v>
      </c>
      <c r="AS553" s="67" t="s">
        <v>10</v>
      </c>
    </row>
    <row r="554" spans="1:45">
      <c r="A554" s="67" t="s">
        <v>89</v>
      </c>
      <c r="B554" s="67">
        <v>4430</v>
      </c>
      <c r="C554" s="133" t="s">
        <v>111</v>
      </c>
      <c r="D554" s="135" t="s">
        <v>9</v>
      </c>
      <c r="E554" s="69">
        <v>1.1100000000000001</v>
      </c>
      <c r="F554" s="69">
        <v>12.37</v>
      </c>
      <c r="G554" s="69">
        <v>4.84</v>
      </c>
      <c r="H554" s="69">
        <v>49.42</v>
      </c>
      <c r="I554" s="69">
        <v>0.43</v>
      </c>
      <c r="J554" s="69">
        <v>11.63</v>
      </c>
      <c r="K554" s="69">
        <v>0.85</v>
      </c>
      <c r="L554" s="69">
        <v>0.37</v>
      </c>
      <c r="M554" s="69">
        <v>18.55</v>
      </c>
      <c r="N554" s="120">
        <v>99.566000000000003</v>
      </c>
      <c r="O554" s="67" t="s">
        <v>1304</v>
      </c>
      <c r="P554" s="67" t="s">
        <v>723</v>
      </c>
      <c r="Q554" s="137" t="s">
        <v>1309</v>
      </c>
      <c r="R554" s="67">
        <v>7.1840000000000002</v>
      </c>
      <c r="S554" s="67">
        <v>0.81599999999999995</v>
      </c>
      <c r="T554" s="67" t="s">
        <v>731</v>
      </c>
      <c r="U554" s="67" t="s">
        <v>731</v>
      </c>
      <c r="V554" s="67">
        <v>8</v>
      </c>
      <c r="W554" s="67">
        <v>9.2999999999999999E-2</v>
      </c>
      <c r="X554" s="67">
        <v>1.4E-2</v>
      </c>
      <c r="Y554" s="67" t="s">
        <v>731</v>
      </c>
      <c r="Z554" s="67">
        <v>0.42399999999999999</v>
      </c>
      <c r="AA554" s="67" t="s">
        <v>731</v>
      </c>
      <c r="AB554" s="67">
        <v>1.788</v>
      </c>
      <c r="AC554" s="67">
        <v>2.681</v>
      </c>
      <c r="AD554" s="123">
        <v>5</v>
      </c>
      <c r="AE554" s="67">
        <v>4.5999999999999999E-2</v>
      </c>
      <c r="AF554" s="67">
        <v>4.2999999999999997E-2</v>
      </c>
      <c r="AG554" s="67" t="s">
        <v>731</v>
      </c>
      <c r="AH554" s="67">
        <v>1.8109999999999999</v>
      </c>
      <c r="AI554" s="67">
        <v>0.1</v>
      </c>
      <c r="AJ554" s="123">
        <v>2</v>
      </c>
      <c r="AK554" s="67" t="s">
        <v>731</v>
      </c>
      <c r="AL554" s="67">
        <v>0.21299999999999999</v>
      </c>
      <c r="AM554" s="67">
        <v>0.08</v>
      </c>
      <c r="AN554" s="123">
        <v>0.29299999999999998</v>
      </c>
      <c r="AO554" s="67">
        <v>22</v>
      </c>
      <c r="AP554" s="67">
        <v>2</v>
      </c>
      <c r="AQ554" s="67">
        <v>2</v>
      </c>
      <c r="AR554" s="126">
        <v>43311</v>
      </c>
      <c r="AS554" s="67" t="s">
        <v>10</v>
      </c>
    </row>
    <row r="555" spans="1:45">
      <c r="A555" s="67" t="s">
        <v>145</v>
      </c>
      <c r="B555" s="67">
        <v>4430</v>
      </c>
      <c r="C555" s="133" t="s">
        <v>111</v>
      </c>
      <c r="D555" s="135" t="s">
        <v>9</v>
      </c>
      <c r="E555" s="69">
        <v>1.07</v>
      </c>
      <c r="F555" s="69">
        <v>9.0299999999999994</v>
      </c>
      <c r="G555" s="69">
        <v>8.9700000000000006</v>
      </c>
      <c r="H555" s="69">
        <v>44.82</v>
      </c>
      <c r="I555" s="69">
        <v>0.61</v>
      </c>
      <c r="J555" s="69">
        <v>11.29</v>
      </c>
      <c r="K555" s="69">
        <v>0.71</v>
      </c>
      <c r="L555" s="69">
        <v>0.76</v>
      </c>
      <c r="M555" s="69">
        <v>21.79</v>
      </c>
      <c r="N555" s="120">
        <v>99.057000000000002</v>
      </c>
      <c r="O555" s="67" t="s">
        <v>1304</v>
      </c>
      <c r="P555" s="67" t="s">
        <v>723</v>
      </c>
      <c r="Q555" s="137" t="s">
        <v>1309</v>
      </c>
      <c r="R555" s="67">
        <v>6.6509999999999998</v>
      </c>
      <c r="S555" s="67">
        <v>1.349</v>
      </c>
      <c r="T555" s="67" t="s">
        <v>731</v>
      </c>
      <c r="U555" s="67" t="s">
        <v>731</v>
      </c>
      <c r="V555" s="67">
        <v>8</v>
      </c>
      <c r="W555" s="67">
        <v>7.9000000000000001E-2</v>
      </c>
      <c r="X555" s="67">
        <v>0.219</v>
      </c>
      <c r="Y555" s="67" t="s">
        <v>731</v>
      </c>
      <c r="Z555" s="67">
        <v>0.76600000000000001</v>
      </c>
      <c r="AA555" s="67" t="s">
        <v>731</v>
      </c>
      <c r="AB555" s="67">
        <v>1.9379999999999999</v>
      </c>
      <c r="AC555" s="67">
        <v>1.998</v>
      </c>
      <c r="AD555" s="123">
        <v>5</v>
      </c>
      <c r="AE555" s="67">
        <v>9.6000000000000002E-2</v>
      </c>
      <c r="AF555" s="67" t="s">
        <v>731</v>
      </c>
      <c r="AG555" s="67" t="s">
        <v>731</v>
      </c>
      <c r="AH555" s="67">
        <v>1.7949999999999999</v>
      </c>
      <c r="AI555" s="67">
        <v>0.109</v>
      </c>
      <c r="AJ555" s="123">
        <v>2</v>
      </c>
      <c r="AK555" s="67" t="s">
        <v>731</v>
      </c>
      <c r="AL555" s="67">
        <v>0.19900000000000001</v>
      </c>
      <c r="AM555" s="67">
        <v>0.115</v>
      </c>
      <c r="AN555" s="123">
        <v>0.314</v>
      </c>
      <c r="AO555" s="67">
        <v>22</v>
      </c>
      <c r="AP555" s="67">
        <v>2</v>
      </c>
      <c r="AQ555" s="67">
        <v>2</v>
      </c>
      <c r="AR555" s="126">
        <v>43311</v>
      </c>
      <c r="AS555" s="67" t="s">
        <v>10</v>
      </c>
    </row>
    <row r="556" spans="1:45">
      <c r="A556" s="67" t="s">
        <v>146</v>
      </c>
      <c r="B556" s="67">
        <v>4430</v>
      </c>
      <c r="C556" s="133" t="s">
        <v>111</v>
      </c>
      <c r="D556" s="135" t="s">
        <v>9</v>
      </c>
      <c r="E556" s="69">
        <v>1.46</v>
      </c>
      <c r="F556" s="69">
        <v>10.65</v>
      </c>
      <c r="G556" s="69">
        <v>9.19</v>
      </c>
      <c r="H556" s="69">
        <v>44.28</v>
      </c>
      <c r="I556" s="69">
        <v>0.95</v>
      </c>
      <c r="J556" s="69">
        <v>11.58</v>
      </c>
      <c r="K556" s="69">
        <v>2.06</v>
      </c>
      <c r="L556" s="69">
        <v>0.5</v>
      </c>
      <c r="M556" s="69">
        <v>18.5</v>
      </c>
      <c r="N556" s="120">
        <v>99.185000000000002</v>
      </c>
      <c r="O556" s="67" t="s">
        <v>1304</v>
      </c>
      <c r="P556" s="67" t="s">
        <v>723</v>
      </c>
      <c r="Q556" s="137" t="s">
        <v>1307</v>
      </c>
      <c r="R556" s="67">
        <v>6.548</v>
      </c>
      <c r="S556" s="67">
        <v>1.452</v>
      </c>
      <c r="T556" s="67" t="s">
        <v>731</v>
      </c>
      <c r="U556" s="67" t="s">
        <v>731</v>
      </c>
      <c r="V556" s="67">
        <v>8</v>
      </c>
      <c r="W556" s="67">
        <v>0.22900000000000001</v>
      </c>
      <c r="X556" s="67">
        <v>0.15</v>
      </c>
      <c r="Y556" s="67" t="s">
        <v>731</v>
      </c>
      <c r="Z556" s="67">
        <v>0.42199999999999999</v>
      </c>
      <c r="AA556" s="67" t="s">
        <v>731</v>
      </c>
      <c r="AB556" s="67">
        <v>1.851</v>
      </c>
      <c r="AC556" s="67">
        <v>2.3479999999999999</v>
      </c>
      <c r="AD556" s="123">
        <v>5</v>
      </c>
      <c r="AE556" s="67">
        <v>6.3E-2</v>
      </c>
      <c r="AF556" s="67">
        <v>1.4999999999999999E-2</v>
      </c>
      <c r="AG556" s="67" t="s">
        <v>731</v>
      </c>
      <c r="AH556" s="67">
        <v>1.835</v>
      </c>
      <c r="AI556" s="67">
        <v>8.7999999999999995E-2</v>
      </c>
      <c r="AJ556" s="123">
        <v>2.0009999999999999</v>
      </c>
      <c r="AK556" s="67" t="s">
        <v>731</v>
      </c>
      <c r="AL556" s="67">
        <v>0.33100000000000002</v>
      </c>
      <c r="AM556" s="67">
        <v>0.17899999999999999</v>
      </c>
      <c r="AN556" s="123">
        <v>0.51</v>
      </c>
      <c r="AO556" s="67">
        <v>22</v>
      </c>
      <c r="AP556" s="67">
        <v>2</v>
      </c>
      <c r="AQ556" s="67">
        <v>2</v>
      </c>
      <c r="AR556" s="126">
        <v>43311</v>
      </c>
      <c r="AS556" s="67" t="s">
        <v>10</v>
      </c>
    </row>
    <row r="557" spans="1:45">
      <c r="A557" s="67" t="s">
        <v>147</v>
      </c>
      <c r="B557" s="67">
        <v>4430</v>
      </c>
      <c r="C557" s="133" t="s">
        <v>111</v>
      </c>
      <c r="D557" s="135" t="s">
        <v>9</v>
      </c>
      <c r="E557" s="69">
        <v>0.92</v>
      </c>
      <c r="F557" s="69">
        <v>12.39</v>
      </c>
      <c r="G557" s="69">
        <v>6.07</v>
      </c>
      <c r="H557" s="69">
        <v>48.64</v>
      </c>
      <c r="I557" s="69">
        <v>0.62</v>
      </c>
      <c r="J557" s="69">
        <v>12.15</v>
      </c>
      <c r="K557" s="69">
        <v>1.06</v>
      </c>
      <c r="L557" s="69">
        <v>0.33</v>
      </c>
      <c r="M557" s="69">
        <v>16.84</v>
      </c>
      <c r="N557" s="120">
        <v>99.031999999999996</v>
      </c>
      <c r="O557" s="67" t="s">
        <v>1304</v>
      </c>
      <c r="P557" s="67" t="s">
        <v>723</v>
      </c>
      <c r="Q557" s="137" t="s">
        <v>1309</v>
      </c>
      <c r="R557" s="67">
        <v>7.0960000000000001</v>
      </c>
      <c r="S557" s="67">
        <v>0.90400000000000003</v>
      </c>
      <c r="T557" s="67" t="s">
        <v>731</v>
      </c>
      <c r="U557" s="67" t="s">
        <v>731</v>
      </c>
      <c r="V557" s="67">
        <v>8</v>
      </c>
      <c r="W557" s="67">
        <v>0.11600000000000001</v>
      </c>
      <c r="X557" s="67">
        <v>0.14000000000000001</v>
      </c>
      <c r="Y557" s="67" t="s">
        <v>731</v>
      </c>
      <c r="Z557" s="67">
        <v>0.26200000000000001</v>
      </c>
      <c r="AA557" s="67" t="s">
        <v>731</v>
      </c>
      <c r="AB557" s="67">
        <v>1.786</v>
      </c>
      <c r="AC557" s="67">
        <v>2.6949999999999998</v>
      </c>
      <c r="AD557" s="123">
        <v>4.9990000000000006</v>
      </c>
      <c r="AE557" s="67">
        <v>4.1000000000000002E-2</v>
      </c>
      <c r="AF557" s="67">
        <v>6.0000000000000001E-3</v>
      </c>
      <c r="AG557" s="67" t="s">
        <v>731</v>
      </c>
      <c r="AH557" s="67">
        <v>1.899</v>
      </c>
      <c r="AI557" s="67">
        <v>5.3999999999999999E-2</v>
      </c>
      <c r="AJ557" s="123">
        <v>2</v>
      </c>
      <c r="AK557" s="67" t="s">
        <v>731</v>
      </c>
      <c r="AL557" s="67">
        <v>0.20599999999999999</v>
      </c>
      <c r="AM557" s="67">
        <v>0.115</v>
      </c>
      <c r="AN557" s="123">
        <v>0.32100000000000001</v>
      </c>
      <c r="AO557" s="67">
        <v>22</v>
      </c>
      <c r="AP557" s="67">
        <v>2</v>
      </c>
      <c r="AQ557" s="67">
        <v>2</v>
      </c>
      <c r="AR557" s="126">
        <v>43311</v>
      </c>
      <c r="AS557" s="67" t="s">
        <v>10</v>
      </c>
    </row>
    <row r="558" spans="1:45">
      <c r="A558" s="67" t="s">
        <v>148</v>
      </c>
      <c r="B558" s="67">
        <v>4430</v>
      </c>
      <c r="C558" s="133" t="s">
        <v>111</v>
      </c>
      <c r="D558" s="135" t="s">
        <v>9</v>
      </c>
      <c r="E558" s="69">
        <v>0.99</v>
      </c>
      <c r="F558" s="69">
        <v>9.99</v>
      </c>
      <c r="G558" s="69">
        <v>9.2100000000000009</v>
      </c>
      <c r="H558" s="69">
        <v>43.34</v>
      </c>
      <c r="I558" s="69">
        <v>1.08</v>
      </c>
      <c r="J558" s="69">
        <v>11.78</v>
      </c>
      <c r="K558" s="69">
        <v>1.33</v>
      </c>
      <c r="L558" s="69">
        <v>0.49</v>
      </c>
      <c r="M558" s="69">
        <v>20.68</v>
      </c>
      <c r="N558" s="120">
        <v>98.9</v>
      </c>
      <c r="O558" s="67" t="s">
        <v>1304</v>
      </c>
      <c r="P558" s="67" t="s">
        <v>723</v>
      </c>
      <c r="Q558" s="137" t="s">
        <v>1309</v>
      </c>
      <c r="R558" s="67">
        <v>6.4459999999999997</v>
      </c>
      <c r="S558" s="67">
        <v>1.554</v>
      </c>
      <c r="T558" s="67" t="s">
        <v>731</v>
      </c>
      <c r="U558" s="67" t="s">
        <v>731</v>
      </c>
      <c r="V558" s="67">
        <v>8</v>
      </c>
      <c r="W558" s="67">
        <v>0.14899999999999999</v>
      </c>
      <c r="X558" s="67">
        <v>0.06</v>
      </c>
      <c r="Y558" s="67" t="s">
        <v>731</v>
      </c>
      <c r="Z558" s="67">
        <v>0.83799999999999997</v>
      </c>
      <c r="AA558" s="67">
        <v>4.0000000000000001E-3</v>
      </c>
      <c r="AB558" s="67">
        <v>1.734</v>
      </c>
      <c r="AC558" s="67">
        <v>2.2149999999999999</v>
      </c>
      <c r="AD558" s="123">
        <v>5</v>
      </c>
      <c r="AE558" s="67">
        <v>5.7000000000000002E-2</v>
      </c>
      <c r="AF558" s="67" t="s">
        <v>731</v>
      </c>
      <c r="AG558" s="67" t="s">
        <v>731</v>
      </c>
      <c r="AH558" s="67">
        <v>1.877</v>
      </c>
      <c r="AI558" s="67">
        <v>6.6000000000000003E-2</v>
      </c>
      <c r="AJ558" s="123">
        <v>2</v>
      </c>
      <c r="AK558" s="67" t="s">
        <v>731</v>
      </c>
      <c r="AL558" s="67">
        <v>0.22</v>
      </c>
      <c r="AM558" s="67">
        <v>0.20499999999999999</v>
      </c>
      <c r="AN558" s="123">
        <v>0.42499999999999999</v>
      </c>
      <c r="AO558" s="67">
        <v>22</v>
      </c>
      <c r="AP558" s="67">
        <v>2</v>
      </c>
      <c r="AQ558" s="67">
        <v>2</v>
      </c>
      <c r="AR558" s="126">
        <v>43311</v>
      </c>
      <c r="AS558" s="67" t="s">
        <v>10</v>
      </c>
    </row>
    <row r="559" spans="1:45">
      <c r="A559" s="67" t="s">
        <v>149</v>
      </c>
      <c r="B559" s="67">
        <v>4430</v>
      </c>
      <c r="C559" s="133" t="s">
        <v>111</v>
      </c>
      <c r="D559" s="135" t="s">
        <v>9</v>
      </c>
      <c r="E559" s="69">
        <v>0.84</v>
      </c>
      <c r="F559" s="69">
        <v>17.420000000000002</v>
      </c>
      <c r="G559" s="69">
        <v>5.46</v>
      </c>
      <c r="H559" s="69">
        <v>51.22</v>
      </c>
      <c r="I559" s="69">
        <v>0.3</v>
      </c>
      <c r="J559" s="69">
        <v>8.73</v>
      </c>
      <c r="K559" s="69">
        <v>0.23</v>
      </c>
      <c r="L559" s="69">
        <v>0.46</v>
      </c>
      <c r="M559" s="69">
        <v>13.19</v>
      </c>
      <c r="N559" s="120">
        <v>97.850999999999999</v>
      </c>
      <c r="O559" s="67" t="s">
        <v>1304</v>
      </c>
      <c r="P559" s="67" t="s">
        <v>723</v>
      </c>
      <c r="Q559" s="137" t="s">
        <v>1309</v>
      </c>
      <c r="R559" s="67">
        <v>7.2910000000000004</v>
      </c>
      <c r="S559" s="67">
        <v>0.70899999999999996</v>
      </c>
      <c r="T559" s="67" t="s">
        <v>731</v>
      </c>
      <c r="U559" s="67" t="s">
        <v>731</v>
      </c>
      <c r="V559" s="67">
        <v>8</v>
      </c>
      <c r="W559" s="67">
        <v>2.5000000000000001E-2</v>
      </c>
      <c r="X559" s="67">
        <v>0.20699999999999999</v>
      </c>
      <c r="Y559" s="67" t="s">
        <v>731</v>
      </c>
      <c r="Z559" s="67">
        <v>0.39700000000000002</v>
      </c>
      <c r="AA559" s="67" t="s">
        <v>731</v>
      </c>
      <c r="AB559" s="67">
        <v>0.67500000000000004</v>
      </c>
      <c r="AC559" s="67">
        <v>3.6970000000000001</v>
      </c>
      <c r="AD559" s="123">
        <v>5.0010000000000003</v>
      </c>
      <c r="AE559" s="67">
        <v>5.5E-2</v>
      </c>
      <c r="AF559" s="67">
        <v>0.498</v>
      </c>
      <c r="AG559" s="67" t="s">
        <v>731</v>
      </c>
      <c r="AH559" s="67">
        <v>1.331</v>
      </c>
      <c r="AI559" s="67">
        <v>0.115</v>
      </c>
      <c r="AJ559" s="123">
        <v>1.9989999999999999</v>
      </c>
      <c r="AK559" s="67" t="s">
        <v>731</v>
      </c>
      <c r="AL559" s="67">
        <v>0.11700000000000001</v>
      </c>
      <c r="AM559" s="67">
        <v>5.3999999999999999E-2</v>
      </c>
      <c r="AN559" s="123">
        <v>0.17100000000000001</v>
      </c>
      <c r="AO559" s="67">
        <v>21.999999999999996</v>
      </c>
      <c r="AP559" s="67">
        <v>2</v>
      </c>
      <c r="AQ559" s="67">
        <v>2</v>
      </c>
      <c r="AR559" s="126">
        <v>43311</v>
      </c>
      <c r="AS559" s="67" t="s">
        <v>10</v>
      </c>
    </row>
    <row r="560" spans="1:45">
      <c r="A560" s="67" t="s">
        <v>150</v>
      </c>
      <c r="B560" s="67">
        <v>4430</v>
      </c>
      <c r="C560" s="133" t="s">
        <v>111</v>
      </c>
      <c r="D560" s="135" t="s">
        <v>9</v>
      </c>
      <c r="E560" s="69">
        <v>5.13</v>
      </c>
      <c r="F560" s="69">
        <v>0.4</v>
      </c>
      <c r="G560" s="69">
        <v>27.49</v>
      </c>
      <c r="H560" s="69">
        <v>53.21</v>
      </c>
      <c r="I560" s="69">
        <v>0.24</v>
      </c>
      <c r="J560" s="69">
        <v>10.69</v>
      </c>
      <c r="K560" s="69">
        <v>0.24</v>
      </c>
      <c r="L560" s="69">
        <v>0.11</v>
      </c>
      <c r="M560" s="69">
        <v>0.92</v>
      </c>
      <c r="N560" s="120">
        <v>98.432000000000002</v>
      </c>
      <c r="O560" s="67" t="s">
        <v>1304</v>
      </c>
      <c r="P560" s="67" t="s">
        <v>723</v>
      </c>
      <c r="Q560" s="137" t="s">
        <v>1326</v>
      </c>
      <c r="R560" s="67">
        <v>7.0570000000000004</v>
      </c>
      <c r="S560" s="67">
        <v>0.94299999999999995</v>
      </c>
      <c r="T560" s="67" t="s">
        <v>731</v>
      </c>
      <c r="U560" s="67" t="s">
        <v>731</v>
      </c>
      <c r="V560" s="67">
        <v>8</v>
      </c>
      <c r="W560" s="67">
        <v>2.4E-2</v>
      </c>
      <c r="X560" s="67">
        <v>3.3540000000000001</v>
      </c>
      <c r="Y560" s="67" t="s">
        <v>731</v>
      </c>
      <c r="Z560" s="67" t="s">
        <v>731</v>
      </c>
      <c r="AA560" s="67">
        <v>1.2E-2</v>
      </c>
      <c r="AB560" s="67">
        <v>0.10199999999999999</v>
      </c>
      <c r="AC560" s="67">
        <v>7.9000000000000001E-2</v>
      </c>
      <c r="AD560" s="123">
        <v>3.5710000000000002</v>
      </c>
      <c r="AE560" s="67" t="s">
        <v>731</v>
      </c>
      <c r="AF560" s="67" t="s">
        <v>731</v>
      </c>
      <c r="AG560" s="67" t="s">
        <v>731</v>
      </c>
      <c r="AH560" s="67">
        <v>1.5189999999999999</v>
      </c>
      <c r="AI560" s="67">
        <v>0.48099999999999998</v>
      </c>
      <c r="AJ560" s="123">
        <v>2</v>
      </c>
      <c r="AK560" s="67" t="s">
        <v>731</v>
      </c>
      <c r="AL560" s="67">
        <v>0.83799999999999997</v>
      </c>
      <c r="AM560" s="67">
        <v>4.1000000000000002E-2</v>
      </c>
      <c r="AN560" s="123">
        <v>0.879</v>
      </c>
      <c r="AO560" s="67">
        <v>21.999999999999996</v>
      </c>
      <c r="AP560" s="67">
        <v>2</v>
      </c>
      <c r="AQ560" s="67">
        <v>2</v>
      </c>
      <c r="AR560" s="126">
        <v>43311</v>
      </c>
      <c r="AS560" s="67" t="s">
        <v>10</v>
      </c>
    </row>
    <row r="561" spans="1:45">
      <c r="A561" s="67" t="s">
        <v>151</v>
      </c>
      <c r="B561" s="67">
        <v>4430</v>
      </c>
      <c r="C561" s="133" t="s">
        <v>111</v>
      </c>
      <c r="D561" s="135" t="s">
        <v>9</v>
      </c>
      <c r="E561" s="69">
        <v>1.38</v>
      </c>
      <c r="F561" s="69">
        <v>11.28</v>
      </c>
      <c r="G561" s="69">
        <v>7.6</v>
      </c>
      <c r="H561" s="69">
        <v>46.11</v>
      </c>
      <c r="I561" s="69">
        <v>0.83</v>
      </c>
      <c r="J561" s="69">
        <v>11.39</v>
      </c>
      <c r="K561" s="69">
        <v>1.86</v>
      </c>
      <c r="L561" s="69">
        <v>0.51</v>
      </c>
      <c r="M561" s="69">
        <v>18.95</v>
      </c>
      <c r="N561" s="120">
        <v>99.918999999999997</v>
      </c>
      <c r="O561" s="67" t="s">
        <v>1304</v>
      </c>
      <c r="P561" s="67" t="s">
        <v>723</v>
      </c>
      <c r="Q561" s="137" t="s">
        <v>1309</v>
      </c>
      <c r="R561" s="67">
        <v>6.7450000000000001</v>
      </c>
      <c r="S561" s="67">
        <v>1.2549999999999999</v>
      </c>
      <c r="T561" s="67" t="s">
        <v>731</v>
      </c>
      <c r="U561" s="67" t="s">
        <v>731</v>
      </c>
      <c r="V561" s="67">
        <v>8</v>
      </c>
      <c r="W561" s="67">
        <v>0.20499999999999999</v>
      </c>
      <c r="X561" s="67">
        <v>5.5E-2</v>
      </c>
      <c r="Y561" s="67" t="s">
        <v>731</v>
      </c>
      <c r="Z561" s="67">
        <v>0.47299999999999998</v>
      </c>
      <c r="AA561" s="67" t="s">
        <v>731</v>
      </c>
      <c r="AB561" s="67">
        <v>1.8069999999999999</v>
      </c>
      <c r="AC561" s="67">
        <v>2.46</v>
      </c>
      <c r="AD561" s="123">
        <v>5</v>
      </c>
      <c r="AE561" s="67">
        <v>6.3E-2</v>
      </c>
      <c r="AF561" s="67">
        <v>3.6999999999999998E-2</v>
      </c>
      <c r="AG561" s="67" t="s">
        <v>731</v>
      </c>
      <c r="AH561" s="67">
        <v>1.7849999999999999</v>
      </c>
      <c r="AI561" s="67">
        <v>0.114</v>
      </c>
      <c r="AJ561" s="123">
        <v>1.9990000000000001</v>
      </c>
      <c r="AK561" s="67" t="s">
        <v>731</v>
      </c>
      <c r="AL561" s="67">
        <v>0.27700000000000002</v>
      </c>
      <c r="AM561" s="67">
        <v>0.155</v>
      </c>
      <c r="AN561" s="123">
        <v>0.43200000000000005</v>
      </c>
      <c r="AO561" s="67">
        <v>22</v>
      </c>
      <c r="AP561" s="67">
        <v>2</v>
      </c>
      <c r="AQ561" s="67">
        <v>2</v>
      </c>
      <c r="AR561" s="126">
        <v>43311</v>
      </c>
      <c r="AS561" s="67" t="s">
        <v>10</v>
      </c>
    </row>
    <row r="562" spans="1:45">
      <c r="A562" s="67" t="s">
        <v>152</v>
      </c>
      <c r="B562" s="67">
        <v>4430</v>
      </c>
      <c r="C562" s="133" t="s">
        <v>111</v>
      </c>
      <c r="D562" s="135" t="s">
        <v>9</v>
      </c>
      <c r="E562" s="69">
        <v>1.23</v>
      </c>
      <c r="F562" s="69">
        <v>8.7100000000000009</v>
      </c>
      <c r="G562" s="69">
        <v>9.9499999999999993</v>
      </c>
      <c r="H562" s="69">
        <v>43.34</v>
      </c>
      <c r="I562" s="69">
        <v>0.44</v>
      </c>
      <c r="J562" s="69">
        <v>10.96</v>
      </c>
      <c r="K562" s="69">
        <v>1.91</v>
      </c>
      <c r="L562" s="69">
        <v>0.33</v>
      </c>
      <c r="M562" s="69">
        <v>21.28</v>
      </c>
      <c r="N562" s="120">
        <v>98.141999999999996</v>
      </c>
      <c r="O562" s="67" t="s">
        <v>1304</v>
      </c>
      <c r="P562" s="67" t="s">
        <v>723</v>
      </c>
      <c r="Q562" s="137" t="s">
        <v>1322</v>
      </c>
      <c r="R562" s="67">
        <v>6.49</v>
      </c>
      <c r="S562" s="67">
        <v>1.51</v>
      </c>
      <c r="T562" s="67" t="s">
        <v>731</v>
      </c>
      <c r="U562" s="67" t="s">
        <v>731</v>
      </c>
      <c r="V562" s="67">
        <v>8</v>
      </c>
      <c r="W562" s="67">
        <v>0.215</v>
      </c>
      <c r="X562" s="67">
        <v>0.246</v>
      </c>
      <c r="Y562" s="67" t="s">
        <v>731</v>
      </c>
      <c r="Z562" s="67">
        <v>0.64800000000000002</v>
      </c>
      <c r="AA562" s="67" t="s">
        <v>731</v>
      </c>
      <c r="AB562" s="67">
        <v>1.946</v>
      </c>
      <c r="AC562" s="67">
        <v>1.944</v>
      </c>
      <c r="AD562" s="123">
        <v>4.9989999999999997</v>
      </c>
      <c r="AE562" s="67">
        <v>4.2000000000000003E-2</v>
      </c>
      <c r="AF562" s="67">
        <v>7.0999999999999994E-2</v>
      </c>
      <c r="AG562" s="67" t="s">
        <v>731</v>
      </c>
      <c r="AH562" s="67">
        <v>1.7589999999999999</v>
      </c>
      <c r="AI562" s="67">
        <v>0.128</v>
      </c>
      <c r="AJ562" s="123">
        <v>2</v>
      </c>
      <c r="AK562" s="67" t="s">
        <v>731</v>
      </c>
      <c r="AL562" s="67">
        <v>0.22900000000000001</v>
      </c>
      <c r="AM562" s="67">
        <v>8.4000000000000005E-2</v>
      </c>
      <c r="AN562" s="123">
        <v>0.313</v>
      </c>
      <c r="AO562" s="67">
        <v>21.999999999999996</v>
      </c>
      <c r="AP562" s="67">
        <v>2</v>
      </c>
      <c r="AQ562" s="67">
        <v>2</v>
      </c>
      <c r="AR562" s="126">
        <v>43311</v>
      </c>
      <c r="AS562" s="67" t="s">
        <v>10</v>
      </c>
    </row>
    <row r="563" spans="1:45">
      <c r="A563" s="67" t="s">
        <v>153</v>
      </c>
      <c r="B563" s="67">
        <v>4430</v>
      </c>
      <c r="C563" s="133" t="s">
        <v>111</v>
      </c>
      <c r="D563" s="135" t="s">
        <v>9</v>
      </c>
      <c r="E563" s="69">
        <v>1.1200000000000001</v>
      </c>
      <c r="F563" s="69">
        <v>9.74</v>
      </c>
      <c r="G563" s="69">
        <v>8.85</v>
      </c>
      <c r="H563" s="69">
        <v>43.81</v>
      </c>
      <c r="I563" s="69">
        <v>0.81</v>
      </c>
      <c r="J563" s="69">
        <v>11.21</v>
      </c>
      <c r="K563" s="69">
        <v>1.38</v>
      </c>
      <c r="L563" s="69">
        <v>0.56999999999999995</v>
      </c>
      <c r="M563" s="69">
        <v>21.31</v>
      </c>
      <c r="N563" s="120">
        <v>98.8</v>
      </c>
      <c r="O563" s="67" t="s">
        <v>1304</v>
      </c>
      <c r="P563" s="67" t="s">
        <v>723</v>
      </c>
      <c r="Q563" s="137" t="s">
        <v>1309</v>
      </c>
      <c r="R563" s="67">
        <v>6.5140000000000002</v>
      </c>
      <c r="S563" s="67">
        <v>1.486</v>
      </c>
      <c r="T563" s="67" t="s">
        <v>731</v>
      </c>
      <c r="U563" s="67" t="s">
        <v>731</v>
      </c>
      <c r="V563" s="67">
        <v>8</v>
      </c>
      <c r="W563" s="67">
        <v>0.154</v>
      </c>
      <c r="X563" s="67">
        <v>6.5000000000000002E-2</v>
      </c>
      <c r="Y563" s="67" t="s">
        <v>731</v>
      </c>
      <c r="Z563" s="67">
        <v>0.86299999999999999</v>
      </c>
      <c r="AA563" s="67" t="s">
        <v>731</v>
      </c>
      <c r="AB563" s="67">
        <v>1.758</v>
      </c>
      <c r="AC563" s="67">
        <v>2.1589999999999998</v>
      </c>
      <c r="AD563" s="123">
        <v>4.9989999999999997</v>
      </c>
      <c r="AE563" s="67">
        <v>7.1999999999999995E-2</v>
      </c>
      <c r="AF563" s="67">
        <v>2.8000000000000001E-2</v>
      </c>
      <c r="AG563" s="67" t="s">
        <v>731</v>
      </c>
      <c r="AH563" s="67">
        <v>1.786</v>
      </c>
      <c r="AI563" s="67">
        <v>0.114</v>
      </c>
      <c r="AJ563" s="123">
        <v>2</v>
      </c>
      <c r="AK563" s="67" t="s">
        <v>731</v>
      </c>
      <c r="AL563" s="67">
        <v>0.20899999999999999</v>
      </c>
      <c r="AM563" s="67">
        <v>0.154</v>
      </c>
      <c r="AN563" s="123">
        <v>0.36299999999999999</v>
      </c>
      <c r="AO563" s="67">
        <v>21.999999999999996</v>
      </c>
      <c r="AP563" s="67">
        <v>2</v>
      </c>
      <c r="AQ563" s="67">
        <v>2</v>
      </c>
      <c r="AR563" s="126">
        <v>43311</v>
      </c>
      <c r="AS563" s="67" t="s">
        <v>10</v>
      </c>
    </row>
    <row r="564" spans="1:45">
      <c r="A564" s="67" t="s">
        <v>154</v>
      </c>
      <c r="B564" s="67">
        <v>4430</v>
      </c>
      <c r="C564" s="133" t="s">
        <v>111</v>
      </c>
      <c r="D564" s="135" t="s">
        <v>9</v>
      </c>
      <c r="E564" s="69">
        <v>1.48</v>
      </c>
      <c r="F564" s="69">
        <v>10.85</v>
      </c>
      <c r="G564" s="69">
        <v>7.64</v>
      </c>
      <c r="H564" s="69">
        <v>46.34</v>
      </c>
      <c r="I564" s="69">
        <v>0.77</v>
      </c>
      <c r="J564" s="69">
        <v>11.71</v>
      </c>
      <c r="K564" s="69">
        <v>1.36</v>
      </c>
      <c r="L564" s="69">
        <v>0.68</v>
      </c>
      <c r="M564" s="69">
        <v>20.69</v>
      </c>
      <c r="N564" s="120">
        <v>101.52</v>
      </c>
      <c r="O564" s="67" t="s">
        <v>1304</v>
      </c>
      <c r="P564" s="67" t="s">
        <v>723</v>
      </c>
      <c r="Q564" s="137" t="s">
        <v>1309</v>
      </c>
      <c r="R564" s="67">
        <v>6.7060000000000004</v>
      </c>
      <c r="S564" s="67">
        <v>1.294</v>
      </c>
      <c r="T564" s="67" t="s">
        <v>731</v>
      </c>
      <c r="U564" s="67" t="s">
        <v>731</v>
      </c>
      <c r="V564" s="67">
        <v>8</v>
      </c>
      <c r="W564" s="67">
        <v>0.14799999999999999</v>
      </c>
      <c r="X564" s="67">
        <v>0.01</v>
      </c>
      <c r="Y564" s="67" t="s">
        <v>731</v>
      </c>
      <c r="Z564" s="67">
        <v>0.626</v>
      </c>
      <c r="AA564" s="67" t="s">
        <v>731</v>
      </c>
      <c r="AB564" s="67">
        <v>1.875</v>
      </c>
      <c r="AC564" s="67">
        <v>2.3410000000000002</v>
      </c>
      <c r="AD564" s="123">
        <v>5</v>
      </c>
      <c r="AE564" s="67">
        <v>8.3000000000000004E-2</v>
      </c>
      <c r="AF564" s="67">
        <v>3.0000000000000001E-3</v>
      </c>
      <c r="AG564" s="67" t="s">
        <v>731</v>
      </c>
      <c r="AH564" s="67">
        <v>1.8160000000000001</v>
      </c>
      <c r="AI564" s="67">
        <v>9.8000000000000004E-2</v>
      </c>
      <c r="AJ564" s="123">
        <v>2</v>
      </c>
      <c r="AK564" s="67" t="s">
        <v>731</v>
      </c>
      <c r="AL564" s="67">
        <v>0.317</v>
      </c>
      <c r="AM564" s="67">
        <v>0.14199999999999999</v>
      </c>
      <c r="AN564" s="123">
        <v>0.45899999999999996</v>
      </c>
      <c r="AO564" s="67">
        <v>22</v>
      </c>
      <c r="AP564" s="67">
        <v>2</v>
      </c>
      <c r="AQ564" s="67">
        <v>2</v>
      </c>
      <c r="AR564" s="126">
        <v>43311</v>
      </c>
      <c r="AS564" s="67" t="s">
        <v>10</v>
      </c>
    </row>
    <row r="565" spans="1:45">
      <c r="A565" s="67" t="s">
        <v>155</v>
      </c>
      <c r="B565" s="67">
        <v>4430</v>
      </c>
      <c r="C565" s="133" t="s">
        <v>111</v>
      </c>
      <c r="D565" s="135" t="s">
        <v>9</v>
      </c>
      <c r="E565" s="69">
        <v>1.22</v>
      </c>
      <c r="F565" s="69">
        <v>8.77</v>
      </c>
      <c r="G565" s="69">
        <v>10.09</v>
      </c>
      <c r="H565" s="69">
        <v>43.27</v>
      </c>
      <c r="I565" s="69">
        <v>0.56999999999999995</v>
      </c>
      <c r="J565" s="69">
        <v>10.99</v>
      </c>
      <c r="K565" s="69">
        <v>1.75</v>
      </c>
      <c r="L565" s="69">
        <v>0.64</v>
      </c>
      <c r="M565" s="69">
        <v>22.46</v>
      </c>
      <c r="N565" s="120">
        <v>99.757000000000005</v>
      </c>
      <c r="O565" s="67" t="s">
        <v>1304</v>
      </c>
      <c r="P565" s="67" t="s">
        <v>723</v>
      </c>
      <c r="Q565" s="137" t="s">
        <v>1309</v>
      </c>
      <c r="R565" s="67">
        <v>6.3890000000000002</v>
      </c>
      <c r="S565" s="67">
        <v>1.611</v>
      </c>
      <c r="T565" s="67" t="s">
        <v>731</v>
      </c>
      <c r="U565" s="67" t="s">
        <v>731</v>
      </c>
      <c r="V565" s="67">
        <v>8</v>
      </c>
      <c r="W565" s="67">
        <v>0.19400000000000001</v>
      </c>
      <c r="X565" s="67">
        <v>0.14399999999999999</v>
      </c>
      <c r="Y565" s="67" t="s">
        <v>731</v>
      </c>
      <c r="Z565" s="67">
        <v>0.89900000000000002</v>
      </c>
      <c r="AA565" s="67" t="s">
        <v>731</v>
      </c>
      <c r="AB565" s="67">
        <v>1.8320000000000001</v>
      </c>
      <c r="AC565" s="67">
        <v>1.93</v>
      </c>
      <c r="AD565" s="123">
        <v>4.9989999999999997</v>
      </c>
      <c r="AE565" s="67">
        <v>0.08</v>
      </c>
      <c r="AF565" s="67">
        <v>4.2999999999999997E-2</v>
      </c>
      <c r="AG565" s="67" t="s">
        <v>731</v>
      </c>
      <c r="AH565" s="67">
        <v>1.7390000000000001</v>
      </c>
      <c r="AI565" s="67">
        <v>0.13900000000000001</v>
      </c>
      <c r="AJ565" s="123">
        <v>2.0010000000000003</v>
      </c>
      <c r="AK565" s="67" t="s">
        <v>731</v>
      </c>
      <c r="AL565" s="67">
        <v>0.21</v>
      </c>
      <c r="AM565" s="67">
        <v>0.107</v>
      </c>
      <c r="AN565" s="123">
        <v>0.317</v>
      </c>
      <c r="AO565" s="67">
        <v>22</v>
      </c>
      <c r="AP565" s="67">
        <v>2</v>
      </c>
      <c r="AQ565" s="67">
        <v>2</v>
      </c>
      <c r="AR565" s="126">
        <v>43311</v>
      </c>
      <c r="AS565" s="67" t="s">
        <v>10</v>
      </c>
    </row>
    <row r="566" spans="1:45">
      <c r="A566" s="67" t="s">
        <v>101</v>
      </c>
      <c r="B566" s="67">
        <v>4430</v>
      </c>
      <c r="C566" s="133" t="s">
        <v>111</v>
      </c>
      <c r="D566" s="135" t="s">
        <v>9</v>
      </c>
      <c r="E566" s="69">
        <v>0.34</v>
      </c>
      <c r="F566" s="69">
        <v>15.3</v>
      </c>
      <c r="G566" s="69">
        <v>1.1499999999999999</v>
      </c>
      <c r="H566" s="69">
        <v>52.25</v>
      </c>
      <c r="I566" s="69">
        <v>0.24</v>
      </c>
      <c r="J566" s="69">
        <v>1.55</v>
      </c>
      <c r="K566" s="69">
        <v>0.52</v>
      </c>
      <c r="L566" s="69">
        <v>2.19</v>
      </c>
      <c r="M566" s="69">
        <v>26.08</v>
      </c>
      <c r="N566" s="120">
        <v>99.602999999999994</v>
      </c>
      <c r="O566" s="67" t="s">
        <v>1304</v>
      </c>
      <c r="P566" s="67" t="s">
        <v>1314</v>
      </c>
      <c r="Q566" s="137" t="s">
        <v>1315</v>
      </c>
      <c r="R566" s="67">
        <v>7.649</v>
      </c>
      <c r="S566" s="67">
        <v>0.19800000000000001</v>
      </c>
      <c r="T566" s="67">
        <v>5.7000000000000002E-2</v>
      </c>
      <c r="U566" s="67">
        <v>9.5000000000000001E-2</v>
      </c>
      <c r="V566" s="67">
        <v>7.9990000000000006</v>
      </c>
      <c r="W566" s="67" t="s">
        <v>731</v>
      </c>
      <c r="X566" s="67" t="s">
        <v>731</v>
      </c>
      <c r="Y566" s="67" t="s">
        <v>731</v>
      </c>
      <c r="Z566" s="67">
        <v>0.248</v>
      </c>
      <c r="AA566" s="67" t="s">
        <v>731</v>
      </c>
      <c r="AB566" s="67">
        <v>1.413</v>
      </c>
      <c r="AC566" s="67">
        <v>3.339</v>
      </c>
      <c r="AD566" s="123">
        <v>5</v>
      </c>
      <c r="AE566" s="67">
        <v>0.27200000000000002</v>
      </c>
      <c r="AF566" s="67">
        <v>1.4370000000000001</v>
      </c>
      <c r="AG566" s="67" t="s">
        <v>731</v>
      </c>
      <c r="AH566" s="67">
        <v>0.24299999999999999</v>
      </c>
      <c r="AI566" s="67">
        <v>4.8000000000000001E-2</v>
      </c>
      <c r="AJ566" s="123">
        <v>2</v>
      </c>
      <c r="AK566" s="67" t="s">
        <v>731</v>
      </c>
      <c r="AL566" s="67">
        <v>4.8000000000000001E-2</v>
      </c>
      <c r="AM566" s="67">
        <v>4.4999999999999998E-2</v>
      </c>
      <c r="AN566" s="123">
        <v>9.2999999999999999E-2</v>
      </c>
      <c r="AO566" s="67">
        <v>22</v>
      </c>
      <c r="AP566" s="67">
        <v>2</v>
      </c>
      <c r="AQ566" s="67">
        <v>2</v>
      </c>
      <c r="AR566" s="126">
        <v>43311</v>
      </c>
      <c r="AS566" s="67" t="s">
        <v>10</v>
      </c>
    </row>
    <row r="567" spans="1:45">
      <c r="A567" s="67" t="s">
        <v>103</v>
      </c>
      <c r="B567" s="67">
        <v>4430</v>
      </c>
      <c r="C567" s="133" t="s">
        <v>111</v>
      </c>
      <c r="D567" s="135" t="s">
        <v>9</v>
      </c>
      <c r="E567" s="69">
        <v>0.48</v>
      </c>
      <c r="F567" s="69">
        <v>19.61</v>
      </c>
      <c r="G567" s="69">
        <v>2.0499999999999998</v>
      </c>
      <c r="H567" s="69">
        <v>55.86</v>
      </c>
      <c r="I567" s="69">
        <v>0.21</v>
      </c>
      <c r="J567" s="69">
        <v>12.34</v>
      </c>
      <c r="K567" s="69">
        <v>0.42</v>
      </c>
      <c r="L567" s="69">
        <v>0.25</v>
      </c>
      <c r="M567" s="69">
        <v>6.96</v>
      </c>
      <c r="N567" s="120">
        <v>98.165999999999997</v>
      </c>
      <c r="O567" s="67" t="s">
        <v>1304</v>
      </c>
      <c r="P567" s="67" t="s">
        <v>723</v>
      </c>
      <c r="Q567" s="137" t="s">
        <v>1310</v>
      </c>
      <c r="R567" s="67">
        <v>7.7709999999999999</v>
      </c>
      <c r="S567" s="67">
        <v>0.22900000000000001</v>
      </c>
      <c r="T567" s="67" t="s">
        <v>731</v>
      </c>
      <c r="U567" s="67" t="s">
        <v>731</v>
      </c>
      <c r="V567" s="67">
        <v>8</v>
      </c>
      <c r="W567" s="67">
        <v>4.3999999999999997E-2</v>
      </c>
      <c r="X567" s="67">
        <v>0.107</v>
      </c>
      <c r="Y567" s="67" t="s">
        <v>731</v>
      </c>
      <c r="Z567" s="67">
        <v>7.6999999999999999E-2</v>
      </c>
      <c r="AA567" s="67" t="s">
        <v>731</v>
      </c>
      <c r="AB567" s="67">
        <v>0.70599999999999996</v>
      </c>
      <c r="AC567" s="67">
        <v>4.0670000000000002</v>
      </c>
      <c r="AD567" s="123">
        <v>5.0010000000000003</v>
      </c>
      <c r="AE567" s="67">
        <v>2.9000000000000001E-2</v>
      </c>
      <c r="AF567" s="67">
        <v>2.7E-2</v>
      </c>
      <c r="AG567" s="67" t="s">
        <v>731</v>
      </c>
      <c r="AH567" s="67">
        <v>1.839</v>
      </c>
      <c r="AI567" s="67">
        <v>0.104</v>
      </c>
      <c r="AJ567" s="123">
        <v>1.9990000000000001</v>
      </c>
      <c r="AK567" s="67" t="s">
        <v>731</v>
      </c>
      <c r="AL567" s="67">
        <v>2.5000000000000001E-2</v>
      </c>
      <c r="AM567" s="67">
        <v>3.6999999999999998E-2</v>
      </c>
      <c r="AN567" s="123">
        <v>6.2E-2</v>
      </c>
      <c r="AO567" s="67">
        <v>22</v>
      </c>
      <c r="AP567" s="67">
        <v>2</v>
      </c>
      <c r="AQ567" s="67">
        <v>2</v>
      </c>
      <c r="AR567" s="126">
        <v>43311</v>
      </c>
      <c r="AS567" s="67" t="s">
        <v>10</v>
      </c>
    </row>
    <row r="568" spans="1:45">
      <c r="A568" s="67" t="s">
        <v>104</v>
      </c>
      <c r="B568" s="67">
        <v>4430</v>
      </c>
      <c r="C568" s="133" t="s">
        <v>111</v>
      </c>
      <c r="D568" s="135" t="s">
        <v>9</v>
      </c>
      <c r="E568" s="69">
        <v>1.51</v>
      </c>
      <c r="F568" s="69">
        <v>12.83</v>
      </c>
      <c r="G568" s="69">
        <v>5.35</v>
      </c>
      <c r="H568" s="69">
        <v>49.11</v>
      </c>
      <c r="I568" s="69">
        <v>0.56000000000000005</v>
      </c>
      <c r="J568" s="69">
        <v>11.47</v>
      </c>
      <c r="K568" s="69">
        <v>1.03</v>
      </c>
      <c r="L568" s="69">
        <v>0.7</v>
      </c>
      <c r="M568" s="69">
        <v>16.989999999999998</v>
      </c>
      <c r="N568" s="120">
        <v>99.56</v>
      </c>
      <c r="O568" s="67" t="s">
        <v>1304</v>
      </c>
      <c r="P568" s="67" t="s">
        <v>723</v>
      </c>
      <c r="Q568" s="137" t="s">
        <v>1309</v>
      </c>
      <c r="R568" s="67">
        <v>7.15</v>
      </c>
      <c r="S568" s="67">
        <v>0.85</v>
      </c>
      <c r="T568" s="67" t="s">
        <v>731</v>
      </c>
      <c r="U568" s="67" t="s">
        <v>731</v>
      </c>
      <c r="V568" s="67">
        <v>8</v>
      </c>
      <c r="W568" s="67">
        <v>0.113</v>
      </c>
      <c r="X568" s="67">
        <v>6.8000000000000005E-2</v>
      </c>
      <c r="Y568" s="67" t="s">
        <v>731</v>
      </c>
      <c r="Z568" s="67">
        <v>0.20899999999999999</v>
      </c>
      <c r="AA568" s="67" t="s">
        <v>731</v>
      </c>
      <c r="AB568" s="67">
        <v>1.8260000000000001</v>
      </c>
      <c r="AC568" s="67">
        <v>2.7850000000000001</v>
      </c>
      <c r="AD568" s="123">
        <v>5.0010000000000003</v>
      </c>
      <c r="AE568" s="67">
        <v>8.5999999999999993E-2</v>
      </c>
      <c r="AF568" s="67">
        <v>3.3000000000000002E-2</v>
      </c>
      <c r="AG568" s="67" t="s">
        <v>731</v>
      </c>
      <c r="AH568" s="67">
        <v>1.7889999999999999</v>
      </c>
      <c r="AI568" s="67">
        <v>9.0999999999999998E-2</v>
      </c>
      <c r="AJ568" s="123">
        <v>1.9989999999999999</v>
      </c>
      <c r="AK568" s="67" t="s">
        <v>731</v>
      </c>
      <c r="AL568" s="67">
        <v>0.33500000000000002</v>
      </c>
      <c r="AM568" s="67">
        <v>0.104</v>
      </c>
      <c r="AN568" s="123">
        <v>0.439</v>
      </c>
      <c r="AO568" s="67">
        <v>22</v>
      </c>
      <c r="AP568" s="67">
        <v>2</v>
      </c>
      <c r="AQ568" s="67">
        <v>2</v>
      </c>
      <c r="AR568" s="126">
        <v>43311</v>
      </c>
      <c r="AS568" s="67" t="s">
        <v>10</v>
      </c>
    </row>
    <row r="569" spans="1:45">
      <c r="A569" s="67" t="s">
        <v>156</v>
      </c>
      <c r="B569" s="67">
        <v>4430</v>
      </c>
      <c r="C569" s="133" t="s">
        <v>111</v>
      </c>
      <c r="D569" s="135" t="s">
        <v>9</v>
      </c>
      <c r="E569" s="69">
        <v>1.07</v>
      </c>
      <c r="F569" s="69">
        <v>12.22</v>
      </c>
      <c r="G569" s="69">
        <v>7.69</v>
      </c>
      <c r="H569" s="69">
        <v>44.53</v>
      </c>
      <c r="I569" s="69">
        <v>0.82</v>
      </c>
      <c r="J569" s="69">
        <v>11.95</v>
      </c>
      <c r="K569" s="69">
        <v>1.59</v>
      </c>
      <c r="L569" s="69">
        <v>0.61</v>
      </c>
      <c r="M569" s="69">
        <v>17.75</v>
      </c>
      <c r="N569" s="120">
        <v>98.227999999999994</v>
      </c>
      <c r="O569" s="67" t="s">
        <v>1304</v>
      </c>
      <c r="P569" s="67" t="s">
        <v>723</v>
      </c>
      <c r="Q569" s="137" t="s">
        <v>1309</v>
      </c>
      <c r="R569" s="67">
        <v>6.577</v>
      </c>
      <c r="S569" s="67">
        <v>1.339</v>
      </c>
      <c r="T569" s="67">
        <v>8.5000000000000006E-2</v>
      </c>
      <c r="U569" s="67" t="s">
        <v>731</v>
      </c>
      <c r="V569" s="67">
        <v>8.0010000000000012</v>
      </c>
      <c r="W569" s="67">
        <v>9.1999999999999998E-2</v>
      </c>
      <c r="X569" s="67" t="s">
        <v>731</v>
      </c>
      <c r="Y569" s="67" t="s">
        <v>731</v>
      </c>
      <c r="Z569" s="67">
        <v>0.81100000000000005</v>
      </c>
      <c r="AA569" s="67">
        <v>2.5000000000000001E-2</v>
      </c>
      <c r="AB569" s="67">
        <v>1.3819999999999999</v>
      </c>
      <c r="AC569" s="67">
        <v>2.69</v>
      </c>
      <c r="AD569" s="123">
        <v>5</v>
      </c>
      <c r="AE569" s="67">
        <v>5.0999999999999997E-2</v>
      </c>
      <c r="AF569" s="67" t="s">
        <v>731</v>
      </c>
      <c r="AG569" s="67" t="s">
        <v>731</v>
      </c>
      <c r="AH569" s="67">
        <v>1.891</v>
      </c>
      <c r="AI569" s="67">
        <v>5.8000000000000003E-2</v>
      </c>
      <c r="AJ569" s="123">
        <v>2</v>
      </c>
      <c r="AK569" s="67" t="s">
        <v>731</v>
      </c>
      <c r="AL569" s="67">
        <v>0.248</v>
      </c>
      <c r="AM569" s="67">
        <v>0.154</v>
      </c>
      <c r="AN569" s="123">
        <v>0.40200000000000002</v>
      </c>
      <c r="AO569" s="67">
        <v>22</v>
      </c>
      <c r="AP569" s="67">
        <v>2</v>
      </c>
      <c r="AQ569" s="67">
        <v>2</v>
      </c>
      <c r="AR569" s="126">
        <v>43311</v>
      </c>
      <c r="AS569" s="67" t="s">
        <v>10</v>
      </c>
    </row>
    <row r="570" spans="1:45">
      <c r="A570" s="67" t="s">
        <v>157</v>
      </c>
      <c r="B570" s="67">
        <v>4430</v>
      </c>
      <c r="C570" s="133" t="s">
        <v>111</v>
      </c>
      <c r="D570" s="135" t="s">
        <v>9</v>
      </c>
      <c r="E570" s="69">
        <v>1.28</v>
      </c>
      <c r="F570" s="69">
        <v>12.04</v>
      </c>
      <c r="G570" s="69">
        <v>8.01</v>
      </c>
      <c r="H570" s="69">
        <v>46.86</v>
      </c>
      <c r="I570" s="69">
        <v>0.71</v>
      </c>
      <c r="J570" s="69">
        <v>11.2</v>
      </c>
      <c r="K570" s="69">
        <v>1.88</v>
      </c>
      <c r="L570" s="69">
        <v>0.55000000000000004</v>
      </c>
      <c r="M570" s="69">
        <v>16.149999999999999</v>
      </c>
      <c r="N570" s="120">
        <v>98.697999999999993</v>
      </c>
      <c r="O570" s="67" t="s">
        <v>1304</v>
      </c>
      <c r="P570" s="67" t="s">
        <v>723</v>
      </c>
      <c r="Q570" s="137" t="s">
        <v>1309</v>
      </c>
      <c r="R570" s="67">
        <v>6.8449999999999998</v>
      </c>
      <c r="S570" s="67">
        <v>1.155</v>
      </c>
      <c r="T570" s="67" t="s">
        <v>731</v>
      </c>
      <c r="U570" s="67" t="s">
        <v>731</v>
      </c>
      <c r="V570" s="67">
        <v>8</v>
      </c>
      <c r="W570" s="67">
        <v>0.20699999999999999</v>
      </c>
      <c r="X570" s="67">
        <v>0.224</v>
      </c>
      <c r="Y570" s="67" t="s">
        <v>731</v>
      </c>
      <c r="Z570" s="67">
        <v>0.32800000000000001</v>
      </c>
      <c r="AA570" s="67" t="s">
        <v>731</v>
      </c>
      <c r="AB570" s="67">
        <v>1.619</v>
      </c>
      <c r="AC570" s="67">
        <v>2.6219999999999999</v>
      </c>
      <c r="AD570" s="123">
        <v>5</v>
      </c>
      <c r="AE570" s="67">
        <v>6.8000000000000005E-2</v>
      </c>
      <c r="AF570" s="67">
        <v>2.5999999999999999E-2</v>
      </c>
      <c r="AG570" s="67" t="s">
        <v>731</v>
      </c>
      <c r="AH570" s="67">
        <v>1.7529999999999999</v>
      </c>
      <c r="AI570" s="67">
        <v>0.153</v>
      </c>
      <c r="AJ570" s="123">
        <v>2</v>
      </c>
      <c r="AK570" s="67" t="s">
        <v>731</v>
      </c>
      <c r="AL570" s="67">
        <v>0.21</v>
      </c>
      <c r="AM570" s="67">
        <v>0.13200000000000001</v>
      </c>
      <c r="AN570" s="123">
        <v>0.34199999999999997</v>
      </c>
      <c r="AO570" s="67">
        <v>22</v>
      </c>
      <c r="AP570" s="67">
        <v>2</v>
      </c>
      <c r="AQ570" s="67">
        <v>2</v>
      </c>
      <c r="AR570" s="126">
        <v>43311</v>
      </c>
      <c r="AS570" s="67" t="s">
        <v>10</v>
      </c>
    </row>
    <row r="571" spans="1:45">
      <c r="A571" s="67" t="s">
        <v>158</v>
      </c>
      <c r="B571" s="67">
        <v>4430</v>
      </c>
      <c r="C571" s="133" t="s">
        <v>111</v>
      </c>
      <c r="D571" s="135" t="s">
        <v>9</v>
      </c>
      <c r="E571" s="69">
        <v>1.24</v>
      </c>
      <c r="F571" s="69">
        <v>11.25</v>
      </c>
      <c r="G571" s="69">
        <v>9.2799999999999994</v>
      </c>
      <c r="H571" s="69">
        <v>45.94</v>
      </c>
      <c r="I571" s="69">
        <v>0.67</v>
      </c>
      <c r="J571" s="69">
        <v>12.06</v>
      </c>
      <c r="K571" s="69">
        <v>1.42</v>
      </c>
      <c r="L571" s="69">
        <v>0.46</v>
      </c>
      <c r="M571" s="69">
        <v>18.68</v>
      </c>
      <c r="N571" s="120">
        <v>101.001</v>
      </c>
      <c r="O571" s="67" t="s">
        <v>1304</v>
      </c>
      <c r="P571" s="67" t="s">
        <v>723</v>
      </c>
      <c r="Q571" s="137" t="s">
        <v>1309</v>
      </c>
      <c r="R571" s="67">
        <v>6.6150000000000002</v>
      </c>
      <c r="S571" s="67">
        <v>1.385</v>
      </c>
      <c r="T571" s="67" t="s">
        <v>731</v>
      </c>
      <c r="U571" s="67" t="s">
        <v>731</v>
      </c>
      <c r="V571" s="67">
        <v>8</v>
      </c>
      <c r="W571" s="67">
        <v>0.154</v>
      </c>
      <c r="X571" s="67">
        <v>0.19</v>
      </c>
      <c r="Y571" s="67" t="s">
        <v>731</v>
      </c>
      <c r="Z571" s="67">
        <v>0.56599999999999995</v>
      </c>
      <c r="AA571" s="67" t="s">
        <v>731</v>
      </c>
      <c r="AB571" s="67">
        <v>1.675</v>
      </c>
      <c r="AC571" s="67">
        <v>2.415</v>
      </c>
      <c r="AD571" s="123">
        <v>5</v>
      </c>
      <c r="AE571" s="67">
        <v>5.6000000000000001E-2</v>
      </c>
      <c r="AF571" s="67">
        <v>8.9999999999999993E-3</v>
      </c>
      <c r="AG571" s="67" t="s">
        <v>731</v>
      </c>
      <c r="AH571" s="67">
        <v>1.861</v>
      </c>
      <c r="AI571" s="67">
        <v>7.3999999999999996E-2</v>
      </c>
      <c r="AJ571" s="123">
        <v>2</v>
      </c>
      <c r="AK571" s="67" t="s">
        <v>731</v>
      </c>
      <c r="AL571" s="67">
        <v>0.27200000000000002</v>
      </c>
      <c r="AM571" s="67">
        <v>0.123</v>
      </c>
      <c r="AN571" s="123">
        <v>0.39500000000000002</v>
      </c>
      <c r="AO571" s="67">
        <v>21.999999999999993</v>
      </c>
      <c r="AP571" s="67">
        <v>2</v>
      </c>
      <c r="AQ571" s="67">
        <v>2</v>
      </c>
      <c r="AR571" s="126">
        <v>43311</v>
      </c>
      <c r="AS571" s="67" t="s">
        <v>10</v>
      </c>
    </row>
    <row r="572" spans="1:45">
      <c r="A572" s="67" t="s">
        <v>159</v>
      </c>
      <c r="B572" s="67">
        <v>4430</v>
      </c>
      <c r="C572" s="133" t="s">
        <v>111</v>
      </c>
      <c r="D572" s="135" t="s">
        <v>9</v>
      </c>
      <c r="E572" s="69">
        <v>1.37</v>
      </c>
      <c r="F572" s="69">
        <v>11.18</v>
      </c>
      <c r="G572" s="69">
        <v>7.5</v>
      </c>
      <c r="H572" s="69">
        <v>45.84</v>
      </c>
      <c r="I572" s="69">
        <v>0.66</v>
      </c>
      <c r="J572" s="69">
        <v>11.6</v>
      </c>
      <c r="K572" s="69">
        <v>1.64</v>
      </c>
      <c r="L572" s="69">
        <v>0.72</v>
      </c>
      <c r="M572" s="69">
        <v>18.43</v>
      </c>
      <c r="N572" s="120">
        <v>98.942999999999998</v>
      </c>
      <c r="O572" s="67" t="s">
        <v>1304</v>
      </c>
      <c r="P572" s="67" t="s">
        <v>723</v>
      </c>
      <c r="Q572" s="137" t="s">
        <v>1309</v>
      </c>
      <c r="R572" s="67">
        <v>6.766</v>
      </c>
      <c r="S572" s="67">
        <v>1.234</v>
      </c>
      <c r="T572" s="67" t="s">
        <v>731</v>
      </c>
      <c r="U572" s="67" t="s">
        <v>731</v>
      </c>
      <c r="V572" s="67">
        <v>8</v>
      </c>
      <c r="W572" s="67">
        <v>0.182</v>
      </c>
      <c r="X572" s="67">
        <v>7.0000000000000007E-2</v>
      </c>
      <c r="Y572" s="67" t="s">
        <v>731</v>
      </c>
      <c r="Z572" s="67">
        <v>0.46</v>
      </c>
      <c r="AA572" s="67">
        <v>1.2999999999999999E-2</v>
      </c>
      <c r="AB572" s="67">
        <v>1.8149999999999999</v>
      </c>
      <c r="AC572" s="67">
        <v>2.46</v>
      </c>
      <c r="AD572" s="123">
        <v>5</v>
      </c>
      <c r="AE572" s="67">
        <v>7.6999999999999999E-2</v>
      </c>
      <c r="AF572" s="67" t="s">
        <v>731</v>
      </c>
      <c r="AG572" s="67" t="s">
        <v>731</v>
      </c>
      <c r="AH572" s="67">
        <v>1.8340000000000001</v>
      </c>
      <c r="AI572" s="67">
        <v>8.7999999999999995E-2</v>
      </c>
      <c r="AJ572" s="123">
        <v>1.9990000000000001</v>
      </c>
      <c r="AK572" s="67" t="s">
        <v>731</v>
      </c>
      <c r="AL572" s="67">
        <v>0.30399999999999999</v>
      </c>
      <c r="AM572" s="67">
        <v>0.124</v>
      </c>
      <c r="AN572" s="123">
        <v>0.42799999999999999</v>
      </c>
      <c r="AO572" s="67">
        <v>22</v>
      </c>
      <c r="AP572" s="67">
        <v>2</v>
      </c>
      <c r="AQ572" s="67">
        <v>2</v>
      </c>
      <c r="AR572" s="126">
        <v>43311</v>
      </c>
      <c r="AS572" s="67" t="s">
        <v>10</v>
      </c>
    </row>
    <row r="573" spans="1:45">
      <c r="A573" s="67" t="s">
        <v>160</v>
      </c>
      <c r="B573" s="67">
        <v>4430</v>
      </c>
      <c r="C573" s="133" t="s">
        <v>111</v>
      </c>
      <c r="D573" s="135" t="s">
        <v>9</v>
      </c>
      <c r="E573" s="69">
        <v>0.94</v>
      </c>
      <c r="F573" s="69">
        <v>11.93</v>
      </c>
      <c r="G573" s="69">
        <v>8</v>
      </c>
      <c r="H573" s="69">
        <v>48.38</v>
      </c>
      <c r="I573" s="69">
        <v>0.44</v>
      </c>
      <c r="J573" s="69">
        <v>12.08</v>
      </c>
      <c r="K573" s="69">
        <v>1.24</v>
      </c>
      <c r="L573" s="69">
        <v>0.33</v>
      </c>
      <c r="M573" s="69">
        <v>16.899999999999999</v>
      </c>
      <c r="N573" s="120">
        <v>100.245</v>
      </c>
      <c r="O573" s="67" t="s">
        <v>1304</v>
      </c>
      <c r="P573" s="67" t="s">
        <v>723</v>
      </c>
      <c r="Q573" s="137" t="s">
        <v>1305</v>
      </c>
      <c r="R573" s="67">
        <v>6.9509999999999996</v>
      </c>
      <c r="S573" s="67">
        <v>1.0489999999999999</v>
      </c>
      <c r="T573" s="67" t="s">
        <v>731</v>
      </c>
      <c r="U573" s="67" t="s">
        <v>731</v>
      </c>
      <c r="V573" s="67">
        <v>8</v>
      </c>
      <c r="W573" s="67">
        <v>0.13400000000000001</v>
      </c>
      <c r="X573" s="67">
        <v>0.30599999999999999</v>
      </c>
      <c r="Y573" s="67" t="s">
        <v>731</v>
      </c>
      <c r="Z573" s="67">
        <v>0.28299999999999997</v>
      </c>
      <c r="AA573" s="67" t="s">
        <v>731</v>
      </c>
      <c r="AB573" s="67">
        <v>1.722</v>
      </c>
      <c r="AC573" s="67">
        <v>2.5550000000000002</v>
      </c>
      <c r="AD573" s="123">
        <v>5</v>
      </c>
      <c r="AE573" s="67">
        <v>0.04</v>
      </c>
      <c r="AF573" s="67">
        <v>2.5000000000000001E-2</v>
      </c>
      <c r="AG573" s="67" t="s">
        <v>731</v>
      </c>
      <c r="AH573" s="67">
        <v>1.86</v>
      </c>
      <c r="AI573" s="67">
        <v>7.4999999999999997E-2</v>
      </c>
      <c r="AJ573" s="123">
        <v>2</v>
      </c>
      <c r="AK573" s="67" t="s">
        <v>731</v>
      </c>
      <c r="AL573" s="67">
        <v>0.187</v>
      </c>
      <c r="AM573" s="67">
        <v>8.1000000000000003E-2</v>
      </c>
      <c r="AN573" s="123">
        <v>0.26800000000000002</v>
      </c>
      <c r="AO573" s="67">
        <v>22</v>
      </c>
      <c r="AP573" s="67">
        <v>2</v>
      </c>
      <c r="AQ573" s="67">
        <v>2</v>
      </c>
      <c r="AR573" s="126">
        <v>43311</v>
      </c>
      <c r="AS573" s="67" t="s">
        <v>10</v>
      </c>
    </row>
    <row r="574" spans="1:45">
      <c r="A574" s="67" t="s">
        <v>161</v>
      </c>
      <c r="B574" s="67">
        <v>4430</v>
      </c>
      <c r="C574" s="133" t="s">
        <v>111</v>
      </c>
      <c r="D574" s="135" t="s">
        <v>9</v>
      </c>
      <c r="E574" s="69">
        <v>0.93</v>
      </c>
      <c r="F574" s="69">
        <v>12.06</v>
      </c>
      <c r="G574" s="69">
        <v>6.61</v>
      </c>
      <c r="H574" s="69">
        <v>48.71</v>
      </c>
      <c r="I574" s="69">
        <v>0.62</v>
      </c>
      <c r="J574" s="69">
        <v>11.65</v>
      </c>
      <c r="K574" s="69">
        <v>1.22</v>
      </c>
      <c r="L574" s="69">
        <v>0.41</v>
      </c>
      <c r="M574" s="69">
        <v>18.21</v>
      </c>
      <c r="N574" s="120">
        <v>100.411</v>
      </c>
      <c r="O574" s="67" t="s">
        <v>1304</v>
      </c>
      <c r="P574" s="67" t="s">
        <v>723</v>
      </c>
      <c r="Q574" s="137" t="s">
        <v>1309</v>
      </c>
      <c r="R574" s="67">
        <v>7.0119999999999996</v>
      </c>
      <c r="S574" s="67">
        <v>0.98799999999999999</v>
      </c>
      <c r="T574" s="67" t="s">
        <v>731</v>
      </c>
      <c r="U574" s="67" t="s">
        <v>731</v>
      </c>
      <c r="V574" s="67">
        <v>8</v>
      </c>
      <c r="W574" s="67">
        <v>0.13200000000000001</v>
      </c>
      <c r="X574" s="67">
        <v>0.13300000000000001</v>
      </c>
      <c r="Y574" s="67" t="s">
        <v>731</v>
      </c>
      <c r="Z574" s="67">
        <v>0.434</v>
      </c>
      <c r="AA574" s="67" t="s">
        <v>731</v>
      </c>
      <c r="AB574" s="67">
        <v>1.7130000000000001</v>
      </c>
      <c r="AC574" s="67">
        <v>2.5880000000000001</v>
      </c>
      <c r="AD574" s="123">
        <v>5</v>
      </c>
      <c r="AE574" s="67">
        <v>0.05</v>
      </c>
      <c r="AF574" s="67">
        <v>4.4999999999999998E-2</v>
      </c>
      <c r="AG574" s="67" t="s">
        <v>731</v>
      </c>
      <c r="AH574" s="67">
        <v>1.7969999999999999</v>
      </c>
      <c r="AI574" s="67">
        <v>0.108</v>
      </c>
      <c r="AJ574" s="123">
        <v>2</v>
      </c>
      <c r="AK574" s="67" t="s">
        <v>731</v>
      </c>
      <c r="AL574" s="67">
        <v>0.151</v>
      </c>
      <c r="AM574" s="67">
        <v>0.114</v>
      </c>
      <c r="AN574" s="123">
        <v>0.26500000000000001</v>
      </c>
      <c r="AO574" s="67">
        <v>22</v>
      </c>
      <c r="AP574" s="67">
        <v>2</v>
      </c>
      <c r="AQ574" s="67">
        <v>2</v>
      </c>
      <c r="AR574" s="126">
        <v>43311</v>
      </c>
      <c r="AS574" s="67" t="s">
        <v>10</v>
      </c>
    </row>
    <row r="575" spans="1:45">
      <c r="A575" s="67" t="s">
        <v>162</v>
      </c>
      <c r="B575" s="67">
        <v>4430</v>
      </c>
      <c r="C575" s="133" t="s">
        <v>111</v>
      </c>
      <c r="D575" s="135" t="s">
        <v>9</v>
      </c>
      <c r="E575" s="69">
        <v>1.25</v>
      </c>
      <c r="F575" s="69">
        <v>11.02</v>
      </c>
      <c r="G575" s="69">
        <v>7.75</v>
      </c>
      <c r="H575" s="69">
        <v>45.54</v>
      </c>
      <c r="I575" s="69">
        <v>0.79</v>
      </c>
      <c r="J575" s="69">
        <v>11.48</v>
      </c>
      <c r="K575" s="69">
        <v>1.27</v>
      </c>
      <c r="L575" s="69">
        <v>0.54</v>
      </c>
      <c r="M575" s="69">
        <v>18.829999999999998</v>
      </c>
      <c r="N575" s="120">
        <v>98.477999999999994</v>
      </c>
      <c r="O575" s="67" t="s">
        <v>1304</v>
      </c>
      <c r="P575" s="67" t="s">
        <v>723</v>
      </c>
      <c r="Q575" s="137" t="s">
        <v>1309</v>
      </c>
      <c r="R575" s="67">
        <v>6.75</v>
      </c>
      <c r="S575" s="67">
        <v>1.25</v>
      </c>
      <c r="T575" s="67" t="s">
        <v>731</v>
      </c>
      <c r="U575" s="67" t="s">
        <v>731</v>
      </c>
      <c r="V575" s="67">
        <v>8</v>
      </c>
      <c r="W575" s="67">
        <v>0.14199999999999999</v>
      </c>
      <c r="X575" s="67">
        <v>0.104</v>
      </c>
      <c r="Y575" s="67" t="s">
        <v>731</v>
      </c>
      <c r="Z575" s="67">
        <v>0.54200000000000004</v>
      </c>
      <c r="AA575" s="67" t="s">
        <v>731</v>
      </c>
      <c r="AB575" s="67">
        <v>1.7769999999999999</v>
      </c>
      <c r="AC575" s="67">
        <v>2.4350000000000001</v>
      </c>
      <c r="AD575" s="123">
        <v>5</v>
      </c>
      <c r="AE575" s="67">
        <v>6.8000000000000005E-2</v>
      </c>
      <c r="AF575" s="67">
        <v>1.4999999999999999E-2</v>
      </c>
      <c r="AG575" s="67" t="s">
        <v>731</v>
      </c>
      <c r="AH575" s="67">
        <v>1.823</v>
      </c>
      <c r="AI575" s="67">
        <v>9.4E-2</v>
      </c>
      <c r="AJ575" s="123">
        <v>2</v>
      </c>
      <c r="AK575" s="67" t="s">
        <v>731</v>
      </c>
      <c r="AL575" s="67">
        <v>0.26500000000000001</v>
      </c>
      <c r="AM575" s="67">
        <v>0.14899999999999999</v>
      </c>
      <c r="AN575" s="123">
        <v>0.41400000000000003</v>
      </c>
      <c r="AO575" s="67">
        <v>22</v>
      </c>
      <c r="AP575" s="67">
        <v>2</v>
      </c>
      <c r="AQ575" s="67">
        <v>2</v>
      </c>
      <c r="AR575" s="126">
        <v>43311</v>
      </c>
      <c r="AS575" s="67" t="s">
        <v>10</v>
      </c>
    </row>
    <row r="576" spans="1:45">
      <c r="A576" s="67" t="s">
        <v>163</v>
      </c>
      <c r="B576" s="67">
        <v>4430</v>
      </c>
      <c r="C576" s="133" t="s">
        <v>111</v>
      </c>
      <c r="D576" s="135" t="s">
        <v>9</v>
      </c>
      <c r="E576" s="69">
        <v>1.51</v>
      </c>
      <c r="F576" s="69">
        <v>11.99</v>
      </c>
      <c r="G576" s="69">
        <v>5.75</v>
      </c>
      <c r="H576" s="69">
        <v>48.43</v>
      </c>
      <c r="I576" s="69">
        <v>0.53</v>
      </c>
      <c r="J576" s="69">
        <v>10.81</v>
      </c>
      <c r="K576" s="69">
        <v>1.52</v>
      </c>
      <c r="L576" s="69">
        <v>1.1499999999999999</v>
      </c>
      <c r="M576" s="69">
        <v>18.64</v>
      </c>
      <c r="N576" s="120">
        <v>100.322</v>
      </c>
      <c r="O576" s="67" t="s">
        <v>1304</v>
      </c>
      <c r="P576" s="67" t="s">
        <v>723</v>
      </c>
      <c r="Q576" s="137" t="s">
        <v>1309</v>
      </c>
      <c r="R576" s="67">
        <v>7.0369999999999999</v>
      </c>
      <c r="S576" s="67">
        <v>0.96299999999999997</v>
      </c>
      <c r="T576" s="67" t="s">
        <v>731</v>
      </c>
      <c r="U576" s="67" t="s">
        <v>731</v>
      </c>
      <c r="V576" s="67">
        <v>8</v>
      </c>
      <c r="W576" s="67">
        <v>0.16600000000000001</v>
      </c>
      <c r="X576" s="67">
        <v>2.1999999999999999E-2</v>
      </c>
      <c r="Y576" s="67" t="s">
        <v>731</v>
      </c>
      <c r="Z576" s="67">
        <v>0.33300000000000002</v>
      </c>
      <c r="AA576" s="67" t="s">
        <v>731</v>
      </c>
      <c r="AB576" s="67">
        <v>1.881</v>
      </c>
      <c r="AC576" s="67">
        <v>2.597</v>
      </c>
      <c r="AD576" s="123">
        <v>4.9990000000000006</v>
      </c>
      <c r="AE576" s="67">
        <v>0.14199999999999999</v>
      </c>
      <c r="AF576" s="67">
        <v>5.0999999999999997E-2</v>
      </c>
      <c r="AG576" s="67" t="s">
        <v>731</v>
      </c>
      <c r="AH576" s="67">
        <v>1.6830000000000001</v>
      </c>
      <c r="AI576" s="67">
        <v>0.124</v>
      </c>
      <c r="AJ576" s="123">
        <v>2</v>
      </c>
      <c r="AK576" s="67" t="s">
        <v>731</v>
      </c>
      <c r="AL576" s="67">
        <v>0.30099999999999999</v>
      </c>
      <c r="AM576" s="67">
        <v>9.8000000000000004E-2</v>
      </c>
      <c r="AN576" s="123">
        <v>0.39900000000000002</v>
      </c>
      <c r="AO576" s="67">
        <v>22</v>
      </c>
      <c r="AP576" s="67">
        <v>2</v>
      </c>
      <c r="AQ576" s="67">
        <v>2</v>
      </c>
      <c r="AR576" s="126">
        <v>43311</v>
      </c>
      <c r="AS576" s="67" t="s">
        <v>10</v>
      </c>
    </row>
    <row r="577" spans="1:45">
      <c r="A577" s="67" t="s">
        <v>164</v>
      </c>
      <c r="B577" s="67">
        <v>4430</v>
      </c>
      <c r="C577" s="133" t="s">
        <v>111</v>
      </c>
      <c r="D577" s="135" t="s">
        <v>9</v>
      </c>
      <c r="E577" s="69">
        <v>0.33</v>
      </c>
      <c r="F577" s="69">
        <v>15.47</v>
      </c>
      <c r="G577" s="69">
        <v>1.2</v>
      </c>
      <c r="H577" s="69">
        <v>54.18</v>
      </c>
      <c r="I577" s="69">
        <v>0.26</v>
      </c>
      <c r="J577" s="69">
        <v>10.72</v>
      </c>
      <c r="K577" s="69">
        <v>0.6</v>
      </c>
      <c r="L577" s="69">
        <v>1.2</v>
      </c>
      <c r="M577" s="69">
        <v>14.69</v>
      </c>
      <c r="N577" s="120">
        <v>98.647000000000006</v>
      </c>
      <c r="O577" s="67" t="s">
        <v>1304</v>
      </c>
      <c r="P577" s="67" t="s">
        <v>723</v>
      </c>
      <c r="Q577" s="137" t="s">
        <v>1310</v>
      </c>
      <c r="R577" s="67">
        <v>7.7880000000000003</v>
      </c>
      <c r="S577" s="67">
        <v>0.20300000000000001</v>
      </c>
      <c r="T577" s="67">
        <v>8.0000000000000002E-3</v>
      </c>
      <c r="U577" s="67" t="s">
        <v>731</v>
      </c>
      <c r="V577" s="67">
        <v>7.9990000000000006</v>
      </c>
      <c r="W577" s="67">
        <v>5.6000000000000001E-2</v>
      </c>
      <c r="X577" s="67" t="s">
        <v>731</v>
      </c>
      <c r="Y577" s="67" t="s">
        <v>731</v>
      </c>
      <c r="Z577" s="67">
        <v>8.1000000000000003E-2</v>
      </c>
      <c r="AA577" s="67" t="s">
        <v>731</v>
      </c>
      <c r="AB577" s="67">
        <v>1.5469999999999999</v>
      </c>
      <c r="AC577" s="67">
        <v>3.3149999999999999</v>
      </c>
      <c r="AD577" s="123">
        <v>4.9989999999999997</v>
      </c>
      <c r="AE577" s="67">
        <v>0.14599999999999999</v>
      </c>
      <c r="AF577" s="67">
        <v>0.13800000000000001</v>
      </c>
      <c r="AG577" s="67" t="s">
        <v>731</v>
      </c>
      <c r="AH577" s="67">
        <v>1.651</v>
      </c>
      <c r="AI577" s="67">
        <v>6.5000000000000002E-2</v>
      </c>
      <c r="AJ577" s="123">
        <v>2</v>
      </c>
      <c r="AK577" s="67" t="s">
        <v>731</v>
      </c>
      <c r="AL577" s="67">
        <v>2.7E-2</v>
      </c>
      <c r="AM577" s="67">
        <v>4.8000000000000001E-2</v>
      </c>
      <c r="AN577" s="123">
        <v>7.4999999999999997E-2</v>
      </c>
      <c r="AO577" s="67">
        <v>21.999999999999996</v>
      </c>
      <c r="AP577" s="67">
        <v>2</v>
      </c>
      <c r="AQ577" s="67">
        <v>2</v>
      </c>
      <c r="AR577" s="126">
        <v>43311</v>
      </c>
      <c r="AS577" s="67" t="s">
        <v>10</v>
      </c>
    </row>
    <row r="578" spans="1:45">
      <c r="A578" s="67" t="s">
        <v>165</v>
      </c>
      <c r="B578" s="67">
        <v>4430</v>
      </c>
      <c r="C578" s="133" t="s">
        <v>111</v>
      </c>
      <c r="D578" s="135" t="s">
        <v>9</v>
      </c>
      <c r="E578" s="69">
        <v>2.08</v>
      </c>
      <c r="F578" s="69">
        <v>10.43</v>
      </c>
      <c r="G578" s="69">
        <v>13.98</v>
      </c>
      <c r="H578" s="69">
        <v>40.549999999999997</v>
      </c>
      <c r="I578" s="69">
        <v>1.05</v>
      </c>
      <c r="J578" s="69">
        <v>12.36</v>
      </c>
      <c r="K578" s="69">
        <v>2.48</v>
      </c>
      <c r="L578" s="69">
        <v>0.57999999999999996</v>
      </c>
      <c r="M578" s="69">
        <v>17.53</v>
      </c>
      <c r="N578" s="120">
        <v>101.041</v>
      </c>
      <c r="O578" s="67" t="s">
        <v>1304</v>
      </c>
      <c r="P578" s="67" t="s">
        <v>723</v>
      </c>
      <c r="Q578" s="137" t="s">
        <v>1307</v>
      </c>
      <c r="R578" s="67">
        <v>5.899</v>
      </c>
      <c r="S578" s="67">
        <v>2.101</v>
      </c>
      <c r="T578" s="67" t="s">
        <v>731</v>
      </c>
      <c r="U578" s="67" t="s">
        <v>731</v>
      </c>
      <c r="V578" s="67">
        <v>8</v>
      </c>
      <c r="W578" s="67">
        <v>0.27100000000000002</v>
      </c>
      <c r="X578" s="67">
        <v>0.29599999999999999</v>
      </c>
      <c r="Y578" s="67" t="s">
        <v>731</v>
      </c>
      <c r="Z578" s="67">
        <v>0.55800000000000005</v>
      </c>
      <c r="AA578" s="67">
        <v>3.6999999999999998E-2</v>
      </c>
      <c r="AB578" s="67">
        <v>1.575</v>
      </c>
      <c r="AC578" s="67">
        <v>2.262</v>
      </c>
      <c r="AD578" s="123">
        <v>4.9990000000000006</v>
      </c>
      <c r="AE578" s="67">
        <v>3.4000000000000002E-2</v>
      </c>
      <c r="AF578" s="67" t="s">
        <v>731</v>
      </c>
      <c r="AG578" s="67" t="s">
        <v>731</v>
      </c>
      <c r="AH578" s="67">
        <v>1.927</v>
      </c>
      <c r="AI578" s="67">
        <v>3.9E-2</v>
      </c>
      <c r="AJ578" s="123">
        <v>2</v>
      </c>
      <c r="AK578" s="67" t="s">
        <v>731</v>
      </c>
      <c r="AL578" s="67">
        <v>0.54800000000000004</v>
      </c>
      <c r="AM578" s="67">
        <v>0.19500000000000001</v>
      </c>
      <c r="AN578" s="123">
        <v>0.7430000000000001</v>
      </c>
      <c r="AO578" s="67">
        <v>22</v>
      </c>
      <c r="AP578" s="67">
        <v>2</v>
      </c>
      <c r="AQ578" s="67">
        <v>2</v>
      </c>
      <c r="AR578" s="126">
        <v>43311</v>
      </c>
      <c r="AS578" s="67" t="s">
        <v>10</v>
      </c>
    </row>
    <row r="579" spans="1:45">
      <c r="A579" s="67" t="s">
        <v>166</v>
      </c>
      <c r="B579" s="67">
        <v>4430</v>
      </c>
      <c r="C579" s="133" t="s">
        <v>111</v>
      </c>
      <c r="D579" s="135" t="s">
        <v>9</v>
      </c>
      <c r="E579" s="69">
        <v>1.08</v>
      </c>
      <c r="F579" s="69">
        <v>9.77</v>
      </c>
      <c r="G579" s="69">
        <v>8.59</v>
      </c>
      <c r="H579" s="69">
        <v>45.05</v>
      </c>
      <c r="I579" s="69">
        <v>0.78</v>
      </c>
      <c r="J579" s="69">
        <v>11.6</v>
      </c>
      <c r="K579" s="69">
        <v>0.96</v>
      </c>
      <c r="L579" s="69">
        <v>0.81</v>
      </c>
      <c r="M579" s="69">
        <v>20.74</v>
      </c>
      <c r="N579" s="120">
        <v>99.396000000000001</v>
      </c>
      <c r="O579" s="67" t="s">
        <v>1304</v>
      </c>
      <c r="P579" s="67" t="s">
        <v>723</v>
      </c>
      <c r="Q579" s="137" t="s">
        <v>1309</v>
      </c>
      <c r="R579" s="67">
        <v>6.657</v>
      </c>
      <c r="S579" s="67">
        <v>1.343</v>
      </c>
      <c r="T579" s="67" t="s">
        <v>731</v>
      </c>
      <c r="U579" s="67" t="s">
        <v>731</v>
      </c>
      <c r="V579" s="67">
        <v>8</v>
      </c>
      <c r="W579" s="67">
        <v>0.107</v>
      </c>
      <c r="X579" s="67">
        <v>0.153</v>
      </c>
      <c r="Y579" s="67" t="s">
        <v>731</v>
      </c>
      <c r="Z579" s="67">
        <v>0.69399999999999995</v>
      </c>
      <c r="AA579" s="67">
        <v>2.5000000000000001E-2</v>
      </c>
      <c r="AB579" s="67">
        <v>1.869</v>
      </c>
      <c r="AC579" s="67">
        <v>2.1520000000000001</v>
      </c>
      <c r="AD579" s="123">
        <v>5</v>
      </c>
      <c r="AE579" s="67">
        <v>7.5999999999999998E-2</v>
      </c>
      <c r="AF579" s="67" t="s">
        <v>731</v>
      </c>
      <c r="AG579" s="67" t="s">
        <v>731</v>
      </c>
      <c r="AH579" s="67">
        <v>1.837</v>
      </c>
      <c r="AI579" s="67">
        <v>8.6999999999999994E-2</v>
      </c>
      <c r="AJ579" s="123">
        <v>2</v>
      </c>
      <c r="AK579" s="67" t="s">
        <v>731</v>
      </c>
      <c r="AL579" s="67">
        <v>0.222</v>
      </c>
      <c r="AM579" s="67">
        <v>0.14699999999999999</v>
      </c>
      <c r="AN579" s="123">
        <v>0.36899999999999999</v>
      </c>
      <c r="AO579" s="67">
        <v>22</v>
      </c>
      <c r="AP579" s="67">
        <v>2</v>
      </c>
      <c r="AQ579" s="67">
        <v>2</v>
      </c>
      <c r="AR579" s="126">
        <v>43311</v>
      </c>
      <c r="AS579" s="67" t="s">
        <v>10</v>
      </c>
    </row>
    <row r="580" spans="1:45">
      <c r="A580" s="67" t="s">
        <v>167</v>
      </c>
      <c r="B580" s="67">
        <v>4430</v>
      </c>
      <c r="C580" s="133" t="s">
        <v>111</v>
      </c>
      <c r="D580" s="135" t="s">
        <v>9</v>
      </c>
      <c r="E580" s="69">
        <v>1.61</v>
      </c>
      <c r="F580" s="69">
        <v>13.75</v>
      </c>
      <c r="G580" s="69">
        <v>9.7100000000000009</v>
      </c>
      <c r="H580" s="69">
        <v>48.08</v>
      </c>
      <c r="I580" s="69">
        <v>0.42</v>
      </c>
      <c r="J580" s="69">
        <v>11.85</v>
      </c>
      <c r="K580" s="69">
        <v>1.1499999999999999</v>
      </c>
      <c r="L580" s="69">
        <v>0.42</v>
      </c>
      <c r="M580" s="69">
        <v>14.52</v>
      </c>
      <c r="N580" s="120">
        <v>101.508</v>
      </c>
      <c r="O580" s="67" t="s">
        <v>1304</v>
      </c>
      <c r="P580" s="67" t="s">
        <v>723</v>
      </c>
      <c r="Q580" s="137" t="s">
        <v>1309</v>
      </c>
      <c r="R580" s="67">
        <v>6.7460000000000004</v>
      </c>
      <c r="S580" s="67">
        <v>1.254</v>
      </c>
      <c r="T580" s="67" t="s">
        <v>731</v>
      </c>
      <c r="U580" s="67" t="s">
        <v>731</v>
      </c>
      <c r="V580" s="67">
        <v>8</v>
      </c>
      <c r="W580" s="67">
        <v>0.121</v>
      </c>
      <c r="X580" s="67">
        <v>0.35099999999999998</v>
      </c>
      <c r="Y580" s="67" t="s">
        <v>731</v>
      </c>
      <c r="Z580" s="67">
        <v>0.379</v>
      </c>
      <c r="AA580" s="67" t="s">
        <v>731</v>
      </c>
      <c r="AB580" s="67">
        <v>1.272</v>
      </c>
      <c r="AC580" s="67">
        <v>2.8759999999999999</v>
      </c>
      <c r="AD580" s="123">
        <v>4.9990000000000006</v>
      </c>
      <c r="AE580" s="67">
        <v>0.05</v>
      </c>
      <c r="AF580" s="67">
        <v>5.1999999999999998E-2</v>
      </c>
      <c r="AG580" s="67" t="s">
        <v>731</v>
      </c>
      <c r="AH580" s="67">
        <v>1.7809999999999999</v>
      </c>
      <c r="AI580" s="67">
        <v>0.11600000000000001</v>
      </c>
      <c r="AJ580" s="123">
        <v>1.9990000000000001</v>
      </c>
      <c r="AK580" s="67" t="s">
        <v>731</v>
      </c>
      <c r="AL580" s="67">
        <v>0.32200000000000001</v>
      </c>
      <c r="AM580" s="67">
        <v>7.4999999999999997E-2</v>
      </c>
      <c r="AN580" s="123">
        <v>0.39700000000000002</v>
      </c>
      <c r="AO580" s="67">
        <v>21.999999999999996</v>
      </c>
      <c r="AP580" s="67">
        <v>2</v>
      </c>
      <c r="AQ580" s="67">
        <v>2</v>
      </c>
      <c r="AR580" s="126">
        <v>43311</v>
      </c>
      <c r="AS580" s="67" t="s">
        <v>10</v>
      </c>
    </row>
    <row r="581" spans="1:45">
      <c r="A581" s="67" t="s">
        <v>168</v>
      </c>
      <c r="B581" s="67">
        <v>4430</v>
      </c>
      <c r="C581" s="133" t="s">
        <v>111</v>
      </c>
      <c r="D581" s="135" t="s">
        <v>9</v>
      </c>
      <c r="E581" s="69">
        <v>1.1000000000000001</v>
      </c>
      <c r="F581" s="69">
        <v>10.42</v>
      </c>
      <c r="G581" s="69">
        <v>8.0500000000000007</v>
      </c>
      <c r="H581" s="69">
        <v>46.09</v>
      </c>
      <c r="I581" s="69">
        <v>0.88</v>
      </c>
      <c r="J581" s="69">
        <v>11.16</v>
      </c>
      <c r="K581" s="69">
        <v>1.59</v>
      </c>
      <c r="L581" s="69">
        <v>0.3</v>
      </c>
      <c r="M581" s="69">
        <v>18.73</v>
      </c>
      <c r="N581" s="120">
        <v>98.322999999999993</v>
      </c>
      <c r="O581" s="67" t="s">
        <v>1304</v>
      </c>
      <c r="P581" s="67" t="s">
        <v>723</v>
      </c>
      <c r="Q581" s="137" t="s">
        <v>1309</v>
      </c>
      <c r="R581" s="67">
        <v>6.8410000000000002</v>
      </c>
      <c r="S581" s="67">
        <v>1.159</v>
      </c>
      <c r="T581" s="67" t="s">
        <v>731</v>
      </c>
      <c r="U581" s="67" t="s">
        <v>731</v>
      </c>
      <c r="V581" s="67">
        <v>8</v>
      </c>
      <c r="W581" s="67">
        <v>0.17799999999999999</v>
      </c>
      <c r="X581" s="67">
        <v>0.249</v>
      </c>
      <c r="Y581" s="67" t="s">
        <v>731</v>
      </c>
      <c r="Z581" s="67">
        <v>0.33200000000000002</v>
      </c>
      <c r="AA581" s="67" t="s">
        <v>731</v>
      </c>
      <c r="AB581" s="67">
        <v>1.9359999999999999</v>
      </c>
      <c r="AC581" s="67">
        <v>2.306</v>
      </c>
      <c r="AD581" s="123">
        <v>5.0009999999999994</v>
      </c>
      <c r="AE581" s="67">
        <v>3.7999999999999999E-2</v>
      </c>
      <c r="AF581" s="67">
        <v>5.7000000000000002E-2</v>
      </c>
      <c r="AG581" s="67" t="s">
        <v>731</v>
      </c>
      <c r="AH581" s="67">
        <v>1.7749999999999999</v>
      </c>
      <c r="AI581" s="67">
        <v>0.13</v>
      </c>
      <c r="AJ581" s="123">
        <v>2</v>
      </c>
      <c r="AK581" s="67" t="s">
        <v>731</v>
      </c>
      <c r="AL581" s="67">
        <v>0.186</v>
      </c>
      <c r="AM581" s="67">
        <v>0.16700000000000001</v>
      </c>
      <c r="AN581" s="123">
        <v>0.35299999999999998</v>
      </c>
      <c r="AO581" s="67">
        <v>22</v>
      </c>
      <c r="AP581" s="67">
        <v>2</v>
      </c>
      <c r="AQ581" s="67">
        <v>2</v>
      </c>
      <c r="AR581" s="126">
        <v>43311</v>
      </c>
      <c r="AS581" s="67" t="s">
        <v>10</v>
      </c>
    </row>
    <row r="582" spans="1:45">
      <c r="A582" s="67" t="s">
        <v>169</v>
      </c>
      <c r="B582" s="67">
        <v>4430</v>
      </c>
      <c r="C582" s="133" t="s">
        <v>111</v>
      </c>
      <c r="D582" s="135" t="s">
        <v>9</v>
      </c>
      <c r="E582" s="69">
        <v>1.64</v>
      </c>
      <c r="F582" s="69">
        <v>11.52</v>
      </c>
      <c r="G582" s="69">
        <v>7.44</v>
      </c>
      <c r="H582" s="69">
        <v>46.62</v>
      </c>
      <c r="I582" s="69">
        <v>0.72</v>
      </c>
      <c r="J582" s="69">
        <v>11.19</v>
      </c>
      <c r="K582" s="69">
        <v>1.67</v>
      </c>
      <c r="L582" s="69">
        <v>0.84</v>
      </c>
      <c r="M582" s="69">
        <v>19.04</v>
      </c>
      <c r="N582" s="120">
        <v>100.693</v>
      </c>
      <c r="O582" s="67" t="s">
        <v>1304</v>
      </c>
      <c r="P582" s="67" t="s">
        <v>723</v>
      </c>
      <c r="Q582" s="137" t="s">
        <v>1309</v>
      </c>
      <c r="R582" s="67">
        <v>6.7629999999999999</v>
      </c>
      <c r="S582" s="67">
        <v>1.2370000000000001</v>
      </c>
      <c r="T582" s="67" t="s">
        <v>731</v>
      </c>
      <c r="U582" s="67" t="s">
        <v>731</v>
      </c>
      <c r="V582" s="67">
        <v>8</v>
      </c>
      <c r="W582" s="67">
        <v>0.182</v>
      </c>
      <c r="X582" s="67">
        <v>3.5000000000000003E-2</v>
      </c>
      <c r="Y582" s="67" t="s">
        <v>731</v>
      </c>
      <c r="Z582" s="67">
        <v>0.51900000000000002</v>
      </c>
      <c r="AA582" s="67" t="s">
        <v>731</v>
      </c>
      <c r="AB582" s="67">
        <v>1.772</v>
      </c>
      <c r="AC582" s="67">
        <v>2.4910000000000001</v>
      </c>
      <c r="AD582" s="123">
        <v>4.9990000000000006</v>
      </c>
      <c r="AE582" s="67">
        <v>0.10299999999999999</v>
      </c>
      <c r="AF582" s="67">
        <v>1.9E-2</v>
      </c>
      <c r="AG582" s="67" t="s">
        <v>731</v>
      </c>
      <c r="AH582" s="67">
        <v>1.7390000000000001</v>
      </c>
      <c r="AI582" s="67">
        <v>0.13800000000000001</v>
      </c>
      <c r="AJ582" s="123">
        <v>1.9990000000000001</v>
      </c>
      <c r="AK582" s="67" t="s">
        <v>731</v>
      </c>
      <c r="AL582" s="67">
        <v>0.32300000000000001</v>
      </c>
      <c r="AM582" s="67">
        <v>0.13300000000000001</v>
      </c>
      <c r="AN582" s="123">
        <v>0.45600000000000002</v>
      </c>
      <c r="AO582" s="67">
        <v>21.999999999999989</v>
      </c>
      <c r="AP582" s="67">
        <v>2</v>
      </c>
      <c r="AQ582" s="67">
        <v>2</v>
      </c>
      <c r="AR582" s="126">
        <v>43311</v>
      </c>
      <c r="AS582" s="67" t="s">
        <v>10</v>
      </c>
    </row>
    <row r="583" spans="1:45">
      <c r="A583" s="67" t="s">
        <v>170</v>
      </c>
      <c r="B583" s="67">
        <v>4430</v>
      </c>
      <c r="C583" s="133" t="s">
        <v>111</v>
      </c>
      <c r="D583" s="135" t="s">
        <v>9</v>
      </c>
      <c r="E583" s="69">
        <v>0.87</v>
      </c>
      <c r="F583" s="69">
        <v>12.53</v>
      </c>
      <c r="G583" s="69">
        <v>6.96</v>
      </c>
      <c r="H583" s="69">
        <v>47.08</v>
      </c>
      <c r="I583" s="69">
        <v>0.32</v>
      </c>
      <c r="J583" s="69">
        <v>11.82</v>
      </c>
      <c r="K583" s="69">
        <v>1.44</v>
      </c>
      <c r="L583" s="69">
        <v>0.48</v>
      </c>
      <c r="M583" s="69">
        <v>16.760000000000002</v>
      </c>
      <c r="N583" s="120">
        <v>98.26</v>
      </c>
      <c r="O583" s="67" t="s">
        <v>1304</v>
      </c>
      <c r="P583" s="67" t="s">
        <v>723</v>
      </c>
      <c r="Q583" s="137" t="s">
        <v>1309</v>
      </c>
      <c r="R583" s="67">
        <v>6.8780000000000001</v>
      </c>
      <c r="S583" s="67">
        <v>1.1220000000000001</v>
      </c>
      <c r="T583" s="67" t="s">
        <v>731</v>
      </c>
      <c r="U583" s="67" t="s">
        <v>731</v>
      </c>
      <c r="V583" s="67">
        <v>8</v>
      </c>
      <c r="W583" s="67">
        <v>0.158</v>
      </c>
      <c r="X583" s="67">
        <v>7.5999999999999998E-2</v>
      </c>
      <c r="Y583" s="67" t="s">
        <v>731</v>
      </c>
      <c r="Z583" s="67">
        <v>0.58399999999999996</v>
      </c>
      <c r="AA583" s="67" t="s">
        <v>731</v>
      </c>
      <c r="AB583" s="67">
        <v>1.4530000000000001</v>
      </c>
      <c r="AC583" s="67">
        <v>2.7290000000000001</v>
      </c>
      <c r="AD583" s="123">
        <v>5</v>
      </c>
      <c r="AE583" s="67">
        <v>5.8999999999999997E-2</v>
      </c>
      <c r="AF583" s="67">
        <v>1.0999999999999999E-2</v>
      </c>
      <c r="AG583" s="67" t="s">
        <v>731</v>
      </c>
      <c r="AH583" s="67">
        <v>1.85</v>
      </c>
      <c r="AI583" s="67">
        <v>0.08</v>
      </c>
      <c r="AJ583" s="123">
        <v>2</v>
      </c>
      <c r="AK583" s="67" t="s">
        <v>731</v>
      </c>
      <c r="AL583" s="67">
        <v>0.16700000000000001</v>
      </c>
      <c r="AM583" s="67">
        <v>0.06</v>
      </c>
      <c r="AN583" s="123">
        <v>0.22700000000000001</v>
      </c>
      <c r="AO583" s="67">
        <v>22</v>
      </c>
      <c r="AP583" s="67">
        <v>2</v>
      </c>
      <c r="AQ583" s="67">
        <v>2</v>
      </c>
      <c r="AR583" s="126">
        <v>43311</v>
      </c>
      <c r="AS583" s="67" t="s">
        <v>10</v>
      </c>
    </row>
    <row r="584" spans="1:45">
      <c r="A584" s="67" t="s">
        <v>171</v>
      </c>
      <c r="B584" s="67">
        <v>4430</v>
      </c>
      <c r="C584" s="133" t="s">
        <v>111</v>
      </c>
      <c r="D584" s="135" t="s">
        <v>9</v>
      </c>
      <c r="E584" s="69">
        <v>1.21</v>
      </c>
      <c r="F584" s="69">
        <v>10.11</v>
      </c>
      <c r="G584" s="69">
        <v>8.3699999999999992</v>
      </c>
      <c r="H584" s="69">
        <v>45.47</v>
      </c>
      <c r="I584" s="69">
        <v>0.93</v>
      </c>
      <c r="J584" s="69">
        <v>11.86</v>
      </c>
      <c r="K584" s="69">
        <v>1.5</v>
      </c>
      <c r="L584" s="69">
        <v>0.47</v>
      </c>
      <c r="M584" s="69">
        <v>18.829999999999998</v>
      </c>
      <c r="N584" s="120">
        <v>98.751000000000005</v>
      </c>
      <c r="O584" s="67" t="s">
        <v>1304</v>
      </c>
      <c r="P584" s="67" t="s">
        <v>723</v>
      </c>
      <c r="Q584" s="137" t="s">
        <v>1309</v>
      </c>
      <c r="R584" s="67">
        <v>6.7679999999999998</v>
      </c>
      <c r="S584" s="67">
        <v>1.232</v>
      </c>
      <c r="T584" s="67" t="s">
        <v>731</v>
      </c>
      <c r="U584" s="67" t="s">
        <v>731</v>
      </c>
      <c r="V584" s="67">
        <v>8</v>
      </c>
      <c r="W584" s="67">
        <v>0.16800000000000001</v>
      </c>
      <c r="X584" s="67">
        <v>0.23599999999999999</v>
      </c>
      <c r="Y584" s="67" t="s">
        <v>731</v>
      </c>
      <c r="Z584" s="67">
        <v>0.25</v>
      </c>
      <c r="AA584" s="67">
        <v>8.9999999999999993E-3</v>
      </c>
      <c r="AB584" s="67">
        <v>2.0939999999999999</v>
      </c>
      <c r="AC584" s="67">
        <v>2.2429999999999999</v>
      </c>
      <c r="AD584" s="123">
        <v>5</v>
      </c>
      <c r="AE584" s="67">
        <v>5.0999999999999997E-2</v>
      </c>
      <c r="AF584" s="67" t="s">
        <v>731</v>
      </c>
      <c r="AG584" s="67" t="s">
        <v>731</v>
      </c>
      <c r="AH584" s="67">
        <v>1.891</v>
      </c>
      <c r="AI584" s="67">
        <v>5.8000000000000003E-2</v>
      </c>
      <c r="AJ584" s="123">
        <v>2</v>
      </c>
      <c r="AK584" s="67" t="s">
        <v>731</v>
      </c>
      <c r="AL584" s="67">
        <v>0.29099999999999998</v>
      </c>
      <c r="AM584" s="67">
        <v>0.17699999999999999</v>
      </c>
      <c r="AN584" s="123">
        <v>0.46799999999999997</v>
      </c>
      <c r="AO584" s="67">
        <v>22</v>
      </c>
      <c r="AP584" s="67">
        <v>2</v>
      </c>
      <c r="AQ584" s="67">
        <v>2</v>
      </c>
      <c r="AR584" s="126">
        <v>43311</v>
      </c>
      <c r="AS584" s="67" t="s">
        <v>10</v>
      </c>
    </row>
    <row r="585" spans="1:45">
      <c r="A585" s="67" t="s">
        <v>172</v>
      </c>
      <c r="B585" s="67">
        <v>4430</v>
      </c>
      <c r="C585" s="133" t="s">
        <v>111</v>
      </c>
      <c r="D585" s="135" t="s">
        <v>9</v>
      </c>
      <c r="E585" s="69">
        <v>1.04</v>
      </c>
      <c r="F585" s="69">
        <v>9.48</v>
      </c>
      <c r="G585" s="69">
        <v>8.5500000000000007</v>
      </c>
      <c r="H585" s="69">
        <v>46.13</v>
      </c>
      <c r="I585" s="69">
        <v>0.71</v>
      </c>
      <c r="J585" s="69">
        <v>11.45</v>
      </c>
      <c r="K585" s="69">
        <v>0.97</v>
      </c>
      <c r="L585" s="69">
        <v>1.1399999999999999</v>
      </c>
      <c r="M585" s="69">
        <v>21.64</v>
      </c>
      <c r="N585" s="120">
        <v>101.114</v>
      </c>
      <c r="O585" s="67" t="s">
        <v>1304</v>
      </c>
      <c r="P585" s="67" t="s">
        <v>723</v>
      </c>
      <c r="Q585" s="137" t="s">
        <v>1309</v>
      </c>
      <c r="R585" s="67">
        <v>6.7050000000000001</v>
      </c>
      <c r="S585" s="67">
        <v>1.2949999999999999</v>
      </c>
      <c r="T585" s="67" t="s">
        <v>731</v>
      </c>
      <c r="U585" s="67" t="s">
        <v>731</v>
      </c>
      <c r="V585" s="67">
        <v>8</v>
      </c>
      <c r="W585" s="67">
        <v>0.106</v>
      </c>
      <c r="X585" s="67">
        <v>0.17</v>
      </c>
      <c r="Y585" s="67" t="s">
        <v>731</v>
      </c>
      <c r="Z585" s="67">
        <v>0.71799999999999997</v>
      </c>
      <c r="AA585" s="67">
        <v>3.9E-2</v>
      </c>
      <c r="AB585" s="67">
        <v>1.913</v>
      </c>
      <c r="AC585" s="67">
        <v>2.0539999999999998</v>
      </c>
      <c r="AD585" s="123">
        <v>5</v>
      </c>
      <c r="AE585" s="67">
        <v>0.10100000000000001</v>
      </c>
      <c r="AF585" s="67" t="s">
        <v>731</v>
      </c>
      <c r="AG585" s="67" t="s">
        <v>731</v>
      </c>
      <c r="AH585" s="67">
        <v>1.7829999999999999</v>
      </c>
      <c r="AI585" s="67">
        <v>0.115</v>
      </c>
      <c r="AJ585" s="123">
        <v>1.9989999999999999</v>
      </c>
      <c r="AK585" s="67" t="s">
        <v>731</v>
      </c>
      <c r="AL585" s="67">
        <v>0.17799999999999999</v>
      </c>
      <c r="AM585" s="67">
        <v>0.13200000000000001</v>
      </c>
      <c r="AN585" s="123">
        <v>0.31</v>
      </c>
      <c r="AO585" s="67">
        <v>22</v>
      </c>
      <c r="AP585" s="67">
        <v>2</v>
      </c>
      <c r="AQ585" s="67">
        <v>2</v>
      </c>
      <c r="AR585" s="126">
        <v>43311</v>
      </c>
      <c r="AS585" s="67" t="s">
        <v>10</v>
      </c>
    </row>
    <row r="586" spans="1:45">
      <c r="A586" s="67" t="s">
        <v>173</v>
      </c>
      <c r="B586" s="67">
        <v>4430</v>
      </c>
      <c r="C586" s="133" t="s">
        <v>111</v>
      </c>
      <c r="D586" s="135" t="s">
        <v>9</v>
      </c>
      <c r="E586" s="69">
        <v>1.02</v>
      </c>
      <c r="F586" s="69">
        <v>10.02</v>
      </c>
      <c r="G586" s="69">
        <v>9.3699999999999992</v>
      </c>
      <c r="H586" s="69">
        <v>44.53</v>
      </c>
      <c r="I586" s="69">
        <v>0.75</v>
      </c>
      <c r="J586" s="69">
        <v>12.01</v>
      </c>
      <c r="K586" s="69">
        <v>0.88</v>
      </c>
      <c r="L586" s="69">
        <v>0.42</v>
      </c>
      <c r="M586" s="69">
        <v>20.56</v>
      </c>
      <c r="N586" s="120">
        <v>99.552000000000007</v>
      </c>
      <c r="O586" s="67" t="s">
        <v>1304</v>
      </c>
      <c r="P586" s="67" t="s">
        <v>723</v>
      </c>
      <c r="Q586" s="137" t="s">
        <v>1309</v>
      </c>
      <c r="R586" s="67">
        <v>6.55</v>
      </c>
      <c r="S586" s="67">
        <v>1.45</v>
      </c>
      <c r="T586" s="67" t="s">
        <v>731</v>
      </c>
      <c r="U586" s="67" t="s">
        <v>731</v>
      </c>
      <c r="V586" s="67">
        <v>8</v>
      </c>
      <c r="W586" s="67">
        <v>9.7000000000000003E-2</v>
      </c>
      <c r="X586" s="67">
        <v>0.17399999999999999</v>
      </c>
      <c r="Y586" s="67" t="s">
        <v>731</v>
      </c>
      <c r="Z586" s="67">
        <v>0.76400000000000001</v>
      </c>
      <c r="AA586" s="67">
        <v>2E-3</v>
      </c>
      <c r="AB586" s="67">
        <v>1.7649999999999999</v>
      </c>
      <c r="AC586" s="67">
        <v>2.1970000000000001</v>
      </c>
      <c r="AD586" s="123">
        <v>4.9990000000000006</v>
      </c>
      <c r="AE586" s="67">
        <v>0.05</v>
      </c>
      <c r="AF586" s="67" t="s">
        <v>731</v>
      </c>
      <c r="AG586" s="67" t="s">
        <v>731</v>
      </c>
      <c r="AH586" s="67">
        <v>1.893</v>
      </c>
      <c r="AI586" s="67">
        <v>5.7000000000000002E-2</v>
      </c>
      <c r="AJ586" s="123">
        <v>2</v>
      </c>
      <c r="AK586" s="67" t="s">
        <v>731</v>
      </c>
      <c r="AL586" s="67">
        <v>0.23400000000000001</v>
      </c>
      <c r="AM586" s="67">
        <v>0.14099999999999999</v>
      </c>
      <c r="AN586" s="123">
        <v>0.375</v>
      </c>
      <c r="AO586" s="67">
        <v>22</v>
      </c>
      <c r="AP586" s="67">
        <v>2</v>
      </c>
      <c r="AQ586" s="67">
        <v>2</v>
      </c>
      <c r="AR586" s="126">
        <v>43311</v>
      </c>
      <c r="AS586" s="67" t="s">
        <v>10</v>
      </c>
    </row>
    <row r="587" spans="1:45">
      <c r="A587" s="67" t="s">
        <v>174</v>
      </c>
      <c r="B587" s="67">
        <v>4430</v>
      </c>
      <c r="C587" s="133" t="s">
        <v>111</v>
      </c>
      <c r="D587" s="135" t="s">
        <v>9</v>
      </c>
      <c r="E587" s="69">
        <v>0.51</v>
      </c>
      <c r="F587" s="69">
        <v>11.99</v>
      </c>
      <c r="G587" s="69">
        <v>7.34</v>
      </c>
      <c r="H587" s="69">
        <v>46.25</v>
      </c>
      <c r="I587" s="69">
        <v>0.65</v>
      </c>
      <c r="J587" s="69">
        <v>12.08</v>
      </c>
      <c r="K587" s="69">
        <v>1.23</v>
      </c>
      <c r="L587" s="69">
        <v>0.42</v>
      </c>
      <c r="M587" s="69">
        <v>18.510000000000002</v>
      </c>
      <c r="N587" s="120">
        <v>98.977999999999994</v>
      </c>
      <c r="O587" s="67" t="s">
        <v>1304</v>
      </c>
      <c r="P587" s="67" t="s">
        <v>723</v>
      </c>
      <c r="Q587" s="137" t="s">
        <v>1309</v>
      </c>
      <c r="R587" s="67">
        <v>6.742</v>
      </c>
      <c r="S587" s="67">
        <v>1.258</v>
      </c>
      <c r="T587" s="67" t="s">
        <v>731</v>
      </c>
      <c r="U587" s="67" t="s">
        <v>731</v>
      </c>
      <c r="V587" s="67">
        <v>8</v>
      </c>
      <c r="W587" s="67">
        <v>0.13500000000000001</v>
      </c>
      <c r="X587" s="67">
        <v>4.0000000000000001E-3</v>
      </c>
      <c r="Y587" s="67" t="s">
        <v>731</v>
      </c>
      <c r="Z587" s="67">
        <v>0.84</v>
      </c>
      <c r="AA587" s="67" t="s">
        <v>731</v>
      </c>
      <c r="AB587" s="67">
        <v>1.4159999999999999</v>
      </c>
      <c r="AC587" s="67">
        <v>2.6059999999999999</v>
      </c>
      <c r="AD587" s="123">
        <v>5.0009999999999994</v>
      </c>
      <c r="AE587" s="67">
        <v>5.1999999999999998E-2</v>
      </c>
      <c r="AF587" s="67">
        <v>1E-3</v>
      </c>
      <c r="AG587" s="67" t="s">
        <v>731</v>
      </c>
      <c r="AH587" s="67">
        <v>1.887</v>
      </c>
      <c r="AI587" s="67">
        <v>0.06</v>
      </c>
      <c r="AJ587" s="123">
        <v>2</v>
      </c>
      <c r="AK587" s="67" t="s">
        <v>731</v>
      </c>
      <c r="AL587" s="67">
        <v>8.4000000000000005E-2</v>
      </c>
      <c r="AM587" s="67">
        <v>0.121</v>
      </c>
      <c r="AN587" s="123">
        <v>0.20500000000000002</v>
      </c>
      <c r="AO587" s="67">
        <v>22</v>
      </c>
      <c r="AP587" s="67">
        <v>2</v>
      </c>
      <c r="AQ587" s="67">
        <v>2</v>
      </c>
      <c r="AR587" s="126">
        <v>43311</v>
      </c>
      <c r="AS587" s="67" t="s">
        <v>10</v>
      </c>
    </row>
    <row r="588" spans="1:45">
      <c r="A588" s="67" t="s">
        <v>175</v>
      </c>
      <c r="B588" s="67">
        <v>4430</v>
      </c>
      <c r="C588" s="133" t="s">
        <v>111</v>
      </c>
      <c r="D588" s="135" t="s">
        <v>9</v>
      </c>
      <c r="E588" s="69">
        <v>1.1200000000000001</v>
      </c>
      <c r="F588" s="69">
        <v>12.7</v>
      </c>
      <c r="G588" s="69">
        <v>7.71</v>
      </c>
      <c r="H588" s="69">
        <v>46.98</v>
      </c>
      <c r="I588" s="69">
        <v>0.48</v>
      </c>
      <c r="J588" s="69">
        <v>11.71</v>
      </c>
      <c r="K588" s="69">
        <v>1.32</v>
      </c>
      <c r="L588" s="69">
        <v>0.41</v>
      </c>
      <c r="M588" s="69">
        <v>16.21</v>
      </c>
      <c r="N588" s="120">
        <v>98.643000000000001</v>
      </c>
      <c r="O588" s="67" t="s">
        <v>1304</v>
      </c>
      <c r="P588" s="67" t="s">
        <v>723</v>
      </c>
      <c r="Q588" s="137" t="s">
        <v>1309</v>
      </c>
      <c r="R588" s="67">
        <v>6.8360000000000003</v>
      </c>
      <c r="S588" s="67">
        <v>1.1639999999999999</v>
      </c>
      <c r="T588" s="67" t="s">
        <v>731</v>
      </c>
      <c r="U588" s="67" t="s">
        <v>731</v>
      </c>
      <c r="V588" s="67">
        <v>8</v>
      </c>
      <c r="W588" s="67">
        <v>0.14499999999999999</v>
      </c>
      <c r="X588" s="67">
        <v>0.159</v>
      </c>
      <c r="Y588" s="67" t="s">
        <v>731</v>
      </c>
      <c r="Z588" s="67">
        <v>0.496</v>
      </c>
      <c r="AA588" s="67" t="s">
        <v>731</v>
      </c>
      <c r="AB588" s="67">
        <v>1.4450000000000001</v>
      </c>
      <c r="AC588" s="67">
        <v>2.7549999999999999</v>
      </c>
      <c r="AD588" s="123">
        <v>5</v>
      </c>
      <c r="AE588" s="67">
        <v>5.0999999999999997E-2</v>
      </c>
      <c r="AF588" s="67">
        <v>3.1E-2</v>
      </c>
      <c r="AG588" s="67" t="s">
        <v>731</v>
      </c>
      <c r="AH588" s="67">
        <v>1.8260000000000001</v>
      </c>
      <c r="AI588" s="67">
        <v>9.2999999999999999E-2</v>
      </c>
      <c r="AJ588" s="123">
        <v>2.0010000000000003</v>
      </c>
      <c r="AK588" s="67" t="s">
        <v>731</v>
      </c>
      <c r="AL588" s="67">
        <v>0.223</v>
      </c>
      <c r="AM588" s="67">
        <v>8.8999999999999996E-2</v>
      </c>
      <c r="AN588" s="123">
        <v>0.312</v>
      </c>
      <c r="AO588" s="67">
        <v>22</v>
      </c>
      <c r="AP588" s="67">
        <v>2</v>
      </c>
      <c r="AQ588" s="67">
        <v>2</v>
      </c>
      <c r="AR588" s="126">
        <v>43311</v>
      </c>
      <c r="AS588" s="67" t="s">
        <v>10</v>
      </c>
    </row>
    <row r="589" spans="1:45">
      <c r="A589" s="67" t="s">
        <v>176</v>
      </c>
      <c r="B589" s="67">
        <v>4430</v>
      </c>
      <c r="C589" s="133" t="s">
        <v>111</v>
      </c>
      <c r="D589" s="135" t="s">
        <v>9</v>
      </c>
      <c r="E589" s="69">
        <v>1.1000000000000001</v>
      </c>
      <c r="F589" s="69">
        <v>10.58</v>
      </c>
      <c r="G589" s="69">
        <v>8.09</v>
      </c>
      <c r="H589" s="69">
        <v>45</v>
      </c>
      <c r="I589" s="69">
        <v>0.83</v>
      </c>
      <c r="J589" s="69">
        <v>11.43</v>
      </c>
      <c r="K589" s="69">
        <v>1.6</v>
      </c>
      <c r="L589" s="69">
        <v>0.48</v>
      </c>
      <c r="M589" s="69">
        <v>19.350000000000001</v>
      </c>
      <c r="N589" s="120">
        <v>98.457999999999998</v>
      </c>
      <c r="O589" s="67" t="s">
        <v>1304</v>
      </c>
      <c r="P589" s="67" t="s">
        <v>723</v>
      </c>
      <c r="Q589" s="137" t="s">
        <v>1309</v>
      </c>
      <c r="R589" s="67">
        <v>6.6829999999999998</v>
      </c>
      <c r="S589" s="67">
        <v>1.3169999999999999</v>
      </c>
      <c r="T589" s="67" t="s">
        <v>731</v>
      </c>
      <c r="U589" s="67" t="s">
        <v>731</v>
      </c>
      <c r="V589" s="67">
        <v>8</v>
      </c>
      <c r="W589" s="67">
        <v>0.17899999999999999</v>
      </c>
      <c r="X589" s="67">
        <v>0.1</v>
      </c>
      <c r="Y589" s="67" t="s">
        <v>731</v>
      </c>
      <c r="Z589" s="67">
        <v>0.57799999999999996</v>
      </c>
      <c r="AA589" s="67" t="s">
        <v>731</v>
      </c>
      <c r="AB589" s="67">
        <v>1.8009999999999999</v>
      </c>
      <c r="AC589" s="67">
        <v>2.343</v>
      </c>
      <c r="AD589" s="123">
        <v>5.0009999999999994</v>
      </c>
      <c r="AE589" s="67">
        <v>0.06</v>
      </c>
      <c r="AF589" s="67">
        <v>2.4E-2</v>
      </c>
      <c r="AG589" s="67" t="s">
        <v>731</v>
      </c>
      <c r="AH589" s="67">
        <v>1.819</v>
      </c>
      <c r="AI589" s="67">
        <v>9.6000000000000002E-2</v>
      </c>
      <c r="AJ589" s="123">
        <v>1.9990000000000001</v>
      </c>
      <c r="AK589" s="67" t="s">
        <v>731</v>
      </c>
      <c r="AL589" s="67">
        <v>0.22</v>
      </c>
      <c r="AM589" s="67">
        <v>0.157</v>
      </c>
      <c r="AN589" s="123">
        <v>0.377</v>
      </c>
      <c r="AO589" s="67">
        <v>22</v>
      </c>
      <c r="AP589" s="67">
        <v>2</v>
      </c>
      <c r="AQ589" s="67">
        <v>2</v>
      </c>
      <c r="AR589" s="126">
        <v>43311</v>
      </c>
      <c r="AS589" s="67" t="s">
        <v>10</v>
      </c>
    </row>
    <row r="590" spans="1:45">
      <c r="A590" s="67" t="s">
        <v>109</v>
      </c>
      <c r="B590" s="67">
        <v>4430</v>
      </c>
      <c r="C590" s="133" t="s">
        <v>111</v>
      </c>
      <c r="D590" s="135" t="s">
        <v>9</v>
      </c>
      <c r="E590" s="69">
        <v>1.01</v>
      </c>
      <c r="F590" s="69">
        <v>11.1</v>
      </c>
      <c r="G590" s="69">
        <v>6.32</v>
      </c>
      <c r="H590" s="69">
        <v>46.65</v>
      </c>
      <c r="I590" s="69">
        <v>0.69</v>
      </c>
      <c r="J590" s="69">
        <v>11.63</v>
      </c>
      <c r="K590" s="69">
        <v>0.56000000000000005</v>
      </c>
      <c r="L590" s="69">
        <v>0.75</v>
      </c>
      <c r="M590" s="69">
        <v>19.920000000000002</v>
      </c>
      <c r="N590" s="120">
        <v>98.632000000000005</v>
      </c>
      <c r="O590" s="67" t="s">
        <v>1304</v>
      </c>
      <c r="P590" s="67" t="s">
        <v>723</v>
      </c>
      <c r="Q590" s="137" t="s">
        <v>1309</v>
      </c>
      <c r="R590" s="67">
        <v>6.9020000000000001</v>
      </c>
      <c r="S590" s="67">
        <v>1.0980000000000001</v>
      </c>
      <c r="T590" s="67" t="s">
        <v>731</v>
      </c>
      <c r="U590" s="67" t="s">
        <v>731</v>
      </c>
      <c r="V590" s="67">
        <v>8</v>
      </c>
      <c r="W590" s="67">
        <v>6.2E-2</v>
      </c>
      <c r="X590" s="67">
        <v>4.0000000000000001E-3</v>
      </c>
      <c r="Y590" s="67" t="s">
        <v>731</v>
      </c>
      <c r="Z590" s="67">
        <v>0.71599999999999997</v>
      </c>
      <c r="AA590" s="67">
        <v>2.1000000000000001E-2</v>
      </c>
      <c r="AB590" s="67">
        <v>1.748</v>
      </c>
      <c r="AC590" s="67">
        <v>2.448</v>
      </c>
      <c r="AD590" s="123">
        <v>4.9990000000000006</v>
      </c>
      <c r="AE590" s="67">
        <v>7.2999999999999995E-2</v>
      </c>
      <c r="AF590" s="67" t="s">
        <v>731</v>
      </c>
      <c r="AG590" s="67" t="s">
        <v>731</v>
      </c>
      <c r="AH590" s="67">
        <v>1.8440000000000001</v>
      </c>
      <c r="AI590" s="67">
        <v>8.3000000000000004E-2</v>
      </c>
      <c r="AJ590" s="123">
        <v>2</v>
      </c>
      <c r="AK590" s="67" t="s">
        <v>731</v>
      </c>
      <c r="AL590" s="67">
        <v>0.20599999999999999</v>
      </c>
      <c r="AM590" s="67">
        <v>0.13</v>
      </c>
      <c r="AN590" s="123">
        <v>0.33599999999999997</v>
      </c>
      <c r="AO590" s="67">
        <v>22</v>
      </c>
      <c r="AP590" s="67">
        <v>2</v>
      </c>
      <c r="AQ590" s="67">
        <v>2</v>
      </c>
      <c r="AR590" s="126">
        <v>43311</v>
      </c>
      <c r="AS590" s="67" t="s">
        <v>10</v>
      </c>
    </row>
    <row r="591" spans="1:45">
      <c r="A591" s="67" t="s">
        <v>177</v>
      </c>
      <c r="B591" s="67">
        <v>4430</v>
      </c>
      <c r="C591" s="133" t="s">
        <v>111</v>
      </c>
      <c r="D591" s="135" t="s">
        <v>9</v>
      </c>
      <c r="E591" s="69">
        <v>1.24</v>
      </c>
      <c r="F591" s="69">
        <v>11.04</v>
      </c>
      <c r="G591" s="69">
        <v>8.1300000000000008</v>
      </c>
      <c r="H591" s="69">
        <v>45.42</v>
      </c>
      <c r="I591" s="69">
        <v>0.85</v>
      </c>
      <c r="J591" s="69">
        <v>11.57</v>
      </c>
      <c r="K591" s="69">
        <v>1.32</v>
      </c>
      <c r="L591" s="69">
        <v>0.57999999999999996</v>
      </c>
      <c r="M591" s="69">
        <v>20.28</v>
      </c>
      <c r="N591" s="120">
        <v>100.426</v>
      </c>
      <c r="O591" s="67" t="s">
        <v>1304</v>
      </c>
      <c r="P591" s="67" t="s">
        <v>723</v>
      </c>
      <c r="Q591" s="137" t="s">
        <v>1309</v>
      </c>
      <c r="R591" s="67">
        <v>6.6139999999999999</v>
      </c>
      <c r="S591" s="67">
        <v>1.3859999999999999</v>
      </c>
      <c r="T591" s="67" t="s">
        <v>731</v>
      </c>
      <c r="U591" s="67" t="s">
        <v>731</v>
      </c>
      <c r="V591" s="67">
        <v>8</v>
      </c>
      <c r="W591" s="67">
        <v>0.14499999999999999</v>
      </c>
      <c r="X591" s="67">
        <v>8.9999999999999993E-3</v>
      </c>
      <c r="Y591" s="67" t="s">
        <v>731</v>
      </c>
      <c r="Z591" s="67">
        <v>0.78800000000000003</v>
      </c>
      <c r="AA591" s="67" t="s">
        <v>731</v>
      </c>
      <c r="AB591" s="67">
        <v>1.6619999999999999</v>
      </c>
      <c r="AC591" s="67">
        <v>2.3959999999999999</v>
      </c>
      <c r="AD591" s="123">
        <v>5</v>
      </c>
      <c r="AE591" s="67">
        <v>7.1999999999999995E-2</v>
      </c>
      <c r="AF591" s="67">
        <v>0.02</v>
      </c>
      <c r="AG591" s="67" t="s">
        <v>731</v>
      </c>
      <c r="AH591" s="67">
        <v>1.8049999999999999</v>
      </c>
      <c r="AI591" s="67">
        <v>0.104</v>
      </c>
      <c r="AJ591" s="123">
        <v>2.0009999999999999</v>
      </c>
      <c r="AK591" s="67" t="s">
        <v>731</v>
      </c>
      <c r="AL591" s="67">
        <v>0.246</v>
      </c>
      <c r="AM591" s="67">
        <v>0.158</v>
      </c>
      <c r="AN591" s="123">
        <v>0.40400000000000003</v>
      </c>
      <c r="AO591" s="67">
        <v>21.999999999999996</v>
      </c>
      <c r="AP591" s="67">
        <v>2</v>
      </c>
      <c r="AQ591" s="67">
        <v>2</v>
      </c>
      <c r="AR591" s="126">
        <v>43311</v>
      </c>
      <c r="AS591" s="67" t="s">
        <v>10</v>
      </c>
    </row>
    <row r="592" spans="1:45">
      <c r="A592" s="67" t="s">
        <v>178</v>
      </c>
      <c r="B592" s="67">
        <v>4430</v>
      </c>
      <c r="C592" s="133" t="s">
        <v>111</v>
      </c>
      <c r="D592" s="135" t="s">
        <v>9</v>
      </c>
      <c r="E592" s="69">
        <v>0.79</v>
      </c>
      <c r="F592" s="69">
        <v>13.12</v>
      </c>
      <c r="G592" s="69">
        <v>7.27</v>
      </c>
      <c r="H592" s="69">
        <v>48.27</v>
      </c>
      <c r="I592" s="69">
        <v>0.49</v>
      </c>
      <c r="J592" s="69">
        <v>11.9</v>
      </c>
      <c r="K592" s="69">
        <v>1.71</v>
      </c>
      <c r="L592" s="69">
        <v>0.45</v>
      </c>
      <c r="M592" s="69">
        <v>15.27</v>
      </c>
      <c r="N592" s="120">
        <v>99.266999999999996</v>
      </c>
      <c r="O592" s="67" t="s">
        <v>1304</v>
      </c>
      <c r="P592" s="67" t="s">
        <v>723</v>
      </c>
      <c r="Q592" s="137" t="s">
        <v>1309</v>
      </c>
      <c r="R592" s="67">
        <v>6.9489999999999998</v>
      </c>
      <c r="S592" s="67">
        <v>1.0509999999999999</v>
      </c>
      <c r="T592" s="67" t="s">
        <v>731</v>
      </c>
      <c r="U592" s="67" t="s">
        <v>731</v>
      </c>
      <c r="V592" s="67">
        <v>8</v>
      </c>
      <c r="W592" s="67">
        <v>0.185</v>
      </c>
      <c r="X592" s="67">
        <v>0.183</v>
      </c>
      <c r="Y592" s="67" t="s">
        <v>731</v>
      </c>
      <c r="Z592" s="67">
        <v>0.36299999999999999</v>
      </c>
      <c r="AA592" s="67" t="s">
        <v>731</v>
      </c>
      <c r="AB592" s="67">
        <v>1.454</v>
      </c>
      <c r="AC592" s="67">
        <v>2.8159999999999998</v>
      </c>
      <c r="AD592" s="123">
        <v>5.0009999999999994</v>
      </c>
      <c r="AE592" s="67">
        <v>5.5E-2</v>
      </c>
      <c r="AF592" s="67">
        <v>2.1999999999999999E-2</v>
      </c>
      <c r="AG592" s="67" t="s">
        <v>731</v>
      </c>
      <c r="AH592" s="67">
        <v>1.8360000000000001</v>
      </c>
      <c r="AI592" s="67">
        <v>8.7999999999999995E-2</v>
      </c>
      <c r="AJ592" s="123">
        <v>2.0009999999999999</v>
      </c>
      <c r="AK592" s="67" t="s">
        <v>731</v>
      </c>
      <c r="AL592" s="67">
        <v>0.13300000000000001</v>
      </c>
      <c r="AM592" s="67">
        <v>0.09</v>
      </c>
      <c r="AN592" s="123">
        <v>0.223</v>
      </c>
      <c r="AO592" s="67">
        <v>22</v>
      </c>
      <c r="AP592" s="67">
        <v>2</v>
      </c>
      <c r="AQ592" s="67">
        <v>2</v>
      </c>
      <c r="AR592" s="126">
        <v>43311</v>
      </c>
      <c r="AS592" s="67" t="s">
        <v>10</v>
      </c>
    </row>
    <row r="593" spans="1:45">
      <c r="A593" s="67" t="s">
        <v>179</v>
      </c>
      <c r="B593" s="67">
        <v>4430</v>
      </c>
      <c r="C593" s="133" t="s">
        <v>111</v>
      </c>
      <c r="D593" s="135" t="s">
        <v>9</v>
      </c>
      <c r="E593" s="69">
        <v>1.34</v>
      </c>
      <c r="F593" s="69">
        <v>9.67</v>
      </c>
      <c r="G593" s="69">
        <v>8.75</v>
      </c>
      <c r="H593" s="69">
        <v>44.03</v>
      </c>
      <c r="I593" s="69">
        <v>0.97</v>
      </c>
      <c r="J593" s="69">
        <v>11.33</v>
      </c>
      <c r="K593" s="69">
        <v>1.53</v>
      </c>
      <c r="L593" s="69">
        <v>0.59</v>
      </c>
      <c r="M593" s="69">
        <v>20.86</v>
      </c>
      <c r="N593" s="120">
        <v>99.069000000000003</v>
      </c>
      <c r="O593" s="67" t="s">
        <v>1304</v>
      </c>
      <c r="P593" s="67" t="s">
        <v>723</v>
      </c>
      <c r="Q593" s="137" t="s">
        <v>1309</v>
      </c>
      <c r="R593" s="67">
        <v>6.56</v>
      </c>
      <c r="S593" s="67">
        <v>1.44</v>
      </c>
      <c r="T593" s="67" t="s">
        <v>731</v>
      </c>
      <c r="U593" s="67" t="s">
        <v>731</v>
      </c>
      <c r="V593" s="67">
        <v>8</v>
      </c>
      <c r="W593" s="67">
        <v>0.17100000000000001</v>
      </c>
      <c r="X593" s="67">
        <v>9.7000000000000003E-2</v>
      </c>
      <c r="Y593" s="67" t="s">
        <v>731</v>
      </c>
      <c r="Z593" s="67">
        <v>0.63300000000000001</v>
      </c>
      <c r="AA593" s="67" t="s">
        <v>731</v>
      </c>
      <c r="AB593" s="67">
        <v>1.952</v>
      </c>
      <c r="AC593" s="67">
        <v>2.1480000000000001</v>
      </c>
      <c r="AD593" s="123">
        <v>5.0009999999999994</v>
      </c>
      <c r="AE593" s="67">
        <v>7.3999999999999996E-2</v>
      </c>
      <c r="AF593" s="67">
        <v>1.4999999999999999E-2</v>
      </c>
      <c r="AG593" s="67" t="s">
        <v>731</v>
      </c>
      <c r="AH593" s="67">
        <v>1.8089999999999999</v>
      </c>
      <c r="AI593" s="67">
        <v>0.10199999999999999</v>
      </c>
      <c r="AJ593" s="123">
        <v>2</v>
      </c>
      <c r="AK593" s="67" t="s">
        <v>731</v>
      </c>
      <c r="AL593" s="67">
        <v>0.28499999999999998</v>
      </c>
      <c r="AM593" s="67">
        <v>0.184</v>
      </c>
      <c r="AN593" s="123">
        <v>0.46899999999999997</v>
      </c>
      <c r="AO593" s="67">
        <v>22</v>
      </c>
      <c r="AP593" s="67">
        <v>2</v>
      </c>
      <c r="AQ593" s="67">
        <v>2</v>
      </c>
      <c r="AR593" s="126">
        <v>43311</v>
      </c>
      <c r="AS593" s="67" t="s">
        <v>10</v>
      </c>
    </row>
    <row r="594" spans="1:45">
      <c r="A594" s="67" t="s">
        <v>180</v>
      </c>
      <c r="B594" s="67">
        <v>4430</v>
      </c>
      <c r="C594" s="133" t="s">
        <v>111</v>
      </c>
      <c r="D594" s="135" t="s">
        <v>9</v>
      </c>
      <c r="E594" s="69">
        <v>1.18</v>
      </c>
      <c r="F594" s="69">
        <v>11</v>
      </c>
      <c r="G594" s="69">
        <v>8.26</v>
      </c>
      <c r="H594" s="69">
        <v>43.88</v>
      </c>
      <c r="I594" s="69">
        <v>0.74</v>
      </c>
      <c r="J594" s="69">
        <v>12.05</v>
      </c>
      <c r="K594" s="69">
        <v>1.83</v>
      </c>
      <c r="L594" s="69">
        <v>0.36</v>
      </c>
      <c r="M594" s="69">
        <v>19.38</v>
      </c>
      <c r="N594" s="120">
        <v>98.674999999999997</v>
      </c>
      <c r="O594" s="67" t="s">
        <v>1304</v>
      </c>
      <c r="P594" s="67" t="s">
        <v>723</v>
      </c>
      <c r="Q594" s="137" t="s">
        <v>1309</v>
      </c>
      <c r="R594" s="67">
        <v>6.5090000000000003</v>
      </c>
      <c r="S594" s="67">
        <v>1.444</v>
      </c>
      <c r="T594" s="67">
        <v>4.7E-2</v>
      </c>
      <c r="U594" s="67" t="s">
        <v>731</v>
      </c>
      <c r="V594" s="67">
        <v>8</v>
      </c>
      <c r="W594" s="67">
        <v>0.157</v>
      </c>
      <c r="X594" s="67" t="s">
        <v>731</v>
      </c>
      <c r="Y594" s="67" t="s">
        <v>731</v>
      </c>
      <c r="Z594" s="67">
        <v>0.74</v>
      </c>
      <c r="AA594" s="67">
        <v>6.0000000000000001E-3</v>
      </c>
      <c r="AB594" s="67">
        <v>1.6639999999999999</v>
      </c>
      <c r="AC594" s="67">
        <v>2.4329999999999998</v>
      </c>
      <c r="AD594" s="123">
        <v>5</v>
      </c>
      <c r="AE594" s="67">
        <v>3.9E-2</v>
      </c>
      <c r="AF594" s="67" t="s">
        <v>731</v>
      </c>
      <c r="AG594" s="67" t="s">
        <v>731</v>
      </c>
      <c r="AH594" s="67">
        <v>1.915</v>
      </c>
      <c r="AI594" s="67">
        <v>4.4999999999999998E-2</v>
      </c>
      <c r="AJ594" s="123">
        <v>1.9989999999999999</v>
      </c>
      <c r="AK594" s="67" t="s">
        <v>731</v>
      </c>
      <c r="AL594" s="67">
        <v>0.29399999999999998</v>
      </c>
      <c r="AM594" s="67">
        <v>0.14000000000000001</v>
      </c>
      <c r="AN594" s="123">
        <v>0.434</v>
      </c>
      <c r="AO594" s="67">
        <v>22</v>
      </c>
      <c r="AP594" s="67">
        <v>2</v>
      </c>
      <c r="AQ594" s="67">
        <v>2</v>
      </c>
      <c r="AR594" s="126">
        <v>43311</v>
      </c>
      <c r="AS594" s="67" t="s">
        <v>10</v>
      </c>
    </row>
    <row r="595" spans="1:45">
      <c r="A595" s="67" t="s">
        <v>181</v>
      </c>
      <c r="B595" s="67">
        <v>4430</v>
      </c>
      <c r="C595" s="133" t="s">
        <v>111</v>
      </c>
      <c r="D595" s="135" t="s">
        <v>9</v>
      </c>
      <c r="E595" s="69">
        <v>0.95</v>
      </c>
      <c r="F595" s="69">
        <v>12.15</v>
      </c>
      <c r="G595" s="69">
        <v>6.25</v>
      </c>
      <c r="H595" s="69">
        <v>47.25</v>
      </c>
      <c r="I595" s="69">
        <v>0.43</v>
      </c>
      <c r="J595" s="69">
        <v>11.61</v>
      </c>
      <c r="K595" s="69">
        <v>1.51</v>
      </c>
      <c r="L595" s="69">
        <v>0.74</v>
      </c>
      <c r="M595" s="69">
        <v>18.72</v>
      </c>
      <c r="N595" s="120">
        <v>99.623000000000005</v>
      </c>
      <c r="O595" s="67" t="s">
        <v>1304</v>
      </c>
      <c r="P595" s="67" t="s">
        <v>723</v>
      </c>
      <c r="Q595" s="137" t="s">
        <v>1309</v>
      </c>
      <c r="R595" s="67">
        <v>6.8609999999999998</v>
      </c>
      <c r="S595" s="67">
        <v>1.07</v>
      </c>
      <c r="T595" s="67">
        <v>6.9000000000000006E-2</v>
      </c>
      <c r="U595" s="67" t="s">
        <v>731</v>
      </c>
      <c r="V595" s="67">
        <v>8</v>
      </c>
      <c r="W595" s="67">
        <v>9.6000000000000002E-2</v>
      </c>
      <c r="X595" s="67" t="s">
        <v>731</v>
      </c>
      <c r="Y595" s="67" t="s">
        <v>731</v>
      </c>
      <c r="Z595" s="67">
        <v>0.73699999999999999</v>
      </c>
      <c r="AA595" s="67" t="s">
        <v>731</v>
      </c>
      <c r="AB595" s="67">
        <v>1.5369999999999999</v>
      </c>
      <c r="AC595" s="67">
        <v>2.63</v>
      </c>
      <c r="AD595" s="123">
        <v>5</v>
      </c>
      <c r="AE595" s="67">
        <v>9.0999999999999998E-2</v>
      </c>
      <c r="AF595" s="67" t="s">
        <v>731</v>
      </c>
      <c r="AG595" s="67" t="s">
        <v>731</v>
      </c>
      <c r="AH595" s="67">
        <v>1.806</v>
      </c>
      <c r="AI595" s="67">
        <v>0.10299999999999999</v>
      </c>
      <c r="AJ595" s="123">
        <v>2</v>
      </c>
      <c r="AK595" s="67" t="s">
        <v>731</v>
      </c>
      <c r="AL595" s="67">
        <v>0.16400000000000001</v>
      </c>
      <c r="AM595" s="67">
        <v>0.08</v>
      </c>
      <c r="AN595" s="123">
        <v>0.24399999999999999</v>
      </c>
      <c r="AO595" s="67">
        <v>22</v>
      </c>
      <c r="AP595" s="67">
        <v>2</v>
      </c>
      <c r="AQ595" s="67">
        <v>2</v>
      </c>
      <c r="AR595" s="126">
        <v>43311</v>
      </c>
      <c r="AS595" s="67" t="s">
        <v>10</v>
      </c>
    </row>
    <row r="596" spans="1:45">
      <c r="A596" s="67" t="s">
        <v>182</v>
      </c>
      <c r="B596" s="67">
        <v>4430</v>
      </c>
      <c r="C596" s="133" t="s">
        <v>111</v>
      </c>
      <c r="D596" s="135" t="s">
        <v>9</v>
      </c>
      <c r="E596" s="69">
        <v>0.91</v>
      </c>
      <c r="F596" s="69">
        <v>12.24</v>
      </c>
      <c r="G596" s="69">
        <v>7.38</v>
      </c>
      <c r="H596" s="69">
        <v>47.04</v>
      </c>
      <c r="I596" s="69">
        <v>0.66</v>
      </c>
      <c r="J596" s="69">
        <v>11.62</v>
      </c>
      <c r="K596" s="69">
        <v>1.3</v>
      </c>
      <c r="L596" s="69">
        <v>0.5</v>
      </c>
      <c r="M596" s="69">
        <v>17.43</v>
      </c>
      <c r="N596" s="120">
        <v>99.085999999999999</v>
      </c>
      <c r="O596" s="67" t="s">
        <v>1304</v>
      </c>
      <c r="P596" s="67" t="s">
        <v>723</v>
      </c>
      <c r="Q596" s="137" t="s">
        <v>1309</v>
      </c>
      <c r="R596" s="67">
        <v>6.8440000000000003</v>
      </c>
      <c r="S596" s="67">
        <v>1.1559999999999999</v>
      </c>
      <c r="T596" s="67" t="s">
        <v>731</v>
      </c>
      <c r="U596" s="67" t="s">
        <v>731</v>
      </c>
      <c r="V596" s="67">
        <v>8</v>
      </c>
      <c r="W596" s="67">
        <v>0.14199999999999999</v>
      </c>
      <c r="X596" s="67">
        <v>0.109</v>
      </c>
      <c r="Y596" s="67" t="s">
        <v>731</v>
      </c>
      <c r="Z596" s="67">
        <v>0.58499999999999996</v>
      </c>
      <c r="AA596" s="67" t="s">
        <v>731</v>
      </c>
      <c r="AB596" s="67">
        <v>1.51</v>
      </c>
      <c r="AC596" s="67">
        <v>2.6549999999999998</v>
      </c>
      <c r="AD596" s="123">
        <v>5.0009999999999994</v>
      </c>
      <c r="AE596" s="67">
        <v>6.2E-2</v>
      </c>
      <c r="AF596" s="67">
        <v>2.7E-2</v>
      </c>
      <c r="AG596" s="67" t="s">
        <v>731</v>
      </c>
      <c r="AH596" s="67">
        <v>1.8109999999999999</v>
      </c>
      <c r="AI596" s="67">
        <v>0.1</v>
      </c>
      <c r="AJ596" s="123">
        <v>2</v>
      </c>
      <c r="AK596" s="67" t="s">
        <v>731</v>
      </c>
      <c r="AL596" s="67">
        <v>0.156</v>
      </c>
      <c r="AM596" s="67">
        <v>0.122</v>
      </c>
      <c r="AN596" s="123">
        <v>0.27800000000000002</v>
      </c>
      <c r="AO596" s="67">
        <v>22</v>
      </c>
      <c r="AP596" s="67">
        <v>2</v>
      </c>
      <c r="AQ596" s="67">
        <v>2</v>
      </c>
      <c r="AR596" s="126">
        <v>43311</v>
      </c>
      <c r="AS596" s="67" t="s">
        <v>10</v>
      </c>
    </row>
    <row r="597" spans="1:45">
      <c r="A597" s="67" t="s">
        <v>183</v>
      </c>
      <c r="B597" s="67">
        <v>4430</v>
      </c>
      <c r="C597" s="133" t="s">
        <v>111</v>
      </c>
      <c r="D597" s="135" t="s">
        <v>9</v>
      </c>
      <c r="E597" s="69">
        <v>1.1000000000000001</v>
      </c>
      <c r="F597" s="69">
        <v>12.7</v>
      </c>
      <c r="G597" s="69">
        <v>6.24</v>
      </c>
      <c r="H597" s="69">
        <v>48.1</v>
      </c>
      <c r="I597" s="69">
        <v>0.36</v>
      </c>
      <c r="J597" s="69">
        <v>11.67</v>
      </c>
      <c r="K597" s="69">
        <v>0.77</v>
      </c>
      <c r="L597" s="69">
        <v>0.52</v>
      </c>
      <c r="M597" s="69">
        <v>17.850000000000001</v>
      </c>
      <c r="N597" s="120">
        <v>99.296000000000006</v>
      </c>
      <c r="O597" s="67" t="s">
        <v>1304</v>
      </c>
      <c r="P597" s="67" t="s">
        <v>723</v>
      </c>
      <c r="Q597" s="137" t="s">
        <v>1309</v>
      </c>
      <c r="R597" s="67">
        <v>6.9690000000000003</v>
      </c>
      <c r="S597" s="67">
        <v>1.0309999999999999</v>
      </c>
      <c r="T597" s="67" t="s">
        <v>731</v>
      </c>
      <c r="U597" s="67" t="s">
        <v>731</v>
      </c>
      <c r="V597" s="67">
        <v>8</v>
      </c>
      <c r="W597" s="67">
        <v>8.4000000000000005E-2</v>
      </c>
      <c r="X597" s="67">
        <v>3.4000000000000002E-2</v>
      </c>
      <c r="Y597" s="67" t="s">
        <v>731</v>
      </c>
      <c r="Z597" s="67">
        <v>0.65400000000000003</v>
      </c>
      <c r="AA597" s="67" t="s">
        <v>731</v>
      </c>
      <c r="AB597" s="67">
        <v>1.4850000000000001</v>
      </c>
      <c r="AC597" s="67">
        <v>2.7429999999999999</v>
      </c>
      <c r="AD597" s="123">
        <v>5</v>
      </c>
      <c r="AE597" s="67">
        <v>6.4000000000000001E-2</v>
      </c>
      <c r="AF597" s="67">
        <v>2.4E-2</v>
      </c>
      <c r="AG597" s="67" t="s">
        <v>731</v>
      </c>
      <c r="AH597" s="67">
        <v>1.8120000000000001</v>
      </c>
      <c r="AI597" s="67">
        <v>0.1</v>
      </c>
      <c r="AJ597" s="123">
        <v>2</v>
      </c>
      <c r="AK597" s="67" t="s">
        <v>731</v>
      </c>
      <c r="AL597" s="67">
        <v>0.20899999999999999</v>
      </c>
      <c r="AM597" s="67">
        <v>6.7000000000000004E-2</v>
      </c>
      <c r="AN597" s="123">
        <v>0.27600000000000002</v>
      </c>
      <c r="AO597" s="67">
        <v>22</v>
      </c>
      <c r="AP597" s="67">
        <v>2</v>
      </c>
      <c r="AQ597" s="67">
        <v>2</v>
      </c>
      <c r="AR597" s="126">
        <v>43311</v>
      </c>
      <c r="AS597" s="67" t="s">
        <v>10</v>
      </c>
    </row>
    <row r="598" spans="1:45">
      <c r="A598" s="67" t="s">
        <v>184</v>
      </c>
      <c r="B598" s="67">
        <v>4430</v>
      </c>
      <c r="C598" s="133" t="s">
        <v>111</v>
      </c>
      <c r="D598" s="135" t="s">
        <v>9</v>
      </c>
      <c r="E598" s="69">
        <v>1.1399999999999999</v>
      </c>
      <c r="F598" s="69">
        <v>12.37</v>
      </c>
      <c r="G598" s="69">
        <v>8.57</v>
      </c>
      <c r="H598" s="69">
        <v>47.1</v>
      </c>
      <c r="I598" s="69">
        <v>0.31</v>
      </c>
      <c r="J598" s="69">
        <v>11.17</v>
      </c>
      <c r="K598" s="69">
        <v>0.86</v>
      </c>
      <c r="L598" s="69">
        <v>0.44</v>
      </c>
      <c r="M598" s="69">
        <v>16.670000000000002</v>
      </c>
      <c r="N598" s="120">
        <v>98.634</v>
      </c>
      <c r="O598" s="67" t="s">
        <v>1304</v>
      </c>
      <c r="P598" s="67" t="s">
        <v>723</v>
      </c>
      <c r="Q598" s="137" t="s">
        <v>1309</v>
      </c>
      <c r="R598" s="67">
        <v>6.8230000000000004</v>
      </c>
      <c r="S598" s="67">
        <v>1.177</v>
      </c>
      <c r="T598" s="67" t="s">
        <v>731</v>
      </c>
      <c r="U598" s="67" t="s">
        <v>731</v>
      </c>
      <c r="V598" s="67">
        <v>8</v>
      </c>
      <c r="W598" s="67">
        <v>9.4E-2</v>
      </c>
      <c r="X598" s="67">
        <v>0.28599999999999998</v>
      </c>
      <c r="Y598" s="67" t="s">
        <v>731</v>
      </c>
      <c r="Z598" s="67">
        <v>0.60899999999999999</v>
      </c>
      <c r="AA598" s="67" t="s">
        <v>731</v>
      </c>
      <c r="AB598" s="67">
        <v>1.34</v>
      </c>
      <c r="AC598" s="67">
        <v>2.6709999999999998</v>
      </c>
      <c r="AD598" s="123">
        <v>5</v>
      </c>
      <c r="AE598" s="67">
        <v>5.3999999999999999E-2</v>
      </c>
      <c r="AF598" s="67">
        <v>7.0999999999999994E-2</v>
      </c>
      <c r="AG598" s="67" t="s">
        <v>731</v>
      </c>
      <c r="AH598" s="67">
        <v>1.734</v>
      </c>
      <c r="AI598" s="67">
        <v>0.14099999999999999</v>
      </c>
      <c r="AJ598" s="123">
        <v>2</v>
      </c>
      <c r="AK598" s="67" t="s">
        <v>731</v>
      </c>
      <c r="AL598" s="67">
        <v>0.17899999999999999</v>
      </c>
      <c r="AM598" s="67">
        <v>5.7000000000000002E-2</v>
      </c>
      <c r="AN598" s="123">
        <v>0.23599999999999999</v>
      </c>
      <c r="AO598" s="67">
        <v>21.999999999999996</v>
      </c>
      <c r="AP598" s="67">
        <v>2</v>
      </c>
      <c r="AQ598" s="67">
        <v>2</v>
      </c>
      <c r="AR598" s="126">
        <v>43311</v>
      </c>
      <c r="AS598" s="67" t="s">
        <v>10</v>
      </c>
    </row>
    <row r="599" spans="1:45">
      <c r="A599" s="67" t="s">
        <v>185</v>
      </c>
      <c r="B599" s="67">
        <v>4430</v>
      </c>
      <c r="C599" s="133" t="s">
        <v>111</v>
      </c>
      <c r="D599" s="135" t="s">
        <v>9</v>
      </c>
      <c r="E599" s="69">
        <v>1</v>
      </c>
      <c r="F599" s="69">
        <v>11.58</v>
      </c>
      <c r="G599" s="69">
        <v>7.82</v>
      </c>
      <c r="H599" s="69">
        <v>46.97</v>
      </c>
      <c r="I599" s="69">
        <v>0.83</v>
      </c>
      <c r="J599" s="69">
        <v>11.48</v>
      </c>
      <c r="K599" s="69">
        <v>1.24</v>
      </c>
      <c r="L599" s="69">
        <v>0.62</v>
      </c>
      <c r="M599" s="69">
        <v>18.7</v>
      </c>
      <c r="N599" s="120">
        <v>100.236</v>
      </c>
      <c r="O599" s="67" t="s">
        <v>1304</v>
      </c>
      <c r="P599" s="67" t="s">
        <v>723</v>
      </c>
      <c r="Q599" s="137" t="s">
        <v>1309</v>
      </c>
      <c r="R599" s="67">
        <v>6.7969999999999997</v>
      </c>
      <c r="S599" s="67">
        <v>1.2030000000000001</v>
      </c>
      <c r="T599" s="67" t="s">
        <v>731</v>
      </c>
      <c r="U599" s="67" t="s">
        <v>731</v>
      </c>
      <c r="V599" s="67">
        <v>8</v>
      </c>
      <c r="W599" s="67">
        <v>0.13500000000000001</v>
      </c>
      <c r="X599" s="67">
        <v>0.13100000000000001</v>
      </c>
      <c r="Y599" s="67" t="s">
        <v>731</v>
      </c>
      <c r="Z599" s="67">
        <v>0.60199999999999998</v>
      </c>
      <c r="AA599" s="67" t="s">
        <v>731</v>
      </c>
      <c r="AB599" s="67">
        <v>1.6339999999999999</v>
      </c>
      <c r="AC599" s="67">
        <v>2.4980000000000002</v>
      </c>
      <c r="AD599" s="123">
        <v>5</v>
      </c>
      <c r="AE599" s="67">
        <v>7.5999999999999998E-2</v>
      </c>
      <c r="AF599" s="67">
        <v>2.7E-2</v>
      </c>
      <c r="AG599" s="67" t="s">
        <v>731</v>
      </c>
      <c r="AH599" s="67">
        <v>1.78</v>
      </c>
      <c r="AI599" s="67">
        <v>0.11700000000000001</v>
      </c>
      <c r="AJ599" s="123">
        <v>2</v>
      </c>
      <c r="AK599" s="67" t="s">
        <v>731</v>
      </c>
      <c r="AL599" s="67">
        <v>0.16400000000000001</v>
      </c>
      <c r="AM599" s="67">
        <v>0.153</v>
      </c>
      <c r="AN599" s="123">
        <v>0.317</v>
      </c>
      <c r="AO599" s="67">
        <v>22</v>
      </c>
      <c r="AP599" s="67">
        <v>2</v>
      </c>
      <c r="AQ599" s="67">
        <v>2</v>
      </c>
      <c r="AR599" s="126">
        <v>43311</v>
      </c>
      <c r="AS599" s="67" t="s">
        <v>10</v>
      </c>
    </row>
    <row r="600" spans="1:45">
      <c r="A600" s="67" t="s">
        <v>186</v>
      </c>
      <c r="B600" s="67">
        <v>4430</v>
      </c>
      <c r="C600" s="133" t="s">
        <v>111</v>
      </c>
      <c r="D600" s="135" t="s">
        <v>9</v>
      </c>
      <c r="E600" s="69">
        <v>1.1200000000000001</v>
      </c>
      <c r="F600" s="69">
        <v>12.35</v>
      </c>
      <c r="G600" s="69">
        <v>7.5</v>
      </c>
      <c r="H600" s="69">
        <v>46.23</v>
      </c>
      <c r="I600" s="69">
        <v>0.77</v>
      </c>
      <c r="J600" s="69">
        <v>11.37</v>
      </c>
      <c r="K600" s="69">
        <v>1.51</v>
      </c>
      <c r="L600" s="69">
        <v>0.47</v>
      </c>
      <c r="M600" s="69">
        <v>17.079999999999998</v>
      </c>
      <c r="N600" s="120">
        <v>98.388999999999996</v>
      </c>
      <c r="O600" s="67" t="s">
        <v>1304</v>
      </c>
      <c r="P600" s="67" t="s">
        <v>723</v>
      </c>
      <c r="Q600" s="137" t="s">
        <v>1309</v>
      </c>
      <c r="R600" s="67">
        <v>6.782</v>
      </c>
      <c r="S600" s="67">
        <v>1.218</v>
      </c>
      <c r="T600" s="67" t="s">
        <v>731</v>
      </c>
      <c r="U600" s="67" t="s">
        <v>731</v>
      </c>
      <c r="V600" s="67">
        <v>8</v>
      </c>
      <c r="W600" s="67">
        <v>0.16700000000000001</v>
      </c>
      <c r="X600" s="67">
        <v>7.8E-2</v>
      </c>
      <c r="Y600" s="67" t="s">
        <v>731</v>
      </c>
      <c r="Z600" s="67">
        <v>0.56999999999999995</v>
      </c>
      <c r="AA600" s="67" t="s">
        <v>731</v>
      </c>
      <c r="AB600" s="67">
        <v>1.484</v>
      </c>
      <c r="AC600" s="67">
        <v>2.7010000000000001</v>
      </c>
      <c r="AD600" s="123">
        <v>5</v>
      </c>
      <c r="AE600" s="67">
        <v>5.8000000000000003E-2</v>
      </c>
      <c r="AF600" s="67">
        <v>4.1000000000000002E-2</v>
      </c>
      <c r="AG600" s="67" t="s">
        <v>731</v>
      </c>
      <c r="AH600" s="67">
        <v>1.7869999999999999</v>
      </c>
      <c r="AI600" s="67">
        <v>0.113</v>
      </c>
      <c r="AJ600" s="123">
        <v>1.9989999999999999</v>
      </c>
      <c r="AK600" s="67" t="s">
        <v>731</v>
      </c>
      <c r="AL600" s="67">
        <v>0.20499999999999999</v>
      </c>
      <c r="AM600" s="67">
        <v>0.14399999999999999</v>
      </c>
      <c r="AN600" s="123">
        <v>0.34899999999999998</v>
      </c>
      <c r="AO600" s="67">
        <v>22</v>
      </c>
      <c r="AP600" s="67">
        <v>2</v>
      </c>
      <c r="AQ600" s="67">
        <v>2</v>
      </c>
      <c r="AR600" s="126">
        <v>43311</v>
      </c>
      <c r="AS600" s="67" t="s">
        <v>10</v>
      </c>
    </row>
    <row r="601" spans="1:45">
      <c r="A601" s="67" t="s">
        <v>187</v>
      </c>
      <c r="B601" s="67">
        <v>4430</v>
      </c>
      <c r="C601" s="133" t="s">
        <v>111</v>
      </c>
      <c r="D601" s="135" t="s">
        <v>9</v>
      </c>
      <c r="E601" s="69">
        <v>2.57</v>
      </c>
      <c r="F601" s="69">
        <v>14.84</v>
      </c>
      <c r="G601" s="69">
        <v>12.57</v>
      </c>
      <c r="H601" s="69">
        <v>43.89</v>
      </c>
      <c r="I601" s="69">
        <v>0.46</v>
      </c>
      <c r="J601" s="69">
        <v>12.01</v>
      </c>
      <c r="K601" s="69">
        <v>1.24</v>
      </c>
      <c r="L601" s="69">
        <v>0.4</v>
      </c>
      <c r="M601" s="69">
        <v>11.05</v>
      </c>
      <c r="N601" s="120">
        <v>99.03</v>
      </c>
      <c r="O601" s="67" t="s">
        <v>1304</v>
      </c>
      <c r="P601" s="67" t="s">
        <v>723</v>
      </c>
      <c r="Q601" s="137" t="s">
        <v>1307</v>
      </c>
      <c r="R601" s="67">
        <v>6.282</v>
      </c>
      <c r="S601" s="67">
        <v>1.718</v>
      </c>
      <c r="T601" s="67" t="s">
        <v>731</v>
      </c>
      <c r="U601" s="67" t="s">
        <v>731</v>
      </c>
      <c r="V601" s="67">
        <v>8</v>
      </c>
      <c r="W601" s="67">
        <v>0.13400000000000001</v>
      </c>
      <c r="X601" s="67">
        <v>0.40300000000000002</v>
      </c>
      <c r="Y601" s="67" t="s">
        <v>731</v>
      </c>
      <c r="Z601" s="67">
        <v>0.42</v>
      </c>
      <c r="AA601" s="67" t="s">
        <v>731</v>
      </c>
      <c r="AB601" s="67">
        <v>0.878</v>
      </c>
      <c r="AC601" s="67">
        <v>3.1669999999999998</v>
      </c>
      <c r="AD601" s="123">
        <v>5.0019999999999998</v>
      </c>
      <c r="AE601" s="67">
        <v>4.8000000000000001E-2</v>
      </c>
      <c r="AF601" s="67">
        <v>2.5000000000000001E-2</v>
      </c>
      <c r="AG601" s="67" t="s">
        <v>731</v>
      </c>
      <c r="AH601" s="67">
        <v>1.8420000000000001</v>
      </c>
      <c r="AI601" s="67">
        <v>8.4000000000000005E-2</v>
      </c>
      <c r="AJ601" s="123">
        <v>1.9990000000000001</v>
      </c>
      <c r="AK601" s="67" t="s">
        <v>731</v>
      </c>
      <c r="AL601" s="67">
        <v>0.629</v>
      </c>
      <c r="AM601" s="67">
        <v>8.4000000000000005E-2</v>
      </c>
      <c r="AN601" s="123">
        <v>0.71299999999999997</v>
      </c>
      <c r="AO601" s="67">
        <v>22</v>
      </c>
      <c r="AP601" s="67">
        <v>2</v>
      </c>
      <c r="AQ601" s="67">
        <v>2</v>
      </c>
      <c r="AR601" s="126">
        <v>43311</v>
      </c>
      <c r="AS601" s="67" t="s">
        <v>10</v>
      </c>
    </row>
    <row r="602" spans="1:45">
      <c r="A602" s="67" t="s">
        <v>188</v>
      </c>
      <c r="B602" s="67">
        <v>4430</v>
      </c>
      <c r="C602" s="133" t="s">
        <v>111</v>
      </c>
      <c r="D602" s="135" t="s">
        <v>9</v>
      </c>
      <c r="E602" s="69">
        <v>0.81</v>
      </c>
      <c r="F602" s="69">
        <v>11.55</v>
      </c>
      <c r="G602" s="69">
        <v>7.31</v>
      </c>
      <c r="H602" s="69">
        <v>47.03</v>
      </c>
      <c r="I602" s="69">
        <v>0.8</v>
      </c>
      <c r="J602" s="69">
        <v>11.87</v>
      </c>
      <c r="K602" s="69">
        <v>0.98</v>
      </c>
      <c r="L602" s="69">
        <v>0.46</v>
      </c>
      <c r="M602" s="69">
        <v>18.18</v>
      </c>
      <c r="N602" s="120">
        <v>98.995000000000005</v>
      </c>
      <c r="O602" s="67" t="s">
        <v>1304</v>
      </c>
      <c r="P602" s="67" t="s">
        <v>723</v>
      </c>
      <c r="Q602" s="137" t="s">
        <v>1309</v>
      </c>
      <c r="R602" s="67">
        <v>6.8879999999999999</v>
      </c>
      <c r="S602" s="67">
        <v>1.1120000000000001</v>
      </c>
      <c r="T602" s="67" t="s">
        <v>731</v>
      </c>
      <c r="U602" s="67" t="s">
        <v>731</v>
      </c>
      <c r="V602" s="67">
        <v>8</v>
      </c>
      <c r="W602" s="67">
        <v>0.108</v>
      </c>
      <c r="X602" s="67">
        <v>0.15</v>
      </c>
      <c r="Y602" s="67" t="s">
        <v>731</v>
      </c>
      <c r="Z602" s="67">
        <v>0.51200000000000001</v>
      </c>
      <c r="AA602" s="67" t="s">
        <v>731</v>
      </c>
      <c r="AB602" s="67">
        <v>1.708</v>
      </c>
      <c r="AC602" s="67">
        <v>2.5219999999999998</v>
      </c>
      <c r="AD602" s="123">
        <v>5</v>
      </c>
      <c r="AE602" s="67">
        <v>5.7000000000000002E-2</v>
      </c>
      <c r="AF602" s="67">
        <v>7.0000000000000001E-3</v>
      </c>
      <c r="AG602" s="67" t="s">
        <v>731</v>
      </c>
      <c r="AH602" s="67">
        <v>1.863</v>
      </c>
      <c r="AI602" s="67">
        <v>7.2999999999999995E-2</v>
      </c>
      <c r="AJ602" s="123">
        <v>2</v>
      </c>
      <c r="AK602" s="67" t="s">
        <v>731</v>
      </c>
      <c r="AL602" s="67">
        <v>0.157</v>
      </c>
      <c r="AM602" s="67">
        <v>0.14899999999999999</v>
      </c>
      <c r="AN602" s="123">
        <v>0.30599999999999999</v>
      </c>
      <c r="AO602" s="67">
        <v>22</v>
      </c>
      <c r="AP602" s="67">
        <v>2</v>
      </c>
      <c r="AQ602" s="67">
        <v>2</v>
      </c>
      <c r="AR602" s="126">
        <v>43311</v>
      </c>
      <c r="AS602" s="67" t="s">
        <v>10</v>
      </c>
    </row>
    <row r="603" spans="1:45">
      <c r="A603" s="67" t="s">
        <v>189</v>
      </c>
      <c r="B603" s="67">
        <v>4430</v>
      </c>
      <c r="C603" s="133" t="s">
        <v>111</v>
      </c>
      <c r="D603" s="135" t="s">
        <v>9</v>
      </c>
      <c r="E603" s="69">
        <v>1.1100000000000001</v>
      </c>
      <c r="F603" s="69">
        <v>9.85</v>
      </c>
      <c r="G603" s="69">
        <v>8.92</v>
      </c>
      <c r="H603" s="69">
        <v>46.05</v>
      </c>
      <c r="I603" s="69">
        <v>0.68</v>
      </c>
      <c r="J603" s="69">
        <v>11.61</v>
      </c>
      <c r="K603" s="69">
        <v>1.43</v>
      </c>
      <c r="L603" s="69">
        <v>0.49</v>
      </c>
      <c r="M603" s="69">
        <v>21.5</v>
      </c>
      <c r="N603" s="120">
        <v>101.657</v>
      </c>
      <c r="O603" s="67" t="s">
        <v>1304</v>
      </c>
      <c r="P603" s="67" t="s">
        <v>723</v>
      </c>
      <c r="Q603" s="137" t="s">
        <v>1309</v>
      </c>
      <c r="R603" s="67">
        <v>6.6479999999999997</v>
      </c>
      <c r="S603" s="67">
        <v>1.3520000000000001</v>
      </c>
      <c r="T603" s="67" t="s">
        <v>731</v>
      </c>
      <c r="U603" s="67" t="s">
        <v>731</v>
      </c>
      <c r="V603" s="67">
        <v>8</v>
      </c>
      <c r="W603" s="67">
        <v>0.155</v>
      </c>
      <c r="X603" s="67">
        <v>0.16500000000000001</v>
      </c>
      <c r="Y603" s="67" t="s">
        <v>731</v>
      </c>
      <c r="Z603" s="67">
        <v>0.65800000000000003</v>
      </c>
      <c r="AA603" s="67" t="s">
        <v>731</v>
      </c>
      <c r="AB603" s="67">
        <v>1.9019999999999999</v>
      </c>
      <c r="AC603" s="67">
        <v>2.12</v>
      </c>
      <c r="AD603" s="123">
        <v>5</v>
      </c>
      <c r="AE603" s="67">
        <v>0.06</v>
      </c>
      <c r="AF603" s="67">
        <v>3.5999999999999997E-2</v>
      </c>
      <c r="AG603" s="67" t="s">
        <v>731</v>
      </c>
      <c r="AH603" s="67">
        <v>1.796</v>
      </c>
      <c r="AI603" s="67">
        <v>0.109</v>
      </c>
      <c r="AJ603" s="123">
        <v>2.0010000000000003</v>
      </c>
      <c r="AK603" s="67" t="s">
        <v>731</v>
      </c>
      <c r="AL603" s="67">
        <v>0.20200000000000001</v>
      </c>
      <c r="AM603" s="67">
        <v>0.125</v>
      </c>
      <c r="AN603" s="123">
        <v>0.32700000000000001</v>
      </c>
      <c r="AO603" s="67">
        <v>22</v>
      </c>
      <c r="AP603" s="67">
        <v>2</v>
      </c>
      <c r="AQ603" s="67">
        <v>2</v>
      </c>
      <c r="AR603" s="126">
        <v>43311</v>
      </c>
      <c r="AS603" s="67" t="s">
        <v>10</v>
      </c>
    </row>
    <row r="604" spans="1:45">
      <c r="A604" s="67" t="s">
        <v>190</v>
      </c>
      <c r="B604" s="67">
        <v>4430</v>
      </c>
      <c r="C604" s="133" t="s">
        <v>111</v>
      </c>
      <c r="D604" s="135" t="s">
        <v>9</v>
      </c>
      <c r="E604" s="69">
        <v>1.17</v>
      </c>
      <c r="F604" s="69">
        <v>11.94</v>
      </c>
      <c r="G604" s="69">
        <v>8.48</v>
      </c>
      <c r="H604" s="69">
        <v>46.44</v>
      </c>
      <c r="I604" s="69">
        <v>0.34</v>
      </c>
      <c r="J604" s="69">
        <v>11.66</v>
      </c>
      <c r="K604" s="69">
        <v>1.27</v>
      </c>
      <c r="L604" s="69">
        <v>0.42</v>
      </c>
      <c r="M604" s="69">
        <v>17.489999999999998</v>
      </c>
      <c r="N604" s="120">
        <v>99.200999999999993</v>
      </c>
      <c r="O604" s="67" t="s">
        <v>1304</v>
      </c>
      <c r="P604" s="67" t="s">
        <v>723</v>
      </c>
      <c r="Q604" s="137" t="s">
        <v>1309</v>
      </c>
      <c r="R604" s="67">
        <v>6.74</v>
      </c>
      <c r="S604" s="67">
        <v>1.26</v>
      </c>
      <c r="T604" s="67" t="s">
        <v>731</v>
      </c>
      <c r="U604" s="67" t="s">
        <v>731</v>
      </c>
      <c r="V604" s="67">
        <v>8</v>
      </c>
      <c r="W604" s="67">
        <v>0.13900000000000001</v>
      </c>
      <c r="X604" s="67">
        <v>0.191</v>
      </c>
      <c r="Y604" s="67" t="s">
        <v>731</v>
      </c>
      <c r="Z604" s="67">
        <v>0.59799999999999998</v>
      </c>
      <c r="AA604" s="67" t="s">
        <v>731</v>
      </c>
      <c r="AB604" s="67">
        <v>1.4890000000000001</v>
      </c>
      <c r="AC604" s="67">
        <v>2.5830000000000002</v>
      </c>
      <c r="AD604" s="123">
        <v>5</v>
      </c>
      <c r="AE604" s="67">
        <v>5.1999999999999998E-2</v>
      </c>
      <c r="AF604" s="67">
        <v>3.5999999999999997E-2</v>
      </c>
      <c r="AG604" s="67" t="s">
        <v>731</v>
      </c>
      <c r="AH604" s="67">
        <v>1.8129999999999999</v>
      </c>
      <c r="AI604" s="67">
        <v>9.9000000000000005E-2</v>
      </c>
      <c r="AJ604" s="123">
        <v>2</v>
      </c>
      <c r="AK604" s="67" t="s">
        <v>731</v>
      </c>
      <c r="AL604" s="67">
        <v>0.23</v>
      </c>
      <c r="AM604" s="67">
        <v>6.3E-2</v>
      </c>
      <c r="AN604" s="123">
        <v>0.29300000000000004</v>
      </c>
      <c r="AO604" s="67">
        <v>21.999999999999996</v>
      </c>
      <c r="AP604" s="67">
        <v>2</v>
      </c>
      <c r="AQ604" s="67">
        <v>2</v>
      </c>
      <c r="AR604" s="126">
        <v>43311</v>
      </c>
      <c r="AS604" s="67" t="s">
        <v>10</v>
      </c>
    </row>
    <row r="605" spans="1:45">
      <c r="A605" s="67" t="s">
        <v>191</v>
      </c>
      <c r="B605" s="67">
        <v>4430</v>
      </c>
      <c r="C605" s="133" t="s">
        <v>111</v>
      </c>
      <c r="D605" s="135" t="s">
        <v>9</v>
      </c>
      <c r="E605" s="69">
        <v>0.9</v>
      </c>
      <c r="F605" s="69">
        <v>10.99</v>
      </c>
      <c r="G605" s="69">
        <v>6.59</v>
      </c>
      <c r="H605" s="69">
        <v>46.92</v>
      </c>
      <c r="I605" s="69">
        <v>0.6</v>
      </c>
      <c r="J605" s="69">
        <v>12.19</v>
      </c>
      <c r="K605" s="69">
        <v>1.22</v>
      </c>
      <c r="L605" s="69">
        <v>0.28999999999999998</v>
      </c>
      <c r="M605" s="69">
        <v>18.37</v>
      </c>
      <c r="N605" s="120">
        <v>98.075000000000003</v>
      </c>
      <c r="O605" s="67" t="s">
        <v>1304</v>
      </c>
      <c r="P605" s="67" t="s">
        <v>723</v>
      </c>
      <c r="Q605" s="137" t="s">
        <v>1309</v>
      </c>
      <c r="R605" s="67">
        <v>6.9779999999999998</v>
      </c>
      <c r="S605" s="67">
        <v>1.022</v>
      </c>
      <c r="T605" s="67" t="s">
        <v>731</v>
      </c>
      <c r="U605" s="67" t="s">
        <v>731</v>
      </c>
      <c r="V605" s="67">
        <v>8</v>
      </c>
      <c r="W605" s="67">
        <v>0.13600000000000001</v>
      </c>
      <c r="X605" s="67">
        <v>0.13300000000000001</v>
      </c>
      <c r="Y605" s="67" t="s">
        <v>731</v>
      </c>
      <c r="Z605" s="67">
        <v>0.30499999999999999</v>
      </c>
      <c r="AA605" s="67">
        <v>0.01</v>
      </c>
      <c r="AB605" s="67">
        <v>1.98</v>
      </c>
      <c r="AC605" s="67">
        <v>2.4359999999999999</v>
      </c>
      <c r="AD605" s="123">
        <v>5</v>
      </c>
      <c r="AE605" s="67">
        <v>2.7E-2</v>
      </c>
      <c r="AF605" s="67" t="s">
        <v>731</v>
      </c>
      <c r="AG605" s="67" t="s">
        <v>731</v>
      </c>
      <c r="AH605" s="67">
        <v>1.9419999999999999</v>
      </c>
      <c r="AI605" s="67">
        <v>3.1E-2</v>
      </c>
      <c r="AJ605" s="123">
        <v>1.9999999999999998</v>
      </c>
      <c r="AK605" s="67" t="s">
        <v>731</v>
      </c>
      <c r="AL605" s="67">
        <v>0.22900000000000001</v>
      </c>
      <c r="AM605" s="67">
        <v>0.114</v>
      </c>
      <c r="AN605" s="123">
        <v>0.34300000000000003</v>
      </c>
      <c r="AO605" s="67">
        <v>22</v>
      </c>
      <c r="AP605" s="67">
        <v>2</v>
      </c>
      <c r="AQ605" s="67">
        <v>2</v>
      </c>
      <c r="AR605" s="126">
        <v>43311</v>
      </c>
      <c r="AS605" s="67" t="s">
        <v>10</v>
      </c>
    </row>
    <row r="606" spans="1:45">
      <c r="A606" s="67" t="s">
        <v>192</v>
      </c>
      <c r="B606" s="67">
        <v>4430</v>
      </c>
      <c r="C606" s="133" t="s">
        <v>111</v>
      </c>
      <c r="D606" s="135" t="s">
        <v>9</v>
      </c>
      <c r="E606" s="69">
        <v>0.61</v>
      </c>
      <c r="F606" s="69">
        <v>11.07</v>
      </c>
      <c r="G606" s="69">
        <v>7.49</v>
      </c>
      <c r="H606" s="69">
        <v>46.81</v>
      </c>
      <c r="I606" s="69">
        <v>0.68</v>
      </c>
      <c r="J606" s="69">
        <v>11.73</v>
      </c>
      <c r="K606" s="69">
        <v>1.31</v>
      </c>
      <c r="L606" s="69">
        <v>0.91</v>
      </c>
      <c r="M606" s="69">
        <v>18.559999999999999</v>
      </c>
      <c r="N606" s="120">
        <v>99.186999999999998</v>
      </c>
      <c r="O606" s="67" t="s">
        <v>1304</v>
      </c>
      <c r="P606" s="67" t="s">
        <v>723</v>
      </c>
      <c r="Q606" s="137" t="s">
        <v>1309</v>
      </c>
      <c r="R606" s="67">
        <v>6.8319999999999999</v>
      </c>
      <c r="S606" s="67">
        <v>1.1679999999999999</v>
      </c>
      <c r="T606" s="67" t="s">
        <v>731</v>
      </c>
      <c r="U606" s="67" t="s">
        <v>731</v>
      </c>
      <c r="V606" s="67">
        <v>8</v>
      </c>
      <c r="W606" s="67">
        <v>0.14399999999999999</v>
      </c>
      <c r="X606" s="67">
        <v>0.12</v>
      </c>
      <c r="Y606" s="67" t="s">
        <v>731</v>
      </c>
      <c r="Z606" s="67">
        <v>0.69099999999999995</v>
      </c>
      <c r="AA606" s="67">
        <v>6.2E-2</v>
      </c>
      <c r="AB606" s="67">
        <v>1.575</v>
      </c>
      <c r="AC606" s="67">
        <v>2.4089999999999998</v>
      </c>
      <c r="AD606" s="123">
        <v>5.0009999999999994</v>
      </c>
      <c r="AE606" s="67">
        <v>5.0999999999999997E-2</v>
      </c>
      <c r="AF606" s="67" t="s">
        <v>731</v>
      </c>
      <c r="AG606" s="67" t="s">
        <v>731</v>
      </c>
      <c r="AH606" s="67">
        <v>1.8340000000000001</v>
      </c>
      <c r="AI606" s="67">
        <v>0.115</v>
      </c>
      <c r="AJ606" s="123">
        <v>2</v>
      </c>
      <c r="AK606" s="67" t="s">
        <v>731</v>
      </c>
      <c r="AL606" s="67">
        <v>5.8000000000000003E-2</v>
      </c>
      <c r="AM606" s="67">
        <v>0.127</v>
      </c>
      <c r="AN606" s="123">
        <v>0.185</v>
      </c>
      <c r="AO606" s="67">
        <v>22</v>
      </c>
      <c r="AP606" s="67">
        <v>2</v>
      </c>
      <c r="AQ606" s="67">
        <v>2</v>
      </c>
      <c r="AR606" s="126">
        <v>43311</v>
      </c>
      <c r="AS606" s="67" t="s">
        <v>10</v>
      </c>
    </row>
    <row r="607" spans="1:45">
      <c r="A607" s="67" t="s">
        <v>193</v>
      </c>
      <c r="B607" s="67">
        <v>4430</v>
      </c>
      <c r="C607" s="133" t="s">
        <v>111</v>
      </c>
      <c r="D607" s="135" t="s">
        <v>9</v>
      </c>
      <c r="E607" s="69">
        <v>2.12</v>
      </c>
      <c r="F607" s="69">
        <v>11.47</v>
      </c>
      <c r="G607" s="69">
        <v>11.25</v>
      </c>
      <c r="H607" s="69">
        <v>41.22</v>
      </c>
      <c r="I607" s="69">
        <v>0.63</v>
      </c>
      <c r="J607" s="69">
        <v>11.56</v>
      </c>
      <c r="K607" s="69">
        <v>2.64</v>
      </c>
      <c r="L607" s="69">
        <v>0.48</v>
      </c>
      <c r="M607" s="69">
        <v>14.97</v>
      </c>
      <c r="N607" s="120">
        <v>96.337999999999994</v>
      </c>
      <c r="O607" s="67" t="s">
        <v>1304</v>
      </c>
      <c r="P607" s="67" t="s">
        <v>723</v>
      </c>
      <c r="Q607" s="137" t="s">
        <v>1307</v>
      </c>
      <c r="R607" s="67">
        <v>6.2240000000000002</v>
      </c>
      <c r="S607" s="67">
        <v>1.776</v>
      </c>
      <c r="T607" s="67" t="s">
        <v>731</v>
      </c>
      <c r="U607" s="67" t="s">
        <v>731</v>
      </c>
      <c r="V607" s="67">
        <v>8</v>
      </c>
      <c r="W607" s="67">
        <v>0.3</v>
      </c>
      <c r="X607" s="67">
        <v>0.22700000000000001</v>
      </c>
      <c r="Y607" s="67" t="s">
        <v>731</v>
      </c>
      <c r="Z607" s="67">
        <v>0.34499999999999997</v>
      </c>
      <c r="AA607" s="67">
        <v>1E-3</v>
      </c>
      <c r="AB607" s="67">
        <v>1.5449999999999999</v>
      </c>
      <c r="AC607" s="67">
        <v>2.5819999999999999</v>
      </c>
      <c r="AD607" s="123">
        <v>5</v>
      </c>
      <c r="AE607" s="67">
        <v>0.06</v>
      </c>
      <c r="AF607" s="67" t="s">
        <v>731</v>
      </c>
      <c r="AG607" s="67" t="s">
        <v>731</v>
      </c>
      <c r="AH607" s="67">
        <v>1.87</v>
      </c>
      <c r="AI607" s="67">
        <v>6.9000000000000006E-2</v>
      </c>
      <c r="AJ607" s="123">
        <v>1.9990000000000001</v>
      </c>
      <c r="AK607" s="67" t="s">
        <v>731</v>
      </c>
      <c r="AL607" s="67">
        <v>0.55200000000000005</v>
      </c>
      <c r="AM607" s="67">
        <v>0.121</v>
      </c>
      <c r="AN607" s="123">
        <v>0.67300000000000004</v>
      </c>
      <c r="AO607" s="67">
        <v>22</v>
      </c>
      <c r="AP607" s="67">
        <v>2</v>
      </c>
      <c r="AQ607" s="67">
        <v>2</v>
      </c>
      <c r="AR607" s="126">
        <v>43311</v>
      </c>
      <c r="AS607" s="67" t="s">
        <v>10</v>
      </c>
    </row>
    <row r="608" spans="1:45">
      <c r="C608" s="133"/>
      <c r="D608" s="135"/>
      <c r="E608" s="69"/>
      <c r="F608" s="69"/>
      <c r="G608" s="69"/>
      <c r="H608" s="69"/>
      <c r="I608" s="69"/>
      <c r="J608" s="69"/>
      <c r="K608" s="69"/>
      <c r="L608" s="69"/>
      <c r="M608" s="69"/>
      <c r="N608" s="120"/>
      <c r="AR608" s="126"/>
    </row>
    <row r="609" spans="1:45">
      <c r="A609" s="79" t="s">
        <v>286</v>
      </c>
      <c r="B609" s="79">
        <v>1439</v>
      </c>
      <c r="C609" s="134" t="s">
        <v>513</v>
      </c>
      <c r="D609" s="134" t="s">
        <v>514</v>
      </c>
      <c r="E609" s="79">
        <v>0.43</v>
      </c>
      <c r="F609" s="79">
        <v>15.79</v>
      </c>
      <c r="G609" s="79">
        <v>2.58</v>
      </c>
      <c r="H609" s="79">
        <v>51.86</v>
      </c>
      <c r="I609" s="79">
        <v>0.13</v>
      </c>
      <c r="J609" s="79">
        <v>12.36</v>
      </c>
      <c r="K609" s="79">
        <v>0.68</v>
      </c>
      <c r="L609" s="79">
        <v>0.4</v>
      </c>
      <c r="M609" s="79">
        <v>13.35</v>
      </c>
      <c r="N609" s="60">
        <v>97.569000000000003</v>
      </c>
      <c r="O609" s="79" t="s">
        <v>1304</v>
      </c>
      <c r="P609" s="79" t="s">
        <v>723</v>
      </c>
      <c r="Q609" s="138" t="s">
        <v>1310</v>
      </c>
      <c r="R609" s="79">
        <v>7.4770000000000003</v>
      </c>
      <c r="S609" s="79">
        <v>0.438</v>
      </c>
      <c r="T609" s="79">
        <v>7.3999999999999996E-2</v>
      </c>
      <c r="U609" s="79">
        <v>0.01</v>
      </c>
      <c r="V609" s="79">
        <v>7.9989999999999997</v>
      </c>
      <c r="W609" s="79" t="s">
        <v>731</v>
      </c>
      <c r="X609" s="79" t="s">
        <v>731</v>
      </c>
      <c r="Y609" s="79" t="s">
        <v>731</v>
      </c>
      <c r="Z609" s="79">
        <v>0.40100000000000002</v>
      </c>
      <c r="AA609" s="79">
        <v>7.0000000000000001E-3</v>
      </c>
      <c r="AB609" s="79">
        <v>1.198</v>
      </c>
      <c r="AC609" s="79">
        <v>3.3940000000000001</v>
      </c>
      <c r="AD609" s="124">
        <v>5</v>
      </c>
      <c r="AE609" s="79">
        <v>4.2000000000000003E-2</v>
      </c>
      <c r="AF609" s="79" t="s">
        <v>731</v>
      </c>
      <c r="AG609" s="79" t="s">
        <v>731</v>
      </c>
      <c r="AH609" s="79">
        <v>1.909</v>
      </c>
      <c r="AI609" s="79">
        <v>4.8000000000000001E-2</v>
      </c>
      <c r="AJ609" s="124">
        <v>1.9990000000000001</v>
      </c>
      <c r="AK609" s="79" t="s">
        <v>731</v>
      </c>
      <c r="AL609" s="79">
        <v>7.1999999999999995E-2</v>
      </c>
      <c r="AM609" s="79">
        <v>2.4E-2</v>
      </c>
      <c r="AN609" s="124">
        <v>9.6000000000000002E-2</v>
      </c>
      <c r="AO609" s="79">
        <v>22</v>
      </c>
      <c r="AP609" s="79">
        <v>2</v>
      </c>
      <c r="AQ609" s="79">
        <v>2</v>
      </c>
      <c r="AR609" s="126">
        <v>43563</v>
      </c>
      <c r="AS609" s="79" t="s">
        <v>10</v>
      </c>
    </row>
    <row r="610" spans="1:45">
      <c r="A610" s="79" t="s">
        <v>515</v>
      </c>
      <c r="B610" s="79">
        <v>1439</v>
      </c>
      <c r="C610" s="134" t="s">
        <v>513</v>
      </c>
      <c r="D610" s="134" t="s">
        <v>514</v>
      </c>
      <c r="E610" s="79">
        <v>2.38</v>
      </c>
      <c r="F610" s="79">
        <v>10.79</v>
      </c>
      <c r="G610" s="79">
        <v>13.57</v>
      </c>
      <c r="H610" s="79">
        <v>41.93</v>
      </c>
      <c r="I610" s="79">
        <v>0.57999999999999996</v>
      </c>
      <c r="J610" s="79">
        <v>11.84</v>
      </c>
      <c r="K610" s="79">
        <v>2.41</v>
      </c>
      <c r="L610" s="79">
        <v>0.44</v>
      </c>
      <c r="M610" s="79">
        <v>15.5</v>
      </c>
      <c r="N610" s="60">
        <v>99.44</v>
      </c>
      <c r="O610" s="79" t="s">
        <v>1304</v>
      </c>
      <c r="P610" s="79" t="s">
        <v>723</v>
      </c>
      <c r="Q610" s="138" t="s">
        <v>1308</v>
      </c>
      <c r="R610" s="79">
        <v>6.1520000000000001</v>
      </c>
      <c r="S610" s="79">
        <v>1.8480000000000001</v>
      </c>
      <c r="T610" s="79" t="s">
        <v>731</v>
      </c>
      <c r="U610" s="79" t="s">
        <v>731</v>
      </c>
      <c r="V610" s="79">
        <v>8</v>
      </c>
      <c r="W610" s="79">
        <v>0.26600000000000001</v>
      </c>
      <c r="X610" s="79">
        <v>0.499</v>
      </c>
      <c r="Y610" s="79" t="s">
        <v>731</v>
      </c>
      <c r="Z610" s="79">
        <v>0.14399999999999999</v>
      </c>
      <c r="AA610" s="79" t="s">
        <v>731</v>
      </c>
      <c r="AB610" s="79">
        <v>1.7310000000000001</v>
      </c>
      <c r="AC610" s="79">
        <v>2.36</v>
      </c>
      <c r="AD610" s="124">
        <v>5</v>
      </c>
      <c r="AE610" s="79">
        <v>5.5E-2</v>
      </c>
      <c r="AF610" s="79">
        <v>2.7E-2</v>
      </c>
      <c r="AG610" s="79" t="s">
        <v>731</v>
      </c>
      <c r="AH610" s="79">
        <v>1.861</v>
      </c>
      <c r="AI610" s="79">
        <v>5.7000000000000002E-2</v>
      </c>
      <c r="AJ610" s="124">
        <v>2</v>
      </c>
      <c r="AK610" s="79" t="s">
        <v>731</v>
      </c>
      <c r="AL610" s="79">
        <v>0.621</v>
      </c>
      <c r="AM610" s="79">
        <v>0.109</v>
      </c>
      <c r="AN610" s="124">
        <v>0.73</v>
      </c>
      <c r="AO610" s="79">
        <v>22</v>
      </c>
      <c r="AP610" s="79">
        <v>2</v>
      </c>
      <c r="AQ610" s="79">
        <v>2</v>
      </c>
      <c r="AR610" s="126">
        <v>43563</v>
      </c>
      <c r="AS610" s="79" t="s">
        <v>10</v>
      </c>
    </row>
    <row r="611" spans="1:45">
      <c r="A611" s="79" t="s">
        <v>110</v>
      </c>
      <c r="B611" s="79">
        <v>1439</v>
      </c>
      <c r="C611" s="134" t="s">
        <v>513</v>
      </c>
      <c r="D611" s="134" t="s">
        <v>514</v>
      </c>
      <c r="E611" s="79">
        <v>1.86</v>
      </c>
      <c r="F611" s="79">
        <v>14.52</v>
      </c>
      <c r="G611" s="79">
        <v>9.77</v>
      </c>
      <c r="H611" s="79">
        <v>46.43</v>
      </c>
      <c r="I611" s="79">
        <v>0.43</v>
      </c>
      <c r="J611" s="79">
        <v>11.26</v>
      </c>
      <c r="K611" s="79">
        <v>0.71</v>
      </c>
      <c r="L611" s="79">
        <v>0.46</v>
      </c>
      <c r="M611" s="79">
        <v>10.93</v>
      </c>
      <c r="N611" s="60">
        <v>96.373999999999995</v>
      </c>
      <c r="O611" s="79" t="s">
        <v>1304</v>
      </c>
      <c r="P611" s="79" t="s">
        <v>723</v>
      </c>
      <c r="Q611" s="138" t="s">
        <v>1305</v>
      </c>
      <c r="R611" s="79">
        <v>6.7930000000000001</v>
      </c>
      <c r="S611" s="79">
        <v>1.2070000000000001</v>
      </c>
      <c r="T611" s="79" t="s">
        <v>731</v>
      </c>
      <c r="U611" s="79" t="s">
        <v>731</v>
      </c>
      <c r="V611" s="79">
        <v>8</v>
      </c>
      <c r="W611" s="79">
        <v>7.8E-2</v>
      </c>
      <c r="X611" s="79">
        <v>0.47699999999999998</v>
      </c>
      <c r="Y611" s="79" t="s">
        <v>731</v>
      </c>
      <c r="Z611" s="79">
        <v>0.20300000000000001</v>
      </c>
      <c r="AA611" s="79" t="s">
        <v>731</v>
      </c>
      <c r="AB611" s="79">
        <v>1.075</v>
      </c>
      <c r="AC611" s="79">
        <v>3.1669999999999998</v>
      </c>
      <c r="AD611" s="124">
        <v>5</v>
      </c>
      <c r="AE611" s="79">
        <v>5.7000000000000002E-2</v>
      </c>
      <c r="AF611" s="79">
        <v>5.8999999999999997E-2</v>
      </c>
      <c r="AG611" s="79" t="s">
        <v>731</v>
      </c>
      <c r="AH611" s="79">
        <v>1.7649999999999999</v>
      </c>
      <c r="AI611" s="79">
        <v>0.11899999999999999</v>
      </c>
      <c r="AJ611" s="124">
        <v>1.9999999999999998</v>
      </c>
      <c r="AK611" s="79" t="s">
        <v>731</v>
      </c>
      <c r="AL611" s="79">
        <v>0.40899999999999997</v>
      </c>
      <c r="AM611" s="79">
        <v>0.08</v>
      </c>
      <c r="AN611" s="124">
        <v>0.48899999999999999</v>
      </c>
      <c r="AO611" s="79">
        <v>21.999999999999996</v>
      </c>
      <c r="AP611" s="79">
        <v>2</v>
      </c>
      <c r="AQ611" s="79">
        <v>2</v>
      </c>
      <c r="AR611" s="126">
        <v>43563</v>
      </c>
      <c r="AS611" s="79" t="s">
        <v>10</v>
      </c>
    </row>
    <row r="612" spans="1:45">
      <c r="A612" s="79" t="s">
        <v>289</v>
      </c>
      <c r="B612" s="79">
        <v>1439</v>
      </c>
      <c r="C612" s="134" t="s">
        <v>513</v>
      </c>
      <c r="D612" s="134" t="s">
        <v>514</v>
      </c>
      <c r="E612" s="79">
        <v>2.62</v>
      </c>
      <c r="F612" s="79">
        <v>12.02</v>
      </c>
      <c r="G612" s="79">
        <v>11.33</v>
      </c>
      <c r="H612" s="79">
        <v>42.98</v>
      </c>
      <c r="I612" s="79">
        <v>0.52</v>
      </c>
      <c r="J612" s="79">
        <v>10.9</v>
      </c>
      <c r="K612" s="79">
        <v>1.26</v>
      </c>
      <c r="L612" s="79">
        <v>0.22</v>
      </c>
      <c r="M612" s="79">
        <v>13.4</v>
      </c>
      <c r="N612" s="60">
        <v>95.257000000000005</v>
      </c>
      <c r="O612" s="79" t="s">
        <v>1304</v>
      </c>
      <c r="P612" s="79" t="s">
        <v>723</v>
      </c>
      <c r="Q612" s="138" t="s">
        <v>1308</v>
      </c>
      <c r="R612" s="79">
        <v>6.4939999999999998</v>
      </c>
      <c r="S612" s="79">
        <v>1.506</v>
      </c>
      <c r="T612" s="79" t="s">
        <v>731</v>
      </c>
      <c r="U612" s="79" t="s">
        <v>731</v>
      </c>
      <c r="V612" s="79">
        <v>8</v>
      </c>
      <c r="W612" s="79">
        <v>0.14299999999999999</v>
      </c>
      <c r="X612" s="79">
        <v>0.51100000000000001</v>
      </c>
      <c r="Y612" s="79" t="s">
        <v>731</v>
      </c>
      <c r="Z612" s="79">
        <v>0.14599999999999999</v>
      </c>
      <c r="AA612" s="79" t="s">
        <v>731</v>
      </c>
      <c r="AB612" s="79">
        <v>1.4930000000000001</v>
      </c>
      <c r="AC612" s="79">
        <v>2.7069999999999999</v>
      </c>
      <c r="AD612" s="124">
        <v>5</v>
      </c>
      <c r="AE612" s="79">
        <v>2.8000000000000001E-2</v>
      </c>
      <c r="AF612" s="79">
        <v>5.5E-2</v>
      </c>
      <c r="AG612" s="79" t="s">
        <v>731</v>
      </c>
      <c r="AH612" s="79">
        <v>1.7649999999999999</v>
      </c>
      <c r="AI612" s="79">
        <v>0.152</v>
      </c>
      <c r="AJ612" s="124">
        <v>1.9999999999999998</v>
      </c>
      <c r="AK612" s="79" t="s">
        <v>731</v>
      </c>
      <c r="AL612" s="79">
        <v>0.61499999999999999</v>
      </c>
      <c r="AM612" s="79">
        <v>0.1</v>
      </c>
      <c r="AN612" s="124">
        <v>0.71499999999999997</v>
      </c>
      <c r="AO612" s="79">
        <v>21.999999999999989</v>
      </c>
      <c r="AP612" s="79">
        <v>2</v>
      </c>
      <c r="AQ612" s="79">
        <v>2</v>
      </c>
      <c r="AR612" s="126">
        <v>43563</v>
      </c>
      <c r="AS612" s="79" t="s">
        <v>10</v>
      </c>
    </row>
    <row r="613" spans="1:45">
      <c r="A613" s="79" t="s">
        <v>290</v>
      </c>
      <c r="B613" s="79">
        <v>1439</v>
      </c>
      <c r="C613" s="134" t="s">
        <v>513</v>
      </c>
      <c r="D613" s="134" t="s">
        <v>514</v>
      </c>
      <c r="E613" s="79">
        <v>2.39</v>
      </c>
      <c r="F613" s="79">
        <v>10.61</v>
      </c>
      <c r="G613" s="79">
        <v>13.01</v>
      </c>
      <c r="H613" s="79">
        <v>41.83</v>
      </c>
      <c r="I613" s="79">
        <v>0.89</v>
      </c>
      <c r="J613" s="79">
        <v>11.8</v>
      </c>
      <c r="K613" s="79">
        <v>1.54</v>
      </c>
      <c r="L613" s="79">
        <v>0.37</v>
      </c>
      <c r="M613" s="79">
        <v>15.75</v>
      </c>
      <c r="N613" s="60">
        <v>98.174999999999997</v>
      </c>
      <c r="O613" s="79" t="s">
        <v>1304</v>
      </c>
      <c r="P613" s="79" t="s">
        <v>723</v>
      </c>
      <c r="Q613" s="138" t="s">
        <v>1308</v>
      </c>
      <c r="R613" s="79">
        <v>6.2389999999999999</v>
      </c>
      <c r="S613" s="79">
        <v>1.7609999999999999</v>
      </c>
      <c r="T613" s="79" t="s">
        <v>731</v>
      </c>
      <c r="U613" s="79" t="s">
        <v>731</v>
      </c>
      <c r="V613" s="79">
        <v>8</v>
      </c>
      <c r="W613" s="79">
        <v>0.17299999999999999</v>
      </c>
      <c r="X613" s="79">
        <v>0.52600000000000002</v>
      </c>
      <c r="Y613" s="79" t="s">
        <v>731</v>
      </c>
      <c r="Z613" s="79">
        <v>0.121</v>
      </c>
      <c r="AA613" s="79" t="s">
        <v>731</v>
      </c>
      <c r="AB613" s="79">
        <v>1.8220000000000001</v>
      </c>
      <c r="AC613" s="79">
        <v>2.359</v>
      </c>
      <c r="AD613" s="124">
        <v>5.0010000000000003</v>
      </c>
      <c r="AE613" s="79">
        <v>4.7E-2</v>
      </c>
      <c r="AF613" s="79">
        <v>2.1999999999999999E-2</v>
      </c>
      <c r="AG613" s="79" t="s">
        <v>731</v>
      </c>
      <c r="AH613" s="79">
        <v>1.8859999999999999</v>
      </c>
      <c r="AI613" s="79">
        <v>4.5999999999999999E-2</v>
      </c>
      <c r="AJ613" s="124">
        <v>2.0009999999999999</v>
      </c>
      <c r="AK613" s="79" t="s">
        <v>731</v>
      </c>
      <c r="AL613" s="79">
        <v>0.64600000000000002</v>
      </c>
      <c r="AM613" s="79">
        <v>0.16900000000000001</v>
      </c>
      <c r="AN613" s="124">
        <v>0.81500000000000006</v>
      </c>
      <c r="AO613" s="79">
        <v>21.999999999999996</v>
      </c>
      <c r="AP613" s="79">
        <v>2</v>
      </c>
      <c r="AQ613" s="79">
        <v>2</v>
      </c>
      <c r="AR613" s="126">
        <v>43563</v>
      </c>
      <c r="AS613" s="79" t="s">
        <v>10</v>
      </c>
    </row>
    <row r="614" spans="1:45">
      <c r="A614" s="79" t="s">
        <v>355</v>
      </c>
      <c r="B614" s="79">
        <v>1439</v>
      </c>
      <c r="C614" s="134" t="s">
        <v>513</v>
      </c>
      <c r="D614" s="134" t="s">
        <v>514</v>
      </c>
      <c r="E614" s="79">
        <v>1.98</v>
      </c>
      <c r="F614" s="79">
        <v>10.8</v>
      </c>
      <c r="G614" s="79">
        <v>12.43</v>
      </c>
      <c r="H614" s="79">
        <v>43.1</v>
      </c>
      <c r="I614" s="79">
        <v>0.8</v>
      </c>
      <c r="J614" s="79">
        <v>11.3</v>
      </c>
      <c r="K614" s="79">
        <v>1.52</v>
      </c>
      <c r="L614" s="79">
        <v>0.45</v>
      </c>
      <c r="M614" s="79">
        <v>16.48</v>
      </c>
      <c r="N614" s="60">
        <v>98.86</v>
      </c>
      <c r="O614" s="79" t="s">
        <v>1304</v>
      </c>
      <c r="P614" s="79" t="s">
        <v>723</v>
      </c>
      <c r="Q614" s="138" t="s">
        <v>1308</v>
      </c>
      <c r="R614" s="79">
        <v>6.351</v>
      </c>
      <c r="S614" s="79">
        <v>1.649</v>
      </c>
      <c r="T614" s="79" t="s">
        <v>731</v>
      </c>
      <c r="U614" s="79" t="s">
        <v>731</v>
      </c>
      <c r="V614" s="79">
        <v>8</v>
      </c>
      <c r="W614" s="79">
        <v>0.16900000000000001</v>
      </c>
      <c r="X614" s="79">
        <v>0.51</v>
      </c>
      <c r="Y614" s="79" t="s">
        <v>731</v>
      </c>
      <c r="Z614" s="79">
        <v>0.24199999999999999</v>
      </c>
      <c r="AA614" s="79" t="s">
        <v>731</v>
      </c>
      <c r="AB614" s="79">
        <v>1.7070000000000001</v>
      </c>
      <c r="AC614" s="79">
        <v>2.3719999999999999</v>
      </c>
      <c r="AD614" s="124">
        <v>5</v>
      </c>
      <c r="AE614" s="79">
        <v>5.6000000000000001E-2</v>
      </c>
      <c r="AF614" s="79">
        <v>8.2000000000000003E-2</v>
      </c>
      <c r="AG614" s="79" t="s">
        <v>731</v>
      </c>
      <c r="AH614" s="79">
        <v>1.784</v>
      </c>
      <c r="AI614" s="79">
        <v>7.8E-2</v>
      </c>
      <c r="AJ614" s="124">
        <v>2</v>
      </c>
      <c r="AK614" s="79" t="s">
        <v>731</v>
      </c>
      <c r="AL614" s="79">
        <v>0.48799999999999999</v>
      </c>
      <c r="AM614" s="79">
        <v>0.15</v>
      </c>
      <c r="AN614" s="124">
        <v>0.63800000000000001</v>
      </c>
      <c r="AO614" s="79">
        <v>22</v>
      </c>
      <c r="AP614" s="79">
        <v>2</v>
      </c>
      <c r="AQ614" s="79">
        <v>2</v>
      </c>
      <c r="AR614" s="126">
        <v>43563</v>
      </c>
      <c r="AS614" s="79" t="s">
        <v>10</v>
      </c>
    </row>
    <row r="615" spans="1:45">
      <c r="A615" s="79" t="s">
        <v>115</v>
      </c>
      <c r="B615" s="79">
        <v>1439</v>
      </c>
      <c r="C615" s="134" t="s">
        <v>513</v>
      </c>
      <c r="D615" s="134" t="s">
        <v>514</v>
      </c>
      <c r="E615" s="79">
        <v>0.82</v>
      </c>
      <c r="F615" s="79">
        <v>19.489999999999998</v>
      </c>
      <c r="G615" s="79">
        <v>0.89</v>
      </c>
      <c r="H615" s="79">
        <v>56.64</v>
      </c>
      <c r="I615" s="79">
        <v>0.05</v>
      </c>
      <c r="J615" s="79">
        <v>12.74</v>
      </c>
      <c r="K615" s="79">
        <v>0.43</v>
      </c>
      <c r="L615" s="79">
        <v>0.35</v>
      </c>
      <c r="M615" s="79">
        <v>8.7100000000000009</v>
      </c>
      <c r="N615" s="60">
        <v>100.10899999999999</v>
      </c>
      <c r="O615" s="79" t="s">
        <v>1304</v>
      </c>
      <c r="P615" s="79" t="s">
        <v>723</v>
      </c>
      <c r="Q615" s="138" t="s">
        <v>1310</v>
      </c>
      <c r="R615" s="79">
        <v>7.7990000000000004</v>
      </c>
      <c r="S615" s="79">
        <v>0.14399999999999999</v>
      </c>
      <c r="T615" s="79">
        <v>4.4999999999999998E-2</v>
      </c>
      <c r="U615" s="79">
        <v>1.2E-2</v>
      </c>
      <c r="V615" s="79">
        <v>8</v>
      </c>
      <c r="W615" s="79" t="s">
        <v>731</v>
      </c>
      <c r="X615" s="79" t="s">
        <v>731</v>
      </c>
      <c r="Y615" s="79" t="s">
        <v>731</v>
      </c>
      <c r="Z615" s="79">
        <v>0.104</v>
      </c>
      <c r="AA615" s="79">
        <v>8.0000000000000002E-3</v>
      </c>
      <c r="AB615" s="79">
        <v>0.88700000000000001</v>
      </c>
      <c r="AC615" s="79">
        <v>4.0010000000000003</v>
      </c>
      <c r="AD615" s="124">
        <v>5</v>
      </c>
      <c r="AE615" s="79">
        <v>3.3000000000000002E-2</v>
      </c>
      <c r="AF615" s="79" t="s">
        <v>731</v>
      </c>
      <c r="AG615" s="79" t="s">
        <v>731</v>
      </c>
      <c r="AH615" s="79">
        <v>1.88</v>
      </c>
      <c r="AI615" s="79">
        <v>8.7999999999999995E-2</v>
      </c>
      <c r="AJ615" s="124">
        <v>2.0009999999999999</v>
      </c>
      <c r="AK615" s="79" t="s">
        <v>731</v>
      </c>
      <c r="AL615" s="79">
        <v>0.13100000000000001</v>
      </c>
      <c r="AM615" s="79">
        <v>8.9999999999999993E-3</v>
      </c>
      <c r="AN615" s="124">
        <v>0.14000000000000001</v>
      </c>
      <c r="AO615" s="79">
        <v>22</v>
      </c>
      <c r="AP615" s="79">
        <v>2</v>
      </c>
      <c r="AQ615" s="79">
        <v>2</v>
      </c>
      <c r="AR615" s="126">
        <v>43563</v>
      </c>
      <c r="AS615" s="79" t="s">
        <v>10</v>
      </c>
    </row>
    <row r="616" spans="1:45">
      <c r="A616" s="79" t="s">
        <v>116</v>
      </c>
      <c r="B616" s="79">
        <v>1439</v>
      </c>
      <c r="C616" s="134" t="s">
        <v>513</v>
      </c>
      <c r="D616" s="134" t="s">
        <v>514</v>
      </c>
      <c r="E616" s="79">
        <v>0.26</v>
      </c>
      <c r="F616" s="79">
        <v>0.27</v>
      </c>
      <c r="G616" s="79">
        <v>28.55</v>
      </c>
      <c r="H616" s="79">
        <v>38.06</v>
      </c>
      <c r="I616" s="79">
        <v>0.24</v>
      </c>
      <c r="J616" s="79">
        <v>23.52</v>
      </c>
      <c r="K616" s="79">
        <v>0.74</v>
      </c>
      <c r="L616" s="79">
        <v>0.37</v>
      </c>
      <c r="M616" s="79">
        <v>4.9800000000000004</v>
      </c>
      <c r="N616" s="60">
        <v>96.983000000000004</v>
      </c>
      <c r="O616" s="79" t="s">
        <v>1304</v>
      </c>
      <c r="P616" s="79" t="s">
        <v>723</v>
      </c>
      <c r="Q616" s="138" t="s">
        <v>1326</v>
      </c>
      <c r="R616" s="79">
        <v>5.5339999999999998</v>
      </c>
      <c r="S616" s="79">
        <v>2.4660000000000002</v>
      </c>
      <c r="T616" s="79" t="s">
        <v>731</v>
      </c>
      <c r="U616" s="79" t="s">
        <v>731</v>
      </c>
      <c r="V616" s="79">
        <v>8</v>
      </c>
      <c r="W616" s="79">
        <v>8.1000000000000003E-2</v>
      </c>
      <c r="X616" s="79">
        <v>2.4260000000000002</v>
      </c>
      <c r="Y616" s="79" t="s">
        <v>731</v>
      </c>
      <c r="Z616" s="79" t="s">
        <v>731</v>
      </c>
      <c r="AA616" s="79">
        <v>4.5999999999999999E-2</v>
      </c>
      <c r="AB616" s="79">
        <v>0.60599999999999998</v>
      </c>
      <c r="AC616" s="79">
        <v>5.8999999999999997E-2</v>
      </c>
      <c r="AD616" s="124">
        <v>3.218</v>
      </c>
      <c r="AE616" s="79" t="s">
        <v>731</v>
      </c>
      <c r="AF616" s="79" t="s">
        <v>731</v>
      </c>
      <c r="AG616" s="79" t="s">
        <v>731</v>
      </c>
      <c r="AH616" s="79">
        <v>2</v>
      </c>
      <c r="AI616" s="79" t="s">
        <v>731</v>
      </c>
      <c r="AJ616" s="124">
        <v>2</v>
      </c>
      <c r="AK616" s="79">
        <v>1.6639999999999999</v>
      </c>
      <c r="AL616" s="79">
        <v>7.2999999999999995E-2</v>
      </c>
      <c r="AM616" s="79">
        <v>4.4999999999999998E-2</v>
      </c>
      <c r="AN616" s="124">
        <v>1.7819999999999998</v>
      </c>
      <c r="AO616" s="79">
        <v>22</v>
      </c>
      <c r="AP616" s="79">
        <v>2</v>
      </c>
      <c r="AQ616" s="79">
        <v>2</v>
      </c>
      <c r="AR616" s="126">
        <v>43563</v>
      </c>
      <c r="AS616" s="79" t="s">
        <v>10</v>
      </c>
    </row>
    <row r="617" spans="1:45">
      <c r="A617" s="79" t="s">
        <v>117</v>
      </c>
      <c r="B617" s="79">
        <v>1439</v>
      </c>
      <c r="C617" s="134" t="s">
        <v>513</v>
      </c>
      <c r="D617" s="134" t="s">
        <v>514</v>
      </c>
      <c r="E617" s="79">
        <v>0.66</v>
      </c>
      <c r="F617" s="79">
        <v>19.420000000000002</v>
      </c>
      <c r="G617" s="79">
        <v>2.68</v>
      </c>
      <c r="H617" s="79">
        <v>53.72</v>
      </c>
      <c r="I617" s="79">
        <v>0.24</v>
      </c>
      <c r="J617" s="79">
        <v>12.02</v>
      </c>
      <c r="K617" s="79">
        <v>0.36</v>
      </c>
      <c r="L617" s="79">
        <v>0.47</v>
      </c>
      <c r="M617" s="79">
        <v>8.35</v>
      </c>
      <c r="N617" s="60">
        <v>97.93</v>
      </c>
      <c r="O617" s="79" t="s">
        <v>1304</v>
      </c>
      <c r="P617" s="79" t="s">
        <v>723</v>
      </c>
      <c r="Q617" s="138" t="s">
        <v>1310</v>
      </c>
      <c r="R617" s="79">
        <v>7.5309999999999997</v>
      </c>
      <c r="S617" s="79">
        <v>0.443</v>
      </c>
      <c r="T617" s="79">
        <v>2.5999999999999999E-2</v>
      </c>
      <c r="U617" s="79" t="s">
        <v>731</v>
      </c>
      <c r="V617" s="79">
        <v>7.9999999999999991</v>
      </c>
      <c r="W617" s="79">
        <v>1.2E-2</v>
      </c>
      <c r="X617" s="79" t="s">
        <v>731</v>
      </c>
      <c r="Y617" s="79" t="s">
        <v>731</v>
      </c>
      <c r="Z617" s="79">
        <v>0.375</v>
      </c>
      <c r="AA617" s="79" t="s">
        <v>731</v>
      </c>
      <c r="AB617" s="79">
        <v>0.55400000000000005</v>
      </c>
      <c r="AC617" s="79">
        <v>4.0590000000000002</v>
      </c>
      <c r="AD617" s="124">
        <v>5</v>
      </c>
      <c r="AE617" s="79">
        <v>5.6000000000000001E-2</v>
      </c>
      <c r="AF617" s="79">
        <v>0.05</v>
      </c>
      <c r="AG617" s="79" t="s">
        <v>731</v>
      </c>
      <c r="AH617" s="79">
        <v>1.806</v>
      </c>
      <c r="AI617" s="79">
        <v>8.8999999999999996E-2</v>
      </c>
      <c r="AJ617" s="124">
        <v>2.0010000000000003</v>
      </c>
      <c r="AK617" s="79" t="s">
        <v>731</v>
      </c>
      <c r="AL617" s="79">
        <v>0.09</v>
      </c>
      <c r="AM617" s="79">
        <v>4.2999999999999997E-2</v>
      </c>
      <c r="AN617" s="124">
        <v>0.13300000000000001</v>
      </c>
      <c r="AO617" s="79">
        <v>22</v>
      </c>
      <c r="AP617" s="79">
        <v>2</v>
      </c>
      <c r="AQ617" s="79">
        <v>2</v>
      </c>
      <c r="AR617" s="126">
        <v>43563</v>
      </c>
      <c r="AS617" s="79" t="s">
        <v>10</v>
      </c>
    </row>
    <row r="618" spans="1:45">
      <c r="A618" s="79" t="s">
        <v>516</v>
      </c>
      <c r="B618" s="79">
        <v>1439</v>
      </c>
      <c r="C618" s="134" t="s">
        <v>513</v>
      </c>
      <c r="D618" s="134" t="s">
        <v>514</v>
      </c>
      <c r="E618" s="79">
        <v>1.1499999999999999</v>
      </c>
      <c r="F618" s="79">
        <v>13.09</v>
      </c>
      <c r="G618" s="79">
        <v>9.5299999999999994</v>
      </c>
      <c r="H618" s="79">
        <v>45.62</v>
      </c>
      <c r="I618" s="79">
        <v>0.85</v>
      </c>
      <c r="J618" s="79">
        <v>11.6</v>
      </c>
      <c r="K618" s="79">
        <v>1.52</v>
      </c>
      <c r="L618" s="79">
        <v>0.28000000000000003</v>
      </c>
      <c r="M618" s="79">
        <v>14.93</v>
      </c>
      <c r="N618" s="60">
        <v>98.57</v>
      </c>
      <c r="O618" s="79" t="s">
        <v>1304</v>
      </c>
      <c r="P618" s="79" t="s">
        <v>723</v>
      </c>
      <c r="Q618" s="138" t="s">
        <v>1309</v>
      </c>
      <c r="R618" s="79">
        <v>6.6189999999999998</v>
      </c>
      <c r="S618" s="79">
        <v>1.381</v>
      </c>
      <c r="T618" s="79" t="s">
        <v>731</v>
      </c>
      <c r="U618" s="79" t="s">
        <v>731</v>
      </c>
      <c r="V618" s="79">
        <v>8</v>
      </c>
      <c r="W618" s="79">
        <v>0.16600000000000001</v>
      </c>
      <c r="X618" s="79">
        <v>0.249</v>
      </c>
      <c r="Y618" s="79" t="s">
        <v>731</v>
      </c>
      <c r="Z618" s="79">
        <v>0.52900000000000003</v>
      </c>
      <c r="AA618" s="79" t="s">
        <v>731</v>
      </c>
      <c r="AB618" s="79">
        <v>1.2250000000000001</v>
      </c>
      <c r="AC618" s="79">
        <v>2.831</v>
      </c>
      <c r="AD618" s="124">
        <v>5</v>
      </c>
      <c r="AE618" s="79">
        <v>3.4000000000000002E-2</v>
      </c>
      <c r="AF618" s="79">
        <v>5.8000000000000003E-2</v>
      </c>
      <c r="AG618" s="79" t="s">
        <v>731</v>
      </c>
      <c r="AH618" s="79">
        <v>1.8029999999999999</v>
      </c>
      <c r="AI618" s="79">
        <v>0.105</v>
      </c>
      <c r="AJ618" s="124">
        <v>2</v>
      </c>
      <c r="AK618" s="79" t="s">
        <v>731</v>
      </c>
      <c r="AL618" s="79">
        <v>0.219</v>
      </c>
      <c r="AM618" s="79">
        <v>0.157</v>
      </c>
      <c r="AN618" s="124">
        <v>0.376</v>
      </c>
      <c r="AO618" s="79">
        <v>22</v>
      </c>
      <c r="AP618" s="79">
        <v>2</v>
      </c>
      <c r="AQ618" s="79">
        <v>2</v>
      </c>
      <c r="AR618" s="126">
        <v>43563</v>
      </c>
      <c r="AS618" s="79" t="s">
        <v>10</v>
      </c>
    </row>
    <row r="619" spans="1:45">
      <c r="A619" s="79" t="s">
        <v>200</v>
      </c>
      <c r="B619" s="79">
        <v>1439</v>
      </c>
      <c r="C619" s="134" t="s">
        <v>513</v>
      </c>
      <c r="D619" s="134" t="s">
        <v>514</v>
      </c>
      <c r="E619" s="79">
        <v>1.5</v>
      </c>
      <c r="F619" s="79">
        <v>11.58</v>
      </c>
      <c r="G619" s="79">
        <v>11.06</v>
      </c>
      <c r="H619" s="79">
        <v>44.68</v>
      </c>
      <c r="I619" s="79">
        <v>0.4</v>
      </c>
      <c r="J619" s="79">
        <v>12.42</v>
      </c>
      <c r="K619" s="79">
        <v>1.32</v>
      </c>
      <c r="L619" s="79">
        <v>0.36</v>
      </c>
      <c r="M619" s="79">
        <v>13.71</v>
      </c>
      <c r="N619" s="60">
        <v>97.031000000000006</v>
      </c>
      <c r="O619" s="79" t="s">
        <v>1304</v>
      </c>
      <c r="P619" s="79" t="s">
        <v>723</v>
      </c>
      <c r="Q619" s="138" t="s">
        <v>1305</v>
      </c>
      <c r="R619" s="79">
        <v>6.6280000000000001</v>
      </c>
      <c r="S619" s="79">
        <v>1.3720000000000001</v>
      </c>
      <c r="T619" s="79" t="s">
        <v>731</v>
      </c>
      <c r="U619" s="79" t="s">
        <v>731</v>
      </c>
      <c r="V619" s="79">
        <v>8</v>
      </c>
      <c r="W619" s="79">
        <v>0.14699999999999999</v>
      </c>
      <c r="X619" s="79">
        <v>0.56200000000000006</v>
      </c>
      <c r="Y619" s="79" t="s">
        <v>731</v>
      </c>
      <c r="Z619" s="79">
        <v>2.8000000000000001E-2</v>
      </c>
      <c r="AA619" s="79">
        <v>2.9000000000000001E-2</v>
      </c>
      <c r="AB619" s="79">
        <v>1.673</v>
      </c>
      <c r="AC619" s="79">
        <v>2.5609999999999999</v>
      </c>
      <c r="AD619" s="124">
        <v>5</v>
      </c>
      <c r="AE619" s="79">
        <v>1.6E-2</v>
      </c>
      <c r="AF619" s="79" t="s">
        <v>731</v>
      </c>
      <c r="AG619" s="79" t="s">
        <v>731</v>
      </c>
      <c r="AH619" s="79">
        <v>1.974</v>
      </c>
      <c r="AI619" s="79">
        <v>0.01</v>
      </c>
      <c r="AJ619" s="124">
        <v>2</v>
      </c>
      <c r="AK619" s="79" t="s">
        <v>731</v>
      </c>
      <c r="AL619" s="79">
        <v>0.42199999999999999</v>
      </c>
      <c r="AM619" s="79">
        <v>7.5999999999999998E-2</v>
      </c>
      <c r="AN619" s="124">
        <v>0.498</v>
      </c>
      <c r="AO619" s="79">
        <v>22</v>
      </c>
      <c r="AP619" s="79">
        <v>2</v>
      </c>
      <c r="AQ619" s="79">
        <v>2</v>
      </c>
      <c r="AR619" s="126">
        <v>43563</v>
      </c>
      <c r="AS619" s="79" t="s">
        <v>10</v>
      </c>
    </row>
    <row r="620" spans="1:45">
      <c r="A620" s="79" t="s">
        <v>60</v>
      </c>
      <c r="B620" s="79">
        <v>1439</v>
      </c>
      <c r="C620" s="134" t="s">
        <v>513</v>
      </c>
      <c r="D620" s="134" t="s">
        <v>514</v>
      </c>
      <c r="E620" s="82">
        <v>0.7</v>
      </c>
      <c r="F620" s="82">
        <v>13.27</v>
      </c>
      <c r="G620" s="82">
        <v>2.86</v>
      </c>
      <c r="H620" s="82">
        <v>49.73</v>
      </c>
      <c r="I620" s="82">
        <v>0.2</v>
      </c>
      <c r="J620" s="82">
        <v>21.82</v>
      </c>
      <c r="K620" s="82">
        <v>0.65</v>
      </c>
      <c r="L620" s="82">
        <v>0.45</v>
      </c>
      <c r="M620" s="82">
        <v>9.58</v>
      </c>
      <c r="N620" s="119">
        <v>99.26</v>
      </c>
      <c r="O620" s="79" t="s">
        <v>1304</v>
      </c>
      <c r="P620" s="79" t="s">
        <v>723</v>
      </c>
      <c r="Q620" s="138" t="s">
        <v>1312</v>
      </c>
      <c r="R620" s="79">
        <v>7.2460000000000004</v>
      </c>
      <c r="S620" s="79">
        <v>0.49099999999999999</v>
      </c>
      <c r="T620" s="79">
        <v>7.0999999999999994E-2</v>
      </c>
      <c r="U620" s="79" t="s">
        <v>731</v>
      </c>
      <c r="V620" s="79">
        <v>7.8079999999999998</v>
      </c>
      <c r="W620" s="79" t="s">
        <v>731</v>
      </c>
      <c r="X620" s="79" t="s">
        <v>731</v>
      </c>
      <c r="Y620" s="79" t="s">
        <v>731</v>
      </c>
      <c r="Z620" s="79" t="s">
        <v>731</v>
      </c>
      <c r="AA620" s="79">
        <v>5.6000000000000001E-2</v>
      </c>
      <c r="AB620" s="79">
        <v>1.167</v>
      </c>
      <c r="AC620" s="79">
        <v>2.8820000000000001</v>
      </c>
      <c r="AD620" s="124">
        <v>4.1050000000000004</v>
      </c>
      <c r="AE620" s="79" t="s">
        <v>731</v>
      </c>
      <c r="AF620" s="79" t="s">
        <v>731</v>
      </c>
      <c r="AG620" s="79" t="s">
        <v>731</v>
      </c>
      <c r="AH620" s="79">
        <v>2</v>
      </c>
      <c r="AI620" s="79" t="s">
        <v>731</v>
      </c>
      <c r="AJ620" s="124">
        <v>2</v>
      </c>
      <c r="AK620" s="79">
        <v>1.4059999999999999</v>
      </c>
      <c r="AL620" s="79">
        <v>0.19800000000000001</v>
      </c>
      <c r="AM620" s="79">
        <v>3.6999999999999998E-2</v>
      </c>
      <c r="AN620" s="124">
        <v>1.6409999999999998</v>
      </c>
      <c r="AO620" s="79">
        <v>22</v>
      </c>
      <c r="AP620" s="79">
        <v>2</v>
      </c>
      <c r="AQ620" s="79">
        <v>2</v>
      </c>
      <c r="AR620" s="126">
        <v>43563</v>
      </c>
      <c r="AS620" s="79" t="s">
        <v>10</v>
      </c>
    </row>
    <row r="621" spans="1:45">
      <c r="A621" s="79" t="s">
        <v>61</v>
      </c>
      <c r="B621" s="79">
        <v>1439</v>
      </c>
      <c r="C621" s="134" t="s">
        <v>513</v>
      </c>
      <c r="D621" s="134" t="s">
        <v>514</v>
      </c>
      <c r="E621" s="82">
        <v>1.81</v>
      </c>
      <c r="F621" s="82">
        <v>11.51</v>
      </c>
      <c r="G621" s="82">
        <v>11.39</v>
      </c>
      <c r="H621" s="82">
        <v>42.92</v>
      </c>
      <c r="I621" s="82">
        <v>1.24</v>
      </c>
      <c r="J621" s="82">
        <v>11.51</v>
      </c>
      <c r="K621" s="82">
        <v>1.34</v>
      </c>
      <c r="L621" s="82">
        <v>0.41</v>
      </c>
      <c r="M621" s="82">
        <v>15.56</v>
      </c>
      <c r="N621" s="119">
        <v>97.691999999999993</v>
      </c>
      <c r="O621" s="79" t="s">
        <v>1304</v>
      </c>
      <c r="P621" s="79" t="s">
        <v>723</v>
      </c>
      <c r="Q621" s="138" t="s">
        <v>1308</v>
      </c>
      <c r="R621" s="79">
        <v>6.3869999999999996</v>
      </c>
      <c r="S621" s="79">
        <v>1.613</v>
      </c>
      <c r="T621" s="79" t="s">
        <v>731</v>
      </c>
      <c r="U621" s="79" t="s">
        <v>731</v>
      </c>
      <c r="V621" s="79">
        <v>8</v>
      </c>
      <c r="W621" s="79">
        <v>0.15</v>
      </c>
      <c r="X621" s="79">
        <v>0.38500000000000001</v>
      </c>
      <c r="Y621" s="79" t="s">
        <v>731</v>
      </c>
      <c r="Z621" s="79">
        <v>0.34499999999999997</v>
      </c>
      <c r="AA621" s="79" t="s">
        <v>731</v>
      </c>
      <c r="AB621" s="79">
        <v>1.5660000000000001</v>
      </c>
      <c r="AC621" s="79">
        <v>2.5539999999999998</v>
      </c>
      <c r="AD621" s="124">
        <v>5</v>
      </c>
      <c r="AE621" s="79">
        <v>5.1999999999999998E-2</v>
      </c>
      <c r="AF621" s="79">
        <v>2.5000000000000001E-2</v>
      </c>
      <c r="AG621" s="79" t="s">
        <v>731</v>
      </c>
      <c r="AH621" s="79">
        <v>1.835</v>
      </c>
      <c r="AI621" s="79">
        <v>8.7999999999999995E-2</v>
      </c>
      <c r="AJ621" s="124">
        <v>2</v>
      </c>
      <c r="AK621" s="79" t="s">
        <v>731</v>
      </c>
      <c r="AL621" s="79">
        <v>0.435</v>
      </c>
      <c r="AM621" s="79">
        <v>0.23499999999999999</v>
      </c>
      <c r="AN621" s="124">
        <v>0.66999999999999993</v>
      </c>
      <c r="AO621" s="79">
        <v>22</v>
      </c>
      <c r="AP621" s="79">
        <v>2</v>
      </c>
      <c r="AQ621" s="79">
        <v>2</v>
      </c>
      <c r="AR621" s="126">
        <v>43563</v>
      </c>
      <c r="AS621" s="79" t="s">
        <v>10</v>
      </c>
    </row>
    <row r="622" spans="1:45">
      <c r="A622" s="79" t="s">
        <v>62</v>
      </c>
      <c r="B622" s="79">
        <v>1439</v>
      </c>
      <c r="C622" s="134" t="s">
        <v>513</v>
      </c>
      <c r="D622" s="134" t="s">
        <v>514</v>
      </c>
      <c r="E622" s="82">
        <v>1.49</v>
      </c>
      <c r="F622" s="82">
        <v>9.91</v>
      </c>
      <c r="G622" s="82">
        <v>11.47</v>
      </c>
      <c r="H622" s="82">
        <v>42.16</v>
      </c>
      <c r="I622" s="82">
        <v>1.25</v>
      </c>
      <c r="J622" s="82">
        <v>11.88</v>
      </c>
      <c r="K622" s="82">
        <v>1.41</v>
      </c>
      <c r="L622" s="82">
        <v>0.46</v>
      </c>
      <c r="M622" s="82">
        <v>16.84</v>
      </c>
      <c r="N622" s="119">
        <v>96.86</v>
      </c>
      <c r="O622" s="79" t="s">
        <v>1304</v>
      </c>
      <c r="P622" s="79" t="s">
        <v>723</v>
      </c>
      <c r="Q622" s="138" t="s">
        <v>1308</v>
      </c>
      <c r="R622" s="79">
        <v>6.39</v>
      </c>
      <c r="S622" s="79">
        <v>1.61</v>
      </c>
      <c r="T622" s="79" t="s">
        <v>731</v>
      </c>
      <c r="U622" s="79" t="s">
        <v>731</v>
      </c>
      <c r="V622" s="79">
        <v>8</v>
      </c>
      <c r="W622" s="79">
        <v>0.161</v>
      </c>
      <c r="X622" s="79">
        <v>0.439</v>
      </c>
      <c r="Y622" s="79" t="s">
        <v>731</v>
      </c>
      <c r="Z622" s="79">
        <v>0.245</v>
      </c>
      <c r="AA622" s="79">
        <v>2.5999999999999999E-2</v>
      </c>
      <c r="AB622" s="79">
        <v>1.89</v>
      </c>
      <c r="AC622" s="79">
        <v>2.2389999999999999</v>
      </c>
      <c r="AD622" s="124">
        <v>5</v>
      </c>
      <c r="AE622" s="79">
        <v>3.3000000000000002E-2</v>
      </c>
      <c r="AF622" s="79" t="s">
        <v>731</v>
      </c>
      <c r="AG622" s="79" t="s">
        <v>731</v>
      </c>
      <c r="AH622" s="79">
        <v>1.929</v>
      </c>
      <c r="AI622" s="79">
        <v>3.7999999999999999E-2</v>
      </c>
      <c r="AJ622" s="124">
        <v>2</v>
      </c>
      <c r="AK622" s="79" t="s">
        <v>731</v>
      </c>
      <c r="AL622" s="79">
        <v>0.4</v>
      </c>
      <c r="AM622" s="79">
        <v>0.24199999999999999</v>
      </c>
      <c r="AN622" s="124">
        <v>0.64200000000000002</v>
      </c>
      <c r="AO622" s="79">
        <v>22</v>
      </c>
      <c r="AP622" s="79">
        <v>2</v>
      </c>
      <c r="AQ622" s="79">
        <v>2</v>
      </c>
      <c r="AR622" s="126">
        <v>43563</v>
      </c>
      <c r="AS622" s="79" t="s">
        <v>10</v>
      </c>
    </row>
    <row r="623" spans="1:45">
      <c r="A623" s="79" t="s">
        <v>314</v>
      </c>
      <c r="B623" s="79">
        <v>1439</v>
      </c>
      <c r="C623" s="134" t="s">
        <v>513</v>
      </c>
      <c r="D623" s="134" t="s">
        <v>514</v>
      </c>
      <c r="E623" s="82">
        <v>1.9</v>
      </c>
      <c r="F623" s="82">
        <v>10.79</v>
      </c>
      <c r="G623" s="82">
        <v>11.64</v>
      </c>
      <c r="H623" s="82">
        <v>43.96</v>
      </c>
      <c r="I623" s="82">
        <v>0.75</v>
      </c>
      <c r="J623" s="82">
        <v>11.43</v>
      </c>
      <c r="K623" s="82">
        <v>1.77</v>
      </c>
      <c r="L623" s="82">
        <v>0.37</v>
      </c>
      <c r="M623" s="82">
        <v>17.420000000000002</v>
      </c>
      <c r="N623" s="119">
        <v>100.026</v>
      </c>
      <c r="O623" s="79" t="s">
        <v>1304</v>
      </c>
      <c r="P623" s="79" t="s">
        <v>723</v>
      </c>
      <c r="Q623" s="138" t="s">
        <v>1308</v>
      </c>
      <c r="R623" s="79">
        <v>6.4180000000000001</v>
      </c>
      <c r="S623" s="79">
        <v>1.5820000000000001</v>
      </c>
      <c r="T623" s="79" t="s">
        <v>731</v>
      </c>
      <c r="U623" s="79" t="s">
        <v>731</v>
      </c>
      <c r="V623" s="79">
        <v>8</v>
      </c>
      <c r="W623" s="79">
        <v>0.19400000000000001</v>
      </c>
      <c r="X623" s="79">
        <v>0.42099999999999999</v>
      </c>
      <c r="Y623" s="79" t="s">
        <v>731</v>
      </c>
      <c r="Z623" s="79">
        <v>0.245</v>
      </c>
      <c r="AA623" s="79" t="s">
        <v>731</v>
      </c>
      <c r="AB623" s="79">
        <v>1.7909999999999999</v>
      </c>
      <c r="AC623" s="79">
        <v>2.3479999999999999</v>
      </c>
      <c r="AD623" s="124">
        <v>4.9989999999999997</v>
      </c>
      <c r="AE623" s="79">
        <v>4.5999999999999999E-2</v>
      </c>
      <c r="AF623" s="79">
        <v>9.0999999999999998E-2</v>
      </c>
      <c r="AG623" s="79" t="s">
        <v>731</v>
      </c>
      <c r="AH623" s="79">
        <v>1.788</v>
      </c>
      <c r="AI623" s="79">
        <v>7.4999999999999997E-2</v>
      </c>
      <c r="AJ623" s="124">
        <v>2</v>
      </c>
      <c r="AK623" s="79" t="s">
        <v>731</v>
      </c>
      <c r="AL623" s="79">
        <v>0.46300000000000002</v>
      </c>
      <c r="AM623" s="79">
        <v>0.14000000000000001</v>
      </c>
      <c r="AN623" s="124">
        <v>0.60299999999999998</v>
      </c>
      <c r="AO623" s="79">
        <v>21.999999999999996</v>
      </c>
      <c r="AP623" s="79">
        <v>2</v>
      </c>
      <c r="AQ623" s="79">
        <v>2</v>
      </c>
      <c r="AR623" s="126">
        <v>43563</v>
      </c>
      <c r="AS623" s="79" t="s">
        <v>10</v>
      </c>
    </row>
    <row r="624" spans="1:45">
      <c r="A624" s="79" t="s">
        <v>202</v>
      </c>
      <c r="B624" s="79">
        <v>1439</v>
      </c>
      <c r="C624" s="134" t="s">
        <v>513</v>
      </c>
      <c r="D624" s="134" t="s">
        <v>514</v>
      </c>
      <c r="E624" s="82">
        <v>1.23</v>
      </c>
      <c r="F624" s="82">
        <v>15.09</v>
      </c>
      <c r="G624" s="82">
        <v>6.16</v>
      </c>
      <c r="H624" s="82">
        <v>50.61</v>
      </c>
      <c r="I624" s="82">
        <v>0.35</v>
      </c>
      <c r="J624" s="82">
        <v>11.23</v>
      </c>
      <c r="K624" s="82">
        <v>0.63</v>
      </c>
      <c r="L624" s="82">
        <v>0.52</v>
      </c>
      <c r="M624" s="82">
        <v>14.39</v>
      </c>
      <c r="N624" s="119">
        <v>100.21299999999999</v>
      </c>
      <c r="O624" s="79" t="s">
        <v>1304</v>
      </c>
      <c r="P624" s="79" t="s">
        <v>723</v>
      </c>
      <c r="Q624" s="138" t="s">
        <v>1309</v>
      </c>
      <c r="R624" s="79">
        <v>7.1280000000000001</v>
      </c>
      <c r="S624" s="79">
        <v>0.872</v>
      </c>
      <c r="T624" s="79" t="s">
        <v>731</v>
      </c>
      <c r="U624" s="79" t="s">
        <v>731</v>
      </c>
      <c r="V624" s="79">
        <v>8</v>
      </c>
      <c r="W624" s="79">
        <v>6.7000000000000004E-2</v>
      </c>
      <c r="X624" s="79">
        <v>0.151</v>
      </c>
      <c r="Y624" s="79" t="s">
        <v>731</v>
      </c>
      <c r="Z624" s="79">
        <v>0.51200000000000001</v>
      </c>
      <c r="AA624" s="79" t="s">
        <v>731</v>
      </c>
      <c r="AB624" s="79">
        <v>1.1020000000000001</v>
      </c>
      <c r="AC624" s="79">
        <v>3.169</v>
      </c>
      <c r="AD624" s="124">
        <v>5.0010000000000003</v>
      </c>
      <c r="AE624" s="79">
        <v>6.2E-2</v>
      </c>
      <c r="AF624" s="79">
        <v>8.1000000000000003E-2</v>
      </c>
      <c r="AG624" s="79" t="s">
        <v>731</v>
      </c>
      <c r="AH624" s="79">
        <v>1.6950000000000001</v>
      </c>
      <c r="AI624" s="79">
        <v>0.16200000000000001</v>
      </c>
      <c r="AJ624" s="124">
        <v>2</v>
      </c>
      <c r="AK624" s="79" t="s">
        <v>731</v>
      </c>
      <c r="AL624" s="79">
        <v>0.17399999999999999</v>
      </c>
      <c r="AM624" s="79">
        <v>6.3E-2</v>
      </c>
      <c r="AN624" s="124">
        <v>0.23699999999999999</v>
      </c>
      <c r="AO624" s="79">
        <v>21.999999999999993</v>
      </c>
      <c r="AP624" s="79">
        <v>2</v>
      </c>
      <c r="AQ624" s="79">
        <v>2</v>
      </c>
      <c r="AR624" s="126">
        <v>43563</v>
      </c>
      <c r="AS624" s="79" t="s">
        <v>10</v>
      </c>
    </row>
    <row r="625" spans="1:45">
      <c r="A625" s="79" t="s">
        <v>517</v>
      </c>
      <c r="B625" s="79">
        <v>1439</v>
      </c>
      <c r="C625" s="134" t="s">
        <v>513</v>
      </c>
      <c r="D625" s="134" t="s">
        <v>514</v>
      </c>
      <c r="E625" s="82">
        <v>1.78</v>
      </c>
      <c r="F625" s="82">
        <v>11.34</v>
      </c>
      <c r="G625" s="82">
        <v>10.65</v>
      </c>
      <c r="H625" s="82">
        <v>43.05</v>
      </c>
      <c r="I625" s="82">
        <v>0.62</v>
      </c>
      <c r="J625" s="82">
        <v>10.99</v>
      </c>
      <c r="K625" s="82">
        <v>1.1200000000000001</v>
      </c>
      <c r="L625" s="82">
        <v>0.13</v>
      </c>
      <c r="M625" s="82">
        <v>16.66</v>
      </c>
      <c r="N625" s="119">
        <v>96.334000000000003</v>
      </c>
      <c r="O625" s="79" t="s">
        <v>1304</v>
      </c>
      <c r="P625" s="79" t="s">
        <v>723</v>
      </c>
      <c r="Q625" s="138" t="s">
        <v>1307</v>
      </c>
      <c r="R625" s="79">
        <v>6.4580000000000002</v>
      </c>
      <c r="S625" s="79">
        <v>1.542</v>
      </c>
      <c r="T625" s="79" t="s">
        <v>731</v>
      </c>
      <c r="U625" s="79" t="s">
        <v>731</v>
      </c>
      <c r="V625" s="79">
        <v>8</v>
      </c>
      <c r="W625" s="79">
        <v>0.126</v>
      </c>
      <c r="X625" s="79">
        <v>0.34100000000000003</v>
      </c>
      <c r="Y625" s="79" t="s">
        <v>731</v>
      </c>
      <c r="Z625" s="79">
        <v>0.56100000000000005</v>
      </c>
      <c r="AA625" s="79" t="s">
        <v>731</v>
      </c>
      <c r="AB625" s="79">
        <v>1.4359999999999999</v>
      </c>
      <c r="AC625" s="79">
        <v>2.536</v>
      </c>
      <c r="AD625" s="124">
        <v>5</v>
      </c>
      <c r="AE625" s="79">
        <v>1.7000000000000001E-2</v>
      </c>
      <c r="AF625" s="79">
        <v>9.2999999999999999E-2</v>
      </c>
      <c r="AG625" s="79" t="s">
        <v>731</v>
      </c>
      <c r="AH625" s="79">
        <v>1.766</v>
      </c>
      <c r="AI625" s="79">
        <v>0.124</v>
      </c>
      <c r="AJ625" s="124">
        <v>2</v>
      </c>
      <c r="AK625" s="79" t="s">
        <v>731</v>
      </c>
      <c r="AL625" s="79">
        <v>0.39400000000000002</v>
      </c>
      <c r="AM625" s="79">
        <v>0.11899999999999999</v>
      </c>
      <c r="AN625" s="124">
        <v>0.51300000000000001</v>
      </c>
      <c r="AO625" s="79">
        <v>22</v>
      </c>
      <c r="AP625" s="79">
        <v>2</v>
      </c>
      <c r="AQ625" s="79">
        <v>2</v>
      </c>
      <c r="AR625" s="126">
        <v>43563</v>
      </c>
      <c r="AS625" s="79" t="s">
        <v>10</v>
      </c>
    </row>
    <row r="626" spans="1:45">
      <c r="A626" s="79" t="s">
        <v>133</v>
      </c>
      <c r="B626" s="79">
        <v>1439</v>
      </c>
      <c r="C626" s="134" t="s">
        <v>513</v>
      </c>
      <c r="D626" s="134" t="s">
        <v>514</v>
      </c>
      <c r="E626" s="82">
        <v>0.52</v>
      </c>
      <c r="F626" s="82">
        <v>19.399999999999999</v>
      </c>
      <c r="G626" s="82">
        <v>1.06</v>
      </c>
      <c r="H626" s="82">
        <v>53.62</v>
      </c>
      <c r="I626" s="82">
        <v>0.26</v>
      </c>
      <c r="J626" s="82">
        <v>13.11</v>
      </c>
      <c r="K626" s="82">
        <v>0</v>
      </c>
      <c r="L626" s="82">
        <v>0.35</v>
      </c>
      <c r="M626" s="82">
        <v>8.41</v>
      </c>
      <c r="N626" s="119">
        <v>96.74</v>
      </c>
      <c r="O626" s="79" t="s">
        <v>1304</v>
      </c>
      <c r="P626" s="79" t="s">
        <v>723</v>
      </c>
      <c r="Q626" s="138" t="s">
        <v>1310</v>
      </c>
      <c r="R626" s="79">
        <v>7.649</v>
      </c>
      <c r="S626" s="79">
        <v>0.17799999999999999</v>
      </c>
      <c r="T626" s="79" t="s">
        <v>731</v>
      </c>
      <c r="U626" s="79">
        <v>0.17299999999999999</v>
      </c>
      <c r="V626" s="79">
        <v>8</v>
      </c>
      <c r="W626" s="79" t="s">
        <v>731</v>
      </c>
      <c r="X626" s="79" t="s">
        <v>731</v>
      </c>
      <c r="Y626" s="79" t="s">
        <v>731</v>
      </c>
      <c r="Z626" s="79">
        <v>0.156</v>
      </c>
      <c r="AA626" s="79">
        <v>4.2000000000000003E-2</v>
      </c>
      <c r="AB626" s="79">
        <v>0.67400000000000004</v>
      </c>
      <c r="AC626" s="79">
        <v>4.1260000000000003</v>
      </c>
      <c r="AD626" s="124">
        <v>4.9980000000000002</v>
      </c>
      <c r="AE626" s="79" t="s">
        <v>731</v>
      </c>
      <c r="AF626" s="79" t="s">
        <v>731</v>
      </c>
      <c r="AG626" s="79" t="s">
        <v>731</v>
      </c>
      <c r="AH626" s="79">
        <v>2</v>
      </c>
      <c r="AI626" s="79" t="s">
        <v>731</v>
      </c>
      <c r="AJ626" s="124">
        <v>2</v>
      </c>
      <c r="AK626" s="79">
        <v>4.0000000000000001E-3</v>
      </c>
      <c r="AL626" s="79">
        <v>0.14399999999999999</v>
      </c>
      <c r="AM626" s="79">
        <v>4.7E-2</v>
      </c>
      <c r="AN626" s="124">
        <v>0.19500000000000001</v>
      </c>
      <c r="AO626" s="79">
        <v>21.999999999999996</v>
      </c>
      <c r="AP626" s="79">
        <v>2</v>
      </c>
      <c r="AQ626" s="79">
        <v>2</v>
      </c>
      <c r="AR626" s="126">
        <v>43563</v>
      </c>
      <c r="AS626" s="79" t="s">
        <v>10</v>
      </c>
    </row>
    <row r="627" spans="1:45">
      <c r="A627" s="79" t="s">
        <v>134</v>
      </c>
      <c r="B627" s="79">
        <v>1439</v>
      </c>
      <c r="C627" s="134" t="s">
        <v>513</v>
      </c>
      <c r="D627" s="134" t="s">
        <v>514</v>
      </c>
      <c r="E627" s="82">
        <v>1.27</v>
      </c>
      <c r="F627" s="82">
        <v>15.03</v>
      </c>
      <c r="G627" s="82">
        <v>6.41</v>
      </c>
      <c r="H627" s="82">
        <v>49.62</v>
      </c>
      <c r="I627" s="82">
        <v>0.36</v>
      </c>
      <c r="J627" s="82">
        <v>11.65</v>
      </c>
      <c r="K627" s="82">
        <v>0.61</v>
      </c>
      <c r="L627" s="82">
        <v>0.34</v>
      </c>
      <c r="M627" s="82">
        <v>13.11</v>
      </c>
      <c r="N627" s="119">
        <v>98.412999999999997</v>
      </c>
      <c r="O627" s="79" t="s">
        <v>1304</v>
      </c>
      <c r="P627" s="79" t="s">
        <v>723</v>
      </c>
      <c r="Q627" s="138" t="s">
        <v>1309</v>
      </c>
      <c r="R627" s="79">
        <v>7.1189999999999998</v>
      </c>
      <c r="S627" s="79">
        <v>0.88100000000000001</v>
      </c>
      <c r="T627" s="79" t="s">
        <v>731</v>
      </c>
      <c r="U627" s="79" t="s">
        <v>731</v>
      </c>
      <c r="V627" s="79">
        <v>8</v>
      </c>
      <c r="W627" s="79">
        <v>6.6000000000000003E-2</v>
      </c>
      <c r="X627" s="79">
        <v>0.20300000000000001</v>
      </c>
      <c r="Y627" s="79" t="s">
        <v>731</v>
      </c>
      <c r="Z627" s="79">
        <v>0.35</v>
      </c>
      <c r="AA627" s="79" t="s">
        <v>731</v>
      </c>
      <c r="AB627" s="79">
        <v>1.167</v>
      </c>
      <c r="AC627" s="79">
        <v>3.2149999999999999</v>
      </c>
      <c r="AD627" s="124">
        <v>5.0009999999999994</v>
      </c>
      <c r="AE627" s="79">
        <v>4.1000000000000002E-2</v>
      </c>
      <c r="AF627" s="79">
        <v>5.7000000000000002E-2</v>
      </c>
      <c r="AG627" s="79" t="s">
        <v>731</v>
      </c>
      <c r="AH627" s="79">
        <v>1.7909999999999999</v>
      </c>
      <c r="AI627" s="79">
        <v>0.111</v>
      </c>
      <c r="AJ627" s="124">
        <v>2</v>
      </c>
      <c r="AK627" s="79" t="s">
        <v>731</v>
      </c>
      <c r="AL627" s="79">
        <v>0.24199999999999999</v>
      </c>
      <c r="AM627" s="79">
        <v>6.6000000000000003E-2</v>
      </c>
      <c r="AN627" s="124">
        <v>0.308</v>
      </c>
      <c r="AO627" s="79">
        <v>22</v>
      </c>
      <c r="AP627" s="79">
        <v>2</v>
      </c>
      <c r="AQ627" s="79">
        <v>2</v>
      </c>
      <c r="AR627" s="126">
        <v>43563</v>
      </c>
      <c r="AS627" s="79" t="s">
        <v>10</v>
      </c>
    </row>
    <row r="628" spans="1:45">
      <c r="A628" s="79" t="s">
        <v>138</v>
      </c>
      <c r="B628" s="79">
        <v>1439</v>
      </c>
      <c r="C628" s="134" t="s">
        <v>513</v>
      </c>
      <c r="D628" s="134" t="s">
        <v>514</v>
      </c>
      <c r="E628" s="82">
        <v>1.62</v>
      </c>
      <c r="F628" s="82">
        <v>9.74</v>
      </c>
      <c r="G628" s="82">
        <v>12.88</v>
      </c>
      <c r="H628" s="82">
        <v>44.71</v>
      </c>
      <c r="I628" s="82">
        <v>0.54</v>
      </c>
      <c r="J628" s="82">
        <v>11.71</v>
      </c>
      <c r="K628" s="82">
        <v>1.01</v>
      </c>
      <c r="L628" s="82">
        <v>0.47</v>
      </c>
      <c r="M628" s="82">
        <v>16.38</v>
      </c>
      <c r="N628" s="119">
        <v>99.061000000000007</v>
      </c>
      <c r="O628" s="79" t="s">
        <v>1304</v>
      </c>
      <c r="P628" s="79" t="s">
        <v>723</v>
      </c>
      <c r="Q628" s="138" t="s">
        <v>1305</v>
      </c>
      <c r="R628" s="79">
        <v>6.5430000000000001</v>
      </c>
      <c r="S628" s="79">
        <v>1.4570000000000001</v>
      </c>
      <c r="T628" s="79" t="s">
        <v>731</v>
      </c>
      <c r="U628" s="79" t="s">
        <v>731</v>
      </c>
      <c r="V628" s="79">
        <v>8</v>
      </c>
      <c r="W628" s="79">
        <v>0.111</v>
      </c>
      <c r="X628" s="79">
        <v>0.76400000000000001</v>
      </c>
      <c r="Y628" s="79" t="s">
        <v>731</v>
      </c>
      <c r="Z628" s="79">
        <v>0.111</v>
      </c>
      <c r="AA628" s="79" t="s">
        <v>731</v>
      </c>
      <c r="AB628" s="79">
        <v>1.8879999999999999</v>
      </c>
      <c r="AC628" s="79">
        <v>2.125</v>
      </c>
      <c r="AD628" s="124">
        <v>4.9989999999999997</v>
      </c>
      <c r="AE628" s="79">
        <v>5.8000000000000003E-2</v>
      </c>
      <c r="AF628" s="79">
        <v>5.0000000000000001E-3</v>
      </c>
      <c r="AG628" s="79" t="s">
        <v>731</v>
      </c>
      <c r="AH628" s="79">
        <v>1.8360000000000001</v>
      </c>
      <c r="AI628" s="79">
        <v>0.10100000000000001</v>
      </c>
      <c r="AJ628" s="124">
        <v>2</v>
      </c>
      <c r="AK628" s="79" t="s">
        <v>731</v>
      </c>
      <c r="AL628" s="79">
        <v>0.35899999999999999</v>
      </c>
      <c r="AM628" s="79">
        <v>0.10100000000000001</v>
      </c>
      <c r="AN628" s="124">
        <v>0.45999999999999996</v>
      </c>
      <c r="AO628" s="79">
        <v>22</v>
      </c>
      <c r="AP628" s="79">
        <v>2</v>
      </c>
      <c r="AQ628" s="79">
        <v>2</v>
      </c>
      <c r="AR628" s="126">
        <v>43563</v>
      </c>
      <c r="AS628" s="79" t="s">
        <v>10</v>
      </c>
    </row>
    <row r="629" spans="1:45">
      <c r="A629" s="79" t="s">
        <v>66</v>
      </c>
      <c r="B629" s="79">
        <v>1439</v>
      </c>
      <c r="C629" s="134" t="s">
        <v>513</v>
      </c>
      <c r="D629" s="134" t="s">
        <v>514</v>
      </c>
      <c r="E629" s="82">
        <v>0.78</v>
      </c>
      <c r="F629" s="82">
        <v>17.489999999999998</v>
      </c>
      <c r="G629" s="82">
        <v>2.27</v>
      </c>
      <c r="H629" s="82">
        <v>53.34</v>
      </c>
      <c r="I629" s="82">
        <v>0.31</v>
      </c>
      <c r="J629" s="82">
        <v>12.9</v>
      </c>
      <c r="K629" s="82">
        <v>0.26</v>
      </c>
      <c r="L629" s="82">
        <v>0.43</v>
      </c>
      <c r="M629" s="82">
        <v>9.7200000000000006</v>
      </c>
      <c r="N629" s="119">
        <v>97.51</v>
      </c>
      <c r="O629" s="79" t="s">
        <v>1304</v>
      </c>
      <c r="P629" s="79" t="s">
        <v>723</v>
      </c>
      <c r="Q629" s="138" t="s">
        <v>1310</v>
      </c>
      <c r="R629" s="79">
        <v>7.6429999999999998</v>
      </c>
      <c r="S629" s="79">
        <v>0.35699999999999998</v>
      </c>
      <c r="T629" s="79" t="s">
        <v>731</v>
      </c>
      <c r="U629" s="79" t="s">
        <v>731</v>
      </c>
      <c r="V629" s="79">
        <v>8</v>
      </c>
      <c r="W629" s="79">
        <v>2.8000000000000001E-2</v>
      </c>
      <c r="X629" s="79">
        <v>2.5999999999999999E-2</v>
      </c>
      <c r="Y629" s="79" t="s">
        <v>731</v>
      </c>
      <c r="Z629" s="79">
        <v>2.5999999999999999E-2</v>
      </c>
      <c r="AA629" s="79">
        <v>4.4999999999999998E-2</v>
      </c>
      <c r="AB629" s="79">
        <v>1.139</v>
      </c>
      <c r="AC629" s="79">
        <v>3.7360000000000002</v>
      </c>
      <c r="AD629" s="124">
        <v>5</v>
      </c>
      <c r="AE629" s="79">
        <v>7.0000000000000001E-3</v>
      </c>
      <c r="AF629" s="79" t="s">
        <v>731</v>
      </c>
      <c r="AG629" s="79" t="s">
        <v>731</v>
      </c>
      <c r="AH629" s="79">
        <v>1.98</v>
      </c>
      <c r="AI629" s="79">
        <v>1.2E-2</v>
      </c>
      <c r="AJ629" s="124">
        <v>1.9989999999999999</v>
      </c>
      <c r="AK629" s="79" t="s">
        <v>731</v>
      </c>
      <c r="AL629" s="79">
        <v>0.20399999999999999</v>
      </c>
      <c r="AM629" s="79">
        <v>5.7000000000000002E-2</v>
      </c>
      <c r="AN629" s="124">
        <v>0.26100000000000001</v>
      </c>
      <c r="AO629" s="79">
        <v>22</v>
      </c>
      <c r="AP629" s="79">
        <v>2</v>
      </c>
      <c r="AQ629" s="79">
        <v>2</v>
      </c>
      <c r="AR629" s="126">
        <v>43563</v>
      </c>
      <c r="AS629" s="79" t="s">
        <v>10</v>
      </c>
    </row>
    <row r="630" spans="1:45">
      <c r="A630" s="79" t="s">
        <v>139</v>
      </c>
      <c r="B630" s="79">
        <v>1439</v>
      </c>
      <c r="C630" s="134" t="s">
        <v>513</v>
      </c>
      <c r="D630" s="134" t="s">
        <v>514</v>
      </c>
      <c r="E630" s="82">
        <v>0.61</v>
      </c>
      <c r="F630" s="82">
        <v>15.92</v>
      </c>
      <c r="G630" s="82">
        <v>2.56</v>
      </c>
      <c r="H630" s="82">
        <v>54.12</v>
      </c>
      <c r="I630" s="82">
        <v>0.24</v>
      </c>
      <c r="J630" s="82">
        <v>12.3</v>
      </c>
      <c r="K630" s="82">
        <v>0.64</v>
      </c>
      <c r="L630" s="82">
        <v>0.18</v>
      </c>
      <c r="M630" s="82">
        <v>12.95</v>
      </c>
      <c r="N630" s="119">
        <v>99.513000000000005</v>
      </c>
      <c r="O630" s="79" t="s">
        <v>1304</v>
      </c>
      <c r="P630" s="79" t="s">
        <v>723</v>
      </c>
      <c r="Q630" s="138" t="s">
        <v>1310</v>
      </c>
      <c r="R630" s="79">
        <v>7.6429999999999998</v>
      </c>
      <c r="S630" s="79">
        <v>0.35699999999999998</v>
      </c>
      <c r="T630" s="79" t="s">
        <v>731</v>
      </c>
      <c r="U630" s="79" t="s">
        <v>731</v>
      </c>
      <c r="V630" s="79">
        <v>8</v>
      </c>
      <c r="W630" s="79">
        <v>6.8000000000000005E-2</v>
      </c>
      <c r="X630" s="79">
        <v>6.9000000000000006E-2</v>
      </c>
      <c r="Y630" s="79" t="s">
        <v>731</v>
      </c>
      <c r="Z630" s="79">
        <v>0.14000000000000001</v>
      </c>
      <c r="AA630" s="79" t="s">
        <v>731</v>
      </c>
      <c r="AB630" s="79">
        <v>1.371</v>
      </c>
      <c r="AC630" s="79">
        <v>3.3519999999999999</v>
      </c>
      <c r="AD630" s="124">
        <v>5</v>
      </c>
      <c r="AE630" s="79">
        <v>2.1999999999999999E-2</v>
      </c>
      <c r="AF630" s="79">
        <v>1.7999999999999999E-2</v>
      </c>
      <c r="AG630" s="79" t="s">
        <v>731</v>
      </c>
      <c r="AH630" s="79">
        <v>1.861</v>
      </c>
      <c r="AI630" s="79">
        <v>9.9000000000000005E-2</v>
      </c>
      <c r="AJ630" s="124">
        <v>2</v>
      </c>
      <c r="AK630" s="79" t="s">
        <v>731</v>
      </c>
      <c r="AL630" s="79">
        <v>6.8000000000000005E-2</v>
      </c>
      <c r="AM630" s="79">
        <v>4.2999999999999997E-2</v>
      </c>
      <c r="AN630" s="124">
        <v>0.111</v>
      </c>
      <c r="AO630" s="79">
        <v>21.999999999999996</v>
      </c>
      <c r="AP630" s="79">
        <v>2</v>
      </c>
      <c r="AQ630" s="79">
        <v>2</v>
      </c>
      <c r="AR630" s="126">
        <v>43563</v>
      </c>
      <c r="AS630" s="79" t="s">
        <v>10</v>
      </c>
    </row>
    <row r="631" spans="1:45">
      <c r="A631" s="79" t="s">
        <v>141</v>
      </c>
      <c r="B631" s="79">
        <v>1439</v>
      </c>
      <c r="C631" s="134" t="s">
        <v>513</v>
      </c>
      <c r="D631" s="134" t="s">
        <v>514</v>
      </c>
      <c r="E631" s="82">
        <v>0.8</v>
      </c>
      <c r="F631" s="82">
        <v>15.72</v>
      </c>
      <c r="G631" s="82">
        <v>5.46</v>
      </c>
      <c r="H631" s="82">
        <v>51.51</v>
      </c>
      <c r="I631" s="82">
        <v>0.28000000000000003</v>
      </c>
      <c r="J631" s="82">
        <v>12.08</v>
      </c>
      <c r="K631" s="82">
        <v>0.57999999999999996</v>
      </c>
      <c r="L631" s="82">
        <v>0.18</v>
      </c>
      <c r="M631" s="82">
        <v>11.88</v>
      </c>
      <c r="N631" s="119">
        <v>98.501999999999995</v>
      </c>
      <c r="O631" s="79" t="s">
        <v>1304</v>
      </c>
      <c r="P631" s="79" t="s">
        <v>723</v>
      </c>
      <c r="Q631" s="138" t="s">
        <v>1305</v>
      </c>
      <c r="R631" s="79">
        <v>7.3230000000000004</v>
      </c>
      <c r="S631" s="79">
        <v>0.67700000000000005</v>
      </c>
      <c r="T631" s="79" t="s">
        <v>731</v>
      </c>
      <c r="U631" s="79" t="s">
        <v>731</v>
      </c>
      <c r="V631" s="79">
        <v>8</v>
      </c>
      <c r="W631" s="79">
        <v>6.2E-2</v>
      </c>
      <c r="X631" s="79">
        <v>0.23799999999999999</v>
      </c>
      <c r="Y631" s="79" t="s">
        <v>731</v>
      </c>
      <c r="Z631" s="79">
        <v>0.23100000000000001</v>
      </c>
      <c r="AA631" s="79" t="s">
        <v>731</v>
      </c>
      <c r="AB631" s="79">
        <v>1.137</v>
      </c>
      <c r="AC631" s="79">
        <v>3.3319999999999999</v>
      </c>
      <c r="AD631" s="124">
        <v>5</v>
      </c>
      <c r="AE631" s="79">
        <v>2.1999999999999999E-2</v>
      </c>
      <c r="AF631" s="79">
        <v>4.3999999999999997E-2</v>
      </c>
      <c r="AG631" s="79" t="s">
        <v>731</v>
      </c>
      <c r="AH631" s="79">
        <v>1.84</v>
      </c>
      <c r="AI631" s="79">
        <v>9.4E-2</v>
      </c>
      <c r="AJ631" s="124">
        <v>2</v>
      </c>
      <c r="AK631" s="79" t="s">
        <v>731</v>
      </c>
      <c r="AL631" s="79">
        <v>0.127</v>
      </c>
      <c r="AM631" s="79">
        <v>5.0999999999999997E-2</v>
      </c>
      <c r="AN631" s="124">
        <v>0.17799999999999999</v>
      </c>
      <c r="AO631" s="79">
        <v>22</v>
      </c>
      <c r="AP631" s="79">
        <v>2</v>
      </c>
      <c r="AQ631" s="79">
        <v>2</v>
      </c>
      <c r="AR631" s="126">
        <v>43563</v>
      </c>
      <c r="AS631" s="79" t="s">
        <v>10</v>
      </c>
    </row>
    <row r="632" spans="1:45">
      <c r="A632" s="79" t="s">
        <v>317</v>
      </c>
      <c r="B632" s="79">
        <v>1439</v>
      </c>
      <c r="C632" s="134" t="s">
        <v>513</v>
      </c>
      <c r="D632" s="134" t="s">
        <v>514</v>
      </c>
      <c r="E632" s="82">
        <v>2.71</v>
      </c>
      <c r="F632" s="82">
        <v>12.84</v>
      </c>
      <c r="G632" s="82">
        <v>13.57</v>
      </c>
      <c r="H632" s="82">
        <v>43.16</v>
      </c>
      <c r="I632" s="82">
        <v>0.18</v>
      </c>
      <c r="J632" s="82">
        <v>11.18</v>
      </c>
      <c r="K632" s="82">
        <v>2.0499999999999998</v>
      </c>
      <c r="L632" s="82">
        <v>0.36</v>
      </c>
      <c r="M632" s="82">
        <v>13.66</v>
      </c>
      <c r="N632" s="119">
        <v>99.69</v>
      </c>
      <c r="O632" s="79" t="s">
        <v>1304</v>
      </c>
      <c r="P632" s="79" t="s">
        <v>723</v>
      </c>
      <c r="Q632" s="138" t="s">
        <v>1308</v>
      </c>
      <c r="R632" s="79">
        <v>6.2050000000000001</v>
      </c>
      <c r="S632" s="79">
        <v>1.7949999999999999</v>
      </c>
      <c r="T632" s="79" t="s">
        <v>731</v>
      </c>
      <c r="U632" s="79" t="s">
        <v>731</v>
      </c>
      <c r="V632" s="79">
        <v>8</v>
      </c>
      <c r="W632" s="79">
        <v>0.222</v>
      </c>
      <c r="X632" s="79">
        <v>0.504</v>
      </c>
      <c r="Y632" s="79" t="s">
        <v>731</v>
      </c>
      <c r="Z632" s="79">
        <v>0.28499999999999998</v>
      </c>
      <c r="AA632" s="79" t="s">
        <v>731</v>
      </c>
      <c r="AB632" s="79">
        <v>1.236</v>
      </c>
      <c r="AC632" s="79">
        <v>2.7519999999999998</v>
      </c>
      <c r="AD632" s="124">
        <v>4.9989999999999997</v>
      </c>
      <c r="AE632" s="79">
        <v>4.3999999999999997E-2</v>
      </c>
      <c r="AF632" s="79">
        <v>0.121</v>
      </c>
      <c r="AG632" s="79" t="s">
        <v>731</v>
      </c>
      <c r="AH632" s="79">
        <v>1.722</v>
      </c>
      <c r="AI632" s="79">
        <v>0.113</v>
      </c>
      <c r="AJ632" s="124">
        <v>2</v>
      </c>
      <c r="AK632" s="79" t="s">
        <v>731</v>
      </c>
      <c r="AL632" s="79">
        <v>0.64200000000000002</v>
      </c>
      <c r="AM632" s="79">
        <v>3.3000000000000002E-2</v>
      </c>
      <c r="AN632" s="124">
        <v>0.67500000000000004</v>
      </c>
      <c r="AO632" s="79">
        <v>22</v>
      </c>
      <c r="AP632" s="79">
        <v>2</v>
      </c>
      <c r="AQ632" s="79">
        <v>2</v>
      </c>
      <c r="AR632" s="126">
        <v>43563</v>
      </c>
      <c r="AS632" s="79" t="s">
        <v>10</v>
      </c>
    </row>
    <row r="633" spans="1:45">
      <c r="A633" s="79" t="s">
        <v>318</v>
      </c>
      <c r="B633" s="79">
        <v>1439</v>
      </c>
      <c r="C633" s="134" t="s">
        <v>513</v>
      </c>
      <c r="D633" s="134" t="s">
        <v>514</v>
      </c>
      <c r="E633" s="82">
        <v>2.41</v>
      </c>
      <c r="F633" s="82">
        <v>12.39</v>
      </c>
      <c r="G633" s="82">
        <v>11.26</v>
      </c>
      <c r="H633" s="82">
        <v>44.52</v>
      </c>
      <c r="I633" s="82">
        <v>0.82</v>
      </c>
      <c r="J633" s="82">
        <v>11.52</v>
      </c>
      <c r="K633" s="82">
        <v>1.33</v>
      </c>
      <c r="L633" s="82">
        <v>0.52</v>
      </c>
      <c r="M633" s="82">
        <v>14.17</v>
      </c>
      <c r="N633" s="119">
        <v>98.948999999999998</v>
      </c>
      <c r="O633" s="79" t="s">
        <v>1304</v>
      </c>
      <c r="P633" s="79" t="s">
        <v>723</v>
      </c>
      <c r="Q633" s="138" t="s">
        <v>1308</v>
      </c>
      <c r="R633" s="79">
        <v>6.5049999999999999</v>
      </c>
      <c r="S633" s="79">
        <v>1.4950000000000001</v>
      </c>
      <c r="T633" s="79" t="s">
        <v>731</v>
      </c>
      <c r="U633" s="79" t="s">
        <v>731</v>
      </c>
      <c r="V633" s="79">
        <v>8</v>
      </c>
      <c r="W633" s="79">
        <v>0.14599999999999999</v>
      </c>
      <c r="X633" s="79">
        <v>0.44400000000000001</v>
      </c>
      <c r="Y633" s="79" t="s">
        <v>731</v>
      </c>
      <c r="Z633" s="79">
        <v>0.14799999999999999</v>
      </c>
      <c r="AA633" s="79" t="s">
        <v>731</v>
      </c>
      <c r="AB633" s="79">
        <v>1.5629999999999999</v>
      </c>
      <c r="AC633" s="79">
        <v>2.6989999999999998</v>
      </c>
      <c r="AD633" s="124">
        <v>5</v>
      </c>
      <c r="AE633" s="79">
        <v>6.4000000000000001E-2</v>
      </c>
      <c r="AF633" s="79">
        <v>0.02</v>
      </c>
      <c r="AG633" s="79" t="s">
        <v>731</v>
      </c>
      <c r="AH633" s="79">
        <v>1.8029999999999999</v>
      </c>
      <c r="AI633" s="79">
        <v>0.112</v>
      </c>
      <c r="AJ633" s="124">
        <v>1.9990000000000001</v>
      </c>
      <c r="AK633" s="79" t="s">
        <v>731</v>
      </c>
      <c r="AL633" s="79">
        <v>0.57099999999999995</v>
      </c>
      <c r="AM633" s="79">
        <v>0.153</v>
      </c>
      <c r="AN633" s="124">
        <v>0.72399999999999998</v>
      </c>
      <c r="AO633" s="79">
        <v>22</v>
      </c>
      <c r="AP633" s="79">
        <v>2</v>
      </c>
      <c r="AQ633" s="79">
        <v>2</v>
      </c>
      <c r="AR633" s="126">
        <v>43563</v>
      </c>
      <c r="AS633" s="79" t="s">
        <v>10</v>
      </c>
    </row>
    <row r="634" spans="1:45">
      <c r="A634" s="79" t="s">
        <v>319</v>
      </c>
      <c r="B634" s="79">
        <v>1439</v>
      </c>
      <c r="C634" s="134" t="s">
        <v>513</v>
      </c>
      <c r="D634" s="134" t="s">
        <v>514</v>
      </c>
      <c r="E634" s="82">
        <v>0.27</v>
      </c>
      <c r="F634" s="82">
        <v>0.26</v>
      </c>
      <c r="G634" s="82">
        <v>26.55</v>
      </c>
      <c r="H634" s="82">
        <v>37.159999999999997</v>
      </c>
      <c r="I634" s="82">
        <v>0.32</v>
      </c>
      <c r="J634" s="82">
        <v>24.25</v>
      </c>
      <c r="K634" s="82">
        <v>0.8</v>
      </c>
      <c r="L634" s="82">
        <v>0.4</v>
      </c>
      <c r="M634" s="82">
        <v>8.69</v>
      </c>
      <c r="N634" s="119">
        <v>98.701999999999998</v>
      </c>
      <c r="O634" s="79" t="s">
        <v>1304</v>
      </c>
      <c r="P634" s="79" t="s">
        <v>723</v>
      </c>
      <c r="Q634" s="138" t="s">
        <v>1326</v>
      </c>
      <c r="R634" s="79">
        <v>5.4470000000000001</v>
      </c>
      <c r="S634" s="79">
        <v>2.5529999999999999</v>
      </c>
      <c r="T634" s="79" t="s">
        <v>731</v>
      </c>
      <c r="U634" s="79" t="s">
        <v>731</v>
      </c>
      <c r="V634" s="79">
        <v>8</v>
      </c>
      <c r="W634" s="79">
        <v>8.7999999999999995E-2</v>
      </c>
      <c r="X634" s="79">
        <v>2.0339999999999998</v>
      </c>
      <c r="Y634" s="79" t="s">
        <v>731</v>
      </c>
      <c r="Z634" s="79" t="s">
        <v>731</v>
      </c>
      <c r="AA634" s="79">
        <v>0.05</v>
      </c>
      <c r="AB634" s="79">
        <v>1.0649999999999999</v>
      </c>
      <c r="AC634" s="79">
        <v>5.7000000000000002E-2</v>
      </c>
      <c r="AD634" s="124">
        <v>3.2939999999999996</v>
      </c>
      <c r="AE634" s="79" t="s">
        <v>731</v>
      </c>
      <c r="AF634" s="79" t="s">
        <v>731</v>
      </c>
      <c r="AG634" s="79" t="s">
        <v>731</v>
      </c>
      <c r="AH634" s="79">
        <v>2</v>
      </c>
      <c r="AI634" s="79" t="s">
        <v>731</v>
      </c>
      <c r="AJ634" s="124">
        <v>2</v>
      </c>
      <c r="AK634" s="79">
        <v>1.8089999999999999</v>
      </c>
      <c r="AL634" s="79">
        <v>7.6999999999999999E-2</v>
      </c>
      <c r="AM634" s="79">
        <v>0.06</v>
      </c>
      <c r="AN634" s="124">
        <v>1.946</v>
      </c>
      <c r="AO634" s="79">
        <v>21.999999999999996</v>
      </c>
      <c r="AP634" s="79">
        <v>2</v>
      </c>
      <c r="AQ634" s="79">
        <v>2</v>
      </c>
      <c r="AR634" s="126">
        <v>43563</v>
      </c>
      <c r="AS634" s="79" t="s">
        <v>10</v>
      </c>
    </row>
    <row r="635" spans="1:45">
      <c r="A635" s="79" t="s">
        <v>70</v>
      </c>
      <c r="B635" s="79">
        <v>1439</v>
      </c>
      <c r="C635" s="134" t="s">
        <v>513</v>
      </c>
      <c r="D635" s="134" t="s">
        <v>514</v>
      </c>
      <c r="E635" s="82">
        <v>1.62</v>
      </c>
      <c r="F635" s="82">
        <v>9.31</v>
      </c>
      <c r="G635" s="82">
        <v>12.01</v>
      </c>
      <c r="H635" s="82">
        <v>44.52</v>
      </c>
      <c r="I635" s="82">
        <v>0.63</v>
      </c>
      <c r="J635" s="82">
        <v>12.23</v>
      </c>
      <c r="K635" s="82">
        <v>0.9</v>
      </c>
      <c r="L635" s="82">
        <v>0.51</v>
      </c>
      <c r="M635" s="82">
        <v>17.75</v>
      </c>
      <c r="N635" s="119">
        <v>99.481999999999999</v>
      </c>
      <c r="O635" s="79" t="s">
        <v>1304</v>
      </c>
      <c r="P635" s="79" t="s">
        <v>723</v>
      </c>
      <c r="Q635" s="138" t="s">
        <v>1306</v>
      </c>
      <c r="R635" s="79">
        <v>6.56</v>
      </c>
      <c r="S635" s="79">
        <v>1.44</v>
      </c>
      <c r="T635" s="79" t="s">
        <v>731</v>
      </c>
      <c r="U635" s="79" t="s">
        <v>731</v>
      </c>
      <c r="V635" s="79">
        <v>8</v>
      </c>
      <c r="W635" s="79">
        <v>0.1</v>
      </c>
      <c r="X635" s="79">
        <v>0.64500000000000002</v>
      </c>
      <c r="Y635" s="79" t="s">
        <v>731</v>
      </c>
      <c r="Z635" s="79">
        <v>7.1999999999999995E-2</v>
      </c>
      <c r="AA635" s="79">
        <v>2.3E-2</v>
      </c>
      <c r="AB635" s="79">
        <v>2.1160000000000001</v>
      </c>
      <c r="AC635" s="79">
        <v>2.0449999999999999</v>
      </c>
      <c r="AD635" s="124">
        <v>5.0009999999999994</v>
      </c>
      <c r="AE635" s="79">
        <v>4.1000000000000002E-2</v>
      </c>
      <c r="AF635" s="79" t="s">
        <v>731</v>
      </c>
      <c r="AG635" s="79" t="s">
        <v>731</v>
      </c>
      <c r="AH635" s="79">
        <v>1.931</v>
      </c>
      <c r="AI635" s="79">
        <v>2.9000000000000001E-2</v>
      </c>
      <c r="AJ635" s="124">
        <v>2.0009999999999999</v>
      </c>
      <c r="AK635" s="79" t="s">
        <v>731</v>
      </c>
      <c r="AL635" s="79">
        <v>0.434</v>
      </c>
      <c r="AM635" s="79">
        <v>0.11799999999999999</v>
      </c>
      <c r="AN635" s="124">
        <v>0.55200000000000005</v>
      </c>
      <c r="AO635" s="79">
        <v>22</v>
      </c>
      <c r="AP635" s="79">
        <v>2</v>
      </c>
      <c r="AQ635" s="79">
        <v>2</v>
      </c>
      <c r="AR635" s="126">
        <v>43563</v>
      </c>
      <c r="AS635" s="79" t="s">
        <v>10</v>
      </c>
    </row>
    <row r="636" spans="1:45">
      <c r="A636" s="79" t="s">
        <v>208</v>
      </c>
      <c r="B636" s="79">
        <v>1439</v>
      </c>
      <c r="C636" s="134" t="s">
        <v>513</v>
      </c>
      <c r="D636" s="134" t="s">
        <v>514</v>
      </c>
      <c r="E636" s="82">
        <v>0.38</v>
      </c>
      <c r="F636" s="82">
        <v>0.41</v>
      </c>
      <c r="G636" s="82">
        <v>25.18</v>
      </c>
      <c r="H636" s="82">
        <v>37.520000000000003</v>
      </c>
      <c r="I636" s="82">
        <v>0.19</v>
      </c>
      <c r="J636" s="82">
        <v>23.67</v>
      </c>
      <c r="K636" s="82">
        <v>0.27</v>
      </c>
      <c r="L636" s="82">
        <v>0.17</v>
      </c>
      <c r="M636" s="82">
        <v>10.67</v>
      </c>
      <c r="N636" s="119">
        <v>98.456999999999994</v>
      </c>
      <c r="O636" s="79" t="s">
        <v>1304</v>
      </c>
      <c r="P636" s="79" t="s">
        <v>723</v>
      </c>
      <c r="Q636" s="138" t="s">
        <v>1326</v>
      </c>
      <c r="R636" s="79">
        <v>5.55</v>
      </c>
      <c r="S636" s="79">
        <v>2.4500000000000002</v>
      </c>
      <c r="T636" s="79" t="s">
        <v>731</v>
      </c>
      <c r="U636" s="79" t="s">
        <v>731</v>
      </c>
      <c r="V636" s="79">
        <v>8</v>
      </c>
      <c r="W636" s="79">
        <v>0.03</v>
      </c>
      <c r="X636" s="79">
        <v>1.94</v>
      </c>
      <c r="Y636" s="79" t="s">
        <v>731</v>
      </c>
      <c r="Z636" s="79" t="s">
        <v>731</v>
      </c>
      <c r="AA636" s="79">
        <v>2.1000000000000001E-2</v>
      </c>
      <c r="AB636" s="79">
        <v>1.32</v>
      </c>
      <c r="AC636" s="79">
        <v>0.09</v>
      </c>
      <c r="AD636" s="124">
        <v>3.4009999999999998</v>
      </c>
      <c r="AE636" s="79" t="s">
        <v>731</v>
      </c>
      <c r="AF636" s="79" t="s">
        <v>731</v>
      </c>
      <c r="AG636" s="79" t="s">
        <v>731</v>
      </c>
      <c r="AH636" s="79">
        <v>2</v>
      </c>
      <c r="AI636" s="79" t="s">
        <v>731</v>
      </c>
      <c r="AJ636" s="124">
        <v>2</v>
      </c>
      <c r="AK636" s="79">
        <v>1.7509999999999999</v>
      </c>
      <c r="AL636" s="79">
        <v>0.109</v>
      </c>
      <c r="AM636" s="79">
        <v>3.5999999999999997E-2</v>
      </c>
      <c r="AN636" s="124">
        <v>1.8959999999999999</v>
      </c>
      <c r="AO636" s="79">
        <v>22</v>
      </c>
      <c r="AP636" s="79">
        <v>2</v>
      </c>
      <c r="AQ636" s="79">
        <v>2</v>
      </c>
      <c r="AR636" s="126">
        <v>43563</v>
      </c>
      <c r="AS636" s="79" t="s">
        <v>10</v>
      </c>
    </row>
    <row r="637" spans="1:45">
      <c r="A637" s="79" t="s">
        <v>518</v>
      </c>
      <c r="B637" s="79">
        <v>1439</v>
      </c>
      <c r="C637" s="134" t="s">
        <v>513</v>
      </c>
      <c r="D637" s="134" t="s">
        <v>514</v>
      </c>
      <c r="E637" s="82">
        <v>1.1000000000000001</v>
      </c>
      <c r="F637" s="82">
        <v>10.19</v>
      </c>
      <c r="G637" s="82">
        <v>13.16</v>
      </c>
      <c r="H637" s="82">
        <v>42.82</v>
      </c>
      <c r="I637" s="82">
        <v>0.76</v>
      </c>
      <c r="J637" s="82">
        <v>10.81</v>
      </c>
      <c r="K637" s="82">
        <v>1.36</v>
      </c>
      <c r="L637" s="82">
        <v>0.42</v>
      </c>
      <c r="M637" s="82">
        <v>16.600000000000001</v>
      </c>
      <c r="N637" s="119">
        <v>97.230999999999995</v>
      </c>
      <c r="O637" s="79" t="s">
        <v>1304</v>
      </c>
      <c r="P637" s="79" t="s">
        <v>723</v>
      </c>
      <c r="Q637" s="138" t="s">
        <v>1328</v>
      </c>
      <c r="R637" s="79">
        <v>6.335</v>
      </c>
      <c r="S637" s="79">
        <v>1.665</v>
      </c>
      <c r="T637" s="79" t="s">
        <v>731</v>
      </c>
      <c r="U637" s="79" t="s">
        <v>731</v>
      </c>
      <c r="V637" s="79">
        <v>8</v>
      </c>
      <c r="W637" s="79">
        <v>0.151</v>
      </c>
      <c r="X637" s="79">
        <v>0.629</v>
      </c>
      <c r="Y637" s="79" t="s">
        <v>731</v>
      </c>
      <c r="Z637" s="79">
        <v>0.57799999999999996</v>
      </c>
      <c r="AA637" s="79" t="s">
        <v>731</v>
      </c>
      <c r="AB637" s="79">
        <v>1.3939999999999999</v>
      </c>
      <c r="AC637" s="79">
        <v>2.2469999999999999</v>
      </c>
      <c r="AD637" s="124">
        <v>4.9989999999999997</v>
      </c>
      <c r="AE637" s="79">
        <v>5.2999999999999999E-2</v>
      </c>
      <c r="AF637" s="79">
        <v>8.2000000000000003E-2</v>
      </c>
      <c r="AG637" s="79" t="s">
        <v>731</v>
      </c>
      <c r="AH637" s="79">
        <v>1.714</v>
      </c>
      <c r="AI637" s="79">
        <v>0.152</v>
      </c>
      <c r="AJ637" s="124">
        <v>2.0009999999999999</v>
      </c>
      <c r="AK637" s="79" t="s">
        <v>731</v>
      </c>
      <c r="AL637" s="79">
        <v>0.16300000000000001</v>
      </c>
      <c r="AM637" s="79">
        <v>0.14299999999999999</v>
      </c>
      <c r="AN637" s="124">
        <v>0.30599999999999999</v>
      </c>
      <c r="AO637" s="79">
        <v>22</v>
      </c>
      <c r="AP637" s="79">
        <v>2</v>
      </c>
      <c r="AQ637" s="79">
        <v>2</v>
      </c>
      <c r="AR637" s="126">
        <v>43563</v>
      </c>
      <c r="AS637" s="79" t="s">
        <v>10</v>
      </c>
    </row>
    <row r="638" spans="1:45">
      <c r="A638" s="79" t="s">
        <v>72</v>
      </c>
      <c r="B638" s="79">
        <v>1439</v>
      </c>
      <c r="C638" s="134" t="s">
        <v>513</v>
      </c>
      <c r="D638" s="134" t="s">
        <v>514</v>
      </c>
      <c r="E638" s="82">
        <v>1.88</v>
      </c>
      <c r="F638" s="82">
        <v>11.1</v>
      </c>
      <c r="G638" s="82">
        <v>11.66</v>
      </c>
      <c r="H638" s="82">
        <v>44.99</v>
      </c>
      <c r="I638" s="82">
        <v>0.77</v>
      </c>
      <c r="J638" s="82">
        <v>11.95</v>
      </c>
      <c r="K638" s="82">
        <v>1.48</v>
      </c>
      <c r="L638" s="82">
        <v>0.55000000000000004</v>
      </c>
      <c r="M638" s="82">
        <v>14.7</v>
      </c>
      <c r="N638" s="119">
        <v>99.075000000000003</v>
      </c>
      <c r="O638" s="79" t="s">
        <v>1304</v>
      </c>
      <c r="P638" s="79" t="s">
        <v>723</v>
      </c>
      <c r="Q638" s="138" t="s">
        <v>1308</v>
      </c>
      <c r="R638" s="79">
        <v>6.5739999999999998</v>
      </c>
      <c r="S638" s="79">
        <v>1.4259999999999999</v>
      </c>
      <c r="T638" s="79" t="s">
        <v>731</v>
      </c>
      <c r="U638" s="79" t="s">
        <v>731</v>
      </c>
      <c r="V638" s="79">
        <v>8</v>
      </c>
      <c r="W638" s="79">
        <v>0.16300000000000001</v>
      </c>
      <c r="X638" s="79">
        <v>0.58199999999999996</v>
      </c>
      <c r="Y638" s="79" t="s">
        <v>731</v>
      </c>
      <c r="Z638" s="79">
        <v>4.7E-2</v>
      </c>
      <c r="AA638" s="79">
        <v>4.1000000000000002E-2</v>
      </c>
      <c r="AB638" s="79">
        <v>1.7490000000000001</v>
      </c>
      <c r="AC638" s="79">
        <v>2.4180000000000001</v>
      </c>
      <c r="AD638" s="124">
        <v>5</v>
      </c>
      <c r="AE638" s="79">
        <v>2.7E-2</v>
      </c>
      <c r="AF638" s="79" t="s">
        <v>731</v>
      </c>
      <c r="AG638" s="79" t="s">
        <v>731</v>
      </c>
      <c r="AH638" s="79">
        <v>1.871</v>
      </c>
      <c r="AI638" s="79">
        <v>0.10199999999999999</v>
      </c>
      <c r="AJ638" s="124">
        <v>2</v>
      </c>
      <c r="AK638" s="79" t="s">
        <v>731</v>
      </c>
      <c r="AL638" s="79">
        <v>0.43</v>
      </c>
      <c r="AM638" s="79">
        <v>0.14399999999999999</v>
      </c>
      <c r="AN638" s="124">
        <v>0.57399999999999995</v>
      </c>
      <c r="AO638" s="79">
        <v>22</v>
      </c>
      <c r="AP638" s="79">
        <v>2</v>
      </c>
      <c r="AQ638" s="79">
        <v>2</v>
      </c>
      <c r="AR638" s="126">
        <v>43563</v>
      </c>
      <c r="AS638" s="79" t="s">
        <v>10</v>
      </c>
    </row>
    <row r="639" spans="1:45">
      <c r="A639" s="79" t="s">
        <v>322</v>
      </c>
      <c r="B639" s="79">
        <v>1439</v>
      </c>
      <c r="C639" s="134" t="s">
        <v>513</v>
      </c>
      <c r="D639" s="134" t="s">
        <v>514</v>
      </c>
      <c r="E639" s="82">
        <v>1.53</v>
      </c>
      <c r="F639" s="82">
        <v>14.19</v>
      </c>
      <c r="G639" s="82">
        <v>7.95</v>
      </c>
      <c r="H639" s="82">
        <v>49.56</v>
      </c>
      <c r="I639" s="82">
        <v>0.23</v>
      </c>
      <c r="J639" s="82">
        <v>11.72</v>
      </c>
      <c r="K639" s="82">
        <v>0.71</v>
      </c>
      <c r="L639" s="82">
        <v>0.35</v>
      </c>
      <c r="M639" s="82">
        <v>13.32</v>
      </c>
      <c r="N639" s="119">
        <v>99.555000000000007</v>
      </c>
      <c r="O639" s="79" t="s">
        <v>1304</v>
      </c>
      <c r="P639" s="79" t="s">
        <v>723</v>
      </c>
      <c r="Q639" s="138" t="s">
        <v>1305</v>
      </c>
      <c r="R639" s="79">
        <v>7.0389999999999997</v>
      </c>
      <c r="S639" s="79">
        <v>0.96099999999999997</v>
      </c>
      <c r="T639" s="79" t="s">
        <v>731</v>
      </c>
      <c r="U639" s="79" t="s">
        <v>731</v>
      </c>
      <c r="V639" s="79">
        <v>8</v>
      </c>
      <c r="W639" s="79">
        <v>7.5999999999999998E-2</v>
      </c>
      <c r="X639" s="79">
        <v>0.37</v>
      </c>
      <c r="Y639" s="79" t="s">
        <v>731</v>
      </c>
      <c r="Z639" s="79">
        <v>0.26</v>
      </c>
      <c r="AA639" s="79" t="s">
        <v>731</v>
      </c>
      <c r="AB639" s="79">
        <v>1.2889999999999999</v>
      </c>
      <c r="AC639" s="79">
        <v>3.0049999999999999</v>
      </c>
      <c r="AD639" s="124">
        <v>5</v>
      </c>
      <c r="AE639" s="79">
        <v>4.2000000000000003E-2</v>
      </c>
      <c r="AF639" s="79">
        <v>3.2000000000000001E-2</v>
      </c>
      <c r="AG639" s="79" t="s">
        <v>731</v>
      </c>
      <c r="AH639" s="79">
        <v>1.784</v>
      </c>
      <c r="AI639" s="79">
        <v>0.14199999999999999</v>
      </c>
      <c r="AJ639" s="124">
        <v>2</v>
      </c>
      <c r="AK639" s="79" t="s">
        <v>731</v>
      </c>
      <c r="AL639" s="79">
        <v>0.27900000000000003</v>
      </c>
      <c r="AM639" s="79">
        <v>4.2000000000000003E-2</v>
      </c>
      <c r="AN639" s="124">
        <v>0.32100000000000001</v>
      </c>
      <c r="AO639" s="79">
        <v>22</v>
      </c>
      <c r="AP639" s="79">
        <v>2</v>
      </c>
      <c r="AQ639" s="79">
        <v>2</v>
      </c>
      <c r="AR639" s="126">
        <v>43563</v>
      </c>
      <c r="AS639" s="79" t="s">
        <v>10</v>
      </c>
    </row>
    <row r="640" spans="1:45">
      <c r="A640" s="79" t="s">
        <v>519</v>
      </c>
      <c r="B640" s="79">
        <v>1439</v>
      </c>
      <c r="C640" s="134" t="s">
        <v>513</v>
      </c>
      <c r="D640" s="134" t="s">
        <v>514</v>
      </c>
      <c r="E640" s="82">
        <v>1.42</v>
      </c>
      <c r="F640" s="82">
        <v>13.7</v>
      </c>
      <c r="G640" s="82">
        <v>10.27</v>
      </c>
      <c r="H640" s="82">
        <v>47.18</v>
      </c>
      <c r="I640" s="82">
        <v>0.47</v>
      </c>
      <c r="J640" s="82">
        <v>11.39</v>
      </c>
      <c r="K640" s="82">
        <v>1.0900000000000001</v>
      </c>
      <c r="L640" s="82">
        <v>0.36</v>
      </c>
      <c r="M640" s="82">
        <v>12.04</v>
      </c>
      <c r="N640" s="119">
        <v>97.917000000000002</v>
      </c>
      <c r="O640" s="79" t="s">
        <v>1304</v>
      </c>
      <c r="P640" s="79" t="s">
        <v>723</v>
      </c>
      <c r="Q640" s="138" t="s">
        <v>1305</v>
      </c>
      <c r="R640" s="79">
        <v>6.79</v>
      </c>
      <c r="S640" s="79">
        <v>1.21</v>
      </c>
      <c r="T640" s="79" t="s">
        <v>731</v>
      </c>
      <c r="U640" s="79" t="s">
        <v>731</v>
      </c>
      <c r="V640" s="79">
        <v>8</v>
      </c>
      <c r="W640" s="79">
        <v>0.11799999999999999</v>
      </c>
      <c r="X640" s="79">
        <v>0.53100000000000003</v>
      </c>
      <c r="Y640" s="79" t="s">
        <v>731</v>
      </c>
      <c r="Z640" s="79">
        <v>0.28499999999999998</v>
      </c>
      <c r="AA640" s="79" t="s">
        <v>731</v>
      </c>
      <c r="AB640" s="79">
        <v>1.127</v>
      </c>
      <c r="AC640" s="79">
        <v>2.9390000000000001</v>
      </c>
      <c r="AD640" s="124">
        <v>5</v>
      </c>
      <c r="AE640" s="79">
        <v>4.3999999999999997E-2</v>
      </c>
      <c r="AF640" s="79">
        <v>3.7999999999999999E-2</v>
      </c>
      <c r="AG640" s="79" t="s">
        <v>731</v>
      </c>
      <c r="AH640" s="79">
        <v>1.756</v>
      </c>
      <c r="AI640" s="79">
        <v>0.16200000000000001</v>
      </c>
      <c r="AJ640" s="124">
        <v>2</v>
      </c>
      <c r="AK640" s="79" t="s">
        <v>731</v>
      </c>
      <c r="AL640" s="79">
        <v>0.23400000000000001</v>
      </c>
      <c r="AM640" s="79">
        <v>8.5999999999999993E-2</v>
      </c>
      <c r="AN640" s="124">
        <v>0.32</v>
      </c>
      <c r="AO640" s="79">
        <v>22</v>
      </c>
      <c r="AP640" s="79">
        <v>2</v>
      </c>
      <c r="AQ640" s="79">
        <v>2</v>
      </c>
      <c r="AR640" s="126">
        <v>43563</v>
      </c>
      <c r="AS640" s="79" t="s">
        <v>10</v>
      </c>
    </row>
    <row r="641" spans="1:45">
      <c r="A641" s="79" t="s">
        <v>381</v>
      </c>
      <c r="B641" s="79">
        <v>1439</v>
      </c>
      <c r="C641" s="134" t="s">
        <v>513</v>
      </c>
      <c r="D641" s="134" t="s">
        <v>514</v>
      </c>
      <c r="E641" s="82">
        <v>0.44</v>
      </c>
      <c r="F641" s="82">
        <v>17.87</v>
      </c>
      <c r="G641" s="82">
        <v>1.61</v>
      </c>
      <c r="H641" s="82">
        <v>54.31</v>
      </c>
      <c r="I641" s="82">
        <v>0.23</v>
      </c>
      <c r="J641" s="82">
        <v>12.68</v>
      </c>
      <c r="K641" s="82">
        <v>0.21</v>
      </c>
      <c r="L641" s="82">
        <v>0.38</v>
      </c>
      <c r="M641" s="82">
        <v>12.21</v>
      </c>
      <c r="N641" s="119">
        <v>99.935000000000002</v>
      </c>
      <c r="O641" s="79" t="s">
        <v>1304</v>
      </c>
      <c r="P641" s="79" t="s">
        <v>723</v>
      </c>
      <c r="Q641" s="138" t="s">
        <v>1310</v>
      </c>
      <c r="R641" s="79">
        <v>7.5759999999999996</v>
      </c>
      <c r="S641" s="79">
        <v>0.26500000000000001</v>
      </c>
      <c r="T641" s="79">
        <v>2.1999999999999999E-2</v>
      </c>
      <c r="U641" s="79">
        <v>0.13700000000000001</v>
      </c>
      <c r="V641" s="79">
        <v>8</v>
      </c>
      <c r="W641" s="79" t="s">
        <v>731</v>
      </c>
      <c r="X641" s="79" t="s">
        <v>731</v>
      </c>
      <c r="Y641" s="79" t="s">
        <v>731</v>
      </c>
      <c r="Z641" s="79">
        <v>0.35299999999999998</v>
      </c>
      <c r="AA641" s="79" t="s">
        <v>731</v>
      </c>
      <c r="AB641" s="79">
        <v>0.93</v>
      </c>
      <c r="AC641" s="79">
        <v>3.7160000000000002</v>
      </c>
      <c r="AD641" s="124">
        <v>4.9990000000000006</v>
      </c>
      <c r="AE641" s="79">
        <v>4.4999999999999998E-2</v>
      </c>
      <c r="AF641" s="79">
        <v>4.0000000000000001E-3</v>
      </c>
      <c r="AG641" s="79" t="s">
        <v>731</v>
      </c>
      <c r="AH641" s="79">
        <v>1.895</v>
      </c>
      <c r="AI641" s="79">
        <v>5.6000000000000001E-2</v>
      </c>
      <c r="AJ641" s="124">
        <v>2</v>
      </c>
      <c r="AK641" s="79" t="s">
        <v>731</v>
      </c>
      <c r="AL641" s="79">
        <v>6.3E-2</v>
      </c>
      <c r="AM641" s="79">
        <v>4.1000000000000002E-2</v>
      </c>
      <c r="AN641" s="124">
        <v>0.10400000000000001</v>
      </c>
      <c r="AO641" s="79">
        <v>22</v>
      </c>
      <c r="AP641" s="79">
        <v>2</v>
      </c>
      <c r="AQ641" s="79">
        <v>2</v>
      </c>
      <c r="AR641" s="126">
        <v>43563</v>
      </c>
      <c r="AS641" s="79" t="s">
        <v>10</v>
      </c>
    </row>
    <row r="642" spans="1:45">
      <c r="A642" s="79" t="s">
        <v>323</v>
      </c>
      <c r="B642" s="79">
        <v>1439</v>
      </c>
      <c r="C642" s="134" t="s">
        <v>513</v>
      </c>
      <c r="D642" s="134" t="s">
        <v>514</v>
      </c>
      <c r="E642" s="82">
        <v>0.75</v>
      </c>
      <c r="F642" s="82">
        <v>14.99</v>
      </c>
      <c r="G642" s="82">
        <v>4.9800000000000004</v>
      </c>
      <c r="H642" s="82">
        <v>51.5</v>
      </c>
      <c r="I642" s="82">
        <v>0.39</v>
      </c>
      <c r="J642" s="82">
        <v>13.35</v>
      </c>
      <c r="K642" s="82">
        <v>0.21</v>
      </c>
      <c r="L642" s="82">
        <v>0.53</v>
      </c>
      <c r="M642" s="82">
        <v>12.14</v>
      </c>
      <c r="N642" s="119">
        <v>98.841999999999999</v>
      </c>
      <c r="O642" s="79" t="s">
        <v>1304</v>
      </c>
      <c r="P642" s="79" t="s">
        <v>723</v>
      </c>
      <c r="Q642" s="138" t="s">
        <v>1310</v>
      </c>
      <c r="R642" s="79">
        <v>7.3869999999999996</v>
      </c>
      <c r="S642" s="79">
        <v>0.61299999999999999</v>
      </c>
      <c r="T642" s="79" t="s">
        <v>731</v>
      </c>
      <c r="U642" s="79" t="s">
        <v>731</v>
      </c>
      <c r="V642" s="79">
        <v>8</v>
      </c>
      <c r="W642" s="79">
        <v>2.3E-2</v>
      </c>
      <c r="X642" s="79">
        <v>0.22900000000000001</v>
      </c>
      <c r="Y642" s="79" t="s">
        <v>731</v>
      </c>
      <c r="Z642" s="79" t="s">
        <v>731</v>
      </c>
      <c r="AA642" s="79">
        <v>6.4000000000000001E-2</v>
      </c>
      <c r="AB642" s="79">
        <v>1.456</v>
      </c>
      <c r="AC642" s="79">
        <v>3.2050000000000001</v>
      </c>
      <c r="AD642" s="124">
        <v>4.9770000000000003</v>
      </c>
      <c r="AE642" s="79" t="s">
        <v>731</v>
      </c>
      <c r="AF642" s="79" t="s">
        <v>731</v>
      </c>
      <c r="AG642" s="79" t="s">
        <v>731</v>
      </c>
      <c r="AH642" s="79">
        <v>2</v>
      </c>
      <c r="AI642" s="79" t="s">
        <v>731</v>
      </c>
      <c r="AJ642" s="124">
        <v>2</v>
      </c>
      <c r="AK642" s="79">
        <v>5.1999999999999998E-2</v>
      </c>
      <c r="AL642" s="79">
        <v>0.20899999999999999</v>
      </c>
      <c r="AM642" s="79">
        <v>7.0999999999999994E-2</v>
      </c>
      <c r="AN642" s="124">
        <v>0.33200000000000002</v>
      </c>
      <c r="AO642" s="79">
        <v>22</v>
      </c>
      <c r="AP642" s="79">
        <v>2</v>
      </c>
      <c r="AQ642" s="79">
        <v>2</v>
      </c>
      <c r="AR642" s="126">
        <v>43563</v>
      </c>
      <c r="AS642" s="79" t="s">
        <v>10</v>
      </c>
    </row>
    <row r="643" spans="1:45">
      <c r="A643" s="79" t="s">
        <v>74</v>
      </c>
      <c r="B643" s="79">
        <v>1439</v>
      </c>
      <c r="C643" s="134" t="s">
        <v>513</v>
      </c>
      <c r="D643" s="134" t="s">
        <v>514</v>
      </c>
      <c r="E643" s="82">
        <v>1.85</v>
      </c>
      <c r="F643" s="82">
        <v>12.81</v>
      </c>
      <c r="G643" s="82">
        <v>9.11</v>
      </c>
      <c r="H643" s="82">
        <v>46.95</v>
      </c>
      <c r="I643" s="82">
        <v>0.51</v>
      </c>
      <c r="J643" s="82">
        <v>11.18</v>
      </c>
      <c r="K643" s="82">
        <v>1.0900000000000001</v>
      </c>
      <c r="L643" s="82">
        <v>0.17</v>
      </c>
      <c r="M643" s="82">
        <v>13.91</v>
      </c>
      <c r="N643" s="119">
        <v>97.581999999999994</v>
      </c>
      <c r="O643" s="79" t="s">
        <v>1304</v>
      </c>
      <c r="P643" s="79" t="s">
        <v>723</v>
      </c>
      <c r="Q643" s="138" t="s">
        <v>1305</v>
      </c>
      <c r="R643" s="79">
        <v>6.8730000000000002</v>
      </c>
      <c r="S643" s="79">
        <v>1.127</v>
      </c>
      <c r="T643" s="79" t="s">
        <v>731</v>
      </c>
      <c r="U643" s="79" t="s">
        <v>731</v>
      </c>
      <c r="V643" s="79">
        <v>8</v>
      </c>
      <c r="W643" s="79">
        <v>0.12</v>
      </c>
      <c r="X643" s="79">
        <v>0.44500000000000001</v>
      </c>
      <c r="Y643" s="79" t="s">
        <v>731</v>
      </c>
      <c r="Z643" s="79">
        <v>0.14699999999999999</v>
      </c>
      <c r="AA643" s="79" t="s">
        <v>731</v>
      </c>
      <c r="AB643" s="79">
        <v>1.4930000000000001</v>
      </c>
      <c r="AC643" s="79">
        <v>2.7949999999999999</v>
      </c>
      <c r="AD643" s="124">
        <v>5</v>
      </c>
      <c r="AE643" s="79">
        <v>2.1000000000000001E-2</v>
      </c>
      <c r="AF643" s="79">
        <v>6.3E-2</v>
      </c>
      <c r="AG643" s="79" t="s">
        <v>731</v>
      </c>
      <c r="AH643" s="79">
        <v>1.754</v>
      </c>
      <c r="AI643" s="79">
        <v>0.16200000000000001</v>
      </c>
      <c r="AJ643" s="124">
        <v>2</v>
      </c>
      <c r="AK643" s="79" t="s">
        <v>731</v>
      </c>
      <c r="AL643" s="79">
        <v>0.36299999999999999</v>
      </c>
      <c r="AM643" s="79">
        <v>9.5000000000000001E-2</v>
      </c>
      <c r="AN643" s="124">
        <v>0.45799999999999996</v>
      </c>
      <c r="AO643" s="79">
        <v>22</v>
      </c>
      <c r="AP643" s="79">
        <v>2</v>
      </c>
      <c r="AQ643" s="79">
        <v>2</v>
      </c>
      <c r="AR643" s="126">
        <v>43563</v>
      </c>
      <c r="AS643" s="79" t="s">
        <v>10</v>
      </c>
    </row>
    <row r="644" spans="1:45">
      <c r="A644" s="79" t="s">
        <v>211</v>
      </c>
      <c r="B644" s="79">
        <v>1439</v>
      </c>
      <c r="C644" s="134" t="s">
        <v>513</v>
      </c>
      <c r="D644" s="134" t="s">
        <v>514</v>
      </c>
      <c r="E644" s="82">
        <v>1.01</v>
      </c>
      <c r="F644" s="82">
        <v>15.3</v>
      </c>
      <c r="G644" s="82">
        <v>4.25</v>
      </c>
      <c r="H644" s="82">
        <v>51.63</v>
      </c>
      <c r="I644" s="82">
        <v>0.39</v>
      </c>
      <c r="J644" s="82">
        <v>10.9</v>
      </c>
      <c r="K644" s="82">
        <v>0.47</v>
      </c>
      <c r="L644" s="82">
        <v>0.42</v>
      </c>
      <c r="M644" s="82">
        <v>14.89</v>
      </c>
      <c r="N644" s="119">
        <v>99.263999999999996</v>
      </c>
      <c r="O644" s="79" t="s">
        <v>1304</v>
      </c>
      <c r="P644" s="79" t="s">
        <v>723</v>
      </c>
      <c r="Q644" s="138" t="s">
        <v>1309</v>
      </c>
      <c r="R644" s="79">
        <v>7.3550000000000004</v>
      </c>
      <c r="S644" s="79">
        <v>0.64500000000000002</v>
      </c>
      <c r="T644" s="79" t="s">
        <v>731</v>
      </c>
      <c r="U644" s="79" t="s">
        <v>731</v>
      </c>
      <c r="V644" s="79">
        <v>8</v>
      </c>
      <c r="W644" s="79">
        <v>0.05</v>
      </c>
      <c r="X644" s="79">
        <v>6.9000000000000006E-2</v>
      </c>
      <c r="Y644" s="79" t="s">
        <v>731</v>
      </c>
      <c r="Z644" s="79">
        <v>0.41</v>
      </c>
      <c r="AA644" s="79" t="s">
        <v>731</v>
      </c>
      <c r="AB644" s="79">
        <v>1.2210000000000001</v>
      </c>
      <c r="AC644" s="79">
        <v>3.2490000000000001</v>
      </c>
      <c r="AD644" s="124">
        <v>4.9990000000000006</v>
      </c>
      <c r="AE644" s="79">
        <v>5.0999999999999997E-2</v>
      </c>
      <c r="AF644" s="79">
        <v>0.14299999999999999</v>
      </c>
      <c r="AG644" s="79" t="s">
        <v>731</v>
      </c>
      <c r="AH644" s="79">
        <v>1.6639999999999999</v>
      </c>
      <c r="AI644" s="79">
        <v>0.14299999999999999</v>
      </c>
      <c r="AJ644" s="124">
        <v>2.0009999999999999</v>
      </c>
      <c r="AK644" s="79" t="s">
        <v>731</v>
      </c>
      <c r="AL644" s="79">
        <v>0.13600000000000001</v>
      </c>
      <c r="AM644" s="79">
        <v>7.0999999999999994E-2</v>
      </c>
      <c r="AN644" s="124">
        <v>0.20700000000000002</v>
      </c>
      <c r="AO644" s="79">
        <v>22</v>
      </c>
      <c r="AP644" s="79">
        <v>2</v>
      </c>
      <c r="AQ644" s="79">
        <v>2</v>
      </c>
      <c r="AR644" s="126">
        <v>43563</v>
      </c>
      <c r="AS644" s="79" t="s">
        <v>10</v>
      </c>
    </row>
    <row r="645" spans="1:45">
      <c r="A645" s="79" t="s">
        <v>212</v>
      </c>
      <c r="B645" s="79">
        <v>1439</v>
      </c>
      <c r="C645" s="134" t="s">
        <v>513</v>
      </c>
      <c r="D645" s="134" t="s">
        <v>514</v>
      </c>
      <c r="E645" s="82">
        <v>0.39</v>
      </c>
      <c r="F645" s="82">
        <v>15.6</v>
      </c>
      <c r="G645" s="82">
        <v>1.55</v>
      </c>
      <c r="H645" s="82">
        <v>53.22</v>
      </c>
      <c r="I645" s="82">
        <v>0.36</v>
      </c>
      <c r="J645" s="82">
        <v>12.54</v>
      </c>
      <c r="K645" s="82">
        <v>0.48</v>
      </c>
      <c r="L645" s="82">
        <v>0.46</v>
      </c>
      <c r="M645" s="82">
        <v>14.36</v>
      </c>
      <c r="N645" s="119">
        <v>98.971000000000004</v>
      </c>
      <c r="O645" s="79" t="s">
        <v>1304</v>
      </c>
      <c r="P645" s="79" t="s">
        <v>723</v>
      </c>
      <c r="Q645" s="138" t="s">
        <v>1310</v>
      </c>
      <c r="R645" s="79">
        <v>7.6180000000000003</v>
      </c>
      <c r="S645" s="79">
        <v>0.26200000000000001</v>
      </c>
      <c r="T645" s="79">
        <v>5.1999999999999998E-2</v>
      </c>
      <c r="U645" s="79">
        <v>6.8000000000000005E-2</v>
      </c>
      <c r="V645" s="79">
        <v>8</v>
      </c>
      <c r="W645" s="79" t="s">
        <v>731</v>
      </c>
      <c r="X645" s="79" t="s">
        <v>731</v>
      </c>
      <c r="Y645" s="79" t="s">
        <v>731</v>
      </c>
      <c r="Z645" s="79">
        <v>0.23799999999999999</v>
      </c>
      <c r="AA645" s="79">
        <v>0.02</v>
      </c>
      <c r="AB645" s="79">
        <v>1.413</v>
      </c>
      <c r="AC645" s="79">
        <v>3.3290000000000002</v>
      </c>
      <c r="AD645" s="124">
        <v>5</v>
      </c>
      <c r="AE645" s="79">
        <v>3.5999999999999997E-2</v>
      </c>
      <c r="AF645" s="79" t="s">
        <v>731</v>
      </c>
      <c r="AG645" s="79" t="s">
        <v>731</v>
      </c>
      <c r="AH645" s="79">
        <v>1.923</v>
      </c>
      <c r="AI645" s="79">
        <v>4.1000000000000002E-2</v>
      </c>
      <c r="AJ645" s="124">
        <v>2</v>
      </c>
      <c r="AK645" s="79" t="s">
        <v>731</v>
      </c>
      <c r="AL645" s="79">
        <v>6.7000000000000004E-2</v>
      </c>
      <c r="AM645" s="79">
        <v>6.6000000000000003E-2</v>
      </c>
      <c r="AN645" s="124">
        <v>0.13300000000000001</v>
      </c>
      <c r="AO645" s="79">
        <v>22</v>
      </c>
      <c r="AP645" s="79">
        <v>2</v>
      </c>
      <c r="AQ645" s="79">
        <v>2</v>
      </c>
      <c r="AR645" s="126">
        <v>43563</v>
      </c>
      <c r="AS645" s="79" t="s">
        <v>10</v>
      </c>
    </row>
    <row r="646" spans="1:45">
      <c r="A646" s="79" t="s">
        <v>520</v>
      </c>
      <c r="B646" s="79">
        <v>1439</v>
      </c>
      <c r="C646" s="134" t="s">
        <v>513</v>
      </c>
      <c r="D646" s="134" t="s">
        <v>514</v>
      </c>
      <c r="E646" s="82">
        <v>1.5</v>
      </c>
      <c r="F646" s="82">
        <v>14.26</v>
      </c>
      <c r="G646" s="82">
        <v>7.82</v>
      </c>
      <c r="H646" s="82">
        <v>49.25</v>
      </c>
      <c r="I646" s="82">
        <v>0.44</v>
      </c>
      <c r="J646" s="82">
        <v>11.9</v>
      </c>
      <c r="K646" s="82">
        <v>0.31</v>
      </c>
      <c r="L646" s="82">
        <v>0.22</v>
      </c>
      <c r="M646" s="82">
        <v>12.68</v>
      </c>
      <c r="N646" s="119">
        <v>98.379000000000005</v>
      </c>
      <c r="O646" s="79" t="s">
        <v>1304</v>
      </c>
      <c r="P646" s="79" t="s">
        <v>723</v>
      </c>
      <c r="Q646" s="138" t="s">
        <v>1305</v>
      </c>
      <c r="R646" s="79">
        <v>7.0819999999999999</v>
      </c>
      <c r="S646" s="79">
        <v>0.91800000000000004</v>
      </c>
      <c r="T646" s="79" t="s">
        <v>731</v>
      </c>
      <c r="U646" s="79" t="s">
        <v>731</v>
      </c>
      <c r="V646" s="79">
        <v>8</v>
      </c>
      <c r="W646" s="79">
        <v>3.4000000000000002E-2</v>
      </c>
      <c r="X646" s="79">
        <v>0.40799999999999997</v>
      </c>
      <c r="Y646" s="79" t="s">
        <v>731</v>
      </c>
      <c r="Z646" s="79">
        <v>0.17599999999999999</v>
      </c>
      <c r="AA646" s="79" t="s">
        <v>731</v>
      </c>
      <c r="AB646" s="79">
        <v>1.325</v>
      </c>
      <c r="AC646" s="79">
        <v>3.0569999999999999</v>
      </c>
      <c r="AD646" s="124">
        <v>5</v>
      </c>
      <c r="AE646" s="79">
        <v>2.7E-2</v>
      </c>
      <c r="AF646" s="79">
        <v>2.3E-2</v>
      </c>
      <c r="AG646" s="79" t="s">
        <v>731</v>
      </c>
      <c r="AH646" s="79">
        <v>1.8340000000000001</v>
      </c>
      <c r="AI646" s="79">
        <v>0.11600000000000001</v>
      </c>
      <c r="AJ646" s="124">
        <v>2</v>
      </c>
      <c r="AK646" s="79" t="s">
        <v>731</v>
      </c>
      <c r="AL646" s="79">
        <v>0.30199999999999999</v>
      </c>
      <c r="AM646" s="79">
        <v>8.1000000000000003E-2</v>
      </c>
      <c r="AN646" s="124">
        <v>0.38300000000000001</v>
      </c>
      <c r="AO646" s="79">
        <v>22</v>
      </c>
      <c r="AP646" s="79">
        <v>2</v>
      </c>
      <c r="AQ646" s="79">
        <v>2</v>
      </c>
      <c r="AR646" s="126">
        <v>43563</v>
      </c>
      <c r="AS646" s="79" t="s">
        <v>10</v>
      </c>
    </row>
    <row r="647" spans="1:45">
      <c r="A647" s="79" t="s">
        <v>76</v>
      </c>
      <c r="B647" s="79">
        <v>1439</v>
      </c>
      <c r="C647" s="134" t="s">
        <v>513</v>
      </c>
      <c r="D647" s="134" t="s">
        <v>514</v>
      </c>
      <c r="E647" s="82">
        <v>2.48</v>
      </c>
      <c r="F647" s="82">
        <v>10.43</v>
      </c>
      <c r="G647" s="82">
        <v>12.56</v>
      </c>
      <c r="H647" s="82">
        <v>43.81</v>
      </c>
      <c r="I647" s="82">
        <v>0.8</v>
      </c>
      <c r="J647" s="82">
        <v>11.39</v>
      </c>
      <c r="K647" s="82">
        <v>1.75</v>
      </c>
      <c r="L647" s="82">
        <v>0.46</v>
      </c>
      <c r="M647" s="82">
        <v>15.01</v>
      </c>
      <c r="N647" s="119">
        <v>98.686999999999998</v>
      </c>
      <c r="O647" s="79" t="s">
        <v>1304</v>
      </c>
      <c r="P647" s="79" t="s">
        <v>723</v>
      </c>
      <c r="Q647" s="138" t="s">
        <v>1308</v>
      </c>
      <c r="R647" s="79">
        <v>6.4509999999999996</v>
      </c>
      <c r="S647" s="79">
        <v>1.5489999999999999</v>
      </c>
      <c r="T647" s="79" t="s">
        <v>731</v>
      </c>
      <c r="U647" s="79" t="s">
        <v>731</v>
      </c>
      <c r="V647" s="79">
        <v>8</v>
      </c>
      <c r="W647" s="79">
        <v>0.19400000000000001</v>
      </c>
      <c r="X647" s="79">
        <v>0.63100000000000001</v>
      </c>
      <c r="Y647" s="79" t="s">
        <v>731</v>
      </c>
      <c r="Z647" s="79">
        <v>3.5999999999999997E-2</v>
      </c>
      <c r="AA647" s="79">
        <v>3.6999999999999998E-2</v>
      </c>
      <c r="AB647" s="79">
        <v>1.8120000000000001</v>
      </c>
      <c r="AC647" s="79">
        <v>2.29</v>
      </c>
      <c r="AD647" s="124">
        <v>5</v>
      </c>
      <c r="AE647" s="79">
        <v>2.1000000000000001E-2</v>
      </c>
      <c r="AF647" s="79" t="s">
        <v>731</v>
      </c>
      <c r="AG647" s="79" t="s">
        <v>731</v>
      </c>
      <c r="AH647" s="79">
        <v>1.7969999999999999</v>
      </c>
      <c r="AI647" s="79">
        <v>0.182</v>
      </c>
      <c r="AJ647" s="124">
        <v>1.9999999999999998</v>
      </c>
      <c r="AK647" s="79" t="s">
        <v>731</v>
      </c>
      <c r="AL647" s="79">
        <v>0.52600000000000002</v>
      </c>
      <c r="AM647" s="79">
        <v>0.15</v>
      </c>
      <c r="AN647" s="124">
        <v>0.67600000000000005</v>
      </c>
      <c r="AO647" s="79">
        <v>22</v>
      </c>
      <c r="AP647" s="79">
        <v>2</v>
      </c>
      <c r="AQ647" s="79">
        <v>2</v>
      </c>
      <c r="AR647" s="126">
        <v>43563</v>
      </c>
      <c r="AS647" s="79" t="s">
        <v>10</v>
      </c>
    </row>
    <row r="648" spans="1:45">
      <c r="A648" s="79" t="s">
        <v>521</v>
      </c>
      <c r="B648" s="79">
        <v>1439</v>
      </c>
      <c r="C648" s="134" t="s">
        <v>513</v>
      </c>
      <c r="D648" s="134" t="s">
        <v>514</v>
      </c>
      <c r="E648" s="82">
        <v>0.9</v>
      </c>
      <c r="F648" s="82">
        <v>14.16</v>
      </c>
      <c r="G648" s="82">
        <v>7.48</v>
      </c>
      <c r="H648" s="82">
        <v>47.88</v>
      </c>
      <c r="I648" s="82">
        <v>0.59</v>
      </c>
      <c r="J648" s="82">
        <v>12.14</v>
      </c>
      <c r="K648" s="82">
        <v>0.21</v>
      </c>
      <c r="L648" s="82">
        <v>0.21</v>
      </c>
      <c r="M648" s="82">
        <v>14.92</v>
      </c>
      <c r="N648" s="119">
        <v>98.492999999999995</v>
      </c>
      <c r="O648" s="79" t="s">
        <v>1304</v>
      </c>
      <c r="P648" s="79" t="s">
        <v>723</v>
      </c>
      <c r="Q648" s="138" t="s">
        <v>1309</v>
      </c>
      <c r="R648" s="79">
        <v>6.9</v>
      </c>
      <c r="S648" s="79">
        <v>1.1000000000000001</v>
      </c>
      <c r="T648" s="79" t="s">
        <v>731</v>
      </c>
      <c r="U648" s="79" t="s">
        <v>731</v>
      </c>
      <c r="V648" s="79">
        <v>8</v>
      </c>
      <c r="W648" s="79">
        <v>2.3E-2</v>
      </c>
      <c r="X648" s="79">
        <v>0.17</v>
      </c>
      <c r="Y648" s="79" t="s">
        <v>731</v>
      </c>
      <c r="Z648" s="79">
        <v>0.65900000000000003</v>
      </c>
      <c r="AA648" s="79" t="s">
        <v>731</v>
      </c>
      <c r="AB648" s="79">
        <v>1.107</v>
      </c>
      <c r="AC648" s="79">
        <v>3.0419999999999998</v>
      </c>
      <c r="AD648" s="124">
        <v>5.0009999999999994</v>
      </c>
      <c r="AE648" s="79">
        <v>2.5999999999999999E-2</v>
      </c>
      <c r="AF648" s="79">
        <v>3.3000000000000002E-2</v>
      </c>
      <c r="AG648" s="79" t="s">
        <v>731</v>
      </c>
      <c r="AH648" s="79">
        <v>1.8740000000000001</v>
      </c>
      <c r="AI648" s="79">
        <v>6.7000000000000004E-2</v>
      </c>
      <c r="AJ648" s="124">
        <v>2</v>
      </c>
      <c r="AK648" s="79" t="s">
        <v>731</v>
      </c>
      <c r="AL648" s="79">
        <v>0.184</v>
      </c>
      <c r="AM648" s="79">
        <v>0.108</v>
      </c>
      <c r="AN648" s="124">
        <v>0.29199999999999998</v>
      </c>
      <c r="AO648" s="79">
        <v>22</v>
      </c>
      <c r="AP648" s="79">
        <v>2</v>
      </c>
      <c r="AQ648" s="79">
        <v>2</v>
      </c>
      <c r="AR648" s="126">
        <v>43563</v>
      </c>
      <c r="AS648" s="79" t="s">
        <v>10</v>
      </c>
    </row>
    <row r="649" spans="1:45">
      <c r="A649" s="79" t="s">
        <v>522</v>
      </c>
      <c r="B649" s="79">
        <v>1439</v>
      </c>
      <c r="C649" s="134" t="s">
        <v>513</v>
      </c>
      <c r="D649" s="134" t="s">
        <v>514</v>
      </c>
      <c r="E649" s="82">
        <v>2.2599999999999998</v>
      </c>
      <c r="F649" s="82">
        <v>10.49</v>
      </c>
      <c r="G649" s="82">
        <v>12.68</v>
      </c>
      <c r="H649" s="82">
        <v>43.79</v>
      </c>
      <c r="I649" s="82">
        <v>0.31</v>
      </c>
      <c r="J649" s="82">
        <v>11.17</v>
      </c>
      <c r="K649" s="82">
        <v>1.19</v>
      </c>
      <c r="L649" s="82">
        <v>0.25</v>
      </c>
      <c r="M649" s="82">
        <v>16.52</v>
      </c>
      <c r="N649" s="119">
        <v>98.668000000000006</v>
      </c>
      <c r="O649" s="79" t="s">
        <v>1304</v>
      </c>
      <c r="P649" s="79" t="s">
        <v>723</v>
      </c>
      <c r="Q649" s="138" t="s">
        <v>1308</v>
      </c>
      <c r="R649" s="79">
        <v>6.4340000000000002</v>
      </c>
      <c r="S649" s="79">
        <v>1.5660000000000001</v>
      </c>
      <c r="T649" s="79" t="s">
        <v>731</v>
      </c>
      <c r="U649" s="79" t="s">
        <v>731</v>
      </c>
      <c r="V649" s="79">
        <v>8</v>
      </c>
      <c r="W649" s="79">
        <v>0.13200000000000001</v>
      </c>
      <c r="X649" s="79">
        <v>0.63</v>
      </c>
      <c r="Y649" s="79" t="s">
        <v>731</v>
      </c>
      <c r="Z649" s="79">
        <v>0.21099999999999999</v>
      </c>
      <c r="AA649" s="79" t="s">
        <v>731</v>
      </c>
      <c r="AB649" s="79">
        <v>1.7290000000000001</v>
      </c>
      <c r="AC649" s="79">
        <v>2.298</v>
      </c>
      <c r="AD649" s="124">
        <v>5</v>
      </c>
      <c r="AE649" s="79">
        <v>3.1E-2</v>
      </c>
      <c r="AF649" s="79">
        <v>0.09</v>
      </c>
      <c r="AG649" s="79" t="s">
        <v>731</v>
      </c>
      <c r="AH649" s="79">
        <v>1.7589999999999999</v>
      </c>
      <c r="AI649" s="79">
        <v>0.12</v>
      </c>
      <c r="AJ649" s="124">
        <v>2</v>
      </c>
      <c r="AK649" s="79" t="s">
        <v>731</v>
      </c>
      <c r="AL649" s="79">
        <v>0.52300000000000002</v>
      </c>
      <c r="AM649" s="79">
        <v>5.8000000000000003E-2</v>
      </c>
      <c r="AN649" s="124">
        <v>0.58100000000000007</v>
      </c>
      <c r="AO649" s="79">
        <v>22</v>
      </c>
      <c r="AP649" s="79">
        <v>2</v>
      </c>
      <c r="AQ649" s="79">
        <v>2</v>
      </c>
      <c r="AR649" s="126">
        <v>43563</v>
      </c>
      <c r="AS649" s="79" t="s">
        <v>10</v>
      </c>
    </row>
    <row r="650" spans="1:45">
      <c r="A650" s="79" t="s">
        <v>523</v>
      </c>
      <c r="B650" s="79">
        <v>1439</v>
      </c>
      <c r="C650" s="134" t="s">
        <v>513</v>
      </c>
      <c r="D650" s="134" t="s">
        <v>514</v>
      </c>
      <c r="E650" s="82">
        <v>2.12</v>
      </c>
      <c r="F650" s="82">
        <v>10.71</v>
      </c>
      <c r="G650" s="82">
        <v>14.06</v>
      </c>
      <c r="H650" s="82">
        <v>43.11</v>
      </c>
      <c r="I650" s="82">
        <v>0.73</v>
      </c>
      <c r="J650" s="82">
        <v>11.83</v>
      </c>
      <c r="K650" s="82">
        <v>1.08</v>
      </c>
      <c r="L650" s="82">
        <v>0.37</v>
      </c>
      <c r="M650" s="82">
        <v>16.22</v>
      </c>
      <c r="N650" s="119">
        <v>100.24299999999999</v>
      </c>
      <c r="O650" s="79" t="s">
        <v>1304</v>
      </c>
      <c r="P650" s="79" t="s">
        <v>723</v>
      </c>
      <c r="Q650" s="138" t="s">
        <v>1308</v>
      </c>
      <c r="R650" s="79">
        <v>6.2409999999999997</v>
      </c>
      <c r="S650" s="79">
        <v>1.7589999999999999</v>
      </c>
      <c r="T650" s="79" t="s">
        <v>731</v>
      </c>
      <c r="U650" s="79" t="s">
        <v>731</v>
      </c>
      <c r="V650" s="79">
        <v>8</v>
      </c>
      <c r="W650" s="79">
        <v>0.11799999999999999</v>
      </c>
      <c r="X650" s="79">
        <v>0.63900000000000001</v>
      </c>
      <c r="Y650" s="79" t="s">
        <v>731</v>
      </c>
      <c r="Z650" s="79">
        <v>0.33100000000000002</v>
      </c>
      <c r="AA650" s="79" t="s">
        <v>731</v>
      </c>
      <c r="AB650" s="79">
        <v>1.601</v>
      </c>
      <c r="AC650" s="79">
        <v>2.3109999999999999</v>
      </c>
      <c r="AD650" s="124">
        <v>5</v>
      </c>
      <c r="AE650" s="79">
        <v>4.4999999999999998E-2</v>
      </c>
      <c r="AF650" s="79">
        <v>3.2000000000000001E-2</v>
      </c>
      <c r="AG650" s="79" t="s">
        <v>731</v>
      </c>
      <c r="AH650" s="79">
        <v>1.835</v>
      </c>
      <c r="AI650" s="79">
        <v>8.7999999999999995E-2</v>
      </c>
      <c r="AJ650" s="124">
        <v>2</v>
      </c>
      <c r="AK650" s="79" t="s">
        <v>731</v>
      </c>
      <c r="AL650" s="79">
        <v>0.50700000000000001</v>
      </c>
      <c r="AM650" s="79">
        <v>0.13500000000000001</v>
      </c>
      <c r="AN650" s="124">
        <v>0.64200000000000002</v>
      </c>
      <c r="AO650" s="79">
        <v>21.999999999999993</v>
      </c>
      <c r="AP650" s="79">
        <v>2</v>
      </c>
      <c r="AQ650" s="79">
        <v>2</v>
      </c>
      <c r="AR650" s="126">
        <v>43563</v>
      </c>
      <c r="AS650" s="79" t="s">
        <v>10</v>
      </c>
    </row>
    <row r="651" spans="1:45">
      <c r="A651" s="79" t="s">
        <v>415</v>
      </c>
      <c r="B651" s="79">
        <v>1439</v>
      </c>
      <c r="C651" s="134" t="s">
        <v>513</v>
      </c>
      <c r="D651" s="134" t="s">
        <v>514</v>
      </c>
      <c r="E651" s="82">
        <v>2.27</v>
      </c>
      <c r="F651" s="82">
        <v>9.64</v>
      </c>
      <c r="G651" s="82">
        <v>12.46</v>
      </c>
      <c r="H651" s="82">
        <v>42.75</v>
      </c>
      <c r="I651" s="82">
        <v>0.5</v>
      </c>
      <c r="J651" s="82">
        <v>11.36</v>
      </c>
      <c r="K651" s="82">
        <v>1.43</v>
      </c>
      <c r="L651" s="82">
        <v>0.45</v>
      </c>
      <c r="M651" s="82">
        <v>15.91</v>
      </c>
      <c r="N651" s="119">
        <v>96.757000000000005</v>
      </c>
      <c r="O651" s="79" t="s">
        <v>1304</v>
      </c>
      <c r="P651" s="79" t="s">
        <v>723</v>
      </c>
      <c r="Q651" s="138" t="s">
        <v>1308</v>
      </c>
      <c r="R651" s="79">
        <v>6.44</v>
      </c>
      <c r="S651" s="79">
        <v>1.56</v>
      </c>
      <c r="T651" s="79" t="s">
        <v>731</v>
      </c>
      <c r="U651" s="79" t="s">
        <v>731</v>
      </c>
      <c r="V651" s="79">
        <v>8</v>
      </c>
      <c r="W651" s="79">
        <v>0.16200000000000001</v>
      </c>
      <c r="X651" s="79">
        <v>0.65300000000000002</v>
      </c>
      <c r="Y651" s="79" t="s">
        <v>731</v>
      </c>
      <c r="Z651" s="79">
        <v>7.2999999999999995E-2</v>
      </c>
      <c r="AA651" s="79">
        <v>1.6E-2</v>
      </c>
      <c r="AB651" s="79">
        <v>1.931</v>
      </c>
      <c r="AC651" s="79">
        <v>2.165</v>
      </c>
      <c r="AD651" s="124">
        <v>5</v>
      </c>
      <c r="AE651" s="79">
        <v>4.2000000000000003E-2</v>
      </c>
      <c r="AF651" s="79" t="s">
        <v>731</v>
      </c>
      <c r="AG651" s="79" t="s">
        <v>731</v>
      </c>
      <c r="AH651" s="79">
        <v>1.8340000000000001</v>
      </c>
      <c r="AI651" s="79">
        <v>0.125</v>
      </c>
      <c r="AJ651" s="124">
        <v>2.0010000000000003</v>
      </c>
      <c r="AK651" s="79" t="s">
        <v>731</v>
      </c>
      <c r="AL651" s="79">
        <v>0.53800000000000003</v>
      </c>
      <c r="AM651" s="79">
        <v>9.6000000000000002E-2</v>
      </c>
      <c r="AN651" s="124">
        <v>0.63400000000000001</v>
      </c>
      <c r="AO651" s="79">
        <v>22</v>
      </c>
      <c r="AP651" s="79">
        <v>2</v>
      </c>
      <c r="AQ651" s="79">
        <v>2</v>
      </c>
      <c r="AR651" s="126">
        <v>43563</v>
      </c>
      <c r="AS651" s="79" t="s">
        <v>10</v>
      </c>
    </row>
    <row r="652" spans="1:45">
      <c r="A652" s="79" t="s">
        <v>416</v>
      </c>
      <c r="B652" s="79">
        <v>1439</v>
      </c>
      <c r="C652" s="134" t="s">
        <v>513</v>
      </c>
      <c r="D652" s="134" t="s">
        <v>514</v>
      </c>
      <c r="E652" s="82">
        <v>1.83</v>
      </c>
      <c r="F652" s="82">
        <v>11.74</v>
      </c>
      <c r="G652" s="82">
        <v>8.83</v>
      </c>
      <c r="H652" s="82">
        <v>42.27</v>
      </c>
      <c r="I652" s="82">
        <v>1.44</v>
      </c>
      <c r="J652" s="82">
        <v>12.08</v>
      </c>
      <c r="K652" s="82">
        <v>2.17</v>
      </c>
      <c r="L652" s="82">
        <v>0.53</v>
      </c>
      <c r="M652" s="82">
        <v>16.510000000000002</v>
      </c>
      <c r="N652" s="119">
        <v>97.394999999999996</v>
      </c>
      <c r="O652" s="79" t="s">
        <v>1304</v>
      </c>
      <c r="P652" s="79" t="s">
        <v>723</v>
      </c>
      <c r="Q652" s="138" t="s">
        <v>1307</v>
      </c>
      <c r="R652" s="79">
        <v>6.3940000000000001</v>
      </c>
      <c r="S652" s="79">
        <v>1.5740000000000001</v>
      </c>
      <c r="T652" s="79">
        <v>3.1E-2</v>
      </c>
      <c r="U652" s="79" t="s">
        <v>731</v>
      </c>
      <c r="V652" s="79">
        <v>7.9989999999999997</v>
      </c>
      <c r="W652" s="79">
        <v>0.215</v>
      </c>
      <c r="X652" s="79" t="s">
        <v>731</v>
      </c>
      <c r="Y652" s="79" t="s">
        <v>731</v>
      </c>
      <c r="Z652" s="79">
        <v>0.374</v>
      </c>
      <c r="AA652" s="79">
        <v>4.8000000000000001E-2</v>
      </c>
      <c r="AB652" s="79">
        <v>1.7150000000000001</v>
      </c>
      <c r="AC652" s="79">
        <v>2.6469999999999998</v>
      </c>
      <c r="AD652" s="124">
        <v>4.9990000000000006</v>
      </c>
      <c r="AE652" s="79">
        <v>0.02</v>
      </c>
      <c r="AF652" s="79" t="s">
        <v>731</v>
      </c>
      <c r="AG652" s="79" t="s">
        <v>731</v>
      </c>
      <c r="AH652" s="79">
        <v>1.958</v>
      </c>
      <c r="AI652" s="79">
        <v>2.3E-2</v>
      </c>
      <c r="AJ652" s="124">
        <v>2.0009999999999999</v>
      </c>
      <c r="AK652" s="79" t="s">
        <v>731</v>
      </c>
      <c r="AL652" s="79">
        <v>0.51400000000000001</v>
      </c>
      <c r="AM652" s="79">
        <v>0.27800000000000002</v>
      </c>
      <c r="AN652" s="124">
        <v>0.79200000000000004</v>
      </c>
      <c r="AO652" s="79">
        <v>21.999999999999996</v>
      </c>
      <c r="AP652" s="79">
        <v>2</v>
      </c>
      <c r="AQ652" s="79">
        <v>2</v>
      </c>
      <c r="AR652" s="126">
        <v>43563</v>
      </c>
      <c r="AS652" s="79" t="s">
        <v>10</v>
      </c>
    </row>
    <row r="653" spans="1:45">
      <c r="A653" s="79" t="s">
        <v>417</v>
      </c>
      <c r="B653" s="79">
        <v>1439</v>
      </c>
      <c r="C653" s="134" t="s">
        <v>513</v>
      </c>
      <c r="D653" s="134" t="s">
        <v>514</v>
      </c>
      <c r="E653" s="82">
        <v>1.86</v>
      </c>
      <c r="F653" s="82">
        <v>10.39</v>
      </c>
      <c r="G653" s="82">
        <v>11</v>
      </c>
      <c r="H653" s="82">
        <v>45.23</v>
      </c>
      <c r="I653" s="82">
        <v>0.56000000000000005</v>
      </c>
      <c r="J653" s="82">
        <v>11.82</v>
      </c>
      <c r="K653" s="82">
        <v>1.01</v>
      </c>
      <c r="L653" s="82">
        <v>0.41</v>
      </c>
      <c r="M653" s="82">
        <v>16.54</v>
      </c>
      <c r="N653" s="119">
        <v>98.814999999999998</v>
      </c>
      <c r="O653" s="79" t="s">
        <v>1304</v>
      </c>
      <c r="P653" s="79" t="s">
        <v>723</v>
      </c>
      <c r="Q653" s="138" t="s">
        <v>1308</v>
      </c>
      <c r="R653" s="79">
        <v>6.66</v>
      </c>
      <c r="S653" s="79">
        <v>1.34</v>
      </c>
      <c r="T653" s="79" t="s">
        <v>731</v>
      </c>
      <c r="U653" s="79" t="s">
        <v>731</v>
      </c>
      <c r="V653" s="79">
        <v>8</v>
      </c>
      <c r="W653" s="79">
        <v>0.112</v>
      </c>
      <c r="X653" s="79">
        <v>0.56799999999999995</v>
      </c>
      <c r="Y653" s="79" t="s">
        <v>731</v>
      </c>
      <c r="Z653" s="79">
        <v>8.5999999999999993E-2</v>
      </c>
      <c r="AA653" s="79">
        <v>3.0000000000000001E-3</v>
      </c>
      <c r="AB653" s="79">
        <v>1.9510000000000001</v>
      </c>
      <c r="AC653" s="79">
        <v>2.2810000000000001</v>
      </c>
      <c r="AD653" s="124">
        <v>5.0009999999999994</v>
      </c>
      <c r="AE653" s="79">
        <v>4.9000000000000002E-2</v>
      </c>
      <c r="AF653" s="79" t="s">
        <v>731</v>
      </c>
      <c r="AG653" s="79" t="s">
        <v>731</v>
      </c>
      <c r="AH653" s="79">
        <v>1.865</v>
      </c>
      <c r="AI653" s="79">
        <v>8.6999999999999994E-2</v>
      </c>
      <c r="AJ653" s="124">
        <v>2.0009999999999999</v>
      </c>
      <c r="AK653" s="79" t="s">
        <v>731</v>
      </c>
      <c r="AL653" s="79">
        <v>0.44400000000000001</v>
      </c>
      <c r="AM653" s="79">
        <v>0.105</v>
      </c>
      <c r="AN653" s="124">
        <v>0.54900000000000004</v>
      </c>
      <c r="AO653" s="79">
        <v>22</v>
      </c>
      <c r="AP653" s="79">
        <v>2</v>
      </c>
      <c r="AQ653" s="79">
        <v>2</v>
      </c>
      <c r="AR653" s="126">
        <v>43563</v>
      </c>
      <c r="AS653" s="79" t="s">
        <v>10</v>
      </c>
    </row>
    <row r="654" spans="1:45">
      <c r="A654" s="79" t="s">
        <v>524</v>
      </c>
      <c r="B654" s="79">
        <v>1439</v>
      </c>
      <c r="C654" s="134" t="s">
        <v>513</v>
      </c>
      <c r="D654" s="134" t="s">
        <v>514</v>
      </c>
      <c r="E654" s="82">
        <v>1.88</v>
      </c>
      <c r="F654" s="82">
        <v>12.52</v>
      </c>
      <c r="G654" s="82">
        <v>11.67</v>
      </c>
      <c r="H654" s="82">
        <v>44.5</v>
      </c>
      <c r="I654" s="82">
        <v>0.7</v>
      </c>
      <c r="J654" s="82">
        <v>11.85</v>
      </c>
      <c r="K654" s="82">
        <v>0.66</v>
      </c>
      <c r="L654" s="82">
        <v>0.47</v>
      </c>
      <c r="M654" s="82">
        <v>13.62</v>
      </c>
      <c r="N654" s="119">
        <v>97.873999999999995</v>
      </c>
      <c r="O654" s="79" t="s">
        <v>1304</v>
      </c>
      <c r="P654" s="79" t="s">
        <v>723</v>
      </c>
      <c r="Q654" s="138" t="s">
        <v>1308</v>
      </c>
      <c r="R654" s="79">
        <v>6.5179999999999998</v>
      </c>
      <c r="S654" s="79">
        <v>1.482</v>
      </c>
      <c r="T654" s="79" t="s">
        <v>731</v>
      </c>
      <c r="U654" s="79" t="s">
        <v>731</v>
      </c>
      <c r="V654" s="79">
        <v>8</v>
      </c>
      <c r="W654" s="79">
        <v>7.2999999999999995E-2</v>
      </c>
      <c r="X654" s="79">
        <v>0.53200000000000003</v>
      </c>
      <c r="Y654" s="79" t="s">
        <v>731</v>
      </c>
      <c r="Z654" s="79">
        <v>0.28899999999999998</v>
      </c>
      <c r="AA654" s="79" t="s">
        <v>731</v>
      </c>
      <c r="AB654" s="79">
        <v>1.3720000000000001</v>
      </c>
      <c r="AC654" s="79">
        <v>2.734</v>
      </c>
      <c r="AD654" s="124">
        <v>5</v>
      </c>
      <c r="AE654" s="79">
        <v>5.8000000000000003E-2</v>
      </c>
      <c r="AF654" s="79">
        <v>7.0000000000000001E-3</v>
      </c>
      <c r="AG654" s="79" t="s">
        <v>731</v>
      </c>
      <c r="AH654" s="79">
        <v>1.86</v>
      </c>
      <c r="AI654" s="79">
        <v>7.4999999999999997E-2</v>
      </c>
      <c r="AJ654" s="124">
        <v>2</v>
      </c>
      <c r="AK654" s="79" t="s">
        <v>731</v>
      </c>
      <c r="AL654" s="79">
        <v>0.45900000000000002</v>
      </c>
      <c r="AM654" s="79">
        <v>0.13100000000000001</v>
      </c>
      <c r="AN654" s="124">
        <v>0.59000000000000008</v>
      </c>
      <c r="AO654" s="79">
        <v>22</v>
      </c>
      <c r="AP654" s="79">
        <v>2</v>
      </c>
      <c r="AQ654" s="79">
        <v>2</v>
      </c>
      <c r="AR654" s="126">
        <v>43563</v>
      </c>
      <c r="AS654" s="79" t="s">
        <v>10</v>
      </c>
    </row>
    <row r="655" spans="1:45">
      <c r="A655" s="79" t="s">
        <v>525</v>
      </c>
      <c r="B655" s="79">
        <v>1439</v>
      </c>
      <c r="C655" s="134" t="s">
        <v>513</v>
      </c>
      <c r="D655" s="134" t="s">
        <v>514</v>
      </c>
      <c r="E655" s="82">
        <v>0.61</v>
      </c>
      <c r="F655" s="82">
        <v>17.09</v>
      </c>
      <c r="G655" s="82">
        <v>1.94</v>
      </c>
      <c r="H655" s="82">
        <v>53.78</v>
      </c>
      <c r="I655" s="82">
        <v>0.28000000000000003</v>
      </c>
      <c r="J655" s="82">
        <v>13.05</v>
      </c>
      <c r="K655" s="82">
        <v>0.56000000000000005</v>
      </c>
      <c r="L655" s="82">
        <v>0.45</v>
      </c>
      <c r="M655" s="82">
        <v>11.58</v>
      </c>
      <c r="N655" s="119">
        <v>99.355999999999995</v>
      </c>
      <c r="O655" s="79" t="s">
        <v>1304</v>
      </c>
      <c r="P655" s="79" t="s">
        <v>723</v>
      </c>
      <c r="Q655" s="138" t="s">
        <v>1310</v>
      </c>
      <c r="R655" s="79">
        <v>7.6029999999999998</v>
      </c>
      <c r="S655" s="79">
        <v>0.32300000000000001</v>
      </c>
      <c r="T655" s="79">
        <v>0.06</v>
      </c>
      <c r="U655" s="79">
        <v>1.4E-2</v>
      </c>
      <c r="V655" s="79">
        <v>8</v>
      </c>
      <c r="W655" s="79" t="s">
        <v>731</v>
      </c>
      <c r="X655" s="79" t="s">
        <v>731</v>
      </c>
      <c r="Y655" s="79" t="s">
        <v>731</v>
      </c>
      <c r="Z655" s="79">
        <v>0.14399999999999999</v>
      </c>
      <c r="AA655" s="79">
        <v>4.2999999999999997E-2</v>
      </c>
      <c r="AB655" s="79">
        <v>1.2110000000000001</v>
      </c>
      <c r="AC655" s="79">
        <v>3.6019999999999999</v>
      </c>
      <c r="AD655" s="124">
        <v>5</v>
      </c>
      <c r="AE655" s="79">
        <v>1.0999999999999999E-2</v>
      </c>
      <c r="AF655" s="79" t="s">
        <v>731</v>
      </c>
      <c r="AG655" s="79" t="s">
        <v>731</v>
      </c>
      <c r="AH655" s="79">
        <v>1.9770000000000001</v>
      </c>
      <c r="AI655" s="79">
        <v>1.2E-2</v>
      </c>
      <c r="AJ655" s="124">
        <v>2</v>
      </c>
      <c r="AK655" s="79" t="s">
        <v>731</v>
      </c>
      <c r="AL655" s="79">
        <v>0.155</v>
      </c>
      <c r="AM655" s="79">
        <v>0.05</v>
      </c>
      <c r="AN655" s="124">
        <v>0.20500000000000002</v>
      </c>
      <c r="AO655" s="79">
        <v>21.999999999999993</v>
      </c>
      <c r="AP655" s="79">
        <v>2</v>
      </c>
      <c r="AQ655" s="79">
        <v>2</v>
      </c>
      <c r="AR655" s="126">
        <v>43563</v>
      </c>
      <c r="AS655" s="79" t="s">
        <v>10</v>
      </c>
    </row>
    <row r="656" spans="1:45">
      <c r="A656" s="79" t="s">
        <v>526</v>
      </c>
      <c r="B656" s="79">
        <v>1439</v>
      </c>
      <c r="C656" s="134" t="s">
        <v>513</v>
      </c>
      <c r="D656" s="134" t="s">
        <v>514</v>
      </c>
      <c r="E656" s="82">
        <v>1.66</v>
      </c>
      <c r="F656" s="82">
        <v>10.199999999999999</v>
      </c>
      <c r="G656" s="82">
        <v>12.2</v>
      </c>
      <c r="H656" s="82">
        <v>41.56</v>
      </c>
      <c r="I656" s="82">
        <v>0.73</v>
      </c>
      <c r="J656" s="82">
        <v>11.04</v>
      </c>
      <c r="K656" s="82">
        <v>1.89</v>
      </c>
      <c r="L656" s="82">
        <v>0.5</v>
      </c>
      <c r="M656" s="82">
        <v>19.079999999999998</v>
      </c>
      <c r="N656" s="119">
        <v>98.858999999999995</v>
      </c>
      <c r="O656" s="79" t="s">
        <v>1304</v>
      </c>
      <c r="P656" s="79" t="s">
        <v>723</v>
      </c>
      <c r="Q656" s="138" t="s">
        <v>1327</v>
      </c>
      <c r="R656" s="79">
        <v>6.13</v>
      </c>
      <c r="S656" s="79">
        <v>1.87</v>
      </c>
      <c r="T656" s="79" t="s">
        <v>731</v>
      </c>
      <c r="U656" s="79" t="s">
        <v>731</v>
      </c>
      <c r="V656" s="79">
        <v>8</v>
      </c>
      <c r="W656" s="79">
        <v>0.21</v>
      </c>
      <c r="X656" s="79">
        <v>0.251</v>
      </c>
      <c r="Y656" s="79" t="s">
        <v>731</v>
      </c>
      <c r="Z656" s="79">
        <v>0.85899999999999999</v>
      </c>
      <c r="AA656" s="79" t="s">
        <v>731</v>
      </c>
      <c r="AB656" s="79">
        <v>1.4379999999999999</v>
      </c>
      <c r="AC656" s="79">
        <v>2.2429999999999999</v>
      </c>
      <c r="AD656" s="124">
        <v>5.0009999999999994</v>
      </c>
      <c r="AE656" s="79">
        <v>6.2E-2</v>
      </c>
      <c r="AF656" s="79">
        <v>5.7000000000000002E-2</v>
      </c>
      <c r="AG656" s="79" t="s">
        <v>731</v>
      </c>
      <c r="AH656" s="79">
        <v>1.7450000000000001</v>
      </c>
      <c r="AI656" s="79">
        <v>0.13600000000000001</v>
      </c>
      <c r="AJ656" s="124">
        <v>2</v>
      </c>
      <c r="AK656" s="79" t="s">
        <v>731</v>
      </c>
      <c r="AL656" s="79">
        <v>0.33900000000000002</v>
      </c>
      <c r="AM656" s="79">
        <v>0.13700000000000001</v>
      </c>
      <c r="AN656" s="124">
        <v>0.47600000000000003</v>
      </c>
      <c r="AO656" s="79">
        <v>22</v>
      </c>
      <c r="AP656" s="79">
        <v>2</v>
      </c>
      <c r="AQ656" s="79">
        <v>2</v>
      </c>
      <c r="AR656" s="126">
        <v>43563</v>
      </c>
      <c r="AS656" s="79" t="s">
        <v>10</v>
      </c>
    </row>
    <row r="657" spans="1:45">
      <c r="A657" s="79" t="s">
        <v>240</v>
      </c>
      <c r="B657" s="79">
        <v>1439</v>
      </c>
      <c r="C657" s="134" t="s">
        <v>513</v>
      </c>
      <c r="D657" s="134" t="s">
        <v>514</v>
      </c>
      <c r="E657" s="82">
        <v>2.7</v>
      </c>
      <c r="F657" s="82">
        <v>12.89</v>
      </c>
      <c r="G657" s="82">
        <v>13.93</v>
      </c>
      <c r="H657" s="82">
        <v>42.76</v>
      </c>
      <c r="I657" s="82">
        <v>0.18</v>
      </c>
      <c r="J657" s="82">
        <v>11.77</v>
      </c>
      <c r="K657" s="82">
        <v>1.82</v>
      </c>
      <c r="L657" s="82">
        <v>0.49</v>
      </c>
      <c r="M657" s="82">
        <v>12.09</v>
      </c>
      <c r="N657" s="119">
        <v>98.62</v>
      </c>
      <c r="O657" s="79" t="s">
        <v>1304</v>
      </c>
      <c r="P657" s="79" t="s">
        <v>723</v>
      </c>
      <c r="Q657" s="138" t="s">
        <v>1308</v>
      </c>
      <c r="R657" s="79">
        <v>6.2030000000000003</v>
      </c>
      <c r="S657" s="79">
        <v>1.7969999999999999</v>
      </c>
      <c r="T657" s="79" t="s">
        <v>731</v>
      </c>
      <c r="U657" s="79" t="s">
        <v>731</v>
      </c>
      <c r="V657" s="79">
        <v>8</v>
      </c>
      <c r="W657" s="79">
        <v>0.19900000000000001</v>
      </c>
      <c r="X657" s="79">
        <v>0.58399999999999996</v>
      </c>
      <c r="Y657" s="79" t="s">
        <v>731</v>
      </c>
      <c r="Z657" s="79">
        <v>0.17</v>
      </c>
      <c r="AA657" s="79" t="s">
        <v>731</v>
      </c>
      <c r="AB657" s="79">
        <v>1.26</v>
      </c>
      <c r="AC657" s="79">
        <v>2.7869999999999999</v>
      </c>
      <c r="AD657" s="124">
        <v>5</v>
      </c>
      <c r="AE657" s="79">
        <v>0.06</v>
      </c>
      <c r="AF657" s="79">
        <v>3.6999999999999998E-2</v>
      </c>
      <c r="AG657" s="79" t="s">
        <v>731</v>
      </c>
      <c r="AH657" s="79">
        <v>1.829</v>
      </c>
      <c r="AI657" s="79">
        <v>7.2999999999999995E-2</v>
      </c>
      <c r="AJ657" s="124">
        <v>1.9989999999999999</v>
      </c>
      <c r="AK657" s="79" t="s">
        <v>731</v>
      </c>
      <c r="AL657" s="79">
        <v>0.68600000000000005</v>
      </c>
      <c r="AM657" s="79">
        <v>3.3000000000000002E-2</v>
      </c>
      <c r="AN657" s="124">
        <v>0.71900000000000008</v>
      </c>
      <c r="AO657" s="79">
        <v>22</v>
      </c>
      <c r="AP657" s="79">
        <v>2</v>
      </c>
      <c r="AQ657" s="79">
        <v>2</v>
      </c>
      <c r="AR657" s="126">
        <v>43563</v>
      </c>
      <c r="AS657" s="79" t="s">
        <v>10</v>
      </c>
    </row>
    <row r="658" spans="1:45">
      <c r="A658" s="79" t="s">
        <v>241</v>
      </c>
      <c r="B658" s="79">
        <v>1439</v>
      </c>
      <c r="C658" s="134" t="s">
        <v>513</v>
      </c>
      <c r="D658" s="134" t="s">
        <v>514</v>
      </c>
      <c r="E658" s="82">
        <v>0.49</v>
      </c>
      <c r="F658" s="82">
        <v>19.149999999999999</v>
      </c>
      <c r="G658" s="82">
        <v>1.83</v>
      </c>
      <c r="H658" s="82">
        <v>55.68</v>
      </c>
      <c r="I658" s="82">
        <v>0.2</v>
      </c>
      <c r="J658" s="82">
        <v>12.5</v>
      </c>
      <c r="K658" s="82">
        <v>0.5</v>
      </c>
      <c r="L658" s="82">
        <v>0.56000000000000005</v>
      </c>
      <c r="M658" s="82">
        <v>6.49</v>
      </c>
      <c r="N658" s="119">
        <v>97.415999999999997</v>
      </c>
      <c r="O658" s="79" t="s">
        <v>1304</v>
      </c>
      <c r="P658" s="79" t="s">
        <v>723</v>
      </c>
      <c r="Q658" s="138" t="s">
        <v>1310</v>
      </c>
      <c r="R658" s="79">
        <v>7.8150000000000004</v>
      </c>
      <c r="S658" s="79">
        <v>0.185</v>
      </c>
      <c r="T658" s="79" t="s">
        <v>731</v>
      </c>
      <c r="U658" s="79" t="s">
        <v>731</v>
      </c>
      <c r="V658" s="79">
        <v>8</v>
      </c>
      <c r="W658" s="79">
        <v>5.2999999999999999E-2</v>
      </c>
      <c r="X658" s="79">
        <v>0.11799999999999999</v>
      </c>
      <c r="Y658" s="79" t="s">
        <v>731</v>
      </c>
      <c r="Z658" s="79">
        <v>2.1000000000000001E-2</v>
      </c>
      <c r="AA658" s="79">
        <v>6.0999999999999999E-2</v>
      </c>
      <c r="AB658" s="79">
        <v>0.74099999999999999</v>
      </c>
      <c r="AC658" s="79">
        <v>4.0069999999999997</v>
      </c>
      <c r="AD658" s="124">
        <v>5.0009999999999994</v>
      </c>
      <c r="AE658" s="79">
        <v>6.0000000000000001E-3</v>
      </c>
      <c r="AF658" s="79" t="s">
        <v>731</v>
      </c>
      <c r="AG658" s="79" t="s">
        <v>731</v>
      </c>
      <c r="AH658" s="79">
        <v>1.88</v>
      </c>
      <c r="AI658" s="79">
        <v>0.114</v>
      </c>
      <c r="AJ658" s="124">
        <v>2</v>
      </c>
      <c r="AK658" s="79" t="s">
        <v>731</v>
      </c>
      <c r="AL658" s="79">
        <v>1.9E-2</v>
      </c>
      <c r="AM658" s="79">
        <v>3.5999999999999997E-2</v>
      </c>
      <c r="AN658" s="124">
        <v>5.4999999999999993E-2</v>
      </c>
      <c r="AO658" s="79">
        <v>22</v>
      </c>
      <c r="AP658" s="79">
        <v>2</v>
      </c>
      <c r="AQ658" s="79">
        <v>2</v>
      </c>
      <c r="AR658" s="126">
        <v>43563</v>
      </c>
      <c r="AS658" s="79" t="s">
        <v>10</v>
      </c>
    </row>
    <row r="659" spans="1:45">
      <c r="A659" s="79" t="s">
        <v>242</v>
      </c>
      <c r="B659" s="79">
        <v>1439</v>
      </c>
      <c r="C659" s="134" t="s">
        <v>513</v>
      </c>
      <c r="D659" s="134" t="s">
        <v>514</v>
      </c>
      <c r="E659" s="82">
        <v>1.9</v>
      </c>
      <c r="F659" s="82">
        <v>13.37</v>
      </c>
      <c r="G659" s="82">
        <v>9.3000000000000007</v>
      </c>
      <c r="H659" s="82">
        <v>47.73</v>
      </c>
      <c r="I659" s="82">
        <v>0.46</v>
      </c>
      <c r="J659" s="82">
        <v>11.58</v>
      </c>
      <c r="K659" s="82">
        <v>1.26</v>
      </c>
      <c r="L659" s="82">
        <v>0.54</v>
      </c>
      <c r="M659" s="82">
        <v>14.21</v>
      </c>
      <c r="N659" s="119">
        <v>100.35599999999999</v>
      </c>
      <c r="O659" s="79" t="s">
        <v>1304</v>
      </c>
      <c r="P659" s="79" t="s">
        <v>723</v>
      </c>
      <c r="Q659" s="138" t="s">
        <v>1305</v>
      </c>
      <c r="R659" s="79">
        <v>6.8070000000000004</v>
      </c>
      <c r="S659" s="79">
        <v>1.1930000000000001</v>
      </c>
      <c r="T659" s="79" t="s">
        <v>731</v>
      </c>
      <c r="U659" s="79" t="s">
        <v>731</v>
      </c>
      <c r="V659" s="79">
        <v>8</v>
      </c>
      <c r="W659" s="79">
        <v>0.13500000000000001</v>
      </c>
      <c r="X659" s="79">
        <v>0.37</v>
      </c>
      <c r="Y659" s="79" t="s">
        <v>731</v>
      </c>
      <c r="Z659" s="79">
        <v>0.189</v>
      </c>
      <c r="AA659" s="79" t="s">
        <v>731</v>
      </c>
      <c r="AB659" s="79">
        <v>1.464</v>
      </c>
      <c r="AC659" s="79">
        <v>2.843</v>
      </c>
      <c r="AD659" s="124">
        <v>5.0009999999999994</v>
      </c>
      <c r="AE659" s="79">
        <v>6.5000000000000002E-2</v>
      </c>
      <c r="AF659" s="79">
        <v>4.2999999999999997E-2</v>
      </c>
      <c r="AG659" s="79" t="s">
        <v>731</v>
      </c>
      <c r="AH659" s="79">
        <v>1.7689999999999999</v>
      </c>
      <c r="AI659" s="79">
        <v>0.123</v>
      </c>
      <c r="AJ659" s="124">
        <v>2</v>
      </c>
      <c r="AK659" s="79" t="s">
        <v>731</v>
      </c>
      <c r="AL659" s="79">
        <v>0.40300000000000002</v>
      </c>
      <c r="AM659" s="79">
        <v>8.4000000000000005E-2</v>
      </c>
      <c r="AN659" s="124">
        <v>0.48700000000000004</v>
      </c>
      <c r="AO659" s="79">
        <v>22</v>
      </c>
      <c r="AP659" s="79">
        <v>2</v>
      </c>
      <c r="AQ659" s="79">
        <v>2</v>
      </c>
      <c r="AR659" s="126">
        <v>43563</v>
      </c>
      <c r="AS659" s="79" t="s">
        <v>10</v>
      </c>
    </row>
    <row r="660" spans="1:45">
      <c r="A660" s="79" t="s">
        <v>527</v>
      </c>
      <c r="B660" s="79">
        <v>1439</v>
      </c>
      <c r="C660" s="134" t="s">
        <v>513</v>
      </c>
      <c r="D660" s="134" t="s">
        <v>514</v>
      </c>
      <c r="E660" s="82">
        <v>2.15</v>
      </c>
      <c r="F660" s="82">
        <v>11.82</v>
      </c>
      <c r="G660" s="82">
        <v>11.65</v>
      </c>
      <c r="H660" s="82">
        <v>45.34</v>
      </c>
      <c r="I660" s="82">
        <v>0.55000000000000004</v>
      </c>
      <c r="J660" s="82">
        <v>11.67</v>
      </c>
      <c r="K660" s="82">
        <v>0.96</v>
      </c>
      <c r="L660" s="82">
        <v>0.28999999999999998</v>
      </c>
      <c r="M660" s="82">
        <v>15.72</v>
      </c>
      <c r="N660" s="119">
        <v>100.15300000000001</v>
      </c>
      <c r="O660" s="79" t="s">
        <v>1304</v>
      </c>
      <c r="P660" s="79" t="s">
        <v>723</v>
      </c>
      <c r="Q660" s="138" t="s">
        <v>1308</v>
      </c>
      <c r="R660" s="79">
        <v>6.5449999999999999</v>
      </c>
      <c r="S660" s="79">
        <v>1.4550000000000001</v>
      </c>
      <c r="T660" s="79" t="s">
        <v>731</v>
      </c>
      <c r="U660" s="79" t="s">
        <v>731</v>
      </c>
      <c r="V660" s="79">
        <v>8</v>
      </c>
      <c r="W660" s="79">
        <v>0.104</v>
      </c>
      <c r="X660" s="79">
        <v>0.52700000000000002</v>
      </c>
      <c r="Y660" s="79" t="s">
        <v>731</v>
      </c>
      <c r="Z660" s="79">
        <v>0.189</v>
      </c>
      <c r="AA660" s="79" t="s">
        <v>731</v>
      </c>
      <c r="AB660" s="79">
        <v>1.6359999999999999</v>
      </c>
      <c r="AC660" s="79">
        <v>2.544</v>
      </c>
      <c r="AD660" s="124">
        <v>5</v>
      </c>
      <c r="AE660" s="79">
        <v>3.5000000000000003E-2</v>
      </c>
      <c r="AF660" s="79">
        <v>7.2999999999999995E-2</v>
      </c>
      <c r="AG660" s="79" t="s">
        <v>731</v>
      </c>
      <c r="AH660" s="79">
        <v>1.8049999999999999</v>
      </c>
      <c r="AI660" s="79">
        <v>8.6999999999999994E-2</v>
      </c>
      <c r="AJ660" s="124">
        <v>2</v>
      </c>
      <c r="AK660" s="79" t="s">
        <v>731</v>
      </c>
      <c r="AL660" s="79">
        <v>0.51500000000000001</v>
      </c>
      <c r="AM660" s="79">
        <v>0.10100000000000001</v>
      </c>
      <c r="AN660" s="124">
        <v>0.61599999999999999</v>
      </c>
      <c r="AO660" s="79">
        <v>21.999999999999993</v>
      </c>
      <c r="AP660" s="79">
        <v>2</v>
      </c>
      <c r="AQ660" s="79">
        <v>2</v>
      </c>
      <c r="AR660" s="126">
        <v>43563</v>
      </c>
      <c r="AS660" s="79" t="s">
        <v>10</v>
      </c>
    </row>
    <row r="661" spans="1:45">
      <c r="A661" s="79" t="s">
        <v>528</v>
      </c>
      <c r="B661" s="79">
        <v>1439</v>
      </c>
      <c r="C661" s="134" t="s">
        <v>513</v>
      </c>
      <c r="D661" s="134" t="s">
        <v>514</v>
      </c>
      <c r="E661" s="82">
        <v>0.76</v>
      </c>
      <c r="F661" s="82">
        <v>16.09</v>
      </c>
      <c r="G661" s="82">
        <v>1.37</v>
      </c>
      <c r="H661" s="82">
        <v>54.03</v>
      </c>
      <c r="I661" s="82">
        <v>0.28999999999999998</v>
      </c>
      <c r="J661" s="82">
        <v>11.83</v>
      </c>
      <c r="K661" s="82">
        <v>0.48</v>
      </c>
      <c r="L661" s="82">
        <v>0.43</v>
      </c>
      <c r="M661" s="82">
        <v>14.69</v>
      </c>
      <c r="N661" s="119">
        <v>99.972999999999999</v>
      </c>
      <c r="O661" s="79" t="s">
        <v>1304</v>
      </c>
      <c r="P661" s="79" t="s">
        <v>723</v>
      </c>
      <c r="Q661" s="138" t="s">
        <v>1310</v>
      </c>
      <c r="R661" s="79">
        <v>7.6420000000000003</v>
      </c>
      <c r="S661" s="79">
        <v>0.22800000000000001</v>
      </c>
      <c r="T661" s="79">
        <v>5.0999999999999997E-2</v>
      </c>
      <c r="U661" s="79">
        <v>7.8E-2</v>
      </c>
      <c r="V661" s="79">
        <v>7.9990000000000006</v>
      </c>
      <c r="W661" s="79" t="s">
        <v>731</v>
      </c>
      <c r="X661" s="79" t="s">
        <v>731</v>
      </c>
      <c r="Y661" s="79" t="s">
        <v>731</v>
      </c>
      <c r="Z661" s="79">
        <v>0.253</v>
      </c>
      <c r="AA661" s="79" t="s">
        <v>731</v>
      </c>
      <c r="AB661" s="79">
        <v>1.3540000000000001</v>
      </c>
      <c r="AC661" s="79">
        <v>3.3929999999999998</v>
      </c>
      <c r="AD661" s="124">
        <v>5</v>
      </c>
      <c r="AE661" s="79">
        <v>5.1999999999999998E-2</v>
      </c>
      <c r="AF661" s="79">
        <v>5.1999999999999998E-2</v>
      </c>
      <c r="AG661" s="79" t="s">
        <v>731</v>
      </c>
      <c r="AH661" s="79">
        <v>1.7929999999999999</v>
      </c>
      <c r="AI661" s="79">
        <v>0.10299999999999999</v>
      </c>
      <c r="AJ661" s="124">
        <v>2</v>
      </c>
      <c r="AK661" s="79" t="s">
        <v>731</v>
      </c>
      <c r="AL661" s="79">
        <v>0.105</v>
      </c>
      <c r="AM661" s="79">
        <v>5.1999999999999998E-2</v>
      </c>
      <c r="AN661" s="124">
        <v>0.157</v>
      </c>
      <c r="AO661" s="79">
        <v>21.999999999999996</v>
      </c>
      <c r="AP661" s="79">
        <v>2</v>
      </c>
      <c r="AQ661" s="79">
        <v>2</v>
      </c>
      <c r="AR661" s="126">
        <v>43563</v>
      </c>
      <c r="AS661" s="79" t="s">
        <v>10</v>
      </c>
    </row>
    <row r="662" spans="1:45">
      <c r="A662" s="79" t="s">
        <v>529</v>
      </c>
      <c r="B662" s="79">
        <v>1439</v>
      </c>
      <c r="C662" s="134" t="s">
        <v>513</v>
      </c>
      <c r="D662" s="134" t="s">
        <v>514</v>
      </c>
      <c r="E662" s="82">
        <v>1.9</v>
      </c>
      <c r="F662" s="82">
        <v>10.84</v>
      </c>
      <c r="G662" s="82">
        <v>12.53</v>
      </c>
      <c r="H662" s="82">
        <v>43.15</v>
      </c>
      <c r="I662" s="82">
        <v>0.59</v>
      </c>
      <c r="J662" s="82">
        <v>12.1</v>
      </c>
      <c r="K662" s="82">
        <v>0.79</v>
      </c>
      <c r="L662" s="82">
        <v>0.21</v>
      </c>
      <c r="M662" s="82">
        <v>15</v>
      </c>
      <c r="N662" s="119">
        <v>97.102000000000004</v>
      </c>
      <c r="O662" s="79" t="s">
        <v>1304</v>
      </c>
      <c r="P662" s="79" t="s">
        <v>723</v>
      </c>
      <c r="Q662" s="138" t="s">
        <v>1308</v>
      </c>
      <c r="R662" s="79">
        <v>6.4340000000000002</v>
      </c>
      <c r="S662" s="79">
        <v>1.5660000000000001</v>
      </c>
      <c r="T662" s="79" t="s">
        <v>731</v>
      </c>
      <c r="U662" s="79" t="s">
        <v>731</v>
      </c>
      <c r="V662" s="79">
        <v>8</v>
      </c>
      <c r="W662" s="79">
        <v>8.8999999999999996E-2</v>
      </c>
      <c r="X662" s="79">
        <v>0.63600000000000001</v>
      </c>
      <c r="Y662" s="79" t="s">
        <v>731</v>
      </c>
      <c r="Z662" s="79">
        <v>0.16300000000000001</v>
      </c>
      <c r="AA662" s="79" t="s">
        <v>731</v>
      </c>
      <c r="AB662" s="79">
        <v>1.7030000000000001</v>
      </c>
      <c r="AC662" s="79">
        <v>2.41</v>
      </c>
      <c r="AD662" s="124">
        <v>5.0010000000000003</v>
      </c>
      <c r="AE662" s="79">
        <v>2.7E-2</v>
      </c>
      <c r="AF662" s="79">
        <v>5.0000000000000001E-3</v>
      </c>
      <c r="AG662" s="79" t="s">
        <v>731</v>
      </c>
      <c r="AH662" s="79">
        <v>1.9330000000000001</v>
      </c>
      <c r="AI662" s="79">
        <v>3.5999999999999997E-2</v>
      </c>
      <c r="AJ662" s="124">
        <v>2.0009999999999999</v>
      </c>
      <c r="AK662" s="79" t="s">
        <v>731</v>
      </c>
      <c r="AL662" s="79">
        <v>0.51400000000000001</v>
      </c>
      <c r="AM662" s="79">
        <v>0.112</v>
      </c>
      <c r="AN662" s="124">
        <v>0.626</v>
      </c>
      <c r="AO662" s="79">
        <v>22</v>
      </c>
      <c r="AP662" s="79">
        <v>2</v>
      </c>
      <c r="AQ662" s="79">
        <v>2</v>
      </c>
      <c r="AR662" s="126">
        <v>43563</v>
      </c>
      <c r="AS662" s="79" t="s">
        <v>10</v>
      </c>
    </row>
    <row r="663" spans="1:45">
      <c r="A663" s="79" t="s">
        <v>530</v>
      </c>
      <c r="B663" s="79">
        <v>1439</v>
      </c>
      <c r="C663" s="134" t="s">
        <v>513</v>
      </c>
      <c r="D663" s="134" t="s">
        <v>514</v>
      </c>
      <c r="E663" s="82">
        <v>2.0699999999999998</v>
      </c>
      <c r="F663" s="82">
        <v>11.62</v>
      </c>
      <c r="G663" s="82">
        <v>12.36</v>
      </c>
      <c r="H663" s="82">
        <v>41.7</v>
      </c>
      <c r="I663" s="82">
        <v>0.83</v>
      </c>
      <c r="J663" s="82">
        <v>12.29</v>
      </c>
      <c r="K663" s="82">
        <v>3.14</v>
      </c>
      <c r="L663" s="82">
        <v>0.55000000000000004</v>
      </c>
      <c r="M663" s="82">
        <v>14.45</v>
      </c>
      <c r="N663" s="119">
        <v>99.02</v>
      </c>
      <c r="O663" s="79" t="s">
        <v>1304</v>
      </c>
      <c r="P663" s="79" t="s">
        <v>723</v>
      </c>
      <c r="Q663" s="138" t="s">
        <v>1334</v>
      </c>
      <c r="R663" s="79">
        <v>6.1390000000000002</v>
      </c>
      <c r="S663" s="79">
        <v>1.861</v>
      </c>
      <c r="T663" s="79" t="s">
        <v>731</v>
      </c>
      <c r="U663" s="79" t="s">
        <v>731</v>
      </c>
      <c r="V663" s="79">
        <v>8</v>
      </c>
      <c r="W663" s="79">
        <v>0.34799999999999998</v>
      </c>
      <c r="X663" s="79">
        <v>0.28299999999999997</v>
      </c>
      <c r="Y663" s="79" t="s">
        <v>731</v>
      </c>
      <c r="Z663" s="79">
        <v>0.20200000000000001</v>
      </c>
      <c r="AA663" s="79">
        <v>0.04</v>
      </c>
      <c r="AB663" s="79">
        <v>1.577</v>
      </c>
      <c r="AC663" s="79">
        <v>2.5499999999999998</v>
      </c>
      <c r="AD663" s="124">
        <v>5</v>
      </c>
      <c r="AE663" s="79">
        <v>2.9000000000000001E-2</v>
      </c>
      <c r="AF663" s="79" t="s">
        <v>731</v>
      </c>
      <c r="AG663" s="79" t="s">
        <v>731</v>
      </c>
      <c r="AH663" s="79">
        <v>1.9390000000000001</v>
      </c>
      <c r="AI663" s="79">
        <v>3.3000000000000002E-2</v>
      </c>
      <c r="AJ663" s="124">
        <v>2.0009999999999999</v>
      </c>
      <c r="AK663" s="79" t="s">
        <v>731</v>
      </c>
      <c r="AL663" s="79">
        <v>0.55800000000000005</v>
      </c>
      <c r="AM663" s="79">
        <v>0.156</v>
      </c>
      <c r="AN663" s="124">
        <v>0.71400000000000008</v>
      </c>
      <c r="AO663" s="79">
        <v>22</v>
      </c>
      <c r="AP663" s="79">
        <v>2</v>
      </c>
      <c r="AQ663" s="79">
        <v>2</v>
      </c>
      <c r="AR663" s="126">
        <v>43563</v>
      </c>
      <c r="AS663" s="79" t="s">
        <v>10</v>
      </c>
    </row>
    <row r="664" spans="1:45">
      <c r="A664" s="79" t="s">
        <v>149</v>
      </c>
      <c r="B664" s="79">
        <v>1439</v>
      </c>
      <c r="C664" s="134" t="s">
        <v>513</v>
      </c>
      <c r="D664" s="134" t="s">
        <v>514</v>
      </c>
      <c r="E664" s="82">
        <v>1.86</v>
      </c>
      <c r="F664" s="82">
        <v>11.92</v>
      </c>
      <c r="G664" s="82">
        <v>11</v>
      </c>
      <c r="H664" s="82">
        <v>42.29</v>
      </c>
      <c r="I664" s="82">
        <v>0.61</v>
      </c>
      <c r="J664" s="82">
        <v>11.26</v>
      </c>
      <c r="K664" s="82">
        <v>1.83</v>
      </c>
      <c r="L664" s="82">
        <v>0.48</v>
      </c>
      <c r="M664" s="82">
        <v>15.9</v>
      </c>
      <c r="N664" s="119">
        <v>97.156000000000006</v>
      </c>
      <c r="O664" s="79" t="s">
        <v>1304</v>
      </c>
      <c r="P664" s="79" t="s">
        <v>723</v>
      </c>
      <c r="Q664" s="138" t="s">
        <v>1307</v>
      </c>
      <c r="R664" s="79">
        <v>6.2859999999999996</v>
      </c>
      <c r="S664" s="79">
        <v>1.714</v>
      </c>
      <c r="T664" s="79" t="s">
        <v>731</v>
      </c>
      <c r="U664" s="79" t="s">
        <v>731</v>
      </c>
      <c r="V664" s="79">
        <v>8</v>
      </c>
      <c r="W664" s="79">
        <v>0.20499999999999999</v>
      </c>
      <c r="X664" s="79">
        <v>0.21299999999999999</v>
      </c>
      <c r="Y664" s="79" t="s">
        <v>731</v>
      </c>
      <c r="Z664" s="79">
        <v>0.65900000000000003</v>
      </c>
      <c r="AA664" s="79" t="s">
        <v>731</v>
      </c>
      <c r="AB664" s="79">
        <v>1.2809999999999999</v>
      </c>
      <c r="AC664" s="79">
        <v>2.641</v>
      </c>
      <c r="AD664" s="124">
        <v>4.9989999999999997</v>
      </c>
      <c r="AE664" s="79">
        <v>0.06</v>
      </c>
      <c r="AF664" s="79">
        <v>3.5999999999999997E-2</v>
      </c>
      <c r="AG664" s="79" t="s">
        <v>731</v>
      </c>
      <c r="AH664" s="79">
        <v>1.7929999999999999</v>
      </c>
      <c r="AI664" s="79">
        <v>0.11</v>
      </c>
      <c r="AJ664" s="124">
        <v>1.9990000000000001</v>
      </c>
      <c r="AK664" s="79" t="s">
        <v>731</v>
      </c>
      <c r="AL664" s="79">
        <v>0.42599999999999999</v>
      </c>
      <c r="AM664" s="79">
        <v>0.11600000000000001</v>
      </c>
      <c r="AN664" s="124">
        <v>0.54200000000000004</v>
      </c>
      <c r="AO664" s="79">
        <v>22</v>
      </c>
      <c r="AP664" s="79">
        <v>2</v>
      </c>
      <c r="AQ664" s="79">
        <v>2</v>
      </c>
      <c r="AR664" s="126">
        <v>43563</v>
      </c>
      <c r="AS664" s="79" t="s">
        <v>10</v>
      </c>
    </row>
    <row r="665" spans="1:45">
      <c r="A665" s="79" t="s">
        <v>422</v>
      </c>
      <c r="B665" s="79">
        <v>1439</v>
      </c>
      <c r="C665" s="134" t="s">
        <v>513</v>
      </c>
      <c r="D665" s="134" t="s">
        <v>514</v>
      </c>
      <c r="E665" s="82">
        <v>1.83</v>
      </c>
      <c r="F665" s="82">
        <v>10.46</v>
      </c>
      <c r="G665" s="82">
        <v>11.8</v>
      </c>
      <c r="H665" s="82">
        <v>42.23</v>
      </c>
      <c r="I665" s="82">
        <v>0.79</v>
      </c>
      <c r="J665" s="82">
        <v>11.82</v>
      </c>
      <c r="K665" s="82">
        <v>1.76</v>
      </c>
      <c r="L665" s="82">
        <v>0.47</v>
      </c>
      <c r="M665" s="82">
        <v>16.34</v>
      </c>
      <c r="N665" s="119">
        <v>97.5</v>
      </c>
      <c r="O665" s="79" t="s">
        <v>1304</v>
      </c>
      <c r="P665" s="79" t="s">
        <v>723</v>
      </c>
      <c r="Q665" s="138" t="s">
        <v>1308</v>
      </c>
      <c r="R665" s="79">
        <v>6.3250000000000002</v>
      </c>
      <c r="S665" s="79">
        <v>1.675</v>
      </c>
      <c r="T665" s="79" t="s">
        <v>731</v>
      </c>
      <c r="U665" s="79" t="s">
        <v>731</v>
      </c>
      <c r="V665" s="79">
        <v>8</v>
      </c>
      <c r="W665" s="79">
        <v>0.19800000000000001</v>
      </c>
      <c r="X665" s="79">
        <v>0.40799999999999997</v>
      </c>
      <c r="Y665" s="79" t="s">
        <v>731</v>
      </c>
      <c r="Z665" s="79">
        <v>0.29799999999999999</v>
      </c>
      <c r="AA665" s="79">
        <v>1.2E-2</v>
      </c>
      <c r="AB665" s="79">
        <v>1.748</v>
      </c>
      <c r="AC665" s="79">
        <v>2.335</v>
      </c>
      <c r="AD665" s="124">
        <v>4.9989999999999997</v>
      </c>
      <c r="AE665" s="79">
        <v>4.8000000000000001E-2</v>
      </c>
      <c r="AF665" s="79" t="s">
        <v>731</v>
      </c>
      <c r="AG665" s="79" t="s">
        <v>731</v>
      </c>
      <c r="AH665" s="79">
        <v>1.897</v>
      </c>
      <c r="AI665" s="79">
        <v>5.5E-2</v>
      </c>
      <c r="AJ665" s="124">
        <v>2</v>
      </c>
      <c r="AK665" s="79" t="s">
        <v>731</v>
      </c>
      <c r="AL665" s="79">
        <v>0.47599999999999998</v>
      </c>
      <c r="AM665" s="79">
        <v>0.151</v>
      </c>
      <c r="AN665" s="124">
        <v>0.627</v>
      </c>
      <c r="AO665" s="79">
        <v>21.999999999999996</v>
      </c>
      <c r="AP665" s="79">
        <v>2</v>
      </c>
      <c r="AQ665" s="79">
        <v>2</v>
      </c>
      <c r="AR665" s="126">
        <v>43563</v>
      </c>
      <c r="AS665" s="79" t="s">
        <v>10</v>
      </c>
    </row>
    <row r="666" spans="1:45">
      <c r="A666" s="79" t="s">
        <v>423</v>
      </c>
      <c r="B666" s="79">
        <v>1439</v>
      </c>
      <c r="C666" s="134" t="s">
        <v>513</v>
      </c>
      <c r="D666" s="134" t="s">
        <v>514</v>
      </c>
      <c r="E666" s="82">
        <v>2.21</v>
      </c>
      <c r="F666" s="82">
        <v>10</v>
      </c>
      <c r="G666" s="82">
        <v>12.94</v>
      </c>
      <c r="H666" s="82">
        <v>42.75</v>
      </c>
      <c r="I666" s="82">
        <v>0.56000000000000005</v>
      </c>
      <c r="J666" s="82">
        <v>11.39</v>
      </c>
      <c r="K666" s="82">
        <v>1.5</v>
      </c>
      <c r="L666" s="82">
        <v>0.53</v>
      </c>
      <c r="M666" s="82">
        <v>16.510000000000002</v>
      </c>
      <c r="N666" s="119">
        <v>98.388000000000005</v>
      </c>
      <c r="O666" s="79" t="s">
        <v>1304</v>
      </c>
      <c r="P666" s="79" t="s">
        <v>723</v>
      </c>
      <c r="Q666" s="138" t="s">
        <v>1308</v>
      </c>
      <c r="R666" s="79">
        <v>6.3410000000000002</v>
      </c>
      <c r="S666" s="79">
        <v>1.659</v>
      </c>
      <c r="T666" s="79" t="s">
        <v>731</v>
      </c>
      <c r="U666" s="79" t="s">
        <v>731</v>
      </c>
      <c r="V666" s="79">
        <v>8</v>
      </c>
      <c r="W666" s="79">
        <v>0.16700000000000001</v>
      </c>
      <c r="X666" s="79">
        <v>0.60299999999999998</v>
      </c>
      <c r="Y666" s="79" t="s">
        <v>731</v>
      </c>
      <c r="Z666" s="79">
        <v>0.16800000000000001</v>
      </c>
      <c r="AA666" s="79" t="s">
        <v>731</v>
      </c>
      <c r="AB666" s="79">
        <v>1.851</v>
      </c>
      <c r="AC666" s="79">
        <v>2.2109999999999999</v>
      </c>
      <c r="AD666" s="124">
        <v>5</v>
      </c>
      <c r="AE666" s="79">
        <v>6.7000000000000004E-2</v>
      </c>
      <c r="AF666" s="79">
        <v>2.9000000000000001E-2</v>
      </c>
      <c r="AG666" s="79" t="s">
        <v>731</v>
      </c>
      <c r="AH666" s="79">
        <v>1.81</v>
      </c>
      <c r="AI666" s="79">
        <v>9.4E-2</v>
      </c>
      <c r="AJ666" s="124">
        <v>2</v>
      </c>
      <c r="AK666" s="79" t="s">
        <v>731</v>
      </c>
      <c r="AL666" s="79">
        <v>0.54200000000000004</v>
      </c>
      <c r="AM666" s="79">
        <v>0.106</v>
      </c>
      <c r="AN666" s="124">
        <v>0.64800000000000002</v>
      </c>
      <c r="AO666" s="79">
        <v>22</v>
      </c>
      <c r="AP666" s="79">
        <v>2</v>
      </c>
      <c r="AQ666" s="79">
        <v>2</v>
      </c>
      <c r="AR666" s="126">
        <v>43563</v>
      </c>
      <c r="AS666" s="79" t="s">
        <v>10</v>
      </c>
    </row>
    <row r="667" spans="1:45">
      <c r="A667" s="79" t="s">
        <v>150</v>
      </c>
      <c r="B667" s="79">
        <v>1439</v>
      </c>
      <c r="C667" s="134" t="s">
        <v>513</v>
      </c>
      <c r="D667" s="134" t="s">
        <v>514</v>
      </c>
      <c r="E667" s="82">
        <v>1.87</v>
      </c>
      <c r="F667" s="82">
        <v>13.83</v>
      </c>
      <c r="G667" s="82">
        <v>9.8800000000000008</v>
      </c>
      <c r="H667" s="82">
        <v>46.55</v>
      </c>
      <c r="I667" s="82">
        <v>0.41</v>
      </c>
      <c r="J667" s="82">
        <v>11.76</v>
      </c>
      <c r="K667" s="82">
        <v>1.07</v>
      </c>
      <c r="L667" s="82">
        <v>0.36</v>
      </c>
      <c r="M667" s="82">
        <v>14.67</v>
      </c>
      <c r="N667" s="119">
        <v>100.40300000000001</v>
      </c>
      <c r="O667" s="79" t="s">
        <v>1304</v>
      </c>
      <c r="P667" s="79" t="s">
        <v>723</v>
      </c>
      <c r="Q667" s="138" t="s">
        <v>1309</v>
      </c>
      <c r="R667" s="79">
        <v>6.6139999999999999</v>
      </c>
      <c r="S667" s="79">
        <v>1.3859999999999999</v>
      </c>
      <c r="T667" s="79" t="s">
        <v>731</v>
      </c>
      <c r="U667" s="79" t="s">
        <v>731</v>
      </c>
      <c r="V667" s="79">
        <v>8</v>
      </c>
      <c r="W667" s="79">
        <v>0.114</v>
      </c>
      <c r="X667" s="79">
        <v>0.26800000000000002</v>
      </c>
      <c r="Y667" s="79" t="s">
        <v>731</v>
      </c>
      <c r="Z667" s="79">
        <v>0.52300000000000002</v>
      </c>
      <c r="AA667" s="79" t="s">
        <v>731</v>
      </c>
      <c r="AB667" s="79">
        <v>1.165</v>
      </c>
      <c r="AC667" s="79">
        <v>2.9289999999999998</v>
      </c>
      <c r="AD667" s="124">
        <v>4.9990000000000006</v>
      </c>
      <c r="AE667" s="79">
        <v>4.2999999999999997E-2</v>
      </c>
      <c r="AF667" s="79">
        <v>5.5E-2</v>
      </c>
      <c r="AG667" s="79" t="s">
        <v>731</v>
      </c>
      <c r="AH667" s="79">
        <v>1.79</v>
      </c>
      <c r="AI667" s="79">
        <v>0.112</v>
      </c>
      <c r="AJ667" s="124">
        <v>2</v>
      </c>
      <c r="AK667" s="79" t="s">
        <v>731</v>
      </c>
      <c r="AL667" s="79">
        <v>0.40400000000000003</v>
      </c>
      <c r="AM667" s="79">
        <v>7.3999999999999996E-2</v>
      </c>
      <c r="AN667" s="124">
        <v>0.47800000000000004</v>
      </c>
      <c r="AO667" s="79">
        <v>22</v>
      </c>
      <c r="AP667" s="79">
        <v>2</v>
      </c>
      <c r="AQ667" s="79">
        <v>2</v>
      </c>
      <c r="AR667" s="126">
        <v>43563</v>
      </c>
      <c r="AS667" s="79" t="s">
        <v>10</v>
      </c>
    </row>
    <row r="668" spans="1:45">
      <c r="A668" s="79" t="s">
        <v>531</v>
      </c>
      <c r="B668" s="79">
        <v>1439</v>
      </c>
      <c r="C668" s="134" t="s">
        <v>513</v>
      </c>
      <c r="D668" s="134" t="s">
        <v>514</v>
      </c>
      <c r="E668" s="82">
        <v>1.55</v>
      </c>
      <c r="F668" s="82">
        <v>12.14</v>
      </c>
      <c r="G668" s="82">
        <v>11.99</v>
      </c>
      <c r="H668" s="82">
        <v>44.12</v>
      </c>
      <c r="I668" s="82">
        <v>0.79</v>
      </c>
      <c r="J668" s="82">
        <v>11.82</v>
      </c>
      <c r="K668" s="82">
        <v>2.44</v>
      </c>
      <c r="L668" s="82">
        <v>0.41</v>
      </c>
      <c r="M668" s="82">
        <v>14.41</v>
      </c>
      <c r="N668" s="119">
        <v>99.656999999999996</v>
      </c>
      <c r="O668" s="79" t="s">
        <v>1304</v>
      </c>
      <c r="P668" s="79" t="s">
        <v>723</v>
      </c>
      <c r="Q668" s="138" t="s">
        <v>1308</v>
      </c>
      <c r="R668" s="79">
        <v>6.3840000000000003</v>
      </c>
      <c r="S668" s="79">
        <v>1.6160000000000001</v>
      </c>
      <c r="T668" s="79" t="s">
        <v>731</v>
      </c>
      <c r="U668" s="79" t="s">
        <v>731</v>
      </c>
      <c r="V668" s="79">
        <v>8</v>
      </c>
      <c r="W668" s="79">
        <v>0.26600000000000001</v>
      </c>
      <c r="X668" s="79">
        <v>0.42899999999999999</v>
      </c>
      <c r="Y668" s="79" t="s">
        <v>731</v>
      </c>
      <c r="Z668" s="79">
        <v>0.19400000000000001</v>
      </c>
      <c r="AA668" s="79" t="s">
        <v>731</v>
      </c>
      <c r="AB668" s="79">
        <v>1.4930000000000001</v>
      </c>
      <c r="AC668" s="79">
        <v>2.6190000000000002</v>
      </c>
      <c r="AD668" s="124">
        <v>5.0010000000000003</v>
      </c>
      <c r="AE668" s="79">
        <v>0.05</v>
      </c>
      <c r="AF668" s="79">
        <v>5.8000000000000003E-2</v>
      </c>
      <c r="AG668" s="79" t="s">
        <v>731</v>
      </c>
      <c r="AH668" s="79">
        <v>1.833</v>
      </c>
      <c r="AI668" s="79">
        <v>0.06</v>
      </c>
      <c r="AJ668" s="124">
        <v>2.0009999999999999</v>
      </c>
      <c r="AK668" s="79" t="s">
        <v>731</v>
      </c>
      <c r="AL668" s="79">
        <v>0.375</v>
      </c>
      <c r="AM668" s="79">
        <v>0.14599999999999999</v>
      </c>
      <c r="AN668" s="124">
        <v>0.52100000000000002</v>
      </c>
      <c r="AO668" s="79">
        <v>22</v>
      </c>
      <c r="AP668" s="79">
        <v>2</v>
      </c>
      <c r="AQ668" s="79">
        <v>2</v>
      </c>
      <c r="AR668" s="126">
        <v>43563</v>
      </c>
      <c r="AS668" s="79" t="s">
        <v>10</v>
      </c>
    </row>
    <row r="669" spans="1:45">
      <c r="A669" s="79" t="s">
        <v>532</v>
      </c>
      <c r="B669" s="79">
        <v>1439</v>
      </c>
      <c r="C669" s="134" t="s">
        <v>513</v>
      </c>
      <c r="D669" s="134" t="s">
        <v>514</v>
      </c>
      <c r="E669" s="82">
        <v>1.1200000000000001</v>
      </c>
      <c r="F669" s="82">
        <v>15.25</v>
      </c>
      <c r="G669" s="82">
        <v>4.42</v>
      </c>
      <c r="H669" s="82">
        <v>50.45</v>
      </c>
      <c r="I669" s="82">
        <v>0.27</v>
      </c>
      <c r="J669" s="82">
        <v>11.94</v>
      </c>
      <c r="K669" s="82">
        <v>0.68</v>
      </c>
      <c r="L669" s="82">
        <v>0.77</v>
      </c>
      <c r="M669" s="82">
        <v>14.62</v>
      </c>
      <c r="N669" s="119">
        <v>99.522999999999996</v>
      </c>
      <c r="O669" s="79" t="s">
        <v>1304</v>
      </c>
      <c r="P669" s="79" t="s">
        <v>723</v>
      </c>
      <c r="Q669" s="138" t="s">
        <v>1309</v>
      </c>
      <c r="R669" s="79">
        <v>7.1909999999999998</v>
      </c>
      <c r="S669" s="79">
        <v>0.74299999999999999</v>
      </c>
      <c r="T669" s="79">
        <v>6.7000000000000004E-2</v>
      </c>
      <c r="U669" s="79" t="s">
        <v>731</v>
      </c>
      <c r="V669" s="79">
        <v>8.0009999999999994</v>
      </c>
      <c r="W669" s="79">
        <v>6.0000000000000001E-3</v>
      </c>
      <c r="X669" s="79" t="s">
        <v>731</v>
      </c>
      <c r="Y669" s="79" t="s">
        <v>731</v>
      </c>
      <c r="Z669" s="79">
        <v>0.55900000000000005</v>
      </c>
      <c r="AA669" s="79">
        <v>0.01</v>
      </c>
      <c r="AB669" s="79">
        <v>1.1839999999999999</v>
      </c>
      <c r="AC669" s="79">
        <v>3.24</v>
      </c>
      <c r="AD669" s="124">
        <v>4.9990000000000006</v>
      </c>
      <c r="AE669" s="79">
        <v>8.3000000000000004E-2</v>
      </c>
      <c r="AF669" s="79" t="s">
        <v>731</v>
      </c>
      <c r="AG669" s="79" t="s">
        <v>731</v>
      </c>
      <c r="AH669" s="79">
        <v>1.823</v>
      </c>
      <c r="AI669" s="79">
        <v>9.4E-2</v>
      </c>
      <c r="AJ669" s="124">
        <v>2</v>
      </c>
      <c r="AK669" s="79" t="s">
        <v>731</v>
      </c>
      <c r="AL669" s="79">
        <v>0.216</v>
      </c>
      <c r="AM669" s="79">
        <v>4.9000000000000002E-2</v>
      </c>
      <c r="AN669" s="124">
        <v>0.26500000000000001</v>
      </c>
      <c r="AO669" s="79">
        <v>22</v>
      </c>
      <c r="AP669" s="79">
        <v>2</v>
      </c>
      <c r="AQ669" s="79">
        <v>2</v>
      </c>
      <c r="AR669" s="126">
        <v>43563</v>
      </c>
      <c r="AS669" s="79" t="s">
        <v>10</v>
      </c>
    </row>
    <row r="670" spans="1:45">
      <c r="A670" s="79" t="s">
        <v>533</v>
      </c>
      <c r="B670" s="79">
        <v>1439</v>
      </c>
      <c r="C670" s="134" t="s">
        <v>513</v>
      </c>
      <c r="D670" s="134" t="s">
        <v>514</v>
      </c>
      <c r="E670" s="82">
        <v>1.1499999999999999</v>
      </c>
      <c r="F670" s="82">
        <v>15.51</v>
      </c>
      <c r="G670" s="82">
        <v>3.51</v>
      </c>
      <c r="H670" s="82">
        <v>52.65</v>
      </c>
      <c r="I670" s="82">
        <v>0.25</v>
      </c>
      <c r="J670" s="82">
        <v>13.71</v>
      </c>
      <c r="K670" s="82">
        <v>0.62</v>
      </c>
      <c r="L670" s="82">
        <v>0.44</v>
      </c>
      <c r="M670" s="82">
        <v>11.75</v>
      </c>
      <c r="N670" s="119">
        <v>99.584999999999994</v>
      </c>
      <c r="O670" s="79" t="s">
        <v>1304</v>
      </c>
      <c r="P670" s="79" t="s">
        <v>723</v>
      </c>
      <c r="Q670" s="138" t="s">
        <v>1312</v>
      </c>
      <c r="R670" s="79">
        <v>7.4880000000000004</v>
      </c>
      <c r="S670" s="79">
        <v>0.51200000000000001</v>
      </c>
      <c r="T670" s="79" t="s">
        <v>731</v>
      </c>
      <c r="U670" s="79" t="s">
        <v>731</v>
      </c>
      <c r="V670" s="79">
        <v>8</v>
      </c>
      <c r="W670" s="79">
        <v>6.6000000000000003E-2</v>
      </c>
      <c r="X670" s="79">
        <v>7.5999999999999998E-2</v>
      </c>
      <c r="Y670" s="79" t="s">
        <v>731</v>
      </c>
      <c r="Z670" s="79" t="s">
        <v>731</v>
      </c>
      <c r="AA670" s="79">
        <v>5.2999999999999999E-2</v>
      </c>
      <c r="AB670" s="79">
        <v>1.3979999999999999</v>
      </c>
      <c r="AC670" s="79">
        <v>3.2879999999999998</v>
      </c>
      <c r="AD670" s="124">
        <v>4.8810000000000002</v>
      </c>
      <c r="AE670" s="79" t="s">
        <v>731</v>
      </c>
      <c r="AF670" s="79" t="s">
        <v>731</v>
      </c>
      <c r="AG670" s="79" t="s">
        <v>731</v>
      </c>
      <c r="AH670" s="79">
        <v>2</v>
      </c>
      <c r="AI670" s="79" t="s">
        <v>731</v>
      </c>
      <c r="AJ670" s="124">
        <v>2</v>
      </c>
      <c r="AK670" s="79">
        <v>8.8999999999999996E-2</v>
      </c>
      <c r="AL670" s="79">
        <v>0.317</v>
      </c>
      <c r="AM670" s="79">
        <v>4.4999999999999998E-2</v>
      </c>
      <c r="AN670" s="124">
        <v>0.45100000000000001</v>
      </c>
      <c r="AO670" s="79">
        <v>21.999999999999993</v>
      </c>
      <c r="AP670" s="79">
        <v>2</v>
      </c>
      <c r="AQ670" s="79">
        <v>2</v>
      </c>
      <c r="AR670" s="126">
        <v>43563</v>
      </c>
      <c r="AS670" s="79" t="s">
        <v>10</v>
      </c>
    </row>
    <row r="671" spans="1:45">
      <c r="A671" s="79" t="s">
        <v>156</v>
      </c>
      <c r="B671" s="79">
        <v>1439</v>
      </c>
      <c r="C671" s="134" t="s">
        <v>513</v>
      </c>
      <c r="D671" s="134" t="s">
        <v>514</v>
      </c>
      <c r="E671" s="82">
        <v>2.06</v>
      </c>
      <c r="F671" s="82">
        <v>11.1</v>
      </c>
      <c r="G671" s="82">
        <v>10.7</v>
      </c>
      <c r="H671" s="82">
        <v>43.91</v>
      </c>
      <c r="I671" s="82">
        <v>0.6</v>
      </c>
      <c r="J671" s="82">
        <v>11.45</v>
      </c>
      <c r="K671" s="82">
        <v>1.43</v>
      </c>
      <c r="L671" s="82">
        <v>0.56000000000000005</v>
      </c>
      <c r="M671" s="82">
        <v>15.39</v>
      </c>
      <c r="N671" s="119">
        <v>97.194999999999993</v>
      </c>
      <c r="O671" s="79" t="s">
        <v>1304</v>
      </c>
      <c r="P671" s="79" t="s">
        <v>723</v>
      </c>
      <c r="Q671" s="138" t="s">
        <v>1308</v>
      </c>
      <c r="R671" s="79">
        <v>6.5629999999999997</v>
      </c>
      <c r="S671" s="79">
        <v>1.4370000000000001</v>
      </c>
      <c r="T671" s="79" t="s">
        <v>731</v>
      </c>
      <c r="U671" s="79" t="s">
        <v>731</v>
      </c>
      <c r="V671" s="79">
        <v>8</v>
      </c>
      <c r="W671" s="79">
        <v>0.161</v>
      </c>
      <c r="X671" s="79">
        <v>0.44800000000000001</v>
      </c>
      <c r="Y671" s="79" t="s">
        <v>731</v>
      </c>
      <c r="Z671" s="79">
        <v>0.13500000000000001</v>
      </c>
      <c r="AA671" s="79" t="s">
        <v>731</v>
      </c>
      <c r="AB671" s="79">
        <v>1.7829999999999999</v>
      </c>
      <c r="AC671" s="79">
        <v>2.4729999999999999</v>
      </c>
      <c r="AD671" s="124">
        <v>5</v>
      </c>
      <c r="AE671" s="79">
        <v>7.0999999999999994E-2</v>
      </c>
      <c r="AF671" s="79">
        <v>6.0000000000000001E-3</v>
      </c>
      <c r="AG671" s="79" t="s">
        <v>731</v>
      </c>
      <c r="AH671" s="79">
        <v>1.8340000000000001</v>
      </c>
      <c r="AI671" s="79">
        <v>8.8999999999999996E-2</v>
      </c>
      <c r="AJ671" s="124">
        <v>2</v>
      </c>
      <c r="AK671" s="79" t="s">
        <v>731</v>
      </c>
      <c r="AL671" s="79">
        <v>0.50800000000000001</v>
      </c>
      <c r="AM671" s="79">
        <v>0.114</v>
      </c>
      <c r="AN671" s="124">
        <v>0.622</v>
      </c>
      <c r="AO671" s="79">
        <v>22</v>
      </c>
      <c r="AP671" s="79">
        <v>2</v>
      </c>
      <c r="AQ671" s="79">
        <v>2</v>
      </c>
      <c r="AR671" s="126">
        <v>43563</v>
      </c>
      <c r="AS671" s="79" t="s">
        <v>10</v>
      </c>
    </row>
    <row r="672" spans="1:45">
      <c r="A672" s="79" t="s">
        <v>160</v>
      </c>
      <c r="B672" s="79">
        <v>1439</v>
      </c>
      <c r="C672" s="134" t="s">
        <v>513</v>
      </c>
      <c r="D672" s="134" t="s">
        <v>514</v>
      </c>
      <c r="E672" s="82">
        <v>0.82</v>
      </c>
      <c r="F672" s="82">
        <v>16.38</v>
      </c>
      <c r="G672" s="82">
        <v>3.95</v>
      </c>
      <c r="H672" s="82">
        <v>52.52</v>
      </c>
      <c r="I672" s="82">
        <v>0.32</v>
      </c>
      <c r="J672" s="82">
        <v>12.94</v>
      </c>
      <c r="K672" s="82">
        <v>0.61</v>
      </c>
      <c r="L672" s="82">
        <v>0.35</v>
      </c>
      <c r="M672" s="82">
        <v>11.8</v>
      </c>
      <c r="N672" s="119">
        <v>99.694999999999993</v>
      </c>
      <c r="O672" s="79" t="s">
        <v>1304</v>
      </c>
      <c r="P672" s="79" t="s">
        <v>723</v>
      </c>
      <c r="Q672" s="138" t="s">
        <v>1310</v>
      </c>
      <c r="R672" s="79">
        <v>7.415</v>
      </c>
      <c r="S672" s="79">
        <v>0.58499999999999996</v>
      </c>
      <c r="T672" s="79" t="s">
        <v>731</v>
      </c>
      <c r="U672" s="79" t="s">
        <v>731</v>
      </c>
      <c r="V672" s="79">
        <v>8</v>
      </c>
      <c r="W672" s="79">
        <v>6.5000000000000002E-2</v>
      </c>
      <c r="X672" s="79">
        <v>7.1999999999999995E-2</v>
      </c>
      <c r="Y672" s="79" t="s">
        <v>731</v>
      </c>
      <c r="Z672" s="79">
        <v>0.14599999999999999</v>
      </c>
      <c r="AA672" s="79">
        <v>2.1999999999999999E-2</v>
      </c>
      <c r="AB672" s="79">
        <v>1.2470000000000001</v>
      </c>
      <c r="AC672" s="79">
        <v>3.448</v>
      </c>
      <c r="AD672" s="124">
        <v>5</v>
      </c>
      <c r="AE672" s="79">
        <v>0.02</v>
      </c>
      <c r="AF672" s="79" t="s">
        <v>731</v>
      </c>
      <c r="AG672" s="79" t="s">
        <v>731</v>
      </c>
      <c r="AH672" s="79">
        <v>1.9570000000000001</v>
      </c>
      <c r="AI672" s="79">
        <v>2.3E-2</v>
      </c>
      <c r="AJ672" s="124">
        <v>2</v>
      </c>
      <c r="AK672" s="79" t="s">
        <v>731</v>
      </c>
      <c r="AL672" s="79">
        <v>0.20200000000000001</v>
      </c>
      <c r="AM672" s="79">
        <v>5.8000000000000003E-2</v>
      </c>
      <c r="AN672" s="124">
        <v>0.26</v>
      </c>
      <c r="AO672" s="79">
        <v>21.999999999999996</v>
      </c>
      <c r="AP672" s="79">
        <v>2</v>
      </c>
      <c r="AQ672" s="79">
        <v>2</v>
      </c>
      <c r="AR672" s="126">
        <v>43563</v>
      </c>
      <c r="AS672" s="79" t="s">
        <v>10</v>
      </c>
    </row>
    <row r="673" spans="1:45">
      <c r="A673" s="79" t="s">
        <v>162</v>
      </c>
      <c r="B673" s="79">
        <v>1439</v>
      </c>
      <c r="C673" s="134" t="s">
        <v>513</v>
      </c>
      <c r="D673" s="134" t="s">
        <v>514</v>
      </c>
      <c r="E673" s="82">
        <v>1.1299999999999999</v>
      </c>
      <c r="F673" s="82">
        <v>16.87</v>
      </c>
      <c r="G673" s="82">
        <v>4.59</v>
      </c>
      <c r="H673" s="82">
        <v>51.35</v>
      </c>
      <c r="I673" s="82">
        <v>0.31</v>
      </c>
      <c r="J673" s="82">
        <v>11.65</v>
      </c>
      <c r="K673" s="82">
        <v>0.78</v>
      </c>
      <c r="L673" s="82">
        <v>0.49</v>
      </c>
      <c r="M673" s="82">
        <v>11.54</v>
      </c>
      <c r="N673" s="119">
        <v>98.707999999999998</v>
      </c>
      <c r="O673" s="79" t="s">
        <v>1304</v>
      </c>
      <c r="P673" s="79" t="s">
        <v>723</v>
      </c>
      <c r="Q673" s="138" t="s">
        <v>1309</v>
      </c>
      <c r="R673" s="79">
        <v>7.2720000000000002</v>
      </c>
      <c r="S673" s="79">
        <v>0.72799999999999998</v>
      </c>
      <c r="T673" s="79" t="s">
        <v>731</v>
      </c>
      <c r="U673" s="79" t="s">
        <v>731</v>
      </c>
      <c r="V673" s="79">
        <v>8</v>
      </c>
      <c r="W673" s="79">
        <v>8.3000000000000004E-2</v>
      </c>
      <c r="X673" s="79">
        <v>3.7999999999999999E-2</v>
      </c>
      <c r="Y673" s="79" t="s">
        <v>731</v>
      </c>
      <c r="Z673" s="79">
        <v>0.40400000000000003</v>
      </c>
      <c r="AA673" s="79" t="s">
        <v>731</v>
      </c>
      <c r="AB673" s="79">
        <v>0.91300000000000003</v>
      </c>
      <c r="AC673" s="79">
        <v>3.5619999999999998</v>
      </c>
      <c r="AD673" s="124">
        <v>5</v>
      </c>
      <c r="AE673" s="79">
        <v>5.8999999999999997E-2</v>
      </c>
      <c r="AF673" s="79">
        <v>0.05</v>
      </c>
      <c r="AG673" s="79" t="s">
        <v>731</v>
      </c>
      <c r="AH673" s="79">
        <v>1.768</v>
      </c>
      <c r="AI673" s="79">
        <v>0.123</v>
      </c>
      <c r="AJ673" s="124">
        <v>2</v>
      </c>
      <c r="AK673" s="79" t="s">
        <v>731</v>
      </c>
      <c r="AL673" s="79">
        <v>0.187</v>
      </c>
      <c r="AM673" s="79">
        <v>5.6000000000000001E-2</v>
      </c>
      <c r="AN673" s="124">
        <v>0.24299999999999999</v>
      </c>
      <c r="AO673" s="79">
        <v>22</v>
      </c>
      <c r="AP673" s="79">
        <v>2</v>
      </c>
      <c r="AQ673" s="79">
        <v>2</v>
      </c>
      <c r="AR673" s="126">
        <v>43563</v>
      </c>
      <c r="AS673" s="79" t="s">
        <v>10</v>
      </c>
    </row>
    <row r="674" spans="1:45">
      <c r="A674" s="79" t="s">
        <v>425</v>
      </c>
      <c r="B674" s="79">
        <v>1439</v>
      </c>
      <c r="C674" s="134" t="s">
        <v>513</v>
      </c>
      <c r="D674" s="134" t="s">
        <v>514</v>
      </c>
      <c r="E674" s="82">
        <v>1.35</v>
      </c>
      <c r="F674" s="82">
        <v>16.47</v>
      </c>
      <c r="G674" s="82">
        <v>5.31</v>
      </c>
      <c r="H674" s="82">
        <v>51.1</v>
      </c>
      <c r="I674" s="82">
        <v>0.48</v>
      </c>
      <c r="J674" s="82">
        <v>12.98</v>
      </c>
      <c r="K674" s="82">
        <v>0.6</v>
      </c>
      <c r="L674" s="82">
        <v>0.44</v>
      </c>
      <c r="M674" s="82">
        <v>11.34</v>
      </c>
      <c r="N674" s="119">
        <v>100.069</v>
      </c>
      <c r="O674" s="79" t="s">
        <v>1304</v>
      </c>
      <c r="P674" s="79" t="s">
        <v>723</v>
      </c>
      <c r="Q674" s="138" t="s">
        <v>1310</v>
      </c>
      <c r="R674" s="79">
        <v>7.2130000000000001</v>
      </c>
      <c r="S674" s="79">
        <v>0.78700000000000003</v>
      </c>
      <c r="T674" s="79" t="s">
        <v>731</v>
      </c>
      <c r="U674" s="79" t="s">
        <v>731</v>
      </c>
      <c r="V674" s="79">
        <v>8</v>
      </c>
      <c r="W674" s="79">
        <v>6.4000000000000001E-2</v>
      </c>
      <c r="X674" s="79">
        <v>9.6000000000000002E-2</v>
      </c>
      <c r="Y674" s="79" t="s">
        <v>731</v>
      </c>
      <c r="Z674" s="79">
        <v>0.14699999999999999</v>
      </c>
      <c r="AA674" s="79">
        <v>3.5000000000000003E-2</v>
      </c>
      <c r="AB674" s="79">
        <v>1.1919999999999999</v>
      </c>
      <c r="AC674" s="79">
        <v>3.4660000000000002</v>
      </c>
      <c r="AD674" s="124">
        <v>5</v>
      </c>
      <c r="AE674" s="79">
        <v>1.7000000000000001E-2</v>
      </c>
      <c r="AF674" s="79" t="s">
        <v>731</v>
      </c>
      <c r="AG674" s="79" t="s">
        <v>731</v>
      </c>
      <c r="AH674" s="79">
        <v>1.9630000000000001</v>
      </c>
      <c r="AI674" s="79">
        <v>0.02</v>
      </c>
      <c r="AJ674" s="124">
        <v>2</v>
      </c>
      <c r="AK674" s="79" t="s">
        <v>731</v>
      </c>
      <c r="AL674" s="79">
        <v>0.35</v>
      </c>
      <c r="AM674" s="79">
        <v>8.5999999999999993E-2</v>
      </c>
      <c r="AN674" s="124">
        <v>0.43599999999999994</v>
      </c>
      <c r="AO674" s="79">
        <v>22</v>
      </c>
      <c r="AP674" s="79">
        <v>2</v>
      </c>
      <c r="AQ674" s="79">
        <v>2</v>
      </c>
      <c r="AR674" s="126">
        <v>43563</v>
      </c>
      <c r="AS674" s="79" t="s">
        <v>10</v>
      </c>
    </row>
    <row r="675" spans="1:45">
      <c r="A675" s="79" t="s">
        <v>534</v>
      </c>
      <c r="B675" s="79">
        <v>1439</v>
      </c>
      <c r="C675" s="134" t="s">
        <v>513</v>
      </c>
      <c r="D675" s="134" t="s">
        <v>514</v>
      </c>
      <c r="E675" s="82">
        <v>2.02</v>
      </c>
      <c r="F675" s="82">
        <v>11.31</v>
      </c>
      <c r="G675" s="82">
        <v>12.13</v>
      </c>
      <c r="H675" s="82">
        <v>43.68</v>
      </c>
      <c r="I675" s="82">
        <v>0.7</v>
      </c>
      <c r="J675" s="82">
        <v>11.28</v>
      </c>
      <c r="K675" s="82">
        <v>1.55</v>
      </c>
      <c r="L675" s="82">
        <v>0.38</v>
      </c>
      <c r="M675" s="82">
        <v>14.93</v>
      </c>
      <c r="N675" s="119">
        <v>97.975999999999999</v>
      </c>
      <c r="O675" s="79" t="s">
        <v>1304</v>
      </c>
      <c r="P675" s="79" t="s">
        <v>723</v>
      </c>
      <c r="Q675" s="138" t="s">
        <v>1308</v>
      </c>
      <c r="R675" s="79">
        <v>6.444</v>
      </c>
      <c r="S675" s="79">
        <v>1.556</v>
      </c>
      <c r="T675" s="79" t="s">
        <v>731</v>
      </c>
      <c r="U675" s="79" t="s">
        <v>731</v>
      </c>
      <c r="V675" s="79">
        <v>8</v>
      </c>
      <c r="W675" s="79">
        <v>0.17199999999999999</v>
      </c>
      <c r="X675" s="79">
        <v>0.55300000000000005</v>
      </c>
      <c r="Y675" s="79" t="s">
        <v>731</v>
      </c>
      <c r="Z675" s="79">
        <v>0.17899999999999999</v>
      </c>
      <c r="AA675" s="79" t="s">
        <v>731</v>
      </c>
      <c r="AB675" s="79">
        <v>1.609</v>
      </c>
      <c r="AC675" s="79">
        <v>2.4870000000000001</v>
      </c>
      <c r="AD675" s="124">
        <v>5</v>
      </c>
      <c r="AE675" s="79">
        <v>4.7E-2</v>
      </c>
      <c r="AF675" s="79">
        <v>5.5E-2</v>
      </c>
      <c r="AG675" s="79" t="s">
        <v>731</v>
      </c>
      <c r="AH675" s="79">
        <v>1.7829999999999999</v>
      </c>
      <c r="AI675" s="79">
        <v>0.115</v>
      </c>
      <c r="AJ675" s="124">
        <v>2</v>
      </c>
      <c r="AK675" s="79" t="s">
        <v>731</v>
      </c>
      <c r="AL675" s="79">
        <v>0.46300000000000002</v>
      </c>
      <c r="AM675" s="79">
        <v>0.13200000000000001</v>
      </c>
      <c r="AN675" s="124">
        <v>0.59499999999999997</v>
      </c>
      <c r="AO675" s="79">
        <v>21.999999999999996</v>
      </c>
      <c r="AP675" s="79">
        <v>2</v>
      </c>
      <c r="AQ675" s="79">
        <v>2</v>
      </c>
      <c r="AR675" s="126">
        <v>43563</v>
      </c>
      <c r="AS675" s="79" t="s">
        <v>10</v>
      </c>
    </row>
    <row r="676" spans="1:45">
      <c r="A676" s="79" t="s">
        <v>535</v>
      </c>
      <c r="B676" s="79">
        <v>1439</v>
      </c>
      <c r="C676" s="134" t="s">
        <v>513</v>
      </c>
      <c r="D676" s="134" t="s">
        <v>514</v>
      </c>
      <c r="E676" s="82">
        <v>1.92</v>
      </c>
      <c r="F676" s="82">
        <v>13.42</v>
      </c>
      <c r="G676" s="82">
        <v>11.26</v>
      </c>
      <c r="H676" s="82">
        <v>45.74</v>
      </c>
      <c r="I676" s="82">
        <v>0.48</v>
      </c>
      <c r="J676" s="82">
        <v>11.03</v>
      </c>
      <c r="K676" s="82">
        <v>0.8</v>
      </c>
      <c r="L676" s="82">
        <v>0.33</v>
      </c>
      <c r="M676" s="82">
        <v>13.34</v>
      </c>
      <c r="N676" s="119">
        <v>98.311000000000007</v>
      </c>
      <c r="O676" s="79" t="s">
        <v>1304</v>
      </c>
      <c r="P676" s="79" t="s">
        <v>723</v>
      </c>
      <c r="Q676" s="138" t="s">
        <v>1308</v>
      </c>
      <c r="R676" s="79">
        <v>6.6150000000000002</v>
      </c>
      <c r="S676" s="79">
        <v>1.385</v>
      </c>
      <c r="T676" s="79" t="s">
        <v>731</v>
      </c>
      <c r="U676" s="79" t="s">
        <v>731</v>
      </c>
      <c r="V676" s="79">
        <v>8</v>
      </c>
      <c r="W676" s="79">
        <v>8.6999999999999994E-2</v>
      </c>
      <c r="X676" s="79">
        <v>0.53500000000000003</v>
      </c>
      <c r="Y676" s="79" t="s">
        <v>731</v>
      </c>
      <c r="Z676" s="79">
        <v>0.29299999999999998</v>
      </c>
      <c r="AA676" s="79" t="s">
        <v>731</v>
      </c>
      <c r="AB676" s="79">
        <v>1.1919999999999999</v>
      </c>
      <c r="AC676" s="79">
        <v>2.8929999999999998</v>
      </c>
      <c r="AD676" s="124">
        <v>5</v>
      </c>
      <c r="AE676" s="79">
        <v>0.04</v>
      </c>
      <c r="AF676" s="79">
        <v>0.128</v>
      </c>
      <c r="AG676" s="79" t="s">
        <v>731</v>
      </c>
      <c r="AH676" s="79">
        <v>1.7090000000000001</v>
      </c>
      <c r="AI676" s="79">
        <v>0.122</v>
      </c>
      <c r="AJ676" s="124">
        <v>1.9990000000000001</v>
      </c>
      <c r="AK676" s="79" t="s">
        <v>731</v>
      </c>
      <c r="AL676" s="79">
        <v>0.41599999999999998</v>
      </c>
      <c r="AM676" s="79">
        <v>8.8999999999999996E-2</v>
      </c>
      <c r="AN676" s="124">
        <v>0.505</v>
      </c>
      <c r="AO676" s="79">
        <v>22</v>
      </c>
      <c r="AP676" s="79">
        <v>2</v>
      </c>
      <c r="AQ676" s="79">
        <v>2</v>
      </c>
      <c r="AR676" s="126">
        <v>43563</v>
      </c>
      <c r="AS676" s="79" t="s">
        <v>10</v>
      </c>
    </row>
    <row r="677" spans="1:45">
      <c r="A677" s="79" t="s">
        <v>426</v>
      </c>
      <c r="B677" s="79">
        <v>1439</v>
      </c>
      <c r="C677" s="134" t="s">
        <v>513</v>
      </c>
      <c r="D677" s="134" t="s">
        <v>514</v>
      </c>
      <c r="E677" s="82">
        <v>1.97</v>
      </c>
      <c r="F677" s="82">
        <v>14.65</v>
      </c>
      <c r="G677" s="82">
        <v>8.69</v>
      </c>
      <c r="H677" s="82">
        <v>48.17</v>
      </c>
      <c r="I677" s="82">
        <v>0.41</v>
      </c>
      <c r="J677" s="82">
        <v>11.04</v>
      </c>
      <c r="K677" s="82">
        <v>1.2</v>
      </c>
      <c r="L677" s="82">
        <v>0.42</v>
      </c>
      <c r="M677" s="82">
        <v>13.11</v>
      </c>
      <c r="N677" s="119">
        <v>99.65</v>
      </c>
      <c r="O677" s="79" t="s">
        <v>1304</v>
      </c>
      <c r="P677" s="79" t="s">
        <v>723</v>
      </c>
      <c r="Q677" s="138" t="s">
        <v>1305</v>
      </c>
      <c r="R677" s="79">
        <v>6.8540000000000001</v>
      </c>
      <c r="S677" s="79">
        <v>1.1459999999999999</v>
      </c>
      <c r="T677" s="79" t="s">
        <v>731</v>
      </c>
      <c r="U677" s="79" t="s">
        <v>731</v>
      </c>
      <c r="V677" s="79">
        <v>8</v>
      </c>
      <c r="W677" s="79">
        <v>0.128</v>
      </c>
      <c r="X677" s="79">
        <v>0.312</v>
      </c>
      <c r="Y677" s="79" t="s">
        <v>731</v>
      </c>
      <c r="Z677" s="79">
        <v>0.27600000000000002</v>
      </c>
      <c r="AA677" s="79" t="s">
        <v>731</v>
      </c>
      <c r="AB677" s="79">
        <v>1.177</v>
      </c>
      <c r="AC677" s="79">
        <v>3.1080000000000001</v>
      </c>
      <c r="AD677" s="124">
        <v>5.0010000000000003</v>
      </c>
      <c r="AE677" s="79">
        <v>5.0999999999999997E-2</v>
      </c>
      <c r="AF677" s="79">
        <v>0.108</v>
      </c>
      <c r="AG677" s="79" t="s">
        <v>731</v>
      </c>
      <c r="AH677" s="79">
        <v>1.6830000000000001</v>
      </c>
      <c r="AI677" s="79">
        <v>0.158</v>
      </c>
      <c r="AJ677" s="124">
        <v>2</v>
      </c>
      <c r="AK677" s="79" t="s">
        <v>731</v>
      </c>
      <c r="AL677" s="79">
        <v>0.38500000000000001</v>
      </c>
      <c r="AM677" s="79">
        <v>7.3999999999999996E-2</v>
      </c>
      <c r="AN677" s="124">
        <v>0.45900000000000002</v>
      </c>
      <c r="AO677" s="79">
        <v>21.999999999999996</v>
      </c>
      <c r="AP677" s="79">
        <v>2</v>
      </c>
      <c r="AQ677" s="79">
        <v>2</v>
      </c>
      <c r="AR677" s="126">
        <v>43563</v>
      </c>
      <c r="AS677" s="79" t="s">
        <v>10</v>
      </c>
    </row>
    <row r="678" spans="1:45">
      <c r="A678" s="79" t="s">
        <v>106</v>
      </c>
      <c r="B678" s="79">
        <v>1439</v>
      </c>
      <c r="C678" s="134" t="s">
        <v>513</v>
      </c>
      <c r="D678" s="134" t="s">
        <v>514</v>
      </c>
      <c r="E678" s="82">
        <v>1</v>
      </c>
      <c r="F678" s="82">
        <v>13.54</v>
      </c>
      <c r="G678" s="82">
        <v>4.37</v>
      </c>
      <c r="H678" s="82">
        <v>51.73</v>
      </c>
      <c r="I678" s="82">
        <v>0.26</v>
      </c>
      <c r="J678" s="82">
        <v>12.72</v>
      </c>
      <c r="K678" s="82">
        <v>0.63</v>
      </c>
      <c r="L678" s="82">
        <v>0.12</v>
      </c>
      <c r="M678" s="82">
        <v>15.08</v>
      </c>
      <c r="N678" s="119">
        <v>99.45</v>
      </c>
      <c r="O678" s="79" t="s">
        <v>1304</v>
      </c>
      <c r="P678" s="79" t="s">
        <v>723</v>
      </c>
      <c r="Q678" s="138" t="s">
        <v>1310</v>
      </c>
      <c r="R678" s="79">
        <v>7.4459999999999997</v>
      </c>
      <c r="S678" s="79">
        <v>0.55400000000000005</v>
      </c>
      <c r="T678" s="79" t="s">
        <v>731</v>
      </c>
      <c r="U678" s="79" t="s">
        <v>731</v>
      </c>
      <c r="V678" s="79">
        <v>8</v>
      </c>
      <c r="W678" s="79">
        <v>6.8000000000000005E-2</v>
      </c>
      <c r="X678" s="79">
        <v>0.187</v>
      </c>
      <c r="Y678" s="79" t="s">
        <v>731</v>
      </c>
      <c r="Z678" s="79" t="s">
        <v>731</v>
      </c>
      <c r="AA678" s="79">
        <v>1.4999999999999999E-2</v>
      </c>
      <c r="AB678" s="79">
        <v>1.8149999999999999</v>
      </c>
      <c r="AC678" s="79">
        <v>2.9049999999999998</v>
      </c>
      <c r="AD678" s="124">
        <v>4.99</v>
      </c>
      <c r="AE678" s="79" t="s">
        <v>731</v>
      </c>
      <c r="AF678" s="79" t="s">
        <v>731</v>
      </c>
      <c r="AG678" s="79" t="s">
        <v>731</v>
      </c>
      <c r="AH678" s="79">
        <v>1.962</v>
      </c>
      <c r="AI678" s="79">
        <v>3.7999999999999999E-2</v>
      </c>
      <c r="AJ678" s="124">
        <v>2</v>
      </c>
      <c r="AK678" s="79" t="s">
        <v>731</v>
      </c>
      <c r="AL678" s="79">
        <v>0.24099999999999999</v>
      </c>
      <c r="AM678" s="79">
        <v>4.8000000000000001E-2</v>
      </c>
      <c r="AN678" s="124">
        <v>0.28899999999999998</v>
      </c>
      <c r="AO678" s="79">
        <v>22</v>
      </c>
      <c r="AP678" s="79">
        <v>2</v>
      </c>
      <c r="AQ678" s="79">
        <v>2</v>
      </c>
      <c r="AR678" s="126">
        <v>43563</v>
      </c>
      <c r="AS678" s="79" t="s">
        <v>10</v>
      </c>
    </row>
    <row r="679" spans="1:45">
      <c r="A679" s="79" t="s">
        <v>536</v>
      </c>
      <c r="B679" s="79">
        <v>1439</v>
      </c>
      <c r="C679" s="134" t="s">
        <v>513</v>
      </c>
      <c r="D679" s="134" t="s">
        <v>514</v>
      </c>
      <c r="E679" s="82">
        <v>1.53</v>
      </c>
      <c r="F679" s="82">
        <v>13.93</v>
      </c>
      <c r="G679" s="82">
        <v>7.45</v>
      </c>
      <c r="H679" s="82">
        <v>48.86</v>
      </c>
      <c r="I679" s="82">
        <v>0.39</v>
      </c>
      <c r="J679" s="82">
        <v>12.74</v>
      </c>
      <c r="K679" s="82">
        <v>0.78</v>
      </c>
      <c r="L679" s="82">
        <v>0.36</v>
      </c>
      <c r="M679" s="82">
        <v>13.47</v>
      </c>
      <c r="N679" s="119">
        <v>99.504000000000005</v>
      </c>
      <c r="O679" s="79" t="s">
        <v>1304</v>
      </c>
      <c r="P679" s="79" t="s">
        <v>723</v>
      </c>
      <c r="Q679" s="138" t="s">
        <v>1305</v>
      </c>
      <c r="R679" s="79">
        <v>7.0259999999999998</v>
      </c>
      <c r="S679" s="79">
        <v>0.97399999999999998</v>
      </c>
      <c r="T679" s="79" t="s">
        <v>731</v>
      </c>
      <c r="U679" s="79" t="s">
        <v>731</v>
      </c>
      <c r="V679" s="79">
        <v>8</v>
      </c>
      <c r="W679" s="79">
        <v>8.4000000000000005E-2</v>
      </c>
      <c r="X679" s="79">
        <v>0.28899999999999998</v>
      </c>
      <c r="Y679" s="79" t="s">
        <v>731</v>
      </c>
      <c r="Z679" s="79">
        <v>4.3999999999999997E-2</v>
      </c>
      <c r="AA679" s="79">
        <v>0.02</v>
      </c>
      <c r="AB679" s="79">
        <v>1.5760000000000001</v>
      </c>
      <c r="AC679" s="79">
        <v>2.9860000000000002</v>
      </c>
      <c r="AD679" s="124">
        <v>4.9990000000000006</v>
      </c>
      <c r="AE679" s="79">
        <v>2.4E-2</v>
      </c>
      <c r="AF679" s="79" t="s">
        <v>731</v>
      </c>
      <c r="AG679" s="79" t="s">
        <v>731</v>
      </c>
      <c r="AH679" s="79">
        <v>1.9630000000000001</v>
      </c>
      <c r="AI679" s="79">
        <v>1.2999999999999999E-2</v>
      </c>
      <c r="AJ679" s="124">
        <v>2</v>
      </c>
      <c r="AK679" s="79" t="s">
        <v>731</v>
      </c>
      <c r="AL679" s="79">
        <v>0.41299999999999998</v>
      </c>
      <c r="AM679" s="79">
        <v>7.1999999999999995E-2</v>
      </c>
      <c r="AN679" s="124">
        <v>0.48499999999999999</v>
      </c>
      <c r="AO679" s="79">
        <v>21.999999999999993</v>
      </c>
      <c r="AP679" s="79">
        <v>2</v>
      </c>
      <c r="AQ679" s="79">
        <v>2</v>
      </c>
      <c r="AR679" s="126">
        <v>43563</v>
      </c>
      <c r="AS679" s="79" t="s">
        <v>10</v>
      </c>
    </row>
    <row r="680" spans="1:45">
      <c r="A680" s="79" t="s">
        <v>537</v>
      </c>
      <c r="B680" s="79">
        <v>1439</v>
      </c>
      <c r="C680" s="134" t="s">
        <v>513</v>
      </c>
      <c r="D680" s="134" t="s">
        <v>514</v>
      </c>
      <c r="E680" s="82">
        <v>2.33</v>
      </c>
      <c r="F680" s="82">
        <v>12.16</v>
      </c>
      <c r="G680" s="82">
        <v>13.72</v>
      </c>
      <c r="H680" s="82">
        <v>42.8</v>
      </c>
      <c r="I680" s="82">
        <v>0.59</v>
      </c>
      <c r="J680" s="82">
        <v>11.83</v>
      </c>
      <c r="K680" s="82">
        <v>1.95</v>
      </c>
      <c r="L680" s="82">
        <v>0.38</v>
      </c>
      <c r="M680" s="82">
        <v>13.77</v>
      </c>
      <c r="N680" s="119">
        <v>99.546999999999997</v>
      </c>
      <c r="O680" s="79" t="s">
        <v>1304</v>
      </c>
      <c r="P680" s="79" t="s">
        <v>723</v>
      </c>
      <c r="Q680" s="138" t="s">
        <v>1308</v>
      </c>
      <c r="R680" s="79">
        <v>6.2030000000000003</v>
      </c>
      <c r="S680" s="79">
        <v>1.7969999999999999</v>
      </c>
      <c r="T680" s="79" t="s">
        <v>731</v>
      </c>
      <c r="U680" s="79" t="s">
        <v>731</v>
      </c>
      <c r="V680" s="79">
        <v>8</v>
      </c>
      <c r="W680" s="79">
        <v>0.21299999999999999</v>
      </c>
      <c r="X680" s="79">
        <v>0.54700000000000004</v>
      </c>
      <c r="Y680" s="79" t="s">
        <v>731</v>
      </c>
      <c r="Z680" s="79">
        <v>0.18</v>
      </c>
      <c r="AA680" s="79" t="s">
        <v>731</v>
      </c>
      <c r="AB680" s="79">
        <v>1.4330000000000001</v>
      </c>
      <c r="AC680" s="79">
        <v>2.6269999999999998</v>
      </c>
      <c r="AD680" s="124">
        <v>5</v>
      </c>
      <c r="AE680" s="79">
        <v>4.7E-2</v>
      </c>
      <c r="AF680" s="79">
        <v>5.6000000000000001E-2</v>
      </c>
      <c r="AG680" s="79" t="s">
        <v>731</v>
      </c>
      <c r="AH680" s="79">
        <v>1.837</v>
      </c>
      <c r="AI680" s="79">
        <v>0.06</v>
      </c>
      <c r="AJ680" s="124">
        <v>2</v>
      </c>
      <c r="AK680" s="79" t="s">
        <v>731</v>
      </c>
      <c r="AL680" s="79">
        <v>0.59499999999999997</v>
      </c>
      <c r="AM680" s="79">
        <v>0.109</v>
      </c>
      <c r="AN680" s="124">
        <v>0.70399999999999996</v>
      </c>
      <c r="AO680" s="79">
        <v>21.999999999999996</v>
      </c>
      <c r="AP680" s="79">
        <v>2</v>
      </c>
      <c r="AQ680" s="79">
        <v>2</v>
      </c>
      <c r="AR680" s="126">
        <v>43563</v>
      </c>
      <c r="AS680" s="79" t="s">
        <v>10</v>
      </c>
    </row>
    <row r="681" spans="1:45">
      <c r="A681" s="79" t="s">
        <v>538</v>
      </c>
      <c r="B681" s="79">
        <v>1439</v>
      </c>
      <c r="C681" s="134" t="s">
        <v>513</v>
      </c>
      <c r="D681" s="134" t="s">
        <v>514</v>
      </c>
      <c r="E681" s="82">
        <v>2.35</v>
      </c>
      <c r="F681" s="82">
        <v>11.5</v>
      </c>
      <c r="G681" s="82">
        <v>12.07</v>
      </c>
      <c r="H681" s="82">
        <v>42.95</v>
      </c>
      <c r="I681" s="82">
        <v>0.7</v>
      </c>
      <c r="J681" s="82">
        <v>11.27</v>
      </c>
      <c r="K681" s="82">
        <v>1.47</v>
      </c>
      <c r="L681" s="82">
        <v>0.42</v>
      </c>
      <c r="M681" s="82">
        <v>14.83</v>
      </c>
      <c r="N681" s="119">
        <v>97.558999999999997</v>
      </c>
      <c r="O681" s="79" t="s">
        <v>1304</v>
      </c>
      <c r="P681" s="79" t="s">
        <v>723</v>
      </c>
      <c r="Q681" s="138" t="s">
        <v>1308</v>
      </c>
      <c r="R681" s="79">
        <v>6.383</v>
      </c>
      <c r="S681" s="79">
        <v>1.617</v>
      </c>
      <c r="T681" s="79" t="s">
        <v>731</v>
      </c>
      <c r="U681" s="79" t="s">
        <v>731</v>
      </c>
      <c r="V681" s="79">
        <v>8</v>
      </c>
      <c r="W681" s="79">
        <v>0.16400000000000001</v>
      </c>
      <c r="X681" s="79">
        <v>0.497</v>
      </c>
      <c r="Y681" s="79" t="s">
        <v>731</v>
      </c>
      <c r="Z681" s="79">
        <v>0.183</v>
      </c>
      <c r="AA681" s="79" t="s">
        <v>731</v>
      </c>
      <c r="AB681" s="79">
        <v>1.6080000000000001</v>
      </c>
      <c r="AC681" s="79">
        <v>2.548</v>
      </c>
      <c r="AD681" s="124">
        <v>5</v>
      </c>
      <c r="AE681" s="79">
        <v>5.2999999999999999E-2</v>
      </c>
      <c r="AF681" s="79">
        <v>5.1999999999999998E-2</v>
      </c>
      <c r="AG681" s="79" t="s">
        <v>731</v>
      </c>
      <c r="AH681" s="79">
        <v>1.794</v>
      </c>
      <c r="AI681" s="79">
        <v>0.10100000000000001</v>
      </c>
      <c r="AJ681" s="124">
        <v>2</v>
      </c>
      <c r="AK681" s="79" t="s">
        <v>731</v>
      </c>
      <c r="AL681" s="79">
        <v>0.57599999999999996</v>
      </c>
      <c r="AM681" s="79">
        <v>0.13300000000000001</v>
      </c>
      <c r="AN681" s="124">
        <v>0.70899999999999996</v>
      </c>
      <c r="AO681" s="79">
        <v>21.999999999999996</v>
      </c>
      <c r="AP681" s="79">
        <v>2</v>
      </c>
      <c r="AQ681" s="79">
        <v>2</v>
      </c>
      <c r="AR681" s="126">
        <v>43563</v>
      </c>
      <c r="AS681" s="79" t="s">
        <v>10</v>
      </c>
    </row>
    <row r="682" spans="1:45">
      <c r="A682" s="79" t="s">
        <v>539</v>
      </c>
      <c r="B682" s="79">
        <v>1439</v>
      </c>
      <c r="C682" s="134" t="s">
        <v>513</v>
      </c>
      <c r="D682" s="134" t="s">
        <v>514</v>
      </c>
      <c r="E682" s="82">
        <v>0.73</v>
      </c>
      <c r="F682" s="82">
        <v>16.649999999999999</v>
      </c>
      <c r="G682" s="82">
        <v>3.01</v>
      </c>
      <c r="H682" s="82">
        <v>54.6</v>
      </c>
      <c r="I682" s="82">
        <v>0.32</v>
      </c>
      <c r="J682" s="82">
        <v>12.23</v>
      </c>
      <c r="K682" s="82">
        <v>0.34</v>
      </c>
      <c r="L682" s="82">
        <v>0.4</v>
      </c>
      <c r="M682" s="82">
        <v>12.47</v>
      </c>
      <c r="N682" s="119">
        <v>100.756</v>
      </c>
      <c r="O682" s="79" t="s">
        <v>1304</v>
      </c>
      <c r="P682" s="79" t="s">
        <v>723</v>
      </c>
      <c r="Q682" s="138" t="s">
        <v>1310</v>
      </c>
      <c r="R682" s="79">
        <v>7.59</v>
      </c>
      <c r="S682" s="79">
        <v>0.41</v>
      </c>
      <c r="T682" s="79" t="s">
        <v>731</v>
      </c>
      <c r="U682" s="79" t="s">
        <v>731</v>
      </c>
      <c r="V682" s="79">
        <v>8</v>
      </c>
      <c r="W682" s="79">
        <v>3.5999999999999997E-2</v>
      </c>
      <c r="X682" s="79">
        <v>8.3000000000000004E-2</v>
      </c>
      <c r="Y682" s="79" t="s">
        <v>731</v>
      </c>
      <c r="Z682" s="79">
        <v>0.22900000000000001</v>
      </c>
      <c r="AA682" s="79" t="s">
        <v>731</v>
      </c>
      <c r="AB682" s="79">
        <v>1.202</v>
      </c>
      <c r="AC682" s="79">
        <v>3.45</v>
      </c>
      <c r="AD682" s="124">
        <v>5</v>
      </c>
      <c r="AE682" s="79">
        <v>4.7E-2</v>
      </c>
      <c r="AF682" s="79">
        <v>1.7999999999999999E-2</v>
      </c>
      <c r="AG682" s="79" t="s">
        <v>731</v>
      </c>
      <c r="AH682" s="79">
        <v>1.8220000000000001</v>
      </c>
      <c r="AI682" s="79">
        <v>0.113</v>
      </c>
      <c r="AJ682" s="124">
        <v>2</v>
      </c>
      <c r="AK682" s="79" t="s">
        <v>731</v>
      </c>
      <c r="AL682" s="79">
        <v>8.4000000000000005E-2</v>
      </c>
      <c r="AM682" s="79">
        <v>5.7000000000000002E-2</v>
      </c>
      <c r="AN682" s="124">
        <v>0.14100000000000001</v>
      </c>
      <c r="AO682" s="79">
        <v>22</v>
      </c>
      <c r="AP682" s="79">
        <v>2</v>
      </c>
      <c r="AQ682" s="79">
        <v>2</v>
      </c>
      <c r="AR682" s="126">
        <v>43563</v>
      </c>
      <c r="AS682" s="79" t="s">
        <v>10</v>
      </c>
    </row>
    <row r="683" spans="1:45">
      <c r="A683" s="79" t="s">
        <v>540</v>
      </c>
      <c r="B683" s="79">
        <v>1439</v>
      </c>
      <c r="C683" s="134" t="s">
        <v>513</v>
      </c>
      <c r="D683" s="134" t="s">
        <v>514</v>
      </c>
      <c r="E683" s="82">
        <v>2.86</v>
      </c>
      <c r="F683" s="82">
        <v>11.64</v>
      </c>
      <c r="G683" s="82">
        <v>13.44</v>
      </c>
      <c r="H683" s="82">
        <v>43.18</v>
      </c>
      <c r="I683" s="82">
        <v>0.69</v>
      </c>
      <c r="J683" s="82">
        <v>10.55</v>
      </c>
      <c r="K683" s="82">
        <v>1.1599999999999999</v>
      </c>
      <c r="L683" s="82">
        <v>0.43</v>
      </c>
      <c r="M683" s="82">
        <v>15.36</v>
      </c>
      <c r="N683" s="119">
        <v>99.314999999999998</v>
      </c>
      <c r="O683" s="79" t="s">
        <v>1304</v>
      </c>
      <c r="P683" s="79" t="s">
        <v>723</v>
      </c>
      <c r="Q683" s="138" t="s">
        <v>1308</v>
      </c>
      <c r="R683" s="79">
        <v>6.2869999999999999</v>
      </c>
      <c r="S683" s="79">
        <v>1.7130000000000001</v>
      </c>
      <c r="T683" s="79" t="s">
        <v>731</v>
      </c>
      <c r="U683" s="79" t="s">
        <v>731</v>
      </c>
      <c r="V683" s="79">
        <v>8</v>
      </c>
      <c r="W683" s="79">
        <v>0.127</v>
      </c>
      <c r="X683" s="79">
        <v>0.59399999999999997</v>
      </c>
      <c r="Y683" s="79" t="s">
        <v>731</v>
      </c>
      <c r="Z683" s="79">
        <v>0.29599999999999999</v>
      </c>
      <c r="AA683" s="79" t="s">
        <v>731</v>
      </c>
      <c r="AB683" s="79">
        <v>1.456</v>
      </c>
      <c r="AC683" s="79">
        <v>2.5270000000000001</v>
      </c>
      <c r="AD683" s="124">
        <v>5</v>
      </c>
      <c r="AE683" s="79">
        <v>5.2999999999999999E-2</v>
      </c>
      <c r="AF683" s="79">
        <v>0.11799999999999999</v>
      </c>
      <c r="AG683" s="79" t="s">
        <v>731</v>
      </c>
      <c r="AH683" s="79">
        <v>1.6459999999999999</v>
      </c>
      <c r="AI683" s="79">
        <v>0.183</v>
      </c>
      <c r="AJ683" s="124">
        <v>2</v>
      </c>
      <c r="AK683" s="79" t="s">
        <v>731</v>
      </c>
      <c r="AL683" s="79">
        <v>0.624</v>
      </c>
      <c r="AM683" s="79">
        <v>0.128</v>
      </c>
      <c r="AN683" s="124">
        <v>0.752</v>
      </c>
      <c r="AO683" s="79">
        <v>22</v>
      </c>
      <c r="AP683" s="79">
        <v>2</v>
      </c>
      <c r="AQ683" s="79">
        <v>2</v>
      </c>
      <c r="AR683" s="126">
        <v>43563</v>
      </c>
      <c r="AS683" s="79" t="s">
        <v>10</v>
      </c>
    </row>
    <row r="684" spans="1:45">
      <c r="A684" s="79" t="s">
        <v>541</v>
      </c>
      <c r="B684" s="79">
        <v>1439</v>
      </c>
      <c r="C684" s="134" t="s">
        <v>513</v>
      </c>
      <c r="D684" s="134" t="s">
        <v>514</v>
      </c>
      <c r="E684" s="82">
        <v>0.44</v>
      </c>
      <c r="F684" s="82">
        <v>16.21</v>
      </c>
      <c r="G684" s="82">
        <v>1.26</v>
      </c>
      <c r="H684" s="82">
        <v>52.55</v>
      </c>
      <c r="I684" s="82">
        <v>0.27</v>
      </c>
      <c r="J684" s="82">
        <v>12.72</v>
      </c>
      <c r="K684" s="82">
        <v>0.62</v>
      </c>
      <c r="L684" s="82">
        <v>0.41</v>
      </c>
      <c r="M684" s="82">
        <v>12.94</v>
      </c>
      <c r="N684" s="119">
        <v>97.43</v>
      </c>
      <c r="O684" s="79" t="s">
        <v>1304</v>
      </c>
      <c r="P684" s="79" t="s">
        <v>723</v>
      </c>
      <c r="Q684" s="138" t="s">
        <v>1310</v>
      </c>
      <c r="R684" s="79">
        <v>7.6109999999999998</v>
      </c>
      <c r="S684" s="79">
        <v>0.215</v>
      </c>
      <c r="T684" s="79">
        <v>6.8000000000000005E-2</v>
      </c>
      <c r="U684" s="79">
        <v>0.106</v>
      </c>
      <c r="V684" s="79">
        <v>7.9999999999999991</v>
      </c>
      <c r="W684" s="79" t="s">
        <v>731</v>
      </c>
      <c r="X684" s="79" t="s">
        <v>731</v>
      </c>
      <c r="Y684" s="79" t="s">
        <v>731</v>
      </c>
      <c r="Z684" s="79">
        <v>0.17499999999999999</v>
      </c>
      <c r="AA684" s="79">
        <v>3.7999999999999999E-2</v>
      </c>
      <c r="AB684" s="79">
        <v>1.286</v>
      </c>
      <c r="AC684" s="79">
        <v>3.5</v>
      </c>
      <c r="AD684" s="124">
        <v>4.9990000000000006</v>
      </c>
      <c r="AE684" s="79">
        <v>1.2E-2</v>
      </c>
      <c r="AF684" s="79" t="s">
        <v>731</v>
      </c>
      <c r="AG684" s="79" t="s">
        <v>731</v>
      </c>
      <c r="AH684" s="79">
        <v>1.974</v>
      </c>
      <c r="AI684" s="79">
        <v>1.4E-2</v>
      </c>
      <c r="AJ684" s="124">
        <v>2</v>
      </c>
      <c r="AK684" s="79" t="s">
        <v>731</v>
      </c>
      <c r="AL684" s="79">
        <v>0.11</v>
      </c>
      <c r="AM684" s="79">
        <v>0.05</v>
      </c>
      <c r="AN684" s="124">
        <v>0.16</v>
      </c>
      <c r="AO684" s="79">
        <v>22</v>
      </c>
      <c r="AP684" s="79">
        <v>2</v>
      </c>
      <c r="AQ684" s="79">
        <v>2</v>
      </c>
      <c r="AR684" s="126">
        <v>43563</v>
      </c>
      <c r="AS684" s="79" t="s">
        <v>10</v>
      </c>
    </row>
    <row r="685" spans="1:45">
      <c r="A685" s="79" t="s">
        <v>542</v>
      </c>
      <c r="B685" s="79">
        <v>1439</v>
      </c>
      <c r="C685" s="134" t="s">
        <v>513</v>
      </c>
      <c r="D685" s="134" t="s">
        <v>514</v>
      </c>
      <c r="E685" s="82">
        <v>0.83</v>
      </c>
      <c r="F685" s="82">
        <v>18.05</v>
      </c>
      <c r="G685" s="82">
        <v>2.2000000000000002</v>
      </c>
      <c r="H685" s="82">
        <v>53.26</v>
      </c>
      <c r="I685" s="82">
        <v>0.22</v>
      </c>
      <c r="J685" s="82">
        <v>12.43</v>
      </c>
      <c r="K685" s="82">
        <v>0.52</v>
      </c>
      <c r="L685" s="82">
        <v>0.54</v>
      </c>
      <c r="M685" s="82">
        <v>9.4499999999999993</v>
      </c>
      <c r="N685" s="119">
        <v>97.522999999999996</v>
      </c>
      <c r="O685" s="79" t="s">
        <v>1304</v>
      </c>
      <c r="P685" s="79" t="s">
        <v>723</v>
      </c>
      <c r="Q685" s="138" t="s">
        <v>1310</v>
      </c>
      <c r="R685" s="79">
        <v>7.593</v>
      </c>
      <c r="S685" s="79">
        <v>0.37</v>
      </c>
      <c r="T685" s="79">
        <v>3.6999999999999998E-2</v>
      </c>
      <c r="U685" s="79" t="s">
        <v>731</v>
      </c>
      <c r="V685" s="79">
        <v>8</v>
      </c>
      <c r="W685" s="79">
        <v>1.9E-2</v>
      </c>
      <c r="X685" s="79" t="s">
        <v>731</v>
      </c>
      <c r="Y685" s="79" t="s">
        <v>731</v>
      </c>
      <c r="Z685" s="79">
        <v>0.17100000000000001</v>
      </c>
      <c r="AA685" s="79">
        <v>1.7999999999999999E-2</v>
      </c>
      <c r="AB685" s="79">
        <v>0.95599999999999996</v>
      </c>
      <c r="AC685" s="79">
        <v>3.8359999999999999</v>
      </c>
      <c r="AD685" s="124">
        <v>5</v>
      </c>
      <c r="AE685" s="79">
        <v>4.7E-2</v>
      </c>
      <c r="AF685" s="79" t="s">
        <v>731</v>
      </c>
      <c r="AG685" s="79" t="s">
        <v>731</v>
      </c>
      <c r="AH685" s="79">
        <v>1.899</v>
      </c>
      <c r="AI685" s="79">
        <v>5.3999999999999999E-2</v>
      </c>
      <c r="AJ685" s="124">
        <v>2</v>
      </c>
      <c r="AK685" s="79" t="s">
        <v>731</v>
      </c>
      <c r="AL685" s="79">
        <v>0.17499999999999999</v>
      </c>
      <c r="AM685" s="79">
        <v>0.04</v>
      </c>
      <c r="AN685" s="124">
        <v>0.215</v>
      </c>
      <c r="AO685" s="79">
        <v>21.999999999999996</v>
      </c>
      <c r="AP685" s="79">
        <v>2</v>
      </c>
      <c r="AQ685" s="79">
        <v>2</v>
      </c>
      <c r="AR685" s="126">
        <v>43563</v>
      </c>
      <c r="AS685" s="79" t="s">
        <v>10</v>
      </c>
    </row>
    <row r="686" spans="1:45">
      <c r="A686" s="79" t="s">
        <v>543</v>
      </c>
      <c r="B686" s="79">
        <v>1439</v>
      </c>
      <c r="C686" s="134" t="s">
        <v>513</v>
      </c>
      <c r="D686" s="134" t="s">
        <v>514</v>
      </c>
      <c r="E686" s="82">
        <v>0.96</v>
      </c>
      <c r="F686" s="82">
        <v>15.07</v>
      </c>
      <c r="G686" s="82">
        <v>4.24</v>
      </c>
      <c r="H686" s="82">
        <v>49.77</v>
      </c>
      <c r="I686" s="82">
        <v>0.35</v>
      </c>
      <c r="J686" s="82">
        <v>12.89</v>
      </c>
      <c r="K686" s="82">
        <v>1.1000000000000001</v>
      </c>
      <c r="L686" s="82">
        <v>0.45</v>
      </c>
      <c r="M686" s="82">
        <v>13.31</v>
      </c>
      <c r="N686" s="119">
        <v>98.156999999999996</v>
      </c>
      <c r="O686" s="79" t="s">
        <v>1304</v>
      </c>
      <c r="P686" s="79" t="s">
        <v>723</v>
      </c>
      <c r="Q686" s="138" t="s">
        <v>1310</v>
      </c>
      <c r="R686" s="79">
        <v>7.2220000000000004</v>
      </c>
      <c r="S686" s="79">
        <v>0.72499999999999998</v>
      </c>
      <c r="T686" s="79">
        <v>5.2999999999999999E-2</v>
      </c>
      <c r="U686" s="79" t="s">
        <v>731</v>
      </c>
      <c r="V686" s="79">
        <v>8</v>
      </c>
      <c r="W686" s="79">
        <v>6.7000000000000004E-2</v>
      </c>
      <c r="X686" s="79" t="s">
        <v>731</v>
      </c>
      <c r="Y686" s="79" t="s">
        <v>731</v>
      </c>
      <c r="Z686" s="79">
        <v>0.251</v>
      </c>
      <c r="AA686" s="79">
        <v>5.5E-2</v>
      </c>
      <c r="AB686" s="79">
        <v>1.3640000000000001</v>
      </c>
      <c r="AC686" s="79">
        <v>3.26</v>
      </c>
      <c r="AD686" s="124">
        <v>4.9969999999999999</v>
      </c>
      <c r="AE686" s="79" t="s">
        <v>731</v>
      </c>
      <c r="AF686" s="79" t="s">
        <v>731</v>
      </c>
      <c r="AG686" s="79" t="s">
        <v>731</v>
      </c>
      <c r="AH686" s="79">
        <v>2</v>
      </c>
      <c r="AI686" s="79" t="s">
        <v>731</v>
      </c>
      <c r="AJ686" s="124">
        <v>2</v>
      </c>
      <c r="AK686" s="79">
        <v>4.0000000000000001E-3</v>
      </c>
      <c r="AL686" s="79">
        <v>0.27</v>
      </c>
      <c r="AM686" s="79">
        <v>6.5000000000000002E-2</v>
      </c>
      <c r="AN686" s="124">
        <v>0.33900000000000002</v>
      </c>
      <c r="AO686" s="79">
        <v>22</v>
      </c>
      <c r="AP686" s="79">
        <v>2</v>
      </c>
      <c r="AQ686" s="79">
        <v>2</v>
      </c>
      <c r="AR686" s="126">
        <v>43563</v>
      </c>
      <c r="AS686" s="79" t="s">
        <v>10</v>
      </c>
    </row>
    <row r="687" spans="1:45">
      <c r="A687" s="79" t="s">
        <v>544</v>
      </c>
      <c r="B687" s="79">
        <v>1439</v>
      </c>
      <c r="C687" s="134" t="s">
        <v>513</v>
      </c>
      <c r="D687" s="134" t="s">
        <v>514</v>
      </c>
      <c r="E687" s="82">
        <v>1.27</v>
      </c>
      <c r="F687" s="82">
        <v>10.67</v>
      </c>
      <c r="G687" s="82">
        <v>10.97</v>
      </c>
      <c r="H687" s="82">
        <v>44.14</v>
      </c>
      <c r="I687" s="82">
        <v>1.1399999999999999</v>
      </c>
      <c r="J687" s="82">
        <v>12.09</v>
      </c>
      <c r="K687" s="82">
        <v>1.07</v>
      </c>
      <c r="L687" s="82">
        <v>0.59</v>
      </c>
      <c r="M687" s="82">
        <v>17.66</v>
      </c>
      <c r="N687" s="119">
        <v>99.591999999999999</v>
      </c>
      <c r="O687" s="79" t="s">
        <v>1304</v>
      </c>
      <c r="P687" s="79" t="s">
        <v>723</v>
      </c>
      <c r="Q687" s="138" t="s">
        <v>1307</v>
      </c>
      <c r="R687" s="79">
        <v>6.4669999999999996</v>
      </c>
      <c r="S687" s="79">
        <v>1.5329999999999999</v>
      </c>
      <c r="T687" s="79" t="s">
        <v>731</v>
      </c>
      <c r="U687" s="79" t="s">
        <v>731</v>
      </c>
      <c r="V687" s="79">
        <v>8</v>
      </c>
      <c r="W687" s="79">
        <v>0.11799999999999999</v>
      </c>
      <c r="X687" s="79">
        <v>0.36199999999999999</v>
      </c>
      <c r="Y687" s="79" t="s">
        <v>731</v>
      </c>
      <c r="Z687" s="79">
        <v>0.47</v>
      </c>
      <c r="AA687" s="79">
        <v>2.5999999999999999E-2</v>
      </c>
      <c r="AB687" s="79">
        <v>1.694</v>
      </c>
      <c r="AC687" s="79">
        <v>2.331</v>
      </c>
      <c r="AD687" s="124">
        <v>5.0009999999999994</v>
      </c>
      <c r="AE687" s="79">
        <v>4.8000000000000001E-2</v>
      </c>
      <c r="AF687" s="79" t="s">
        <v>731</v>
      </c>
      <c r="AG687" s="79" t="s">
        <v>731</v>
      </c>
      <c r="AH687" s="79">
        <v>1.8979999999999999</v>
      </c>
      <c r="AI687" s="79">
        <v>5.3999999999999999E-2</v>
      </c>
      <c r="AJ687" s="124">
        <v>2</v>
      </c>
      <c r="AK687" s="79" t="s">
        <v>731</v>
      </c>
      <c r="AL687" s="79">
        <v>0.30599999999999999</v>
      </c>
      <c r="AM687" s="79">
        <v>0.21299999999999999</v>
      </c>
      <c r="AN687" s="124">
        <v>0.51900000000000002</v>
      </c>
      <c r="AO687" s="79">
        <v>22</v>
      </c>
      <c r="AP687" s="79">
        <v>2</v>
      </c>
      <c r="AQ687" s="79">
        <v>2</v>
      </c>
      <c r="AR687" s="126">
        <v>43563</v>
      </c>
      <c r="AS687" s="79" t="s">
        <v>10</v>
      </c>
    </row>
    <row r="688" spans="1:45">
      <c r="A688" s="79" t="s">
        <v>545</v>
      </c>
      <c r="B688" s="79">
        <v>1439</v>
      </c>
      <c r="C688" s="134" t="s">
        <v>513</v>
      </c>
      <c r="D688" s="134" t="s">
        <v>514</v>
      </c>
      <c r="E688" s="82">
        <v>0.18</v>
      </c>
      <c r="F688" s="82">
        <v>0.14000000000000001</v>
      </c>
      <c r="G688" s="82">
        <v>29.44</v>
      </c>
      <c r="H688" s="82">
        <v>38.03</v>
      </c>
      <c r="I688" s="82">
        <v>0.11</v>
      </c>
      <c r="J688" s="82">
        <v>23.59</v>
      </c>
      <c r="K688" s="82">
        <v>0.6</v>
      </c>
      <c r="L688" s="82">
        <v>0.38</v>
      </c>
      <c r="M688" s="82">
        <v>4.46</v>
      </c>
      <c r="N688" s="119">
        <v>96.911000000000001</v>
      </c>
      <c r="O688" s="79" t="s">
        <v>1304</v>
      </c>
      <c r="P688" s="79" t="s">
        <v>723</v>
      </c>
      <c r="Q688" s="138" t="s">
        <v>1326</v>
      </c>
      <c r="R688" s="79">
        <v>5.508</v>
      </c>
      <c r="S688" s="79">
        <v>2.492</v>
      </c>
      <c r="T688" s="79" t="s">
        <v>731</v>
      </c>
      <c r="U688" s="79" t="s">
        <v>731</v>
      </c>
      <c r="V688" s="79">
        <v>8</v>
      </c>
      <c r="W688" s="79">
        <v>6.5000000000000002E-2</v>
      </c>
      <c r="X688" s="79">
        <v>2.5339999999999998</v>
      </c>
      <c r="Y688" s="79" t="s">
        <v>731</v>
      </c>
      <c r="Z688" s="79" t="s">
        <v>731</v>
      </c>
      <c r="AA688" s="79">
        <v>4.7E-2</v>
      </c>
      <c r="AB688" s="79">
        <v>0.54</v>
      </c>
      <c r="AC688" s="79">
        <v>0.03</v>
      </c>
      <c r="AD688" s="124">
        <v>3.2159999999999997</v>
      </c>
      <c r="AE688" s="79" t="s">
        <v>731</v>
      </c>
      <c r="AF688" s="79" t="s">
        <v>731</v>
      </c>
      <c r="AG688" s="79" t="s">
        <v>731</v>
      </c>
      <c r="AH688" s="79">
        <v>2</v>
      </c>
      <c r="AI688" s="79" t="s">
        <v>731</v>
      </c>
      <c r="AJ688" s="124">
        <v>2</v>
      </c>
      <c r="AK688" s="79">
        <v>1.661</v>
      </c>
      <c r="AL688" s="79">
        <v>5.0999999999999997E-2</v>
      </c>
      <c r="AM688" s="79">
        <v>0.02</v>
      </c>
      <c r="AN688" s="124">
        <v>1.732</v>
      </c>
      <c r="AO688" s="79">
        <v>22</v>
      </c>
      <c r="AP688" s="79">
        <v>2</v>
      </c>
      <c r="AQ688" s="79">
        <v>2</v>
      </c>
      <c r="AR688" s="126">
        <v>43563</v>
      </c>
      <c r="AS688" s="79" t="s">
        <v>10</v>
      </c>
    </row>
    <row r="689" spans="1:45">
      <c r="A689" s="79" t="s">
        <v>546</v>
      </c>
      <c r="B689" s="79">
        <v>1439</v>
      </c>
      <c r="C689" s="134" t="s">
        <v>513</v>
      </c>
      <c r="D689" s="134" t="s">
        <v>514</v>
      </c>
      <c r="E689" s="82">
        <v>2.78</v>
      </c>
      <c r="F689" s="82">
        <v>13.26</v>
      </c>
      <c r="G689" s="82">
        <v>12.27</v>
      </c>
      <c r="H689" s="82">
        <v>44.58</v>
      </c>
      <c r="I689" s="82">
        <v>0.95</v>
      </c>
      <c r="J689" s="82">
        <v>10.97</v>
      </c>
      <c r="K689" s="82">
        <v>2.69</v>
      </c>
      <c r="L689" s="82">
        <v>0.41</v>
      </c>
      <c r="M689" s="82">
        <v>12.7</v>
      </c>
      <c r="N689" s="119">
        <v>100.607</v>
      </c>
      <c r="O689" s="79" t="s">
        <v>1304</v>
      </c>
      <c r="P689" s="79" t="s">
        <v>723</v>
      </c>
      <c r="Q689" s="138" t="s">
        <v>1308</v>
      </c>
      <c r="R689" s="79">
        <v>6.3579999999999997</v>
      </c>
      <c r="S689" s="79">
        <v>1.6419999999999999</v>
      </c>
      <c r="T689" s="79" t="s">
        <v>731</v>
      </c>
      <c r="U689" s="79" t="s">
        <v>731</v>
      </c>
      <c r="V689" s="79">
        <v>8</v>
      </c>
      <c r="W689" s="79">
        <v>0.28899999999999998</v>
      </c>
      <c r="X689" s="79">
        <v>0.42099999999999999</v>
      </c>
      <c r="Y689" s="79" t="s">
        <v>731</v>
      </c>
      <c r="Z689" s="79">
        <v>0.16300000000000001</v>
      </c>
      <c r="AA689" s="79" t="s">
        <v>731</v>
      </c>
      <c r="AB689" s="79">
        <v>1.3080000000000001</v>
      </c>
      <c r="AC689" s="79">
        <v>2.819</v>
      </c>
      <c r="AD689" s="124">
        <v>5</v>
      </c>
      <c r="AE689" s="79">
        <v>0.05</v>
      </c>
      <c r="AF689" s="79">
        <v>4.3999999999999997E-2</v>
      </c>
      <c r="AG689" s="79" t="s">
        <v>731</v>
      </c>
      <c r="AH689" s="79">
        <v>1.6759999999999999</v>
      </c>
      <c r="AI689" s="79">
        <v>0.23</v>
      </c>
      <c r="AJ689" s="124">
        <v>2</v>
      </c>
      <c r="AK689" s="79" t="s">
        <v>731</v>
      </c>
      <c r="AL689" s="79">
        <v>0.53800000000000003</v>
      </c>
      <c r="AM689" s="79">
        <v>0.17299999999999999</v>
      </c>
      <c r="AN689" s="124">
        <v>0.71100000000000008</v>
      </c>
      <c r="AO689" s="79">
        <v>22</v>
      </c>
      <c r="AP689" s="79">
        <v>2</v>
      </c>
      <c r="AQ689" s="79">
        <v>2</v>
      </c>
      <c r="AR689" s="126">
        <v>43563</v>
      </c>
      <c r="AS689" s="79" t="s">
        <v>10</v>
      </c>
    </row>
    <row r="690" spans="1:45">
      <c r="A690" s="79" t="s">
        <v>547</v>
      </c>
      <c r="B690" s="79">
        <v>1439</v>
      </c>
      <c r="C690" s="134" t="s">
        <v>513</v>
      </c>
      <c r="D690" s="134" t="s">
        <v>514</v>
      </c>
      <c r="E690" s="82">
        <v>2.0699999999999998</v>
      </c>
      <c r="F690" s="82">
        <v>10.39</v>
      </c>
      <c r="G690" s="82">
        <v>10.9</v>
      </c>
      <c r="H690" s="82">
        <v>44.37</v>
      </c>
      <c r="I690" s="82">
        <v>0.66</v>
      </c>
      <c r="J690" s="82">
        <v>10.87</v>
      </c>
      <c r="K690" s="82">
        <v>1.1100000000000001</v>
      </c>
      <c r="L690" s="82">
        <v>0.41</v>
      </c>
      <c r="M690" s="82">
        <v>17.96</v>
      </c>
      <c r="N690" s="119">
        <v>98.741</v>
      </c>
      <c r="O690" s="79" t="s">
        <v>1304</v>
      </c>
      <c r="P690" s="79" t="s">
        <v>723</v>
      </c>
      <c r="Q690" s="138" t="s">
        <v>1308</v>
      </c>
      <c r="R690" s="79">
        <v>6.5629999999999997</v>
      </c>
      <c r="S690" s="79">
        <v>1.4370000000000001</v>
      </c>
      <c r="T690" s="79" t="s">
        <v>731</v>
      </c>
      <c r="U690" s="79" t="s">
        <v>731</v>
      </c>
      <c r="V690" s="79">
        <v>8</v>
      </c>
      <c r="W690" s="79">
        <v>0.124</v>
      </c>
      <c r="X690" s="79">
        <v>0.46300000000000002</v>
      </c>
      <c r="Y690" s="79" t="s">
        <v>731</v>
      </c>
      <c r="Z690" s="79">
        <v>0.26200000000000001</v>
      </c>
      <c r="AA690" s="79" t="s">
        <v>731</v>
      </c>
      <c r="AB690" s="79">
        <v>1.86</v>
      </c>
      <c r="AC690" s="79">
        <v>2.2909999999999999</v>
      </c>
      <c r="AD690" s="124">
        <v>5</v>
      </c>
      <c r="AE690" s="79">
        <v>5.0999999999999997E-2</v>
      </c>
      <c r="AF690" s="79">
        <v>9.9000000000000005E-2</v>
      </c>
      <c r="AG690" s="79" t="s">
        <v>731</v>
      </c>
      <c r="AH690" s="79">
        <v>1.7230000000000001</v>
      </c>
      <c r="AI690" s="79">
        <v>0.127</v>
      </c>
      <c r="AJ690" s="124">
        <v>2</v>
      </c>
      <c r="AK690" s="79" t="s">
        <v>731</v>
      </c>
      <c r="AL690" s="79">
        <v>0.46700000000000003</v>
      </c>
      <c r="AM690" s="79">
        <v>0.125</v>
      </c>
      <c r="AN690" s="124">
        <v>0.59200000000000008</v>
      </c>
      <c r="AO690" s="79">
        <v>21.999999999999993</v>
      </c>
      <c r="AP690" s="79">
        <v>2</v>
      </c>
      <c r="AQ690" s="79">
        <v>2</v>
      </c>
      <c r="AR690" s="126">
        <v>43563</v>
      </c>
      <c r="AS690" s="79" t="s">
        <v>10</v>
      </c>
    </row>
    <row r="691" spans="1:45">
      <c r="A691" s="79" t="s">
        <v>548</v>
      </c>
      <c r="B691" s="79">
        <v>1439</v>
      </c>
      <c r="C691" s="134" t="s">
        <v>513</v>
      </c>
      <c r="D691" s="134" t="s">
        <v>514</v>
      </c>
      <c r="E691" s="82">
        <v>3.78</v>
      </c>
      <c r="F691" s="82">
        <v>11.23</v>
      </c>
      <c r="G691" s="82">
        <v>14.74</v>
      </c>
      <c r="H691" s="82">
        <v>41.46</v>
      </c>
      <c r="I691" s="82">
        <v>0.59</v>
      </c>
      <c r="J691" s="82">
        <v>10.26</v>
      </c>
      <c r="K691" s="82">
        <v>1.1499999999999999</v>
      </c>
      <c r="L691" s="82">
        <v>0.33</v>
      </c>
      <c r="M691" s="82">
        <v>16.27</v>
      </c>
      <c r="N691" s="119">
        <v>99.798000000000002</v>
      </c>
      <c r="O691" s="79" t="s">
        <v>1304</v>
      </c>
      <c r="P691" s="79" t="s">
        <v>723</v>
      </c>
      <c r="Q691" s="138" t="s">
        <v>1307</v>
      </c>
      <c r="R691" s="79">
        <v>6.0149999999999997</v>
      </c>
      <c r="S691" s="79">
        <v>1.9850000000000001</v>
      </c>
      <c r="T691" s="79" t="s">
        <v>731</v>
      </c>
      <c r="U691" s="79" t="s">
        <v>731</v>
      </c>
      <c r="V691" s="79">
        <v>8</v>
      </c>
      <c r="W691" s="79">
        <v>0.126</v>
      </c>
      <c r="X691" s="79">
        <v>0.53600000000000003</v>
      </c>
      <c r="Y691" s="79" t="s">
        <v>731</v>
      </c>
      <c r="Z691" s="79">
        <v>0.625</v>
      </c>
      <c r="AA691" s="79" t="s">
        <v>731</v>
      </c>
      <c r="AB691" s="79">
        <v>1.2849999999999999</v>
      </c>
      <c r="AC691" s="79">
        <v>2.4289999999999998</v>
      </c>
      <c r="AD691" s="124">
        <v>5.0009999999999994</v>
      </c>
      <c r="AE691" s="79">
        <v>4.1000000000000002E-2</v>
      </c>
      <c r="AF691" s="79">
        <v>6.5000000000000002E-2</v>
      </c>
      <c r="AG691" s="79" t="s">
        <v>731</v>
      </c>
      <c r="AH691" s="79">
        <v>1.595</v>
      </c>
      <c r="AI691" s="79">
        <v>0.3</v>
      </c>
      <c r="AJ691" s="124">
        <v>2.0009999999999999</v>
      </c>
      <c r="AK691" s="79" t="s">
        <v>731</v>
      </c>
      <c r="AL691" s="79">
        <v>0.76300000000000001</v>
      </c>
      <c r="AM691" s="79">
        <v>0.109</v>
      </c>
      <c r="AN691" s="124">
        <v>0.872</v>
      </c>
      <c r="AO691" s="79">
        <v>22</v>
      </c>
      <c r="AP691" s="79">
        <v>2</v>
      </c>
      <c r="AQ691" s="79">
        <v>2</v>
      </c>
      <c r="AR691" s="126">
        <v>43563</v>
      </c>
      <c r="AS691" s="79" t="s">
        <v>10</v>
      </c>
    </row>
    <row r="692" spans="1:45">
      <c r="A692" s="79" t="s">
        <v>549</v>
      </c>
      <c r="B692" s="79">
        <v>1439</v>
      </c>
      <c r="C692" s="134" t="s">
        <v>513</v>
      </c>
      <c r="D692" s="134" t="s">
        <v>514</v>
      </c>
      <c r="E692" s="82">
        <v>0.55000000000000004</v>
      </c>
      <c r="F692" s="82">
        <v>21.01</v>
      </c>
      <c r="G692" s="82">
        <v>1.59</v>
      </c>
      <c r="H692" s="82">
        <v>50.83</v>
      </c>
      <c r="I692" s="82">
        <v>0.26</v>
      </c>
      <c r="J692" s="82">
        <v>0.95</v>
      </c>
      <c r="K692" s="82">
        <v>0.36</v>
      </c>
      <c r="L692" s="82">
        <v>0.54</v>
      </c>
      <c r="M692" s="82">
        <v>24.65</v>
      </c>
      <c r="N692" s="119">
        <v>100.742</v>
      </c>
      <c r="O692" s="79" t="s">
        <v>1304</v>
      </c>
      <c r="P692" s="79" t="s">
        <v>1314</v>
      </c>
      <c r="Q692" s="138" t="s">
        <v>1315</v>
      </c>
      <c r="R692" s="79">
        <v>7.1310000000000002</v>
      </c>
      <c r="S692" s="79">
        <v>0.26300000000000001</v>
      </c>
      <c r="T692" s="79">
        <v>3.7999999999999999E-2</v>
      </c>
      <c r="U692" s="79">
        <v>0.56799999999999995</v>
      </c>
      <c r="V692" s="79">
        <v>8</v>
      </c>
      <c r="W692" s="79" t="s">
        <v>731</v>
      </c>
      <c r="X692" s="79" t="s">
        <v>731</v>
      </c>
      <c r="Y692" s="79" t="s">
        <v>731</v>
      </c>
      <c r="Z692" s="79">
        <v>0.78300000000000003</v>
      </c>
      <c r="AA692" s="79" t="s">
        <v>731</v>
      </c>
      <c r="AB692" s="79" t="s">
        <v>731</v>
      </c>
      <c r="AC692" s="79">
        <v>4.2169999999999996</v>
      </c>
      <c r="AD692" s="124">
        <v>5</v>
      </c>
      <c r="AE692" s="79">
        <v>6.4000000000000001E-2</v>
      </c>
      <c r="AF692" s="79">
        <v>1.5409999999999999</v>
      </c>
      <c r="AG692" s="79">
        <v>0.17799999999999999</v>
      </c>
      <c r="AH692" s="79">
        <v>0.14299999999999999</v>
      </c>
      <c r="AI692" s="79">
        <v>7.3999999999999996E-2</v>
      </c>
      <c r="AJ692" s="124">
        <v>2</v>
      </c>
      <c r="AK692" s="79" t="s">
        <v>731</v>
      </c>
      <c r="AL692" s="79">
        <v>7.4999999999999997E-2</v>
      </c>
      <c r="AM692" s="79">
        <v>4.7E-2</v>
      </c>
      <c r="AN692" s="124">
        <v>0.122</v>
      </c>
      <c r="AO692" s="79">
        <v>22</v>
      </c>
      <c r="AP692" s="79">
        <v>2</v>
      </c>
      <c r="AQ692" s="79">
        <v>2</v>
      </c>
      <c r="AR692" s="126">
        <v>43563</v>
      </c>
      <c r="AS692" s="79" t="s">
        <v>10</v>
      </c>
    </row>
    <row r="693" spans="1:45">
      <c r="A693" s="79" t="s">
        <v>550</v>
      </c>
      <c r="B693" s="79">
        <v>1439</v>
      </c>
      <c r="C693" s="134" t="s">
        <v>513</v>
      </c>
      <c r="D693" s="134" t="s">
        <v>514</v>
      </c>
      <c r="E693" s="82">
        <v>0.93</v>
      </c>
      <c r="F693" s="82">
        <v>12.73</v>
      </c>
      <c r="G693" s="82">
        <v>4.34</v>
      </c>
      <c r="H693" s="82">
        <v>49.14</v>
      </c>
      <c r="I693" s="82">
        <v>0.49</v>
      </c>
      <c r="J693" s="82">
        <v>12.32</v>
      </c>
      <c r="K693" s="82">
        <v>0.73</v>
      </c>
      <c r="L693" s="82">
        <v>0.62</v>
      </c>
      <c r="M693" s="82">
        <v>15.7</v>
      </c>
      <c r="N693" s="119">
        <v>96.995999999999995</v>
      </c>
      <c r="O693" s="79" t="s">
        <v>1304</v>
      </c>
      <c r="P693" s="79" t="s">
        <v>723</v>
      </c>
      <c r="Q693" s="138" t="s">
        <v>1310</v>
      </c>
      <c r="R693" s="79">
        <v>7.3150000000000004</v>
      </c>
      <c r="S693" s="79">
        <v>0.68500000000000005</v>
      </c>
      <c r="T693" s="79" t="s">
        <v>731</v>
      </c>
      <c r="U693" s="79" t="s">
        <v>731</v>
      </c>
      <c r="V693" s="79">
        <v>8</v>
      </c>
      <c r="W693" s="79">
        <v>8.2000000000000003E-2</v>
      </c>
      <c r="X693" s="79">
        <v>7.6999999999999999E-2</v>
      </c>
      <c r="Y693" s="79" t="s">
        <v>731</v>
      </c>
      <c r="Z693" s="79">
        <v>0.121</v>
      </c>
      <c r="AA693" s="79">
        <v>6.2E-2</v>
      </c>
      <c r="AB693" s="79">
        <v>1.8340000000000001</v>
      </c>
      <c r="AC693" s="79">
        <v>2.8250000000000002</v>
      </c>
      <c r="AD693" s="124">
        <v>5.0010000000000003</v>
      </c>
      <c r="AE693" s="79">
        <v>1.6E-2</v>
      </c>
      <c r="AF693" s="79" t="s">
        <v>731</v>
      </c>
      <c r="AG693" s="79" t="s">
        <v>731</v>
      </c>
      <c r="AH693" s="79">
        <v>1.9650000000000001</v>
      </c>
      <c r="AI693" s="79">
        <v>1.9E-2</v>
      </c>
      <c r="AJ693" s="124">
        <v>2</v>
      </c>
      <c r="AK693" s="79" t="s">
        <v>731</v>
      </c>
      <c r="AL693" s="79">
        <v>0.25</v>
      </c>
      <c r="AM693" s="79">
        <v>9.2999999999999999E-2</v>
      </c>
      <c r="AN693" s="124">
        <v>0.34299999999999997</v>
      </c>
      <c r="AO693" s="79">
        <v>22</v>
      </c>
      <c r="AP693" s="79">
        <v>2</v>
      </c>
      <c r="AQ693" s="79">
        <v>2</v>
      </c>
      <c r="AR693" s="126">
        <v>43563</v>
      </c>
      <c r="AS693" s="79" t="s">
        <v>10</v>
      </c>
    </row>
    <row r="694" spans="1:45">
      <c r="A694" s="79" t="s">
        <v>551</v>
      </c>
      <c r="B694" s="79">
        <v>1439</v>
      </c>
      <c r="C694" s="134" t="s">
        <v>513</v>
      </c>
      <c r="D694" s="134" t="s">
        <v>514</v>
      </c>
      <c r="E694" s="82">
        <v>1.85</v>
      </c>
      <c r="F694" s="82">
        <v>10.8</v>
      </c>
      <c r="G694" s="82">
        <v>12.83</v>
      </c>
      <c r="H694" s="82">
        <v>43.28</v>
      </c>
      <c r="I694" s="82">
        <v>0.32</v>
      </c>
      <c r="J694" s="82">
        <v>10.89</v>
      </c>
      <c r="K694" s="82">
        <v>1.36</v>
      </c>
      <c r="L694" s="82">
        <v>0.33</v>
      </c>
      <c r="M694" s="82">
        <v>17.04</v>
      </c>
      <c r="N694" s="119">
        <v>98.704999999999998</v>
      </c>
      <c r="O694" s="79" t="s">
        <v>1304</v>
      </c>
      <c r="P694" s="79" t="s">
        <v>723</v>
      </c>
      <c r="Q694" s="138" t="s">
        <v>1309</v>
      </c>
      <c r="R694" s="79">
        <v>6.3150000000000004</v>
      </c>
      <c r="S694" s="79">
        <v>1.6850000000000001</v>
      </c>
      <c r="T694" s="79" t="s">
        <v>731</v>
      </c>
      <c r="U694" s="79" t="s">
        <v>731</v>
      </c>
      <c r="V694" s="79">
        <v>8</v>
      </c>
      <c r="W694" s="79">
        <v>0.14899999999999999</v>
      </c>
      <c r="X694" s="79">
        <v>0.52100000000000002</v>
      </c>
      <c r="Y694" s="79" t="s">
        <v>731</v>
      </c>
      <c r="Z694" s="79">
        <v>0.59799999999999998</v>
      </c>
      <c r="AA694" s="79" t="s">
        <v>731</v>
      </c>
      <c r="AB694" s="79">
        <v>1.3819999999999999</v>
      </c>
      <c r="AC694" s="79">
        <v>2.3490000000000002</v>
      </c>
      <c r="AD694" s="124">
        <v>4.9990000000000006</v>
      </c>
      <c r="AE694" s="79">
        <v>4.1000000000000002E-2</v>
      </c>
      <c r="AF694" s="79">
        <v>9.9000000000000005E-2</v>
      </c>
      <c r="AG694" s="79" t="s">
        <v>731</v>
      </c>
      <c r="AH694" s="79">
        <v>1.702</v>
      </c>
      <c r="AI694" s="79">
        <v>0.158</v>
      </c>
      <c r="AJ694" s="124">
        <v>2</v>
      </c>
      <c r="AK694" s="79" t="s">
        <v>731</v>
      </c>
      <c r="AL694" s="79">
        <v>0.36599999999999999</v>
      </c>
      <c r="AM694" s="79">
        <v>0.06</v>
      </c>
      <c r="AN694" s="124">
        <v>0.42599999999999999</v>
      </c>
      <c r="AO694" s="79">
        <v>21.999999999999996</v>
      </c>
      <c r="AP694" s="79">
        <v>2</v>
      </c>
      <c r="AQ694" s="79">
        <v>2</v>
      </c>
      <c r="AR694" s="126">
        <v>43563</v>
      </c>
      <c r="AS694" s="79" t="s">
        <v>10</v>
      </c>
    </row>
    <row r="695" spans="1:45">
      <c r="A695" s="79" t="s">
        <v>438</v>
      </c>
      <c r="B695" s="79">
        <v>1439</v>
      </c>
      <c r="C695" s="134" t="s">
        <v>513</v>
      </c>
      <c r="D695" s="134" t="s">
        <v>514</v>
      </c>
      <c r="E695" s="82">
        <v>2.14</v>
      </c>
      <c r="F695" s="82">
        <v>11.62</v>
      </c>
      <c r="G695" s="82">
        <v>13.38</v>
      </c>
      <c r="H695" s="82">
        <v>42.05</v>
      </c>
      <c r="I695" s="82">
        <v>0.62</v>
      </c>
      <c r="J695" s="82">
        <v>11.57</v>
      </c>
      <c r="K695" s="82">
        <v>1.7</v>
      </c>
      <c r="L695" s="82">
        <v>0.34</v>
      </c>
      <c r="M695" s="82">
        <v>14.47</v>
      </c>
      <c r="N695" s="119">
        <v>97.882999999999996</v>
      </c>
      <c r="O695" s="79" t="s">
        <v>1304</v>
      </c>
      <c r="P695" s="79" t="s">
        <v>723</v>
      </c>
      <c r="Q695" s="138" t="s">
        <v>1308</v>
      </c>
      <c r="R695" s="79">
        <v>6.194</v>
      </c>
      <c r="S695" s="79">
        <v>1.806</v>
      </c>
      <c r="T695" s="79" t="s">
        <v>731</v>
      </c>
      <c r="U695" s="79" t="s">
        <v>731</v>
      </c>
      <c r="V695" s="79">
        <v>8</v>
      </c>
      <c r="W695" s="79">
        <v>0.188</v>
      </c>
      <c r="X695" s="79">
        <v>0.51700000000000002</v>
      </c>
      <c r="Y695" s="79" t="s">
        <v>731</v>
      </c>
      <c r="Z695" s="79">
        <v>0.371</v>
      </c>
      <c r="AA695" s="79" t="s">
        <v>731</v>
      </c>
      <c r="AB695" s="79">
        <v>1.373</v>
      </c>
      <c r="AC695" s="79">
        <v>2.552</v>
      </c>
      <c r="AD695" s="124">
        <v>5.0009999999999994</v>
      </c>
      <c r="AE695" s="79">
        <v>4.2000000000000003E-2</v>
      </c>
      <c r="AF695" s="79">
        <v>3.9E-2</v>
      </c>
      <c r="AG695" s="79" t="s">
        <v>731</v>
      </c>
      <c r="AH695" s="79">
        <v>1.8260000000000001</v>
      </c>
      <c r="AI695" s="79">
        <v>9.2999999999999999E-2</v>
      </c>
      <c r="AJ695" s="124">
        <v>2</v>
      </c>
      <c r="AK695" s="79" t="s">
        <v>731</v>
      </c>
      <c r="AL695" s="79">
        <v>0.51800000000000002</v>
      </c>
      <c r="AM695" s="79">
        <v>0.11700000000000001</v>
      </c>
      <c r="AN695" s="124">
        <v>0.63500000000000001</v>
      </c>
      <c r="AO695" s="79">
        <v>22</v>
      </c>
      <c r="AP695" s="79">
        <v>2</v>
      </c>
      <c r="AQ695" s="79">
        <v>2</v>
      </c>
      <c r="AR695" s="126">
        <v>43563</v>
      </c>
      <c r="AS695" s="79" t="s">
        <v>10</v>
      </c>
    </row>
    <row r="696" spans="1:45">
      <c r="A696" s="79" t="s">
        <v>439</v>
      </c>
      <c r="B696" s="79">
        <v>1439</v>
      </c>
      <c r="C696" s="134" t="s">
        <v>513</v>
      </c>
      <c r="D696" s="134" t="s">
        <v>514</v>
      </c>
      <c r="E696" s="82">
        <v>1.37</v>
      </c>
      <c r="F696" s="82">
        <v>13.57</v>
      </c>
      <c r="G696" s="82">
        <v>7.13</v>
      </c>
      <c r="H696" s="82">
        <v>48.94</v>
      </c>
      <c r="I696" s="82">
        <v>0.53</v>
      </c>
      <c r="J696" s="82">
        <v>12.09</v>
      </c>
      <c r="K696" s="82">
        <v>1.35</v>
      </c>
      <c r="L696" s="82">
        <v>0.56000000000000005</v>
      </c>
      <c r="M696" s="82">
        <v>14.22</v>
      </c>
      <c r="N696" s="119">
        <v>99.745999999999995</v>
      </c>
      <c r="O696" s="79" t="s">
        <v>1304</v>
      </c>
      <c r="P696" s="79" t="s">
        <v>723</v>
      </c>
      <c r="Q696" s="138" t="s">
        <v>1305</v>
      </c>
      <c r="R696" s="79">
        <v>7.0209999999999999</v>
      </c>
      <c r="S696" s="79">
        <v>0.97899999999999998</v>
      </c>
      <c r="T696" s="79" t="s">
        <v>731</v>
      </c>
      <c r="U696" s="79" t="s">
        <v>731</v>
      </c>
      <c r="V696" s="79">
        <v>8</v>
      </c>
      <c r="W696" s="79">
        <v>0.14599999999999999</v>
      </c>
      <c r="X696" s="79">
        <v>0.22600000000000001</v>
      </c>
      <c r="Y696" s="79" t="s">
        <v>731</v>
      </c>
      <c r="Z696" s="79">
        <v>0.17</v>
      </c>
      <c r="AA696" s="79">
        <v>0.02</v>
      </c>
      <c r="AB696" s="79">
        <v>1.536</v>
      </c>
      <c r="AC696" s="79">
        <v>2.9020000000000001</v>
      </c>
      <c r="AD696" s="124">
        <v>5</v>
      </c>
      <c r="AE696" s="79">
        <v>4.8000000000000001E-2</v>
      </c>
      <c r="AF696" s="79" t="s">
        <v>731</v>
      </c>
      <c r="AG696" s="79" t="s">
        <v>731</v>
      </c>
      <c r="AH696" s="79">
        <v>1.8580000000000001</v>
      </c>
      <c r="AI696" s="79">
        <v>9.2999999999999999E-2</v>
      </c>
      <c r="AJ696" s="124">
        <v>1.9990000000000001</v>
      </c>
      <c r="AK696" s="79" t="s">
        <v>731</v>
      </c>
      <c r="AL696" s="79">
        <v>0.28799999999999998</v>
      </c>
      <c r="AM696" s="79">
        <v>9.7000000000000003E-2</v>
      </c>
      <c r="AN696" s="124">
        <v>0.38500000000000001</v>
      </c>
      <c r="AO696" s="79">
        <v>21.999999999999996</v>
      </c>
      <c r="AP696" s="79">
        <v>2</v>
      </c>
      <c r="AQ696" s="79">
        <v>2</v>
      </c>
      <c r="AR696" s="126">
        <v>43563</v>
      </c>
      <c r="AS696" s="79" t="s">
        <v>10</v>
      </c>
    </row>
    <row r="697" spans="1:45">
      <c r="A697" s="79" t="s">
        <v>552</v>
      </c>
      <c r="B697" s="79">
        <v>1439</v>
      </c>
      <c r="C697" s="134" t="s">
        <v>513</v>
      </c>
      <c r="D697" s="134" t="s">
        <v>514</v>
      </c>
      <c r="E697" s="82">
        <v>1.63</v>
      </c>
      <c r="F697" s="82">
        <v>11.83</v>
      </c>
      <c r="G697" s="82">
        <v>11.04</v>
      </c>
      <c r="H697" s="82">
        <v>41.96</v>
      </c>
      <c r="I697" s="82">
        <v>1.37</v>
      </c>
      <c r="J697" s="82">
        <v>12.09</v>
      </c>
      <c r="K697" s="82">
        <v>2.19</v>
      </c>
      <c r="L697" s="82">
        <v>0.39</v>
      </c>
      <c r="M697" s="82">
        <v>15.94</v>
      </c>
      <c r="N697" s="119">
        <v>98.447000000000003</v>
      </c>
      <c r="O697" s="79" t="s">
        <v>1304</v>
      </c>
      <c r="P697" s="79" t="s">
        <v>723</v>
      </c>
      <c r="Q697" s="138" t="s">
        <v>1307</v>
      </c>
      <c r="R697" s="79">
        <v>6.2220000000000004</v>
      </c>
      <c r="S697" s="79">
        <v>1.778</v>
      </c>
      <c r="T697" s="79" t="s">
        <v>731</v>
      </c>
      <c r="U697" s="79" t="s">
        <v>731</v>
      </c>
      <c r="V697" s="79">
        <v>8</v>
      </c>
      <c r="W697" s="79">
        <v>0.24399999999999999</v>
      </c>
      <c r="X697" s="79">
        <v>0.152</v>
      </c>
      <c r="Y697" s="79" t="s">
        <v>731</v>
      </c>
      <c r="Z697" s="79">
        <v>0.49399999999999999</v>
      </c>
      <c r="AA697" s="79">
        <v>1.2E-2</v>
      </c>
      <c r="AB697" s="79">
        <v>1.482</v>
      </c>
      <c r="AC697" s="79">
        <v>2.6150000000000002</v>
      </c>
      <c r="AD697" s="124">
        <v>4.9990000000000006</v>
      </c>
      <c r="AE697" s="79">
        <v>3.6999999999999998E-2</v>
      </c>
      <c r="AF697" s="79" t="s">
        <v>731</v>
      </c>
      <c r="AG697" s="79" t="s">
        <v>731</v>
      </c>
      <c r="AH697" s="79">
        <v>1.921</v>
      </c>
      <c r="AI697" s="79">
        <v>4.2000000000000003E-2</v>
      </c>
      <c r="AJ697" s="124">
        <v>2</v>
      </c>
      <c r="AK697" s="79" t="s">
        <v>731</v>
      </c>
      <c r="AL697" s="79">
        <v>0.42599999999999999</v>
      </c>
      <c r="AM697" s="79">
        <v>0.25900000000000001</v>
      </c>
      <c r="AN697" s="124">
        <v>0.68500000000000005</v>
      </c>
      <c r="AO697" s="79">
        <v>22</v>
      </c>
      <c r="AP697" s="79">
        <v>2</v>
      </c>
      <c r="AQ697" s="79">
        <v>2</v>
      </c>
      <c r="AR697" s="126">
        <v>43563</v>
      </c>
      <c r="AS697" s="79" t="s">
        <v>10</v>
      </c>
    </row>
    <row r="698" spans="1:45">
      <c r="A698" s="79" t="s">
        <v>553</v>
      </c>
      <c r="B698" s="79">
        <v>1439</v>
      </c>
      <c r="C698" s="134" t="s">
        <v>513</v>
      </c>
      <c r="D698" s="134" t="s">
        <v>514</v>
      </c>
      <c r="E698" s="82">
        <v>2.2000000000000002</v>
      </c>
      <c r="F698" s="82">
        <v>10.14</v>
      </c>
      <c r="G698" s="82">
        <v>14.13</v>
      </c>
      <c r="H698" s="82">
        <v>42.89</v>
      </c>
      <c r="I698" s="82">
        <v>0.37</v>
      </c>
      <c r="J698" s="82">
        <v>10.42</v>
      </c>
      <c r="K698" s="82">
        <v>1.1200000000000001</v>
      </c>
      <c r="L698" s="82">
        <v>0.55000000000000004</v>
      </c>
      <c r="M698" s="82">
        <v>16.16</v>
      </c>
      <c r="N698" s="119">
        <v>97.974999999999994</v>
      </c>
      <c r="O698" s="79" t="s">
        <v>1304</v>
      </c>
      <c r="P698" s="79" t="s">
        <v>723</v>
      </c>
      <c r="Q698" s="138" t="s">
        <v>1308</v>
      </c>
      <c r="R698" s="79">
        <v>6.3179999999999996</v>
      </c>
      <c r="S698" s="79">
        <v>1.6819999999999999</v>
      </c>
      <c r="T698" s="79" t="s">
        <v>731</v>
      </c>
      <c r="U698" s="79" t="s">
        <v>731</v>
      </c>
      <c r="V698" s="79">
        <v>8</v>
      </c>
      <c r="W698" s="79">
        <v>0.124</v>
      </c>
      <c r="X698" s="79">
        <v>0.77100000000000002</v>
      </c>
      <c r="Y698" s="79" t="s">
        <v>731</v>
      </c>
      <c r="Z698" s="79">
        <v>0.314</v>
      </c>
      <c r="AA698" s="79" t="s">
        <v>731</v>
      </c>
      <c r="AB698" s="79">
        <v>1.5640000000000001</v>
      </c>
      <c r="AC698" s="79">
        <v>2.2269999999999999</v>
      </c>
      <c r="AD698" s="124">
        <v>5</v>
      </c>
      <c r="AE698" s="79">
        <v>6.9000000000000006E-2</v>
      </c>
      <c r="AF698" s="79">
        <v>0.112</v>
      </c>
      <c r="AG698" s="79" t="s">
        <v>731</v>
      </c>
      <c r="AH698" s="79">
        <v>1.645</v>
      </c>
      <c r="AI698" s="79">
        <v>0.17399999999999999</v>
      </c>
      <c r="AJ698" s="124">
        <v>2</v>
      </c>
      <c r="AK698" s="79" t="s">
        <v>731</v>
      </c>
      <c r="AL698" s="79">
        <v>0.45400000000000001</v>
      </c>
      <c r="AM698" s="79">
        <v>7.0000000000000007E-2</v>
      </c>
      <c r="AN698" s="124">
        <v>0.52400000000000002</v>
      </c>
      <c r="AO698" s="79">
        <v>22</v>
      </c>
      <c r="AP698" s="79">
        <v>2</v>
      </c>
      <c r="AQ698" s="79">
        <v>2</v>
      </c>
      <c r="AR698" s="126">
        <v>43563</v>
      </c>
      <c r="AS698" s="79" t="s">
        <v>10</v>
      </c>
    </row>
    <row r="699" spans="1:45">
      <c r="A699" s="79" t="s">
        <v>554</v>
      </c>
      <c r="B699" s="79">
        <v>1439</v>
      </c>
      <c r="C699" s="134" t="s">
        <v>513</v>
      </c>
      <c r="D699" s="134" t="s">
        <v>514</v>
      </c>
      <c r="E699" s="82">
        <v>2.11</v>
      </c>
      <c r="F699" s="82">
        <v>11.67</v>
      </c>
      <c r="G699" s="82">
        <v>12.36</v>
      </c>
      <c r="H699" s="82">
        <v>43.35</v>
      </c>
      <c r="I699" s="82">
        <v>0.62</v>
      </c>
      <c r="J699" s="82">
        <v>11.31</v>
      </c>
      <c r="K699" s="82">
        <v>1.86</v>
      </c>
      <c r="L699" s="82">
        <v>0.46</v>
      </c>
      <c r="M699" s="82">
        <v>13.91</v>
      </c>
      <c r="N699" s="119">
        <v>97.656999999999996</v>
      </c>
      <c r="O699" s="79" t="s">
        <v>1304</v>
      </c>
      <c r="P699" s="79" t="s">
        <v>723</v>
      </c>
      <c r="Q699" s="138" t="s">
        <v>1308</v>
      </c>
      <c r="R699" s="79">
        <v>6.3959999999999999</v>
      </c>
      <c r="S699" s="79">
        <v>1.6040000000000001</v>
      </c>
      <c r="T699" s="79" t="s">
        <v>731</v>
      </c>
      <c r="U699" s="79" t="s">
        <v>731</v>
      </c>
      <c r="V699" s="79">
        <v>8</v>
      </c>
      <c r="W699" s="79">
        <v>0.20599999999999999</v>
      </c>
      <c r="X699" s="79">
        <v>0.54600000000000004</v>
      </c>
      <c r="Y699" s="79" t="s">
        <v>731</v>
      </c>
      <c r="Z699" s="79">
        <v>0.16300000000000001</v>
      </c>
      <c r="AA699" s="79" t="s">
        <v>731</v>
      </c>
      <c r="AB699" s="79">
        <v>1.518</v>
      </c>
      <c r="AC699" s="79">
        <v>2.5670000000000002</v>
      </c>
      <c r="AD699" s="124">
        <v>5</v>
      </c>
      <c r="AE699" s="79">
        <v>5.7000000000000002E-2</v>
      </c>
      <c r="AF699" s="79">
        <v>3.5999999999999997E-2</v>
      </c>
      <c r="AG699" s="79" t="s">
        <v>731</v>
      </c>
      <c r="AH699" s="79">
        <v>1.788</v>
      </c>
      <c r="AI699" s="79">
        <v>0.11899999999999999</v>
      </c>
      <c r="AJ699" s="124">
        <v>2</v>
      </c>
      <c r="AK699" s="79" t="s">
        <v>731</v>
      </c>
      <c r="AL699" s="79">
        <v>0.48499999999999999</v>
      </c>
      <c r="AM699" s="79">
        <v>0.11700000000000001</v>
      </c>
      <c r="AN699" s="124">
        <v>0.60199999999999998</v>
      </c>
      <c r="AO699" s="79">
        <v>22</v>
      </c>
      <c r="AP699" s="79">
        <v>2</v>
      </c>
      <c r="AQ699" s="79">
        <v>2</v>
      </c>
      <c r="AR699" s="126">
        <v>43563</v>
      </c>
      <c r="AS699" s="79" t="s">
        <v>10</v>
      </c>
    </row>
    <row r="700" spans="1:45">
      <c r="A700" s="79" t="s">
        <v>555</v>
      </c>
      <c r="B700" s="79">
        <v>1439</v>
      </c>
      <c r="C700" s="134" t="s">
        <v>513</v>
      </c>
      <c r="D700" s="134" t="s">
        <v>514</v>
      </c>
      <c r="E700" s="82">
        <v>2.27</v>
      </c>
      <c r="F700" s="82">
        <v>14.07</v>
      </c>
      <c r="G700" s="82">
        <v>11.45</v>
      </c>
      <c r="H700" s="82">
        <v>46.82</v>
      </c>
      <c r="I700" s="82">
        <v>0.32</v>
      </c>
      <c r="J700" s="82">
        <v>11.48</v>
      </c>
      <c r="K700" s="82">
        <v>0.82</v>
      </c>
      <c r="L700" s="82">
        <v>0.32</v>
      </c>
      <c r="M700" s="82">
        <v>12.02</v>
      </c>
      <c r="N700" s="119">
        <v>99.572000000000003</v>
      </c>
      <c r="O700" s="79" t="s">
        <v>1304</v>
      </c>
      <c r="P700" s="79" t="s">
        <v>723</v>
      </c>
      <c r="Q700" s="138" t="s">
        <v>1308</v>
      </c>
      <c r="R700" s="79">
        <v>6.6559999999999997</v>
      </c>
      <c r="S700" s="79">
        <v>1.3440000000000001</v>
      </c>
      <c r="T700" s="79" t="s">
        <v>731</v>
      </c>
      <c r="U700" s="79" t="s">
        <v>731</v>
      </c>
      <c r="V700" s="79">
        <v>8</v>
      </c>
      <c r="W700" s="79">
        <v>8.7999999999999995E-2</v>
      </c>
      <c r="X700" s="79">
        <v>0.57399999999999995</v>
      </c>
      <c r="Y700" s="79" t="s">
        <v>731</v>
      </c>
      <c r="Z700" s="79">
        <v>0.193</v>
      </c>
      <c r="AA700" s="79" t="s">
        <v>731</v>
      </c>
      <c r="AB700" s="79">
        <v>1.1639999999999999</v>
      </c>
      <c r="AC700" s="79">
        <v>2.9820000000000002</v>
      </c>
      <c r="AD700" s="124">
        <v>5.0010000000000003</v>
      </c>
      <c r="AE700" s="79">
        <v>3.9E-2</v>
      </c>
      <c r="AF700" s="79">
        <v>7.1999999999999995E-2</v>
      </c>
      <c r="AG700" s="79" t="s">
        <v>731</v>
      </c>
      <c r="AH700" s="79">
        <v>1.7490000000000001</v>
      </c>
      <c r="AI700" s="79">
        <v>0.14099999999999999</v>
      </c>
      <c r="AJ700" s="124">
        <v>2.0009999999999999</v>
      </c>
      <c r="AK700" s="79" t="s">
        <v>731</v>
      </c>
      <c r="AL700" s="79">
        <v>0.48499999999999999</v>
      </c>
      <c r="AM700" s="79">
        <v>5.8000000000000003E-2</v>
      </c>
      <c r="AN700" s="124">
        <v>0.54300000000000004</v>
      </c>
      <c r="AO700" s="79">
        <v>21.999999999999996</v>
      </c>
      <c r="AP700" s="79">
        <v>2</v>
      </c>
      <c r="AQ700" s="79">
        <v>2</v>
      </c>
      <c r="AR700" s="126">
        <v>43563</v>
      </c>
      <c r="AS700" s="79" t="s">
        <v>10</v>
      </c>
    </row>
    <row r="701" spans="1:45">
      <c r="A701" s="79" t="s">
        <v>1632</v>
      </c>
      <c r="B701" s="79">
        <v>1439</v>
      </c>
      <c r="C701" s="134" t="s">
        <v>513</v>
      </c>
      <c r="D701" s="134" t="s">
        <v>514</v>
      </c>
      <c r="E701" s="82">
        <v>0.27</v>
      </c>
      <c r="F701" s="82">
        <v>0.2</v>
      </c>
      <c r="G701" s="82">
        <v>1.21</v>
      </c>
      <c r="H701" s="82">
        <v>30.92</v>
      </c>
      <c r="I701" s="82">
        <v>0.24</v>
      </c>
      <c r="J701" s="82">
        <v>28.62</v>
      </c>
      <c r="K701" s="82">
        <v>38.26</v>
      </c>
      <c r="L701" s="82">
        <v>0.42</v>
      </c>
      <c r="M701" s="82">
        <v>1.42</v>
      </c>
      <c r="N701" s="119">
        <v>101.553</v>
      </c>
      <c r="O701" s="79" t="s">
        <v>1304</v>
      </c>
      <c r="P701" s="79" t="s">
        <v>723</v>
      </c>
      <c r="Q701" s="138" t="s">
        <v>1633</v>
      </c>
      <c r="R701" s="79">
        <v>4.6040000000000001</v>
      </c>
      <c r="S701" s="79">
        <v>0.21199999999999999</v>
      </c>
      <c r="T701" s="79">
        <v>3.1840000000000002</v>
      </c>
      <c r="U701" s="79" t="s">
        <v>731</v>
      </c>
      <c r="V701" s="79">
        <v>8</v>
      </c>
      <c r="W701" s="79">
        <v>1.1020000000000001</v>
      </c>
      <c r="X701" s="79" t="s">
        <v>731</v>
      </c>
      <c r="Y701" s="79" t="s">
        <v>731</v>
      </c>
      <c r="Z701" s="79" t="s">
        <v>731</v>
      </c>
      <c r="AA701" s="79">
        <v>5.2999999999999999E-2</v>
      </c>
      <c r="AB701" s="79">
        <v>0.17699999999999999</v>
      </c>
      <c r="AC701" s="79">
        <v>4.3999999999999997E-2</v>
      </c>
      <c r="AD701" s="124">
        <v>1.3760000000000001</v>
      </c>
      <c r="AE701" s="79" t="s">
        <v>731</v>
      </c>
      <c r="AF701" s="79" t="s">
        <v>731</v>
      </c>
      <c r="AG701" s="79" t="s">
        <v>731</v>
      </c>
      <c r="AH701" s="79">
        <v>2</v>
      </c>
      <c r="AI701" s="79" t="s">
        <v>731</v>
      </c>
      <c r="AJ701" s="124">
        <v>2</v>
      </c>
      <c r="AK701" s="79">
        <v>2.5659999999999998</v>
      </c>
      <c r="AL701" s="79">
        <v>7.8E-2</v>
      </c>
      <c r="AM701" s="79">
        <v>4.5999999999999999E-2</v>
      </c>
      <c r="AN701" s="124">
        <v>2.6899999999999995</v>
      </c>
      <c r="AO701" s="79">
        <v>22</v>
      </c>
      <c r="AP701" s="79">
        <v>2</v>
      </c>
      <c r="AQ701" s="79">
        <v>2</v>
      </c>
      <c r="AR701" s="126">
        <v>43563</v>
      </c>
      <c r="AS701" s="79" t="s">
        <v>10</v>
      </c>
    </row>
    <row r="702" spans="1:45">
      <c r="A702" s="79" t="s">
        <v>556</v>
      </c>
      <c r="B702" s="79">
        <v>1439</v>
      </c>
      <c r="C702" s="134" t="s">
        <v>513</v>
      </c>
      <c r="D702" s="134" t="s">
        <v>514</v>
      </c>
      <c r="E702" s="82">
        <v>1.45</v>
      </c>
      <c r="F702" s="82">
        <v>10.73</v>
      </c>
      <c r="G702" s="82">
        <v>11.55</v>
      </c>
      <c r="H702" s="82">
        <v>43.68</v>
      </c>
      <c r="I702" s="82">
        <v>0.64</v>
      </c>
      <c r="J702" s="82">
        <v>11.9</v>
      </c>
      <c r="K702" s="82">
        <v>0.99</v>
      </c>
      <c r="L702" s="82">
        <v>0.64</v>
      </c>
      <c r="M702" s="82">
        <v>18.989999999999998</v>
      </c>
      <c r="N702" s="119">
        <v>100.556</v>
      </c>
      <c r="O702" s="79" t="s">
        <v>1304</v>
      </c>
      <c r="P702" s="79" t="s">
        <v>723</v>
      </c>
      <c r="Q702" s="138" t="s">
        <v>1309</v>
      </c>
      <c r="R702" s="79">
        <v>6.3129999999999997</v>
      </c>
      <c r="S702" s="79">
        <v>1.6870000000000001</v>
      </c>
      <c r="T702" s="79" t="s">
        <v>731</v>
      </c>
      <c r="U702" s="79" t="s">
        <v>731</v>
      </c>
      <c r="V702" s="79">
        <v>8</v>
      </c>
      <c r="W702" s="79">
        <v>0.108</v>
      </c>
      <c r="X702" s="79">
        <v>0.28000000000000003</v>
      </c>
      <c r="Y702" s="79" t="s">
        <v>731</v>
      </c>
      <c r="Z702" s="79">
        <v>0.83499999999999996</v>
      </c>
      <c r="AA702" s="79">
        <v>5.0000000000000001E-3</v>
      </c>
      <c r="AB702" s="79">
        <v>1.4610000000000001</v>
      </c>
      <c r="AC702" s="79">
        <v>2.3119999999999998</v>
      </c>
      <c r="AD702" s="124">
        <v>5.0009999999999994</v>
      </c>
      <c r="AE702" s="79">
        <v>7.2999999999999995E-2</v>
      </c>
      <c r="AF702" s="79" t="s">
        <v>731</v>
      </c>
      <c r="AG702" s="79" t="s">
        <v>731</v>
      </c>
      <c r="AH702" s="79">
        <v>1.843</v>
      </c>
      <c r="AI702" s="79">
        <v>8.4000000000000005E-2</v>
      </c>
      <c r="AJ702" s="124">
        <v>2</v>
      </c>
      <c r="AK702" s="79" t="s">
        <v>731</v>
      </c>
      <c r="AL702" s="79">
        <v>0.32300000000000001</v>
      </c>
      <c r="AM702" s="79">
        <v>0.11799999999999999</v>
      </c>
      <c r="AN702" s="124">
        <v>0.441</v>
      </c>
      <c r="AO702" s="79">
        <v>22</v>
      </c>
      <c r="AP702" s="79">
        <v>2</v>
      </c>
      <c r="AQ702" s="79">
        <v>2</v>
      </c>
      <c r="AR702" s="126">
        <v>43563</v>
      </c>
      <c r="AS702" s="79" t="s">
        <v>10</v>
      </c>
    </row>
    <row r="703" spans="1:45">
      <c r="A703" s="79" t="s">
        <v>557</v>
      </c>
      <c r="B703" s="79">
        <v>1439</v>
      </c>
      <c r="C703" s="134" t="s">
        <v>513</v>
      </c>
      <c r="D703" s="134" t="s">
        <v>514</v>
      </c>
      <c r="E703" s="82">
        <v>2.0299999999999998</v>
      </c>
      <c r="F703" s="82">
        <v>11.9</v>
      </c>
      <c r="G703" s="82">
        <v>11.96</v>
      </c>
      <c r="H703" s="82">
        <v>43.38</v>
      </c>
      <c r="I703" s="82">
        <v>0.63</v>
      </c>
      <c r="J703" s="82">
        <v>11.08</v>
      </c>
      <c r="K703" s="82">
        <v>1.39</v>
      </c>
      <c r="L703" s="82">
        <v>0.43</v>
      </c>
      <c r="M703" s="82">
        <v>15.31</v>
      </c>
      <c r="N703" s="119">
        <v>98.108999999999995</v>
      </c>
      <c r="O703" s="79" t="s">
        <v>1304</v>
      </c>
      <c r="P703" s="79" t="s">
        <v>723</v>
      </c>
      <c r="Q703" s="138" t="s">
        <v>1307</v>
      </c>
      <c r="R703" s="79">
        <v>6.3650000000000002</v>
      </c>
      <c r="S703" s="79">
        <v>1.635</v>
      </c>
      <c r="T703" s="79" t="s">
        <v>731</v>
      </c>
      <c r="U703" s="79" t="s">
        <v>731</v>
      </c>
      <c r="V703" s="79">
        <v>8</v>
      </c>
      <c r="W703" s="79">
        <v>0.153</v>
      </c>
      <c r="X703" s="79">
        <v>0.433</v>
      </c>
      <c r="Y703" s="79" t="s">
        <v>731</v>
      </c>
      <c r="Z703" s="79">
        <v>0.47499999999999998</v>
      </c>
      <c r="AA703" s="79" t="s">
        <v>731</v>
      </c>
      <c r="AB703" s="79">
        <v>1.3360000000000001</v>
      </c>
      <c r="AC703" s="79">
        <v>2.6030000000000002</v>
      </c>
      <c r="AD703" s="124">
        <v>5</v>
      </c>
      <c r="AE703" s="79">
        <v>5.2999999999999999E-2</v>
      </c>
      <c r="AF703" s="79">
        <v>6.8000000000000005E-2</v>
      </c>
      <c r="AG703" s="79" t="s">
        <v>731</v>
      </c>
      <c r="AH703" s="79">
        <v>1.742</v>
      </c>
      <c r="AI703" s="79">
        <v>0.13700000000000001</v>
      </c>
      <c r="AJ703" s="124">
        <v>2</v>
      </c>
      <c r="AK703" s="79" t="s">
        <v>731</v>
      </c>
      <c r="AL703" s="79">
        <v>0.44</v>
      </c>
      <c r="AM703" s="79">
        <v>0.11799999999999999</v>
      </c>
      <c r="AN703" s="124">
        <v>0.55800000000000005</v>
      </c>
      <c r="AO703" s="79">
        <v>22</v>
      </c>
      <c r="AP703" s="79">
        <v>2</v>
      </c>
      <c r="AQ703" s="79">
        <v>2</v>
      </c>
      <c r="AR703" s="126">
        <v>43563</v>
      </c>
      <c r="AS703" s="79" t="s">
        <v>10</v>
      </c>
    </row>
    <row r="704" spans="1:45">
      <c r="A704" s="79" t="s">
        <v>558</v>
      </c>
      <c r="B704" s="79">
        <v>1439</v>
      </c>
      <c r="C704" s="134" t="s">
        <v>513</v>
      </c>
      <c r="D704" s="134" t="s">
        <v>514</v>
      </c>
      <c r="E704" s="82">
        <v>2.19</v>
      </c>
      <c r="F704" s="82">
        <v>12.29</v>
      </c>
      <c r="G704" s="82">
        <v>12.16</v>
      </c>
      <c r="H704" s="82">
        <v>45.31</v>
      </c>
      <c r="I704" s="82">
        <v>0.51</v>
      </c>
      <c r="J704" s="82">
        <v>11.2</v>
      </c>
      <c r="K704" s="82">
        <v>0.77</v>
      </c>
      <c r="L704" s="82">
        <v>0.3</v>
      </c>
      <c r="M704" s="82">
        <v>12.92</v>
      </c>
      <c r="N704" s="119">
        <v>97.649000000000001</v>
      </c>
      <c r="O704" s="79" t="s">
        <v>1304</v>
      </c>
      <c r="P704" s="79" t="s">
        <v>723</v>
      </c>
      <c r="Q704" s="138" t="s">
        <v>1308</v>
      </c>
      <c r="R704" s="79">
        <v>6.6139999999999999</v>
      </c>
      <c r="S704" s="79">
        <v>1.3859999999999999</v>
      </c>
      <c r="T704" s="79" t="s">
        <v>731</v>
      </c>
      <c r="U704" s="79" t="s">
        <v>731</v>
      </c>
      <c r="V704" s="79">
        <v>8</v>
      </c>
      <c r="W704" s="79">
        <v>8.5000000000000006E-2</v>
      </c>
      <c r="X704" s="79">
        <v>0.70499999999999996</v>
      </c>
      <c r="Y704" s="79" t="s">
        <v>731</v>
      </c>
      <c r="Z704" s="79">
        <v>0.13700000000000001</v>
      </c>
      <c r="AA704" s="79" t="s">
        <v>731</v>
      </c>
      <c r="AB704" s="79">
        <v>1.3979999999999999</v>
      </c>
      <c r="AC704" s="79">
        <v>2.6739999999999999</v>
      </c>
      <c r="AD704" s="124">
        <v>4.9989999999999997</v>
      </c>
      <c r="AE704" s="79">
        <v>3.6999999999999998E-2</v>
      </c>
      <c r="AF704" s="79">
        <v>4.1000000000000002E-2</v>
      </c>
      <c r="AG704" s="79" t="s">
        <v>731</v>
      </c>
      <c r="AH704" s="79">
        <v>1.752</v>
      </c>
      <c r="AI704" s="79">
        <v>0.17</v>
      </c>
      <c r="AJ704" s="124">
        <v>2</v>
      </c>
      <c r="AK704" s="79" t="s">
        <v>731</v>
      </c>
      <c r="AL704" s="79">
        <v>0.45</v>
      </c>
      <c r="AM704" s="79">
        <v>9.5000000000000001E-2</v>
      </c>
      <c r="AN704" s="124">
        <v>0.54500000000000004</v>
      </c>
      <c r="AO704" s="79">
        <v>21.999999999999993</v>
      </c>
      <c r="AP704" s="79">
        <v>2</v>
      </c>
      <c r="AQ704" s="79">
        <v>2</v>
      </c>
      <c r="AR704" s="126">
        <v>43563</v>
      </c>
      <c r="AS704" s="79" t="s">
        <v>10</v>
      </c>
    </row>
    <row r="705" spans="1:45">
      <c r="A705" s="79" t="s">
        <v>165</v>
      </c>
      <c r="B705" s="79">
        <v>1439</v>
      </c>
      <c r="C705" s="134" t="s">
        <v>513</v>
      </c>
      <c r="D705" s="134" t="s">
        <v>514</v>
      </c>
      <c r="E705" s="82">
        <v>1.89</v>
      </c>
      <c r="F705" s="82">
        <v>10.72</v>
      </c>
      <c r="G705" s="82">
        <v>12.9</v>
      </c>
      <c r="H705" s="82">
        <v>43.16</v>
      </c>
      <c r="I705" s="82">
        <v>0.81</v>
      </c>
      <c r="J705" s="82">
        <v>11.28</v>
      </c>
      <c r="K705" s="82">
        <v>1.79</v>
      </c>
      <c r="L705" s="82">
        <v>0.52</v>
      </c>
      <c r="M705" s="82">
        <v>15.89</v>
      </c>
      <c r="N705" s="119">
        <v>98.965000000000003</v>
      </c>
      <c r="O705" s="79" t="s">
        <v>1304</v>
      </c>
      <c r="P705" s="79" t="s">
        <v>723</v>
      </c>
      <c r="Q705" s="138" t="s">
        <v>1308</v>
      </c>
      <c r="R705" s="79">
        <v>6.335</v>
      </c>
      <c r="S705" s="79">
        <v>1.665</v>
      </c>
      <c r="T705" s="79" t="s">
        <v>731</v>
      </c>
      <c r="U705" s="79" t="s">
        <v>731</v>
      </c>
      <c r="V705" s="79">
        <v>8</v>
      </c>
      <c r="W705" s="79">
        <v>0.19800000000000001</v>
      </c>
      <c r="X705" s="79">
        <v>0.56599999999999995</v>
      </c>
      <c r="Y705" s="79" t="s">
        <v>731</v>
      </c>
      <c r="Z705" s="79">
        <v>0.217</v>
      </c>
      <c r="AA705" s="79" t="s">
        <v>731</v>
      </c>
      <c r="AB705" s="79">
        <v>1.673</v>
      </c>
      <c r="AC705" s="79">
        <v>2.3460000000000001</v>
      </c>
      <c r="AD705" s="124">
        <v>5</v>
      </c>
      <c r="AE705" s="79">
        <v>6.5000000000000002E-2</v>
      </c>
      <c r="AF705" s="79">
        <v>0.06</v>
      </c>
      <c r="AG705" s="79" t="s">
        <v>731</v>
      </c>
      <c r="AH705" s="79">
        <v>1.774</v>
      </c>
      <c r="AI705" s="79">
        <v>0.10199999999999999</v>
      </c>
      <c r="AJ705" s="124">
        <v>2.0009999999999999</v>
      </c>
      <c r="AK705" s="79" t="s">
        <v>731</v>
      </c>
      <c r="AL705" s="79">
        <v>0.436</v>
      </c>
      <c r="AM705" s="79">
        <v>0.152</v>
      </c>
      <c r="AN705" s="124">
        <v>0.58799999999999997</v>
      </c>
      <c r="AO705" s="79">
        <v>22</v>
      </c>
      <c r="AP705" s="79">
        <v>2</v>
      </c>
      <c r="AQ705" s="79">
        <v>2</v>
      </c>
      <c r="AR705" s="126">
        <v>43563</v>
      </c>
      <c r="AS705" s="79" t="s">
        <v>10</v>
      </c>
    </row>
    <row r="706" spans="1:45">
      <c r="A706" s="79" t="s">
        <v>559</v>
      </c>
      <c r="B706" s="79">
        <v>1439</v>
      </c>
      <c r="C706" s="134" t="s">
        <v>513</v>
      </c>
      <c r="D706" s="134" t="s">
        <v>514</v>
      </c>
      <c r="E706" s="82">
        <v>0.84</v>
      </c>
      <c r="F706" s="82">
        <v>13.01</v>
      </c>
      <c r="G706" s="82">
        <v>2.85</v>
      </c>
      <c r="H706" s="82">
        <v>50.61</v>
      </c>
      <c r="I706" s="82">
        <v>0.27</v>
      </c>
      <c r="J706" s="82">
        <v>22.33</v>
      </c>
      <c r="K706" s="82">
        <v>0.84</v>
      </c>
      <c r="L706" s="82">
        <v>0.36</v>
      </c>
      <c r="M706" s="82">
        <v>9.92</v>
      </c>
      <c r="N706" s="119">
        <v>101.021</v>
      </c>
      <c r="O706" s="79" t="s">
        <v>1304</v>
      </c>
      <c r="P706" s="79" t="s">
        <v>723</v>
      </c>
      <c r="Q706" s="138" t="s">
        <v>1312</v>
      </c>
      <c r="R706" s="79">
        <v>7.2560000000000002</v>
      </c>
      <c r="S706" s="79">
        <v>0.48199999999999998</v>
      </c>
      <c r="T706" s="79">
        <v>9.0999999999999998E-2</v>
      </c>
      <c r="U706" s="79" t="s">
        <v>731</v>
      </c>
      <c r="V706" s="79">
        <v>7.8290000000000006</v>
      </c>
      <c r="W706" s="79" t="s">
        <v>731</v>
      </c>
      <c r="X706" s="79" t="s">
        <v>731</v>
      </c>
      <c r="Y706" s="79" t="s">
        <v>731</v>
      </c>
      <c r="Z706" s="79" t="s">
        <v>731</v>
      </c>
      <c r="AA706" s="79">
        <v>4.3999999999999997E-2</v>
      </c>
      <c r="AB706" s="79">
        <v>1.1890000000000001</v>
      </c>
      <c r="AC706" s="79">
        <v>2.7810000000000001</v>
      </c>
      <c r="AD706" s="124">
        <v>4.0140000000000002</v>
      </c>
      <c r="AE706" s="79" t="s">
        <v>731</v>
      </c>
      <c r="AF706" s="79" t="s">
        <v>731</v>
      </c>
      <c r="AG706" s="79" t="s">
        <v>731</v>
      </c>
      <c r="AH706" s="79">
        <v>2</v>
      </c>
      <c r="AI706" s="79" t="s">
        <v>731</v>
      </c>
      <c r="AJ706" s="124">
        <v>2</v>
      </c>
      <c r="AK706" s="79">
        <v>1.43</v>
      </c>
      <c r="AL706" s="79">
        <v>0.23300000000000001</v>
      </c>
      <c r="AM706" s="79">
        <v>4.9000000000000002E-2</v>
      </c>
      <c r="AN706" s="124">
        <v>1.712</v>
      </c>
      <c r="AO706" s="79">
        <v>22</v>
      </c>
      <c r="AP706" s="79">
        <v>2</v>
      </c>
      <c r="AQ706" s="79">
        <v>2</v>
      </c>
      <c r="AR706" s="126">
        <v>43563</v>
      </c>
      <c r="AS706" s="79" t="s">
        <v>10</v>
      </c>
    </row>
    <row r="707" spans="1:45">
      <c r="A707" s="79" t="s">
        <v>167</v>
      </c>
      <c r="B707" s="79">
        <v>1439</v>
      </c>
      <c r="C707" s="134" t="s">
        <v>513</v>
      </c>
      <c r="D707" s="134" t="s">
        <v>514</v>
      </c>
      <c r="E707" s="82">
        <v>2.2200000000000002</v>
      </c>
      <c r="F707" s="82">
        <v>11.83</v>
      </c>
      <c r="G707" s="82">
        <v>12.4</v>
      </c>
      <c r="H707" s="82">
        <v>43.6</v>
      </c>
      <c r="I707" s="82">
        <v>0.99</v>
      </c>
      <c r="J707" s="82">
        <v>11.5</v>
      </c>
      <c r="K707" s="82">
        <v>1.66</v>
      </c>
      <c r="L707" s="82">
        <v>0.36</v>
      </c>
      <c r="M707" s="82">
        <v>13.15</v>
      </c>
      <c r="N707" s="119">
        <v>97.700999999999993</v>
      </c>
      <c r="O707" s="79" t="s">
        <v>1304</v>
      </c>
      <c r="P707" s="79" t="s">
        <v>723</v>
      </c>
      <c r="Q707" s="138" t="s">
        <v>1308</v>
      </c>
      <c r="R707" s="79">
        <v>6.4320000000000004</v>
      </c>
      <c r="S707" s="79">
        <v>1.5680000000000001</v>
      </c>
      <c r="T707" s="79" t="s">
        <v>731</v>
      </c>
      <c r="U707" s="79" t="s">
        <v>731</v>
      </c>
      <c r="V707" s="79">
        <v>8</v>
      </c>
      <c r="W707" s="79">
        <v>0.184</v>
      </c>
      <c r="X707" s="79">
        <v>0.58799999999999997</v>
      </c>
      <c r="Y707" s="79" t="s">
        <v>731</v>
      </c>
      <c r="Z707" s="79">
        <v>7.2999999999999995E-2</v>
      </c>
      <c r="AA707" s="79">
        <v>4.0000000000000001E-3</v>
      </c>
      <c r="AB707" s="79">
        <v>1.55</v>
      </c>
      <c r="AC707" s="79">
        <v>2.6019999999999999</v>
      </c>
      <c r="AD707" s="124">
        <v>5.0009999999999994</v>
      </c>
      <c r="AE707" s="79">
        <v>4.1000000000000002E-2</v>
      </c>
      <c r="AF707" s="79" t="s">
        <v>731</v>
      </c>
      <c r="AG707" s="79" t="s">
        <v>731</v>
      </c>
      <c r="AH707" s="79">
        <v>1.8180000000000001</v>
      </c>
      <c r="AI707" s="79">
        <v>0.14099999999999999</v>
      </c>
      <c r="AJ707" s="124">
        <v>2</v>
      </c>
      <c r="AK707" s="79" t="s">
        <v>731</v>
      </c>
      <c r="AL707" s="79">
        <v>0.49399999999999999</v>
      </c>
      <c r="AM707" s="79">
        <v>0.186</v>
      </c>
      <c r="AN707" s="124">
        <v>0.67999999999999994</v>
      </c>
      <c r="AO707" s="79">
        <v>21.999999999999996</v>
      </c>
      <c r="AP707" s="79">
        <v>2</v>
      </c>
      <c r="AQ707" s="79">
        <v>2</v>
      </c>
      <c r="AR707" s="126">
        <v>43563</v>
      </c>
      <c r="AS707" s="79" t="s">
        <v>10</v>
      </c>
    </row>
    <row r="708" spans="1:45">
      <c r="A708" s="79" t="s">
        <v>560</v>
      </c>
      <c r="B708" s="79">
        <v>1439</v>
      </c>
      <c r="C708" s="134" t="s">
        <v>513</v>
      </c>
      <c r="D708" s="134" t="s">
        <v>514</v>
      </c>
      <c r="E708" s="82">
        <v>1.35</v>
      </c>
      <c r="F708" s="82">
        <v>11.46</v>
      </c>
      <c r="G708" s="82">
        <v>11.38</v>
      </c>
      <c r="H708" s="82">
        <v>44.74</v>
      </c>
      <c r="I708" s="82">
        <v>0.94</v>
      </c>
      <c r="J708" s="82">
        <v>11.81</v>
      </c>
      <c r="K708" s="82">
        <v>0.9</v>
      </c>
      <c r="L708" s="82">
        <v>0.41</v>
      </c>
      <c r="M708" s="82">
        <v>16.82</v>
      </c>
      <c r="N708" s="119">
        <v>99.822000000000003</v>
      </c>
      <c r="O708" s="79" t="s">
        <v>1304</v>
      </c>
      <c r="P708" s="79" t="s">
        <v>723</v>
      </c>
      <c r="Q708" s="138" t="s">
        <v>1309</v>
      </c>
      <c r="R708" s="79">
        <v>6.4779999999999998</v>
      </c>
      <c r="S708" s="79">
        <v>1.522</v>
      </c>
      <c r="T708" s="79" t="s">
        <v>731</v>
      </c>
      <c r="U708" s="79" t="s">
        <v>731</v>
      </c>
      <c r="V708" s="79">
        <v>8</v>
      </c>
      <c r="W708" s="79">
        <v>9.8000000000000004E-2</v>
      </c>
      <c r="X708" s="79">
        <v>0.42</v>
      </c>
      <c r="Y708" s="79" t="s">
        <v>731</v>
      </c>
      <c r="Z708" s="79">
        <v>0.53200000000000003</v>
      </c>
      <c r="AA708" s="79" t="s">
        <v>731</v>
      </c>
      <c r="AB708" s="79">
        <v>1.476</v>
      </c>
      <c r="AC708" s="79">
        <v>2.4740000000000002</v>
      </c>
      <c r="AD708" s="124">
        <v>5</v>
      </c>
      <c r="AE708" s="79">
        <v>0.05</v>
      </c>
      <c r="AF708" s="79">
        <v>2.8000000000000001E-2</v>
      </c>
      <c r="AG708" s="79" t="s">
        <v>731</v>
      </c>
      <c r="AH708" s="79">
        <v>1.8320000000000001</v>
      </c>
      <c r="AI708" s="79">
        <v>8.8999999999999996E-2</v>
      </c>
      <c r="AJ708" s="124">
        <v>1.9990000000000001</v>
      </c>
      <c r="AK708" s="79" t="s">
        <v>731</v>
      </c>
      <c r="AL708" s="79">
        <v>0.28999999999999998</v>
      </c>
      <c r="AM708" s="79">
        <v>0.17399999999999999</v>
      </c>
      <c r="AN708" s="124">
        <v>0.46399999999999997</v>
      </c>
      <c r="AO708" s="79">
        <v>21.999999999999989</v>
      </c>
      <c r="AP708" s="79">
        <v>2</v>
      </c>
      <c r="AQ708" s="79">
        <v>2</v>
      </c>
      <c r="AR708" s="126">
        <v>43563</v>
      </c>
      <c r="AS708" s="79" t="s">
        <v>10</v>
      </c>
    </row>
    <row r="709" spans="1:45">
      <c r="A709" s="79" t="s">
        <v>561</v>
      </c>
      <c r="B709" s="79">
        <v>1439</v>
      </c>
      <c r="C709" s="134" t="s">
        <v>513</v>
      </c>
      <c r="D709" s="134" t="s">
        <v>514</v>
      </c>
      <c r="E709" s="82">
        <v>1.97</v>
      </c>
      <c r="F709" s="82">
        <v>13.65</v>
      </c>
      <c r="G709" s="82">
        <v>9.94</v>
      </c>
      <c r="H709" s="82">
        <v>49.5</v>
      </c>
      <c r="I709" s="82">
        <v>0.61</v>
      </c>
      <c r="J709" s="82">
        <v>11.03</v>
      </c>
      <c r="K709" s="82">
        <v>0.61</v>
      </c>
      <c r="L709" s="82">
        <v>0.38</v>
      </c>
      <c r="M709" s="82">
        <v>12.63</v>
      </c>
      <c r="N709" s="119">
        <v>100.32299999999999</v>
      </c>
      <c r="O709" s="79" t="s">
        <v>1304</v>
      </c>
      <c r="P709" s="79" t="s">
        <v>723</v>
      </c>
      <c r="Q709" s="138" t="s">
        <v>1305</v>
      </c>
      <c r="R709" s="79">
        <v>6.9589999999999996</v>
      </c>
      <c r="S709" s="79">
        <v>1.0409999999999999</v>
      </c>
      <c r="T709" s="79" t="s">
        <v>731</v>
      </c>
      <c r="U709" s="79" t="s">
        <v>731</v>
      </c>
      <c r="V709" s="79">
        <v>8</v>
      </c>
      <c r="W709" s="79">
        <v>6.5000000000000002E-2</v>
      </c>
      <c r="X709" s="79">
        <v>0.60599999999999998</v>
      </c>
      <c r="Y709" s="79" t="s">
        <v>731</v>
      </c>
      <c r="Z709" s="79">
        <v>0.215</v>
      </c>
      <c r="AA709" s="79" t="s">
        <v>731</v>
      </c>
      <c r="AB709" s="79">
        <v>1.254</v>
      </c>
      <c r="AC709" s="79">
        <v>2.8610000000000002</v>
      </c>
      <c r="AD709" s="124">
        <v>5.0010000000000003</v>
      </c>
      <c r="AE709" s="79">
        <v>4.4999999999999998E-2</v>
      </c>
      <c r="AF709" s="79">
        <v>1.6E-2</v>
      </c>
      <c r="AG709" s="79" t="s">
        <v>731</v>
      </c>
      <c r="AH709" s="79">
        <v>1.661</v>
      </c>
      <c r="AI709" s="79">
        <v>0.27700000000000002</v>
      </c>
      <c r="AJ709" s="124">
        <v>1.9990000000000001</v>
      </c>
      <c r="AK709" s="79" t="s">
        <v>731</v>
      </c>
      <c r="AL709" s="79">
        <v>0.26</v>
      </c>
      <c r="AM709" s="79">
        <v>0.109</v>
      </c>
      <c r="AN709" s="124">
        <v>0.36899999999999999</v>
      </c>
      <c r="AO709" s="79">
        <v>22</v>
      </c>
      <c r="AP709" s="79">
        <v>2</v>
      </c>
      <c r="AQ709" s="79">
        <v>2</v>
      </c>
      <c r="AR709" s="126">
        <v>43563</v>
      </c>
      <c r="AS709" s="79" t="s">
        <v>10</v>
      </c>
    </row>
    <row r="710" spans="1:45">
      <c r="A710" s="79" t="s">
        <v>761</v>
      </c>
      <c r="B710" s="79">
        <v>1439</v>
      </c>
      <c r="C710" s="134" t="s">
        <v>513</v>
      </c>
      <c r="D710" s="134" t="s">
        <v>514</v>
      </c>
      <c r="E710" s="82">
        <v>1.84</v>
      </c>
      <c r="F710" s="82">
        <v>12.29</v>
      </c>
      <c r="G710" s="82">
        <v>13.01</v>
      </c>
      <c r="H710" s="82">
        <v>44.53</v>
      </c>
      <c r="I710" s="82">
        <v>0.55000000000000004</v>
      </c>
      <c r="J710" s="82">
        <v>11.86</v>
      </c>
      <c r="K710" s="82">
        <v>2.29</v>
      </c>
      <c r="L710" s="82">
        <v>0.41</v>
      </c>
      <c r="M710" s="82">
        <v>12.38</v>
      </c>
      <c r="N710" s="119">
        <v>99.147999999999996</v>
      </c>
      <c r="O710" s="79" t="s">
        <v>1304</v>
      </c>
      <c r="P710" s="79" t="s">
        <v>723</v>
      </c>
      <c r="Q710" s="138" t="s">
        <v>1305</v>
      </c>
      <c r="R710" s="79">
        <v>6.4139999999999997</v>
      </c>
      <c r="S710" s="79">
        <v>1.5860000000000001</v>
      </c>
      <c r="T710" s="79" t="s">
        <v>731</v>
      </c>
      <c r="U710" s="79" t="s">
        <v>731</v>
      </c>
      <c r="V710" s="79">
        <v>8</v>
      </c>
      <c r="W710" s="79">
        <v>0.248</v>
      </c>
      <c r="X710" s="79">
        <v>0.623</v>
      </c>
      <c r="Y710" s="79" t="s">
        <v>731</v>
      </c>
      <c r="Z710" s="79">
        <v>0.09</v>
      </c>
      <c r="AA710" s="79" t="s">
        <v>731</v>
      </c>
      <c r="AB710" s="79">
        <v>1.401</v>
      </c>
      <c r="AC710" s="79">
        <v>2.6389999999999998</v>
      </c>
      <c r="AD710" s="124">
        <v>5.0009999999999994</v>
      </c>
      <c r="AE710" s="79">
        <v>0.05</v>
      </c>
      <c r="AF710" s="79">
        <v>1E-3</v>
      </c>
      <c r="AG710" s="79" t="s">
        <v>731</v>
      </c>
      <c r="AH710" s="79">
        <v>1.83</v>
      </c>
      <c r="AI710" s="79">
        <v>0.11899999999999999</v>
      </c>
      <c r="AJ710" s="124">
        <v>2</v>
      </c>
      <c r="AK710" s="79" t="s">
        <v>731</v>
      </c>
      <c r="AL710" s="79">
        <v>0.39500000000000002</v>
      </c>
      <c r="AM710" s="79">
        <v>0.10100000000000001</v>
      </c>
      <c r="AN710" s="124">
        <v>0.496</v>
      </c>
      <c r="AO710" s="79">
        <v>22</v>
      </c>
      <c r="AP710" s="79">
        <v>2</v>
      </c>
      <c r="AQ710" s="79">
        <v>2</v>
      </c>
      <c r="AR710" s="126">
        <v>43563</v>
      </c>
      <c r="AS710" s="79" t="s">
        <v>10</v>
      </c>
    </row>
    <row r="711" spans="1:45">
      <c r="A711" s="79" t="s">
        <v>562</v>
      </c>
      <c r="B711" s="79">
        <v>1439</v>
      </c>
      <c r="C711" s="134" t="s">
        <v>513</v>
      </c>
      <c r="D711" s="134" t="s">
        <v>514</v>
      </c>
      <c r="E711" s="82">
        <v>2.61</v>
      </c>
      <c r="F711" s="82">
        <v>10.85</v>
      </c>
      <c r="G711" s="82">
        <v>13.48</v>
      </c>
      <c r="H711" s="82">
        <v>41.66</v>
      </c>
      <c r="I711" s="82">
        <v>0.63</v>
      </c>
      <c r="J711" s="82">
        <v>11.83</v>
      </c>
      <c r="K711" s="82">
        <v>1.7</v>
      </c>
      <c r="L711" s="82">
        <v>0.39</v>
      </c>
      <c r="M711" s="82">
        <v>15.63</v>
      </c>
      <c r="N711" s="119">
        <v>98.78</v>
      </c>
      <c r="O711" s="79" t="s">
        <v>1304</v>
      </c>
      <c r="P711" s="79" t="s">
        <v>723</v>
      </c>
      <c r="Q711" s="138" t="s">
        <v>1308</v>
      </c>
      <c r="R711" s="79">
        <v>6.1539999999999999</v>
      </c>
      <c r="S711" s="79">
        <v>1.8460000000000001</v>
      </c>
      <c r="T711" s="79" t="s">
        <v>731</v>
      </c>
      <c r="U711" s="79" t="s">
        <v>731</v>
      </c>
      <c r="V711" s="79">
        <v>8</v>
      </c>
      <c r="W711" s="79">
        <v>0.189</v>
      </c>
      <c r="X711" s="79">
        <v>0.501</v>
      </c>
      <c r="Y711" s="79" t="s">
        <v>731</v>
      </c>
      <c r="Z711" s="79">
        <v>0.23599999999999999</v>
      </c>
      <c r="AA711" s="79" t="s">
        <v>731</v>
      </c>
      <c r="AB711" s="79">
        <v>1.6839999999999999</v>
      </c>
      <c r="AC711" s="79">
        <v>2.3889999999999998</v>
      </c>
      <c r="AD711" s="124">
        <v>4.9989999999999997</v>
      </c>
      <c r="AE711" s="79">
        <v>4.9000000000000002E-2</v>
      </c>
      <c r="AF711" s="79">
        <v>1.0999999999999999E-2</v>
      </c>
      <c r="AG711" s="79" t="s">
        <v>731</v>
      </c>
      <c r="AH711" s="79">
        <v>1.8720000000000001</v>
      </c>
      <c r="AI711" s="79">
        <v>6.8000000000000005E-2</v>
      </c>
      <c r="AJ711" s="124">
        <v>2</v>
      </c>
      <c r="AK711" s="79" t="s">
        <v>731</v>
      </c>
      <c r="AL711" s="79">
        <v>0.68</v>
      </c>
      <c r="AM711" s="79">
        <v>0.11899999999999999</v>
      </c>
      <c r="AN711" s="124">
        <v>0.79900000000000004</v>
      </c>
      <c r="AO711" s="79">
        <v>21.999999999999993</v>
      </c>
      <c r="AP711" s="79">
        <v>2</v>
      </c>
      <c r="AQ711" s="79">
        <v>2</v>
      </c>
      <c r="AR711" s="126">
        <v>43563</v>
      </c>
      <c r="AS711" s="79" t="s">
        <v>10</v>
      </c>
    </row>
    <row r="712" spans="1:45">
      <c r="A712" s="79" t="s">
        <v>444</v>
      </c>
      <c r="B712" s="79">
        <v>1439</v>
      </c>
      <c r="C712" s="134" t="s">
        <v>513</v>
      </c>
      <c r="D712" s="134" t="s">
        <v>514</v>
      </c>
      <c r="E712" s="82">
        <v>0.73</v>
      </c>
      <c r="F712" s="82">
        <v>18.48</v>
      </c>
      <c r="G712" s="82">
        <v>3.15</v>
      </c>
      <c r="H712" s="82">
        <v>53.3</v>
      </c>
      <c r="I712" s="82">
        <v>0.3</v>
      </c>
      <c r="J712" s="82">
        <v>12.94</v>
      </c>
      <c r="K712" s="82">
        <v>0.54</v>
      </c>
      <c r="L712" s="82">
        <v>0.4</v>
      </c>
      <c r="M712" s="82">
        <v>8.14</v>
      </c>
      <c r="N712" s="119">
        <v>97.977000000000004</v>
      </c>
      <c r="O712" s="79" t="s">
        <v>1304</v>
      </c>
      <c r="P712" s="79" t="s">
        <v>723</v>
      </c>
      <c r="Q712" s="138" t="s">
        <v>1310</v>
      </c>
      <c r="R712" s="79">
        <v>7.5330000000000004</v>
      </c>
      <c r="S712" s="79">
        <v>0.46700000000000003</v>
      </c>
      <c r="T712" s="79" t="s">
        <v>731</v>
      </c>
      <c r="U712" s="79" t="s">
        <v>731</v>
      </c>
      <c r="V712" s="79">
        <v>8</v>
      </c>
      <c r="W712" s="79">
        <v>5.7000000000000002E-2</v>
      </c>
      <c r="X712" s="79">
        <v>5.8000000000000003E-2</v>
      </c>
      <c r="Y712" s="79" t="s">
        <v>731</v>
      </c>
      <c r="Z712" s="79">
        <v>8.4000000000000005E-2</v>
      </c>
      <c r="AA712" s="79">
        <v>2.9000000000000001E-2</v>
      </c>
      <c r="AB712" s="79">
        <v>0.879</v>
      </c>
      <c r="AC712" s="79">
        <v>3.8940000000000001</v>
      </c>
      <c r="AD712" s="124">
        <v>5.0010000000000003</v>
      </c>
      <c r="AE712" s="79">
        <v>1.9E-2</v>
      </c>
      <c r="AF712" s="79" t="s">
        <v>731</v>
      </c>
      <c r="AG712" s="79" t="s">
        <v>731</v>
      </c>
      <c r="AH712" s="79">
        <v>1.96</v>
      </c>
      <c r="AI712" s="79">
        <v>2.1999999999999999E-2</v>
      </c>
      <c r="AJ712" s="124">
        <v>2.0009999999999999</v>
      </c>
      <c r="AK712" s="79" t="s">
        <v>731</v>
      </c>
      <c r="AL712" s="79">
        <v>0.17799999999999999</v>
      </c>
      <c r="AM712" s="79">
        <v>5.3999999999999999E-2</v>
      </c>
      <c r="AN712" s="124">
        <v>0.23199999999999998</v>
      </c>
      <c r="AO712" s="79">
        <v>22</v>
      </c>
      <c r="AP712" s="79">
        <v>2</v>
      </c>
      <c r="AQ712" s="79">
        <v>2</v>
      </c>
      <c r="AR712" s="126">
        <v>43563</v>
      </c>
      <c r="AS712" s="79" t="s">
        <v>10</v>
      </c>
    </row>
    <row r="713" spans="1:45">
      <c r="A713" s="79" t="s">
        <v>175</v>
      </c>
      <c r="B713" s="79">
        <v>1439</v>
      </c>
      <c r="C713" s="134" t="s">
        <v>513</v>
      </c>
      <c r="D713" s="134" t="s">
        <v>514</v>
      </c>
      <c r="E713" s="82">
        <v>2.62</v>
      </c>
      <c r="F713" s="82">
        <v>12.25</v>
      </c>
      <c r="G713" s="82">
        <v>13.01</v>
      </c>
      <c r="H713" s="82">
        <v>44.66</v>
      </c>
      <c r="I713" s="82">
        <v>0.59</v>
      </c>
      <c r="J713" s="82">
        <v>10.83</v>
      </c>
      <c r="K713" s="82">
        <v>0.83</v>
      </c>
      <c r="L713" s="82">
        <v>0.45</v>
      </c>
      <c r="M713" s="82">
        <v>13.61</v>
      </c>
      <c r="N713" s="119">
        <v>98.855999999999995</v>
      </c>
      <c r="O713" s="79" t="s">
        <v>1304</v>
      </c>
      <c r="P713" s="79" t="s">
        <v>723</v>
      </c>
      <c r="Q713" s="138" t="s">
        <v>1308</v>
      </c>
      <c r="R713" s="79">
        <v>6.4660000000000002</v>
      </c>
      <c r="S713" s="79">
        <v>1.534</v>
      </c>
      <c r="T713" s="79" t="s">
        <v>731</v>
      </c>
      <c r="U713" s="79" t="s">
        <v>731</v>
      </c>
      <c r="V713" s="79">
        <v>8</v>
      </c>
      <c r="W713" s="79">
        <v>0.09</v>
      </c>
      <c r="X713" s="79">
        <v>0.68600000000000005</v>
      </c>
      <c r="Y713" s="79" t="s">
        <v>731</v>
      </c>
      <c r="Z713" s="79">
        <v>0.216</v>
      </c>
      <c r="AA713" s="79" t="s">
        <v>731</v>
      </c>
      <c r="AB713" s="79">
        <v>1.3640000000000001</v>
      </c>
      <c r="AC713" s="79">
        <v>2.6440000000000001</v>
      </c>
      <c r="AD713" s="124">
        <v>5</v>
      </c>
      <c r="AE713" s="79">
        <v>5.5E-2</v>
      </c>
      <c r="AF713" s="79">
        <v>6.8000000000000005E-2</v>
      </c>
      <c r="AG713" s="79" t="s">
        <v>731</v>
      </c>
      <c r="AH713" s="79">
        <v>1.68</v>
      </c>
      <c r="AI713" s="79">
        <v>0.19600000000000001</v>
      </c>
      <c r="AJ713" s="124">
        <v>1.9989999999999999</v>
      </c>
      <c r="AK713" s="79" t="s">
        <v>731</v>
      </c>
      <c r="AL713" s="79">
        <v>0.53900000000000003</v>
      </c>
      <c r="AM713" s="79">
        <v>0.109</v>
      </c>
      <c r="AN713" s="124">
        <v>0.64800000000000002</v>
      </c>
      <c r="AO713" s="79">
        <v>22</v>
      </c>
      <c r="AP713" s="79">
        <v>2</v>
      </c>
      <c r="AQ713" s="79">
        <v>2</v>
      </c>
      <c r="AR713" s="126">
        <v>43563</v>
      </c>
      <c r="AS713" s="79" t="s">
        <v>10</v>
      </c>
    </row>
    <row r="714" spans="1:45">
      <c r="A714" s="68"/>
      <c r="C714" s="134"/>
      <c r="D714" s="134"/>
      <c r="E714" s="69"/>
      <c r="F714" s="69"/>
      <c r="G714" s="69"/>
      <c r="H714" s="69"/>
      <c r="I714" s="69"/>
      <c r="J714" s="69"/>
      <c r="K714" s="69"/>
      <c r="L714" s="69"/>
      <c r="M714" s="69"/>
      <c r="N714" s="120"/>
      <c r="AR714" s="126"/>
    </row>
    <row r="715" spans="1:45">
      <c r="A715" s="80" t="s">
        <v>563</v>
      </c>
      <c r="B715" s="79">
        <v>1440</v>
      </c>
      <c r="C715" s="134" t="s">
        <v>564</v>
      </c>
      <c r="D715" s="134" t="s">
        <v>514</v>
      </c>
      <c r="E715" s="79">
        <v>1.79</v>
      </c>
      <c r="F715" s="79">
        <v>11.44</v>
      </c>
      <c r="G715" s="79">
        <v>14.08</v>
      </c>
      <c r="H715" s="79">
        <v>41.68</v>
      </c>
      <c r="I715" s="79">
        <v>0.45</v>
      </c>
      <c r="J715" s="79">
        <v>10.41</v>
      </c>
      <c r="K715" s="79">
        <v>0.99</v>
      </c>
      <c r="L715" s="79">
        <v>0.34</v>
      </c>
      <c r="M715" s="79">
        <v>14.93</v>
      </c>
      <c r="N715" s="60">
        <v>96.116</v>
      </c>
      <c r="O715" s="79" t="s">
        <v>1304</v>
      </c>
      <c r="P715" s="79" t="s">
        <v>723</v>
      </c>
      <c r="Q715" s="138" t="s">
        <v>1327</v>
      </c>
      <c r="R715" s="79">
        <v>6.1749999999999998</v>
      </c>
      <c r="S715" s="79">
        <v>1.825</v>
      </c>
      <c r="T715" s="79" t="s">
        <v>731</v>
      </c>
      <c r="U715" s="79" t="s">
        <v>731</v>
      </c>
      <c r="V715" s="79">
        <v>8</v>
      </c>
      <c r="W715" s="79">
        <v>0.11</v>
      </c>
      <c r="X715" s="79">
        <v>0.63400000000000001</v>
      </c>
      <c r="Y715" s="79" t="s">
        <v>731</v>
      </c>
      <c r="Z715" s="79">
        <v>0.73899999999999999</v>
      </c>
      <c r="AA715" s="79" t="s">
        <v>731</v>
      </c>
      <c r="AB715" s="79">
        <v>0.99</v>
      </c>
      <c r="AC715" s="79">
        <v>2.5270000000000001</v>
      </c>
      <c r="AD715" s="124">
        <v>5</v>
      </c>
      <c r="AE715" s="79">
        <v>4.2999999999999997E-2</v>
      </c>
      <c r="AF715" s="79">
        <v>0.121</v>
      </c>
      <c r="AG715" s="79" t="s">
        <v>731</v>
      </c>
      <c r="AH715" s="79">
        <v>1.653</v>
      </c>
      <c r="AI715" s="79">
        <v>0.184</v>
      </c>
      <c r="AJ715" s="124">
        <v>2.0009999999999999</v>
      </c>
      <c r="AK715" s="79" t="s">
        <v>731</v>
      </c>
      <c r="AL715" s="79">
        <v>0.33</v>
      </c>
      <c r="AM715" s="79">
        <v>8.5000000000000006E-2</v>
      </c>
      <c r="AN715" s="124">
        <v>0.41500000000000004</v>
      </c>
      <c r="AO715" s="79">
        <v>22</v>
      </c>
      <c r="AP715" s="79">
        <v>2</v>
      </c>
      <c r="AQ715" s="79">
        <v>2</v>
      </c>
      <c r="AR715" s="126">
        <v>43563</v>
      </c>
      <c r="AS715" s="79" t="s">
        <v>10</v>
      </c>
    </row>
    <row r="716" spans="1:45">
      <c r="A716" s="80" t="s">
        <v>565</v>
      </c>
      <c r="B716" s="79">
        <v>1440</v>
      </c>
      <c r="C716" s="134" t="s">
        <v>564</v>
      </c>
      <c r="D716" s="134" t="s">
        <v>514</v>
      </c>
      <c r="E716" s="79">
        <v>1.39</v>
      </c>
      <c r="F716" s="79">
        <v>15.41</v>
      </c>
      <c r="G716" s="79">
        <v>5.68</v>
      </c>
      <c r="H716" s="79">
        <v>49.65</v>
      </c>
      <c r="I716" s="79">
        <v>0.34</v>
      </c>
      <c r="J716" s="79">
        <v>11.56</v>
      </c>
      <c r="K716" s="79">
        <v>0.59</v>
      </c>
      <c r="L716" s="79">
        <v>0.56000000000000005</v>
      </c>
      <c r="M716" s="79">
        <v>12.62</v>
      </c>
      <c r="N716" s="60">
        <v>97.796999999999997</v>
      </c>
      <c r="O716" s="79" t="s">
        <v>1304</v>
      </c>
      <c r="P716" s="79" t="s">
        <v>723</v>
      </c>
      <c r="Q716" s="138" t="s">
        <v>1309</v>
      </c>
      <c r="R716" s="79">
        <v>7.1639999999999997</v>
      </c>
      <c r="S716" s="79">
        <v>0.83599999999999997</v>
      </c>
      <c r="T716" s="79" t="s">
        <v>731</v>
      </c>
      <c r="U716" s="79" t="s">
        <v>731</v>
      </c>
      <c r="V716" s="79">
        <v>8</v>
      </c>
      <c r="W716" s="79">
        <v>6.4000000000000001E-2</v>
      </c>
      <c r="X716" s="79">
        <v>0.13</v>
      </c>
      <c r="Y716" s="79" t="s">
        <v>731</v>
      </c>
      <c r="Z716" s="79">
        <v>0.35299999999999998</v>
      </c>
      <c r="AA716" s="79" t="s">
        <v>731</v>
      </c>
      <c r="AB716" s="79">
        <v>1.1379999999999999</v>
      </c>
      <c r="AC716" s="79">
        <v>3.3149999999999999</v>
      </c>
      <c r="AD716" s="124">
        <v>5</v>
      </c>
      <c r="AE716" s="79">
        <v>6.8000000000000005E-2</v>
      </c>
      <c r="AF716" s="79">
        <v>3.1E-2</v>
      </c>
      <c r="AG716" s="79" t="s">
        <v>731</v>
      </c>
      <c r="AH716" s="79">
        <v>1.7869999999999999</v>
      </c>
      <c r="AI716" s="79">
        <v>0.113</v>
      </c>
      <c r="AJ716" s="124">
        <v>1.9989999999999999</v>
      </c>
      <c r="AK716" s="79" t="s">
        <v>731</v>
      </c>
      <c r="AL716" s="79">
        <v>0.27600000000000002</v>
      </c>
      <c r="AM716" s="79">
        <v>6.3E-2</v>
      </c>
      <c r="AN716" s="124">
        <v>0.33900000000000002</v>
      </c>
      <c r="AO716" s="79">
        <v>22</v>
      </c>
      <c r="AP716" s="79">
        <v>2</v>
      </c>
      <c r="AQ716" s="79">
        <v>2</v>
      </c>
      <c r="AR716" s="126">
        <v>43563</v>
      </c>
      <c r="AS716" s="79" t="s">
        <v>10</v>
      </c>
    </row>
    <row r="717" spans="1:45">
      <c r="A717" s="80" t="s">
        <v>566</v>
      </c>
      <c r="B717" s="79">
        <v>1440</v>
      </c>
      <c r="C717" s="134" t="s">
        <v>564</v>
      </c>
      <c r="D717" s="134" t="s">
        <v>514</v>
      </c>
      <c r="E717" s="79">
        <v>1.89</v>
      </c>
      <c r="F717" s="79">
        <v>12.29</v>
      </c>
      <c r="G717" s="79">
        <v>11.7</v>
      </c>
      <c r="H717" s="79">
        <v>44.57</v>
      </c>
      <c r="I717" s="79">
        <v>0.74</v>
      </c>
      <c r="J717" s="79">
        <v>10.62</v>
      </c>
      <c r="K717" s="79">
        <v>1.1000000000000001</v>
      </c>
      <c r="L717" s="79">
        <v>0.44</v>
      </c>
      <c r="M717" s="79">
        <v>15.31</v>
      </c>
      <c r="N717" s="60">
        <v>98.662000000000006</v>
      </c>
      <c r="O717" s="79" t="s">
        <v>1304</v>
      </c>
      <c r="P717" s="79" t="s">
        <v>723</v>
      </c>
      <c r="Q717" s="138" t="s">
        <v>1308</v>
      </c>
      <c r="R717" s="79">
        <v>6.492</v>
      </c>
      <c r="S717" s="79">
        <v>1.508</v>
      </c>
      <c r="T717" s="79" t="s">
        <v>731</v>
      </c>
      <c r="U717" s="79" t="s">
        <v>731</v>
      </c>
      <c r="V717" s="79">
        <v>8</v>
      </c>
      <c r="W717" s="79">
        <v>0.121</v>
      </c>
      <c r="X717" s="79">
        <v>0.501</v>
      </c>
      <c r="Y717" s="79" t="s">
        <v>731</v>
      </c>
      <c r="Z717" s="79">
        <v>0.36099999999999999</v>
      </c>
      <c r="AA717" s="79" t="s">
        <v>731</v>
      </c>
      <c r="AB717" s="79">
        <v>1.349</v>
      </c>
      <c r="AC717" s="79">
        <v>2.669</v>
      </c>
      <c r="AD717" s="124">
        <v>5.0009999999999994</v>
      </c>
      <c r="AE717" s="79">
        <v>5.3999999999999999E-2</v>
      </c>
      <c r="AF717" s="79">
        <v>0.155</v>
      </c>
      <c r="AG717" s="79" t="s">
        <v>731</v>
      </c>
      <c r="AH717" s="79">
        <v>1.657</v>
      </c>
      <c r="AI717" s="79">
        <v>0.13300000000000001</v>
      </c>
      <c r="AJ717" s="124">
        <v>1.9990000000000001</v>
      </c>
      <c r="AK717" s="79" t="s">
        <v>731</v>
      </c>
      <c r="AL717" s="79">
        <v>0.4</v>
      </c>
      <c r="AM717" s="79">
        <v>0.13800000000000001</v>
      </c>
      <c r="AN717" s="124">
        <v>0.53800000000000003</v>
      </c>
      <c r="AO717" s="79">
        <v>22</v>
      </c>
      <c r="AP717" s="79">
        <v>2</v>
      </c>
      <c r="AQ717" s="79">
        <v>2</v>
      </c>
      <c r="AR717" s="126">
        <v>43563</v>
      </c>
      <c r="AS717" s="79" t="s">
        <v>10</v>
      </c>
    </row>
    <row r="718" spans="1:45">
      <c r="A718" s="80" t="s">
        <v>194</v>
      </c>
      <c r="B718" s="79">
        <v>1440</v>
      </c>
      <c r="C718" s="134" t="s">
        <v>564</v>
      </c>
      <c r="D718" s="134" t="s">
        <v>514</v>
      </c>
      <c r="E718" s="79">
        <v>2.33</v>
      </c>
      <c r="F718" s="79">
        <v>11.92</v>
      </c>
      <c r="G718" s="79">
        <v>15.16</v>
      </c>
      <c r="H718" s="79">
        <v>42.7</v>
      </c>
      <c r="I718" s="79">
        <v>0.5</v>
      </c>
      <c r="J718" s="79">
        <v>9.9600000000000009</v>
      </c>
      <c r="K718" s="79">
        <v>0.7</v>
      </c>
      <c r="L718" s="79">
        <v>0.39</v>
      </c>
      <c r="M718" s="79">
        <v>13.89</v>
      </c>
      <c r="N718" s="60">
        <v>97.555000000000007</v>
      </c>
      <c r="O718" s="79" t="s">
        <v>1304</v>
      </c>
      <c r="P718" s="79" t="s">
        <v>723</v>
      </c>
      <c r="Q718" s="138" t="s">
        <v>1308</v>
      </c>
      <c r="R718" s="79">
        <v>6.2290000000000001</v>
      </c>
      <c r="S718" s="79">
        <v>1.7709999999999999</v>
      </c>
      <c r="T718" s="79" t="s">
        <v>731</v>
      </c>
      <c r="U718" s="79" t="s">
        <v>731</v>
      </c>
      <c r="V718" s="79">
        <v>8</v>
      </c>
      <c r="W718" s="79">
        <v>7.6999999999999999E-2</v>
      </c>
      <c r="X718" s="79">
        <v>0.83499999999999996</v>
      </c>
      <c r="Y718" s="79" t="s">
        <v>731</v>
      </c>
      <c r="Z718" s="79">
        <v>0.42399999999999999</v>
      </c>
      <c r="AA718" s="79" t="s">
        <v>731</v>
      </c>
      <c r="AB718" s="79">
        <v>1.0720000000000001</v>
      </c>
      <c r="AC718" s="79">
        <v>2.5920000000000001</v>
      </c>
      <c r="AD718" s="124">
        <v>5</v>
      </c>
      <c r="AE718" s="79">
        <v>4.8000000000000001E-2</v>
      </c>
      <c r="AF718" s="79">
        <v>0.19800000000000001</v>
      </c>
      <c r="AG718" s="79" t="s">
        <v>731</v>
      </c>
      <c r="AH718" s="79">
        <v>1.5569999999999999</v>
      </c>
      <c r="AI718" s="79">
        <v>0.19700000000000001</v>
      </c>
      <c r="AJ718" s="124">
        <v>2</v>
      </c>
      <c r="AK718" s="79" t="s">
        <v>731</v>
      </c>
      <c r="AL718" s="79">
        <v>0.46200000000000002</v>
      </c>
      <c r="AM718" s="79">
        <v>9.2999999999999999E-2</v>
      </c>
      <c r="AN718" s="124">
        <v>0.55500000000000005</v>
      </c>
      <c r="AO718" s="79">
        <v>22</v>
      </c>
      <c r="AP718" s="79">
        <v>2</v>
      </c>
      <c r="AQ718" s="79">
        <v>2</v>
      </c>
      <c r="AR718" s="126">
        <v>43563</v>
      </c>
      <c r="AS718" s="79" t="s">
        <v>10</v>
      </c>
    </row>
    <row r="719" spans="1:45">
      <c r="A719" s="80" t="s">
        <v>567</v>
      </c>
      <c r="B719" s="79">
        <v>1440</v>
      </c>
      <c r="C719" s="134" t="s">
        <v>564</v>
      </c>
      <c r="D719" s="134" t="s">
        <v>514</v>
      </c>
      <c r="E719" s="79">
        <v>1.28</v>
      </c>
      <c r="F719" s="79">
        <v>11.09</v>
      </c>
      <c r="G719" s="79">
        <v>11.4</v>
      </c>
      <c r="H719" s="79">
        <v>43.48</v>
      </c>
      <c r="I719" s="79">
        <v>0.8</v>
      </c>
      <c r="J719" s="79">
        <v>11.74</v>
      </c>
      <c r="K719" s="79">
        <v>0.94</v>
      </c>
      <c r="L719" s="79">
        <v>0.56999999999999995</v>
      </c>
      <c r="M719" s="79">
        <v>17.32</v>
      </c>
      <c r="N719" s="60">
        <v>98.629000000000005</v>
      </c>
      <c r="O719" s="79" t="s">
        <v>1304</v>
      </c>
      <c r="P719" s="79" t="s">
        <v>723</v>
      </c>
      <c r="Q719" s="138" t="s">
        <v>1309</v>
      </c>
      <c r="R719" s="79">
        <v>6.3780000000000001</v>
      </c>
      <c r="S719" s="79">
        <v>1.6220000000000001</v>
      </c>
      <c r="T719" s="79" t="s">
        <v>731</v>
      </c>
      <c r="U719" s="79" t="s">
        <v>731</v>
      </c>
      <c r="V719" s="79">
        <v>8</v>
      </c>
      <c r="W719" s="79">
        <v>0.104</v>
      </c>
      <c r="X719" s="79">
        <v>0.34799999999999998</v>
      </c>
      <c r="Y719" s="79" t="s">
        <v>731</v>
      </c>
      <c r="Z719" s="79">
        <v>0.71799999999999997</v>
      </c>
      <c r="AA719" s="79" t="s">
        <v>731</v>
      </c>
      <c r="AB719" s="79">
        <v>1.405</v>
      </c>
      <c r="AC719" s="79">
        <v>2.4249999999999998</v>
      </c>
      <c r="AD719" s="124">
        <v>5</v>
      </c>
      <c r="AE719" s="79">
        <v>7.0999999999999994E-2</v>
      </c>
      <c r="AF719" s="79">
        <v>2E-3</v>
      </c>
      <c r="AG719" s="79" t="s">
        <v>731</v>
      </c>
      <c r="AH719" s="79">
        <v>1.845</v>
      </c>
      <c r="AI719" s="79">
        <v>8.3000000000000004E-2</v>
      </c>
      <c r="AJ719" s="124">
        <v>2.0009999999999999</v>
      </c>
      <c r="AK719" s="79" t="s">
        <v>731</v>
      </c>
      <c r="AL719" s="79">
        <v>0.28100000000000003</v>
      </c>
      <c r="AM719" s="79">
        <v>0.15</v>
      </c>
      <c r="AN719" s="124">
        <v>0.43100000000000005</v>
      </c>
      <c r="AO719" s="79">
        <v>21.999999999999996</v>
      </c>
      <c r="AP719" s="79">
        <v>2</v>
      </c>
      <c r="AQ719" s="79">
        <v>2</v>
      </c>
      <c r="AR719" s="126">
        <v>43563</v>
      </c>
      <c r="AS719" s="79" t="s">
        <v>10</v>
      </c>
    </row>
    <row r="720" spans="1:45">
      <c r="A720" s="80" t="s">
        <v>11</v>
      </c>
      <c r="B720" s="79">
        <v>1440</v>
      </c>
      <c r="C720" s="134" t="s">
        <v>564</v>
      </c>
      <c r="D720" s="134" t="s">
        <v>514</v>
      </c>
      <c r="E720" s="79">
        <v>0.21</v>
      </c>
      <c r="F720" s="79">
        <v>15.92</v>
      </c>
      <c r="G720" s="79">
        <v>1.32</v>
      </c>
      <c r="H720" s="79">
        <v>53.26</v>
      </c>
      <c r="I720" s="79">
        <v>0.12</v>
      </c>
      <c r="J720" s="79">
        <v>12.65</v>
      </c>
      <c r="K720" s="79">
        <v>0.16</v>
      </c>
      <c r="L720" s="79">
        <v>0.28000000000000003</v>
      </c>
      <c r="M720" s="79">
        <v>12.8</v>
      </c>
      <c r="N720" s="60">
        <v>96.712999999999994</v>
      </c>
      <c r="O720" s="79" t="s">
        <v>1304</v>
      </c>
      <c r="P720" s="79" t="s">
        <v>723</v>
      </c>
      <c r="Q720" s="138" t="s">
        <v>1310</v>
      </c>
      <c r="R720" s="79">
        <v>7.7350000000000003</v>
      </c>
      <c r="S720" s="79">
        <v>0.22600000000000001</v>
      </c>
      <c r="T720" s="79">
        <v>1.7000000000000001E-2</v>
      </c>
      <c r="U720" s="79">
        <v>2.1000000000000001E-2</v>
      </c>
      <c r="V720" s="79">
        <v>7.9990000000000006</v>
      </c>
      <c r="W720" s="79" t="s">
        <v>731</v>
      </c>
      <c r="X720" s="79" t="s">
        <v>731</v>
      </c>
      <c r="Y720" s="79" t="s">
        <v>731</v>
      </c>
      <c r="Z720" s="79">
        <v>0.2</v>
      </c>
      <c r="AA720" s="79">
        <v>0.02</v>
      </c>
      <c r="AB720" s="79">
        <v>1.3340000000000001</v>
      </c>
      <c r="AC720" s="79">
        <v>3.4470000000000001</v>
      </c>
      <c r="AD720" s="124">
        <v>5.0010000000000003</v>
      </c>
      <c r="AE720" s="79">
        <v>1.4999999999999999E-2</v>
      </c>
      <c r="AF720" s="79" t="s">
        <v>731</v>
      </c>
      <c r="AG720" s="79" t="s">
        <v>731</v>
      </c>
      <c r="AH720" s="79">
        <v>1.968</v>
      </c>
      <c r="AI720" s="79">
        <v>1.7000000000000001E-2</v>
      </c>
      <c r="AJ720" s="124">
        <v>1.9999999999999998</v>
      </c>
      <c r="AK720" s="79" t="s">
        <v>731</v>
      </c>
      <c r="AL720" s="79">
        <v>4.2000000000000003E-2</v>
      </c>
      <c r="AM720" s="79">
        <v>2.1999999999999999E-2</v>
      </c>
      <c r="AN720" s="124">
        <v>6.4000000000000001E-2</v>
      </c>
      <c r="AO720" s="79">
        <v>22</v>
      </c>
      <c r="AP720" s="79">
        <v>2</v>
      </c>
      <c r="AQ720" s="79">
        <v>2</v>
      </c>
      <c r="AR720" s="126">
        <v>43563</v>
      </c>
      <c r="AS720" s="79" t="s">
        <v>10</v>
      </c>
    </row>
    <row r="721" spans="1:45">
      <c r="A721" s="80" t="s">
        <v>197</v>
      </c>
      <c r="B721" s="79">
        <v>1440</v>
      </c>
      <c r="C721" s="134" t="s">
        <v>564</v>
      </c>
      <c r="D721" s="134" t="s">
        <v>514</v>
      </c>
      <c r="E721" s="79">
        <v>1.05</v>
      </c>
      <c r="F721" s="79">
        <v>14.67</v>
      </c>
      <c r="G721" s="79">
        <v>7.08</v>
      </c>
      <c r="H721" s="79">
        <v>49.17</v>
      </c>
      <c r="I721" s="79">
        <v>0.25</v>
      </c>
      <c r="J721" s="79">
        <v>10.9</v>
      </c>
      <c r="K721" s="79">
        <v>0.57999999999999996</v>
      </c>
      <c r="L721" s="79">
        <v>0.34</v>
      </c>
      <c r="M721" s="79">
        <v>12.95</v>
      </c>
      <c r="N721" s="60">
        <v>96.989000000000004</v>
      </c>
      <c r="O721" s="79" t="s">
        <v>1304</v>
      </c>
      <c r="P721" s="79" t="s">
        <v>723</v>
      </c>
      <c r="Q721" s="138" t="s">
        <v>1309</v>
      </c>
      <c r="R721" s="79">
        <v>7.1120000000000001</v>
      </c>
      <c r="S721" s="79">
        <v>0.88800000000000001</v>
      </c>
      <c r="T721" s="79" t="s">
        <v>731</v>
      </c>
      <c r="U721" s="79" t="s">
        <v>731</v>
      </c>
      <c r="V721" s="79">
        <v>8</v>
      </c>
      <c r="W721" s="79">
        <v>6.3E-2</v>
      </c>
      <c r="X721" s="79">
        <v>0.31900000000000001</v>
      </c>
      <c r="Y721" s="79" t="s">
        <v>731</v>
      </c>
      <c r="Z721" s="79">
        <v>0.41499999999999998</v>
      </c>
      <c r="AA721" s="79" t="s">
        <v>731</v>
      </c>
      <c r="AB721" s="79">
        <v>1.0389999999999999</v>
      </c>
      <c r="AC721" s="79">
        <v>3.1629999999999998</v>
      </c>
      <c r="AD721" s="124">
        <v>4.9989999999999997</v>
      </c>
      <c r="AE721" s="79">
        <v>4.2000000000000003E-2</v>
      </c>
      <c r="AF721" s="79">
        <v>0.112</v>
      </c>
      <c r="AG721" s="79" t="s">
        <v>731</v>
      </c>
      <c r="AH721" s="79">
        <v>1.6890000000000001</v>
      </c>
      <c r="AI721" s="79">
        <v>0.157</v>
      </c>
      <c r="AJ721" s="124">
        <v>2</v>
      </c>
      <c r="AK721" s="79" t="s">
        <v>731</v>
      </c>
      <c r="AL721" s="79">
        <v>0.13800000000000001</v>
      </c>
      <c r="AM721" s="79">
        <v>4.5999999999999999E-2</v>
      </c>
      <c r="AN721" s="124">
        <v>0.184</v>
      </c>
      <c r="AO721" s="79">
        <v>22</v>
      </c>
      <c r="AP721" s="79">
        <v>2</v>
      </c>
      <c r="AQ721" s="79">
        <v>2</v>
      </c>
      <c r="AR721" s="126">
        <v>43563</v>
      </c>
      <c r="AS721" s="79" t="s">
        <v>10</v>
      </c>
    </row>
    <row r="722" spans="1:45">
      <c r="A722" s="80" t="s">
        <v>350</v>
      </c>
      <c r="B722" s="79">
        <v>1440</v>
      </c>
      <c r="C722" s="134" t="s">
        <v>564</v>
      </c>
      <c r="D722" s="134" t="s">
        <v>514</v>
      </c>
      <c r="E722" s="79">
        <v>1.38</v>
      </c>
      <c r="F722" s="79">
        <v>11.74</v>
      </c>
      <c r="G722" s="79">
        <v>9.9700000000000006</v>
      </c>
      <c r="H722" s="79">
        <v>43.77</v>
      </c>
      <c r="I722" s="79">
        <v>1.22</v>
      </c>
      <c r="J722" s="79">
        <v>11.72</v>
      </c>
      <c r="K722" s="79">
        <v>1.58</v>
      </c>
      <c r="L722" s="79">
        <v>0.44</v>
      </c>
      <c r="M722" s="79">
        <v>15.61</v>
      </c>
      <c r="N722" s="60">
        <v>97.432000000000002</v>
      </c>
      <c r="O722" s="79" t="s">
        <v>1304</v>
      </c>
      <c r="P722" s="79" t="s">
        <v>723</v>
      </c>
      <c r="Q722" s="138" t="s">
        <v>1307</v>
      </c>
      <c r="R722" s="79">
        <v>6.5229999999999997</v>
      </c>
      <c r="S722" s="79">
        <v>1.4770000000000001</v>
      </c>
      <c r="T722" s="79" t="s">
        <v>731</v>
      </c>
      <c r="U722" s="79" t="s">
        <v>731</v>
      </c>
      <c r="V722" s="79">
        <v>8</v>
      </c>
      <c r="W722" s="79">
        <v>0.17699999999999999</v>
      </c>
      <c r="X722" s="79">
        <v>0.27400000000000002</v>
      </c>
      <c r="Y722" s="79" t="s">
        <v>731</v>
      </c>
      <c r="Z722" s="79">
        <v>0.35599999999999998</v>
      </c>
      <c r="AA722" s="79" t="s">
        <v>731</v>
      </c>
      <c r="AB722" s="79">
        <v>1.585</v>
      </c>
      <c r="AC722" s="79">
        <v>2.6080000000000001</v>
      </c>
      <c r="AD722" s="124">
        <v>5</v>
      </c>
      <c r="AE722" s="79">
        <v>5.6000000000000001E-2</v>
      </c>
      <c r="AF722" s="79">
        <v>4.0000000000000001E-3</v>
      </c>
      <c r="AG722" s="79" t="s">
        <v>731</v>
      </c>
      <c r="AH722" s="79">
        <v>1.871</v>
      </c>
      <c r="AI722" s="79">
        <v>6.9000000000000006E-2</v>
      </c>
      <c r="AJ722" s="124">
        <v>2</v>
      </c>
      <c r="AK722" s="79" t="s">
        <v>731</v>
      </c>
      <c r="AL722" s="79">
        <v>0.33</v>
      </c>
      <c r="AM722" s="79">
        <v>0.23200000000000001</v>
      </c>
      <c r="AN722" s="124">
        <v>0.56200000000000006</v>
      </c>
      <c r="AO722" s="79">
        <v>22</v>
      </c>
      <c r="AP722" s="79">
        <v>2</v>
      </c>
      <c r="AQ722" s="79">
        <v>2</v>
      </c>
      <c r="AR722" s="126">
        <v>43563</v>
      </c>
      <c r="AS722" s="79" t="s">
        <v>10</v>
      </c>
    </row>
    <row r="723" spans="1:45">
      <c r="A723" s="80" t="s">
        <v>199</v>
      </c>
      <c r="B723" s="79">
        <v>1440</v>
      </c>
      <c r="C723" s="134" t="s">
        <v>564</v>
      </c>
      <c r="D723" s="134" t="s">
        <v>514</v>
      </c>
      <c r="E723" s="79">
        <v>1.87</v>
      </c>
      <c r="F723" s="79">
        <v>11.35</v>
      </c>
      <c r="G723" s="79">
        <v>13.13</v>
      </c>
      <c r="H723" s="79">
        <v>41.66</v>
      </c>
      <c r="I723" s="79">
        <v>0.8</v>
      </c>
      <c r="J723" s="79">
        <v>11.36</v>
      </c>
      <c r="K723" s="79">
        <v>1.38</v>
      </c>
      <c r="L723" s="79">
        <v>0.35</v>
      </c>
      <c r="M723" s="79">
        <v>15.39</v>
      </c>
      <c r="N723" s="60">
        <v>97.281999999999996</v>
      </c>
      <c r="O723" s="79" t="s">
        <v>1304</v>
      </c>
      <c r="P723" s="79" t="s">
        <v>723</v>
      </c>
      <c r="Q723" s="138" t="s">
        <v>1307</v>
      </c>
      <c r="R723" s="79">
        <v>6.1790000000000003</v>
      </c>
      <c r="S723" s="79">
        <v>1.821</v>
      </c>
      <c r="T723" s="79" t="s">
        <v>731</v>
      </c>
      <c r="U723" s="79" t="s">
        <v>731</v>
      </c>
      <c r="V723" s="79">
        <v>8</v>
      </c>
      <c r="W723" s="79">
        <v>0.154</v>
      </c>
      <c r="X723" s="79">
        <v>0.47399999999999998</v>
      </c>
      <c r="Y723" s="79" t="s">
        <v>731</v>
      </c>
      <c r="Z723" s="79">
        <v>0.55700000000000005</v>
      </c>
      <c r="AA723" s="79" t="s">
        <v>731</v>
      </c>
      <c r="AB723" s="79">
        <v>1.3049999999999999</v>
      </c>
      <c r="AC723" s="79">
        <v>2.5099999999999998</v>
      </c>
      <c r="AD723" s="124">
        <v>5</v>
      </c>
      <c r="AE723" s="79">
        <v>4.3999999999999997E-2</v>
      </c>
      <c r="AF723" s="79">
        <v>4.7E-2</v>
      </c>
      <c r="AG723" s="79" t="s">
        <v>731</v>
      </c>
      <c r="AH723" s="79">
        <v>1.8049999999999999</v>
      </c>
      <c r="AI723" s="79">
        <v>0.104</v>
      </c>
      <c r="AJ723" s="124">
        <v>2</v>
      </c>
      <c r="AK723" s="79" t="s">
        <v>731</v>
      </c>
      <c r="AL723" s="79">
        <v>0.434</v>
      </c>
      <c r="AM723" s="79">
        <v>0.151</v>
      </c>
      <c r="AN723" s="124">
        <v>0.58499999999999996</v>
      </c>
      <c r="AO723" s="79">
        <v>22</v>
      </c>
      <c r="AP723" s="79">
        <v>2</v>
      </c>
      <c r="AQ723" s="79">
        <v>2</v>
      </c>
      <c r="AR723" s="126">
        <v>43563</v>
      </c>
      <c r="AS723" s="79" t="s">
        <v>10</v>
      </c>
    </row>
    <row r="724" spans="1:45">
      <c r="A724" s="80" t="s">
        <v>26</v>
      </c>
      <c r="B724" s="79">
        <v>1440</v>
      </c>
      <c r="C724" s="134" t="s">
        <v>564</v>
      </c>
      <c r="D724" s="134" t="s">
        <v>514</v>
      </c>
      <c r="E724" s="79">
        <v>1.17</v>
      </c>
      <c r="F724" s="79">
        <v>11.58</v>
      </c>
      <c r="G724" s="79">
        <v>7.61</v>
      </c>
      <c r="H724" s="79">
        <v>45.35</v>
      </c>
      <c r="I724" s="79">
        <v>0.76</v>
      </c>
      <c r="J724" s="79">
        <v>11.17</v>
      </c>
      <c r="K724" s="79">
        <v>1.57</v>
      </c>
      <c r="L724" s="79">
        <v>0.47</v>
      </c>
      <c r="M724" s="79">
        <v>16.95</v>
      </c>
      <c r="N724" s="60">
        <v>96.628</v>
      </c>
      <c r="O724" s="79" t="s">
        <v>1304</v>
      </c>
      <c r="P724" s="79" t="s">
        <v>723</v>
      </c>
      <c r="Q724" s="138" t="s">
        <v>1309</v>
      </c>
      <c r="R724" s="79">
        <v>6.8</v>
      </c>
      <c r="S724" s="79">
        <v>1.2</v>
      </c>
      <c r="T724" s="79" t="s">
        <v>731</v>
      </c>
      <c r="U724" s="79" t="s">
        <v>731</v>
      </c>
      <c r="V724" s="79">
        <v>8</v>
      </c>
      <c r="W724" s="79">
        <v>0.17699999999999999</v>
      </c>
      <c r="X724" s="79">
        <v>0.14499999999999999</v>
      </c>
      <c r="Y724" s="79" t="s">
        <v>731</v>
      </c>
      <c r="Z724" s="79">
        <v>0.433</v>
      </c>
      <c r="AA724" s="79" t="s">
        <v>731</v>
      </c>
      <c r="AB724" s="79">
        <v>1.6559999999999999</v>
      </c>
      <c r="AC724" s="79">
        <v>2.589</v>
      </c>
      <c r="AD724" s="124">
        <v>5</v>
      </c>
      <c r="AE724" s="79">
        <v>0.06</v>
      </c>
      <c r="AF724" s="79">
        <v>3.5999999999999997E-2</v>
      </c>
      <c r="AG724" s="79" t="s">
        <v>731</v>
      </c>
      <c r="AH724" s="79">
        <v>1.7949999999999999</v>
      </c>
      <c r="AI724" s="79">
        <v>0.109</v>
      </c>
      <c r="AJ724" s="124">
        <v>2</v>
      </c>
      <c r="AK724" s="79" t="s">
        <v>731</v>
      </c>
      <c r="AL724" s="79">
        <v>0.23100000000000001</v>
      </c>
      <c r="AM724" s="79">
        <v>0.14499999999999999</v>
      </c>
      <c r="AN724" s="124">
        <v>0.376</v>
      </c>
      <c r="AO724" s="79">
        <v>22</v>
      </c>
      <c r="AP724" s="79">
        <v>2</v>
      </c>
      <c r="AQ724" s="79">
        <v>2</v>
      </c>
      <c r="AR724" s="126">
        <v>43563</v>
      </c>
      <c r="AS724" s="79" t="s">
        <v>10</v>
      </c>
    </row>
    <row r="725" spans="1:45">
      <c r="A725" s="80" t="s">
        <v>568</v>
      </c>
      <c r="B725" s="79">
        <v>1440</v>
      </c>
      <c r="C725" s="134" t="s">
        <v>564</v>
      </c>
      <c r="D725" s="134" t="s">
        <v>514</v>
      </c>
      <c r="E725" s="79">
        <v>1.28</v>
      </c>
      <c r="F725" s="79">
        <v>11.39</v>
      </c>
      <c r="G725" s="79">
        <v>10.039999999999999</v>
      </c>
      <c r="H725" s="79">
        <v>44.17</v>
      </c>
      <c r="I725" s="79">
        <v>0.64</v>
      </c>
      <c r="J725" s="79">
        <v>10.66</v>
      </c>
      <c r="K725" s="79">
        <v>1.17</v>
      </c>
      <c r="L725" s="79">
        <v>0.41</v>
      </c>
      <c r="M725" s="79">
        <v>18.34</v>
      </c>
      <c r="N725" s="60">
        <v>98.099000000000004</v>
      </c>
      <c r="O725" s="79" t="s">
        <v>1304</v>
      </c>
      <c r="P725" s="79" t="s">
        <v>723</v>
      </c>
      <c r="Q725" s="138" t="s">
        <v>1309</v>
      </c>
      <c r="R725" s="79">
        <v>6.4870000000000001</v>
      </c>
      <c r="S725" s="79">
        <v>1.5129999999999999</v>
      </c>
      <c r="T725" s="79" t="s">
        <v>731</v>
      </c>
      <c r="U725" s="79" t="s">
        <v>731</v>
      </c>
      <c r="V725" s="79">
        <v>8</v>
      </c>
      <c r="W725" s="79">
        <v>0.129</v>
      </c>
      <c r="X725" s="79">
        <v>0.22500000000000001</v>
      </c>
      <c r="Y725" s="79" t="s">
        <v>731</v>
      </c>
      <c r="Z725" s="79">
        <v>0.88700000000000001</v>
      </c>
      <c r="AA725" s="79" t="s">
        <v>731</v>
      </c>
      <c r="AB725" s="79">
        <v>1.2649999999999999</v>
      </c>
      <c r="AC725" s="79">
        <v>2.4940000000000002</v>
      </c>
      <c r="AD725" s="124">
        <v>5</v>
      </c>
      <c r="AE725" s="79">
        <v>5.0999999999999997E-2</v>
      </c>
      <c r="AF725" s="79">
        <v>0.10100000000000001</v>
      </c>
      <c r="AG725" s="79" t="s">
        <v>731</v>
      </c>
      <c r="AH725" s="79">
        <v>1.677</v>
      </c>
      <c r="AI725" s="79">
        <v>0.17100000000000001</v>
      </c>
      <c r="AJ725" s="124">
        <v>2</v>
      </c>
      <c r="AK725" s="79" t="s">
        <v>731</v>
      </c>
      <c r="AL725" s="79">
        <v>0.19400000000000001</v>
      </c>
      <c r="AM725" s="79">
        <v>0.12</v>
      </c>
      <c r="AN725" s="124">
        <v>0.314</v>
      </c>
      <c r="AO725" s="79">
        <v>22</v>
      </c>
      <c r="AP725" s="79">
        <v>2</v>
      </c>
      <c r="AQ725" s="79">
        <v>2</v>
      </c>
      <c r="AR725" s="126">
        <v>43563</v>
      </c>
      <c r="AS725" s="79" t="s">
        <v>10</v>
      </c>
    </row>
    <row r="726" spans="1:45">
      <c r="A726" s="80" t="s">
        <v>121</v>
      </c>
      <c r="B726" s="79">
        <v>1440</v>
      </c>
      <c r="C726" s="134" t="s">
        <v>564</v>
      </c>
      <c r="D726" s="134" t="s">
        <v>514</v>
      </c>
      <c r="E726" s="79">
        <v>1.93</v>
      </c>
      <c r="F726" s="79">
        <v>10.7</v>
      </c>
      <c r="G726" s="79">
        <v>13.8</v>
      </c>
      <c r="H726" s="79">
        <v>41.73</v>
      </c>
      <c r="I726" s="79">
        <v>0.88</v>
      </c>
      <c r="J726" s="79">
        <v>10.98</v>
      </c>
      <c r="K726" s="79">
        <v>0.95</v>
      </c>
      <c r="L726" s="79">
        <v>0.39</v>
      </c>
      <c r="M726" s="79">
        <v>15.75</v>
      </c>
      <c r="N726" s="60">
        <v>97.11</v>
      </c>
      <c r="O726" s="79" t="s">
        <v>1304</v>
      </c>
      <c r="P726" s="79" t="s">
        <v>723</v>
      </c>
      <c r="Q726" s="138" t="s">
        <v>1308</v>
      </c>
      <c r="R726" s="79">
        <v>6.2089999999999996</v>
      </c>
      <c r="S726" s="79">
        <v>1.7909999999999999</v>
      </c>
      <c r="T726" s="79" t="s">
        <v>731</v>
      </c>
      <c r="U726" s="79" t="s">
        <v>731</v>
      </c>
      <c r="V726" s="79">
        <v>8</v>
      </c>
      <c r="W726" s="79">
        <v>0.106</v>
      </c>
      <c r="X726" s="79">
        <v>0.629</v>
      </c>
      <c r="Y726" s="79" t="s">
        <v>731</v>
      </c>
      <c r="Z726" s="79">
        <v>0.49199999999999999</v>
      </c>
      <c r="AA726" s="79" t="s">
        <v>731</v>
      </c>
      <c r="AB726" s="79">
        <v>1.4</v>
      </c>
      <c r="AC726" s="79">
        <v>2.3730000000000002</v>
      </c>
      <c r="AD726" s="124">
        <v>5</v>
      </c>
      <c r="AE726" s="79">
        <v>4.9000000000000002E-2</v>
      </c>
      <c r="AF726" s="79">
        <v>6.8000000000000005E-2</v>
      </c>
      <c r="AG726" s="79" t="s">
        <v>731</v>
      </c>
      <c r="AH726" s="79">
        <v>1.75</v>
      </c>
      <c r="AI726" s="79">
        <v>0.13300000000000001</v>
      </c>
      <c r="AJ726" s="124">
        <v>2</v>
      </c>
      <c r="AK726" s="79" t="s">
        <v>731</v>
      </c>
      <c r="AL726" s="79">
        <v>0.42399999999999999</v>
      </c>
      <c r="AM726" s="79">
        <v>0.16700000000000001</v>
      </c>
      <c r="AN726" s="124">
        <v>0.59099999999999997</v>
      </c>
      <c r="AO726" s="79">
        <v>22</v>
      </c>
      <c r="AP726" s="79">
        <v>2</v>
      </c>
      <c r="AQ726" s="79">
        <v>2</v>
      </c>
      <c r="AR726" s="126">
        <v>43563</v>
      </c>
      <c r="AS726" s="79" t="s">
        <v>10</v>
      </c>
    </row>
    <row r="727" spans="1:45">
      <c r="A727" s="80" t="s">
        <v>569</v>
      </c>
      <c r="B727" s="79">
        <v>1440</v>
      </c>
      <c r="C727" s="134" t="s">
        <v>564</v>
      </c>
      <c r="D727" s="134" t="s">
        <v>514</v>
      </c>
      <c r="E727" s="79">
        <v>1.66</v>
      </c>
      <c r="F727" s="79">
        <v>9.99</v>
      </c>
      <c r="G727" s="79">
        <v>11.81</v>
      </c>
      <c r="H727" s="79">
        <v>42.08</v>
      </c>
      <c r="I727" s="79">
        <v>1.17</v>
      </c>
      <c r="J727" s="79">
        <v>11.31</v>
      </c>
      <c r="K727" s="79">
        <v>1.78</v>
      </c>
      <c r="L727" s="79">
        <v>0.19</v>
      </c>
      <c r="M727" s="79">
        <v>17.78</v>
      </c>
      <c r="N727" s="60">
        <v>97.781999999999996</v>
      </c>
      <c r="O727" s="79" t="s">
        <v>1304</v>
      </c>
      <c r="P727" s="79" t="s">
        <v>723</v>
      </c>
      <c r="Q727" s="138" t="s">
        <v>1308</v>
      </c>
      <c r="R727" s="79">
        <v>6.31</v>
      </c>
      <c r="S727" s="79">
        <v>1.69</v>
      </c>
      <c r="T727" s="79" t="s">
        <v>731</v>
      </c>
      <c r="U727" s="79" t="s">
        <v>731</v>
      </c>
      <c r="V727" s="79">
        <v>8</v>
      </c>
      <c r="W727" s="79">
        <v>0.20100000000000001</v>
      </c>
      <c r="X727" s="79">
        <v>0.39700000000000002</v>
      </c>
      <c r="Y727" s="79" t="s">
        <v>731</v>
      </c>
      <c r="Z727" s="79">
        <v>0.379</v>
      </c>
      <c r="AA727" s="79" t="s">
        <v>731</v>
      </c>
      <c r="AB727" s="79">
        <v>1.79</v>
      </c>
      <c r="AC727" s="79">
        <v>2.2330000000000001</v>
      </c>
      <c r="AD727" s="124">
        <v>5</v>
      </c>
      <c r="AE727" s="79">
        <v>2.4E-2</v>
      </c>
      <c r="AF727" s="79">
        <v>6.0999999999999999E-2</v>
      </c>
      <c r="AG727" s="79" t="s">
        <v>731</v>
      </c>
      <c r="AH727" s="79">
        <v>1.8169999999999999</v>
      </c>
      <c r="AI727" s="79">
        <v>9.7000000000000003E-2</v>
      </c>
      <c r="AJ727" s="124">
        <v>1.9989999999999999</v>
      </c>
      <c r="AK727" s="79" t="s">
        <v>731</v>
      </c>
      <c r="AL727" s="79">
        <v>0.38500000000000001</v>
      </c>
      <c r="AM727" s="79">
        <v>0.224</v>
      </c>
      <c r="AN727" s="124">
        <v>0.60899999999999999</v>
      </c>
      <c r="AO727" s="79">
        <v>21.999999999999996</v>
      </c>
      <c r="AP727" s="79">
        <v>2</v>
      </c>
      <c r="AQ727" s="79">
        <v>2</v>
      </c>
      <c r="AR727" s="126">
        <v>43563</v>
      </c>
      <c r="AS727" s="79" t="s">
        <v>10</v>
      </c>
    </row>
    <row r="728" spans="1:45">
      <c r="A728" s="80" t="s">
        <v>122</v>
      </c>
      <c r="B728" s="79">
        <v>1440</v>
      </c>
      <c r="C728" s="134" t="s">
        <v>564</v>
      </c>
      <c r="D728" s="134" t="s">
        <v>514</v>
      </c>
      <c r="E728" s="79">
        <v>1.68</v>
      </c>
      <c r="F728" s="79">
        <v>10.93</v>
      </c>
      <c r="G728" s="79">
        <v>14.41</v>
      </c>
      <c r="H728" s="79">
        <v>42.02</v>
      </c>
      <c r="I728" s="79">
        <v>0.78</v>
      </c>
      <c r="J728" s="79">
        <v>11.48</v>
      </c>
      <c r="K728" s="79">
        <v>0.83</v>
      </c>
      <c r="L728" s="79">
        <v>0.32</v>
      </c>
      <c r="M728" s="79">
        <v>14.06</v>
      </c>
      <c r="N728" s="60">
        <v>96.527000000000001</v>
      </c>
      <c r="O728" s="79" t="s">
        <v>1304</v>
      </c>
      <c r="P728" s="79" t="s">
        <v>723</v>
      </c>
      <c r="Q728" s="138" t="s">
        <v>1308</v>
      </c>
      <c r="R728" s="79">
        <v>6.2489999999999997</v>
      </c>
      <c r="S728" s="79">
        <v>1.7509999999999999</v>
      </c>
      <c r="T728" s="79" t="s">
        <v>731</v>
      </c>
      <c r="U728" s="79" t="s">
        <v>731</v>
      </c>
      <c r="V728" s="79">
        <v>8</v>
      </c>
      <c r="W728" s="79">
        <v>9.2999999999999999E-2</v>
      </c>
      <c r="X728" s="79">
        <v>0.77500000000000002</v>
      </c>
      <c r="Y728" s="79" t="s">
        <v>731</v>
      </c>
      <c r="Z728" s="79">
        <v>0.34</v>
      </c>
      <c r="AA728" s="79" t="s">
        <v>731</v>
      </c>
      <c r="AB728" s="79">
        <v>1.369</v>
      </c>
      <c r="AC728" s="79">
        <v>2.423</v>
      </c>
      <c r="AD728" s="124">
        <v>5</v>
      </c>
      <c r="AE728" s="79">
        <v>0.04</v>
      </c>
      <c r="AF728" s="79">
        <v>3.9E-2</v>
      </c>
      <c r="AG728" s="79" t="s">
        <v>731</v>
      </c>
      <c r="AH728" s="79">
        <v>1.829</v>
      </c>
      <c r="AI728" s="79">
        <v>9.0999999999999998E-2</v>
      </c>
      <c r="AJ728" s="124">
        <v>1.9989999999999999</v>
      </c>
      <c r="AK728" s="79" t="s">
        <v>731</v>
      </c>
      <c r="AL728" s="79">
        <v>0.39300000000000002</v>
      </c>
      <c r="AM728" s="79">
        <v>0.14799999999999999</v>
      </c>
      <c r="AN728" s="124">
        <v>0.54100000000000004</v>
      </c>
      <c r="AO728" s="79">
        <v>21.999999999999996</v>
      </c>
      <c r="AP728" s="79">
        <v>2</v>
      </c>
      <c r="AQ728" s="79">
        <v>2</v>
      </c>
      <c r="AR728" s="126">
        <v>43563</v>
      </c>
      <c r="AS728" s="79" t="s">
        <v>10</v>
      </c>
    </row>
    <row r="729" spans="1:45">
      <c r="A729" s="80" t="s">
        <v>297</v>
      </c>
      <c r="B729" s="79">
        <v>1440</v>
      </c>
      <c r="C729" s="134" t="s">
        <v>564</v>
      </c>
      <c r="D729" s="134" t="s">
        <v>514</v>
      </c>
      <c r="E729" s="79">
        <v>1.98</v>
      </c>
      <c r="F729" s="79">
        <v>11.43</v>
      </c>
      <c r="G729" s="79">
        <v>14.13</v>
      </c>
      <c r="H729" s="79">
        <v>41.62</v>
      </c>
      <c r="I729" s="79">
        <v>0.73</v>
      </c>
      <c r="J729" s="79">
        <v>10.91</v>
      </c>
      <c r="K729" s="79">
        <v>1.29</v>
      </c>
      <c r="L729" s="79">
        <v>0.65</v>
      </c>
      <c r="M729" s="79">
        <v>15.54</v>
      </c>
      <c r="N729" s="60">
        <v>98.275999999999996</v>
      </c>
      <c r="O729" s="79" t="s">
        <v>1304</v>
      </c>
      <c r="P729" s="79" t="s">
        <v>723</v>
      </c>
      <c r="Q729" s="138" t="s">
        <v>1332</v>
      </c>
      <c r="R729" s="79">
        <v>6.0860000000000003</v>
      </c>
      <c r="S729" s="79">
        <v>1.9139999999999999</v>
      </c>
      <c r="T729" s="79" t="s">
        <v>731</v>
      </c>
      <c r="U729" s="79" t="s">
        <v>731</v>
      </c>
      <c r="V729" s="79">
        <v>8</v>
      </c>
      <c r="W729" s="79">
        <v>0.14199999999999999</v>
      </c>
      <c r="X729" s="79">
        <v>0.52200000000000002</v>
      </c>
      <c r="Y729" s="79" t="s">
        <v>731</v>
      </c>
      <c r="Z729" s="79">
        <v>0.71899999999999997</v>
      </c>
      <c r="AA729" s="79" t="s">
        <v>731</v>
      </c>
      <c r="AB729" s="79">
        <v>1.1259999999999999</v>
      </c>
      <c r="AC729" s="79">
        <v>2.492</v>
      </c>
      <c r="AD729" s="124">
        <v>5.0009999999999994</v>
      </c>
      <c r="AE729" s="79">
        <v>8.1000000000000003E-2</v>
      </c>
      <c r="AF729" s="79">
        <v>5.6000000000000001E-2</v>
      </c>
      <c r="AG729" s="79" t="s">
        <v>731</v>
      </c>
      <c r="AH729" s="79">
        <v>1.7090000000000001</v>
      </c>
      <c r="AI729" s="79">
        <v>0.154</v>
      </c>
      <c r="AJ729" s="124">
        <v>2</v>
      </c>
      <c r="AK729" s="79" t="s">
        <v>731</v>
      </c>
      <c r="AL729" s="79">
        <v>0.40699999999999997</v>
      </c>
      <c r="AM729" s="79">
        <v>0.13600000000000001</v>
      </c>
      <c r="AN729" s="124">
        <v>0.54299999999999993</v>
      </c>
      <c r="AO729" s="79">
        <v>22</v>
      </c>
      <c r="AP729" s="79">
        <v>2</v>
      </c>
      <c r="AQ729" s="79">
        <v>2</v>
      </c>
      <c r="AR729" s="126">
        <v>43563</v>
      </c>
      <c r="AS729" s="79" t="s">
        <v>10</v>
      </c>
    </row>
    <row r="730" spans="1:45">
      <c r="A730" s="80" t="s">
        <v>298</v>
      </c>
      <c r="B730" s="79">
        <v>1440</v>
      </c>
      <c r="C730" s="134" t="s">
        <v>564</v>
      </c>
      <c r="D730" s="134" t="s">
        <v>514</v>
      </c>
      <c r="E730" s="79">
        <v>1.42</v>
      </c>
      <c r="F730" s="79">
        <v>11.63</v>
      </c>
      <c r="G730" s="79">
        <v>10.62</v>
      </c>
      <c r="H730" s="79">
        <v>43.68</v>
      </c>
      <c r="I730" s="79">
        <v>1.1599999999999999</v>
      </c>
      <c r="J730" s="79">
        <v>11.56</v>
      </c>
      <c r="K730" s="79">
        <v>1.62</v>
      </c>
      <c r="L730" s="79">
        <v>0.45</v>
      </c>
      <c r="M730" s="79">
        <v>16.079999999999998</v>
      </c>
      <c r="N730" s="60">
        <v>98.227000000000004</v>
      </c>
      <c r="O730" s="79" t="s">
        <v>1304</v>
      </c>
      <c r="P730" s="79" t="s">
        <v>723</v>
      </c>
      <c r="Q730" s="138" t="s">
        <v>1307</v>
      </c>
      <c r="R730" s="79">
        <v>6.45</v>
      </c>
      <c r="S730" s="79">
        <v>1.55</v>
      </c>
      <c r="T730" s="79" t="s">
        <v>731</v>
      </c>
      <c r="U730" s="79" t="s">
        <v>731</v>
      </c>
      <c r="V730" s="79">
        <v>8</v>
      </c>
      <c r="W730" s="79">
        <v>0.18</v>
      </c>
      <c r="X730" s="79">
        <v>0.29799999999999999</v>
      </c>
      <c r="Y730" s="79" t="s">
        <v>731</v>
      </c>
      <c r="Z730" s="79">
        <v>0.45</v>
      </c>
      <c r="AA730" s="79" t="s">
        <v>731</v>
      </c>
      <c r="AB730" s="79">
        <v>1.512</v>
      </c>
      <c r="AC730" s="79">
        <v>2.56</v>
      </c>
      <c r="AD730" s="124">
        <v>5</v>
      </c>
      <c r="AE730" s="79">
        <v>5.6000000000000001E-2</v>
      </c>
      <c r="AF730" s="79">
        <v>2.4E-2</v>
      </c>
      <c r="AG730" s="79" t="s">
        <v>731</v>
      </c>
      <c r="AH730" s="79">
        <v>1.829</v>
      </c>
      <c r="AI730" s="79">
        <v>9.0999999999999998E-2</v>
      </c>
      <c r="AJ730" s="124">
        <v>2</v>
      </c>
      <c r="AK730" s="79" t="s">
        <v>731</v>
      </c>
      <c r="AL730" s="79">
        <v>0.315</v>
      </c>
      <c r="AM730" s="79">
        <v>0.219</v>
      </c>
      <c r="AN730" s="124">
        <v>0.53400000000000003</v>
      </c>
      <c r="AO730" s="79">
        <v>22</v>
      </c>
      <c r="AP730" s="79">
        <v>2</v>
      </c>
      <c r="AQ730" s="79">
        <v>2</v>
      </c>
      <c r="AR730" s="126">
        <v>43563</v>
      </c>
      <c r="AS730" s="79" t="s">
        <v>10</v>
      </c>
    </row>
    <row r="731" spans="1:45">
      <c r="A731" s="80" t="s">
        <v>30</v>
      </c>
      <c r="B731" s="79">
        <v>1440</v>
      </c>
      <c r="C731" s="134" t="s">
        <v>564</v>
      </c>
      <c r="D731" s="134" t="s">
        <v>514</v>
      </c>
      <c r="E731" s="79">
        <v>1.64</v>
      </c>
      <c r="F731" s="79">
        <v>10.98</v>
      </c>
      <c r="G731" s="79">
        <v>11.14</v>
      </c>
      <c r="H731" s="79">
        <v>42.23</v>
      </c>
      <c r="I731" s="79">
        <v>1.57</v>
      </c>
      <c r="J731" s="79">
        <v>12</v>
      </c>
      <c r="K731" s="79">
        <v>1.56</v>
      </c>
      <c r="L731" s="79">
        <v>0.52</v>
      </c>
      <c r="M731" s="79">
        <v>17.32</v>
      </c>
      <c r="N731" s="60">
        <v>98.956000000000003</v>
      </c>
      <c r="O731" s="79" t="s">
        <v>1304</v>
      </c>
      <c r="P731" s="79" t="s">
        <v>723</v>
      </c>
      <c r="Q731" s="138" t="s">
        <v>1307</v>
      </c>
      <c r="R731" s="79">
        <v>6.2709999999999999</v>
      </c>
      <c r="S731" s="79">
        <v>1.7290000000000001</v>
      </c>
      <c r="T731" s="79" t="s">
        <v>731</v>
      </c>
      <c r="U731" s="79" t="s">
        <v>731</v>
      </c>
      <c r="V731" s="79">
        <v>8</v>
      </c>
      <c r="W731" s="79">
        <v>0.17399999999999999</v>
      </c>
      <c r="X731" s="79">
        <v>0.221</v>
      </c>
      <c r="Y731" s="79" t="s">
        <v>731</v>
      </c>
      <c r="Z731" s="79">
        <v>0.48699999999999999</v>
      </c>
      <c r="AA731" s="79">
        <v>2.3E-2</v>
      </c>
      <c r="AB731" s="79">
        <v>1.6639999999999999</v>
      </c>
      <c r="AC731" s="79">
        <v>2.431</v>
      </c>
      <c r="AD731" s="124">
        <v>5</v>
      </c>
      <c r="AE731" s="79">
        <v>4.2000000000000003E-2</v>
      </c>
      <c r="AF731" s="79" t="s">
        <v>731</v>
      </c>
      <c r="AG731" s="79" t="s">
        <v>731</v>
      </c>
      <c r="AH731" s="79">
        <v>1.909</v>
      </c>
      <c r="AI731" s="79">
        <v>4.8000000000000001E-2</v>
      </c>
      <c r="AJ731" s="124">
        <v>1.9990000000000001</v>
      </c>
      <c r="AK731" s="79" t="s">
        <v>731</v>
      </c>
      <c r="AL731" s="79">
        <v>0.42399999999999999</v>
      </c>
      <c r="AM731" s="79">
        <v>0.29699999999999999</v>
      </c>
      <c r="AN731" s="124">
        <v>0.72099999999999997</v>
      </c>
      <c r="AO731" s="79">
        <v>22</v>
      </c>
      <c r="AP731" s="79">
        <v>2</v>
      </c>
      <c r="AQ731" s="79">
        <v>2</v>
      </c>
      <c r="AR731" s="126">
        <v>43563</v>
      </c>
      <c r="AS731" s="79" t="s">
        <v>10</v>
      </c>
    </row>
    <row r="732" spans="1:45">
      <c r="A732" s="80" t="s">
        <v>360</v>
      </c>
      <c r="B732" s="79">
        <v>1440</v>
      </c>
      <c r="C732" s="134" t="s">
        <v>564</v>
      </c>
      <c r="D732" s="134" t="s">
        <v>514</v>
      </c>
      <c r="E732" s="79">
        <v>1.1599999999999999</v>
      </c>
      <c r="F732" s="79">
        <v>12.05</v>
      </c>
      <c r="G732" s="79">
        <v>9.85</v>
      </c>
      <c r="H732" s="79">
        <v>43.41</v>
      </c>
      <c r="I732" s="79">
        <v>1.1200000000000001</v>
      </c>
      <c r="J732" s="79">
        <v>11.82</v>
      </c>
      <c r="K732" s="79">
        <v>0.63</v>
      </c>
      <c r="L732" s="79">
        <v>0.66</v>
      </c>
      <c r="M732" s="79">
        <v>16.149999999999999</v>
      </c>
      <c r="N732" s="60">
        <v>96.852000000000004</v>
      </c>
      <c r="O732" s="79" t="s">
        <v>1304</v>
      </c>
      <c r="P732" s="79" t="s">
        <v>723</v>
      </c>
      <c r="Q732" s="138" t="s">
        <v>1309</v>
      </c>
      <c r="R732" s="79">
        <v>6.4740000000000002</v>
      </c>
      <c r="S732" s="79">
        <v>1.526</v>
      </c>
      <c r="T732" s="79" t="s">
        <v>731</v>
      </c>
      <c r="U732" s="79" t="s">
        <v>731</v>
      </c>
      <c r="V732" s="79">
        <v>8</v>
      </c>
      <c r="W732" s="79">
        <v>7.0999999999999994E-2</v>
      </c>
      <c r="X732" s="79">
        <v>0.20499999999999999</v>
      </c>
      <c r="Y732" s="79" t="s">
        <v>731</v>
      </c>
      <c r="Z732" s="79">
        <v>0.751</v>
      </c>
      <c r="AA732" s="79">
        <v>3.1E-2</v>
      </c>
      <c r="AB732" s="79">
        <v>1.264</v>
      </c>
      <c r="AC732" s="79">
        <v>2.6789999999999998</v>
      </c>
      <c r="AD732" s="124">
        <v>5.0009999999999994</v>
      </c>
      <c r="AE732" s="79">
        <v>5.1999999999999998E-2</v>
      </c>
      <c r="AF732" s="79" t="s">
        <v>731</v>
      </c>
      <c r="AG732" s="79" t="s">
        <v>731</v>
      </c>
      <c r="AH732" s="79">
        <v>1.889</v>
      </c>
      <c r="AI732" s="79">
        <v>5.8999999999999997E-2</v>
      </c>
      <c r="AJ732" s="124">
        <v>2</v>
      </c>
      <c r="AK732" s="79" t="s">
        <v>731</v>
      </c>
      <c r="AL732" s="79">
        <v>0.27600000000000002</v>
      </c>
      <c r="AM732" s="79">
        <v>0.21299999999999999</v>
      </c>
      <c r="AN732" s="124">
        <v>0.48899999999999999</v>
      </c>
      <c r="AO732" s="79">
        <v>22</v>
      </c>
      <c r="AP732" s="79">
        <v>2</v>
      </c>
      <c r="AQ732" s="79">
        <v>2</v>
      </c>
      <c r="AR732" s="126">
        <v>43563</v>
      </c>
      <c r="AS732" s="79" t="s">
        <v>10</v>
      </c>
    </row>
    <row r="733" spans="1:45">
      <c r="A733" s="80" t="s">
        <v>32</v>
      </c>
      <c r="B733" s="79">
        <v>1440</v>
      </c>
      <c r="C733" s="134" t="s">
        <v>564</v>
      </c>
      <c r="D733" s="134" t="s">
        <v>514</v>
      </c>
      <c r="E733" s="79">
        <v>1.51</v>
      </c>
      <c r="F733" s="79">
        <v>11.56</v>
      </c>
      <c r="G733" s="79">
        <v>9.93</v>
      </c>
      <c r="H733" s="79">
        <v>43.07</v>
      </c>
      <c r="I733" s="79">
        <v>1.3</v>
      </c>
      <c r="J733" s="79">
        <v>12.27</v>
      </c>
      <c r="K733" s="79">
        <v>1.49</v>
      </c>
      <c r="L733" s="79">
        <v>0.33</v>
      </c>
      <c r="M733" s="79">
        <v>16.239999999999998</v>
      </c>
      <c r="N733" s="60">
        <v>97.69</v>
      </c>
      <c r="O733" s="79" t="s">
        <v>1304</v>
      </c>
      <c r="P733" s="79" t="s">
        <v>723</v>
      </c>
      <c r="Q733" s="138" t="s">
        <v>1307</v>
      </c>
      <c r="R733" s="79">
        <v>6.444</v>
      </c>
      <c r="S733" s="79">
        <v>1.556</v>
      </c>
      <c r="T733" s="79" t="s">
        <v>731</v>
      </c>
      <c r="U733" s="79" t="s">
        <v>731</v>
      </c>
      <c r="V733" s="79">
        <v>8</v>
      </c>
      <c r="W733" s="79">
        <v>0.16800000000000001</v>
      </c>
      <c r="X733" s="79">
        <v>0.19500000000000001</v>
      </c>
      <c r="Y733" s="79" t="s">
        <v>731</v>
      </c>
      <c r="Z733" s="79">
        <v>0.374</v>
      </c>
      <c r="AA733" s="79">
        <v>2.5999999999999999E-2</v>
      </c>
      <c r="AB733" s="79">
        <v>1.6579999999999999</v>
      </c>
      <c r="AC733" s="79">
        <v>2.5779999999999998</v>
      </c>
      <c r="AD733" s="124">
        <v>4.9989999999999997</v>
      </c>
      <c r="AE733" s="79">
        <v>1.4999999999999999E-2</v>
      </c>
      <c r="AF733" s="79" t="s">
        <v>731</v>
      </c>
      <c r="AG733" s="79" t="s">
        <v>731</v>
      </c>
      <c r="AH733" s="79">
        <v>1.9670000000000001</v>
      </c>
      <c r="AI733" s="79">
        <v>1.7999999999999999E-2</v>
      </c>
      <c r="AJ733" s="124">
        <v>2</v>
      </c>
      <c r="AK733" s="79" t="s">
        <v>731</v>
      </c>
      <c r="AL733" s="79">
        <v>0.42</v>
      </c>
      <c r="AM733" s="79">
        <v>0.248</v>
      </c>
      <c r="AN733" s="124">
        <v>0.66799999999999993</v>
      </c>
      <c r="AO733" s="79">
        <v>22</v>
      </c>
      <c r="AP733" s="79">
        <v>2</v>
      </c>
      <c r="AQ733" s="79">
        <v>2</v>
      </c>
      <c r="AR733" s="126">
        <v>43563</v>
      </c>
      <c r="AS733" s="79" t="s">
        <v>10</v>
      </c>
    </row>
    <row r="734" spans="1:45">
      <c r="A734" s="80" t="s">
        <v>361</v>
      </c>
      <c r="B734" s="79">
        <v>1440</v>
      </c>
      <c r="C734" s="134" t="s">
        <v>564</v>
      </c>
      <c r="D734" s="134" t="s">
        <v>514</v>
      </c>
      <c r="E734" s="79">
        <v>1.43</v>
      </c>
      <c r="F734" s="79">
        <v>11.5</v>
      </c>
      <c r="G734" s="79">
        <v>10.63</v>
      </c>
      <c r="H734" s="79">
        <v>44.42</v>
      </c>
      <c r="I734" s="79">
        <v>0.57999999999999996</v>
      </c>
      <c r="J734" s="79">
        <v>11.53</v>
      </c>
      <c r="K734" s="79">
        <v>1.19</v>
      </c>
      <c r="L734" s="79">
        <v>0.62</v>
      </c>
      <c r="M734" s="79">
        <v>16.2</v>
      </c>
      <c r="N734" s="60">
        <v>98.093000000000004</v>
      </c>
      <c r="O734" s="79" t="s">
        <v>1304</v>
      </c>
      <c r="P734" s="79" t="s">
        <v>723</v>
      </c>
      <c r="Q734" s="138" t="s">
        <v>1309</v>
      </c>
      <c r="R734" s="79">
        <v>6.5270000000000001</v>
      </c>
      <c r="S734" s="79">
        <v>1.4730000000000001</v>
      </c>
      <c r="T734" s="79" t="s">
        <v>731</v>
      </c>
      <c r="U734" s="79" t="s">
        <v>731</v>
      </c>
      <c r="V734" s="79">
        <v>8</v>
      </c>
      <c r="W734" s="79">
        <v>0.13200000000000001</v>
      </c>
      <c r="X734" s="79">
        <v>0.36799999999999999</v>
      </c>
      <c r="Y734" s="79" t="s">
        <v>731</v>
      </c>
      <c r="Z734" s="79">
        <v>0.52300000000000002</v>
      </c>
      <c r="AA734" s="79" t="s">
        <v>731</v>
      </c>
      <c r="AB734" s="79">
        <v>1.4590000000000001</v>
      </c>
      <c r="AC734" s="79">
        <v>2.5190000000000001</v>
      </c>
      <c r="AD734" s="124">
        <v>5.0010000000000003</v>
      </c>
      <c r="AE734" s="79">
        <v>7.6999999999999999E-2</v>
      </c>
      <c r="AF734" s="79">
        <v>8.9999999999999993E-3</v>
      </c>
      <c r="AG734" s="79" t="s">
        <v>731</v>
      </c>
      <c r="AH734" s="79">
        <v>1.8149999999999999</v>
      </c>
      <c r="AI734" s="79">
        <v>9.8000000000000004E-2</v>
      </c>
      <c r="AJ734" s="124">
        <v>1.9990000000000001</v>
      </c>
      <c r="AK734" s="79" t="s">
        <v>731</v>
      </c>
      <c r="AL734" s="79">
        <v>0.309</v>
      </c>
      <c r="AM734" s="79">
        <v>0.109</v>
      </c>
      <c r="AN734" s="124">
        <v>0.41799999999999998</v>
      </c>
      <c r="AO734" s="79">
        <v>21.999999999999996</v>
      </c>
      <c r="AP734" s="79">
        <v>2</v>
      </c>
      <c r="AQ734" s="79">
        <v>2</v>
      </c>
      <c r="AR734" s="126">
        <v>43563</v>
      </c>
      <c r="AS734" s="79" t="s">
        <v>10</v>
      </c>
    </row>
    <row r="735" spans="1:45">
      <c r="A735" s="80" t="s">
        <v>362</v>
      </c>
      <c r="B735" s="79">
        <v>1440</v>
      </c>
      <c r="C735" s="134" t="s">
        <v>564</v>
      </c>
      <c r="D735" s="134" t="s">
        <v>514</v>
      </c>
      <c r="E735" s="79">
        <v>1.82</v>
      </c>
      <c r="F735" s="79">
        <v>12.35</v>
      </c>
      <c r="G735" s="79">
        <v>9.42</v>
      </c>
      <c r="H735" s="79">
        <v>43.78</v>
      </c>
      <c r="I735" s="79">
        <v>1.26</v>
      </c>
      <c r="J735" s="79">
        <v>11.11</v>
      </c>
      <c r="K735" s="79">
        <v>1.92</v>
      </c>
      <c r="L735" s="79">
        <v>0.48</v>
      </c>
      <c r="M735" s="79">
        <v>16.12</v>
      </c>
      <c r="N735" s="60">
        <v>98.254999999999995</v>
      </c>
      <c r="O735" s="79" t="s">
        <v>1304</v>
      </c>
      <c r="P735" s="79" t="s">
        <v>723</v>
      </c>
      <c r="Q735" s="138" t="s">
        <v>1307</v>
      </c>
      <c r="R735" s="79">
        <v>6.4770000000000003</v>
      </c>
      <c r="S735" s="79">
        <v>1.5229999999999999</v>
      </c>
      <c r="T735" s="79" t="s">
        <v>731</v>
      </c>
      <c r="U735" s="79" t="s">
        <v>731</v>
      </c>
      <c r="V735" s="79">
        <v>8</v>
      </c>
      <c r="W735" s="79">
        <v>0.214</v>
      </c>
      <c r="X735" s="79">
        <v>0.12</v>
      </c>
      <c r="Y735" s="79" t="s">
        <v>731</v>
      </c>
      <c r="Z735" s="79">
        <v>0.47</v>
      </c>
      <c r="AA735" s="79" t="s">
        <v>731</v>
      </c>
      <c r="AB735" s="79">
        <v>1.4730000000000001</v>
      </c>
      <c r="AC735" s="79">
        <v>2.7240000000000002</v>
      </c>
      <c r="AD735" s="124">
        <v>5.0010000000000003</v>
      </c>
      <c r="AE735" s="79">
        <v>0.06</v>
      </c>
      <c r="AF735" s="79">
        <v>5.1999999999999998E-2</v>
      </c>
      <c r="AG735" s="79" t="s">
        <v>731</v>
      </c>
      <c r="AH735" s="79">
        <v>1.7609999999999999</v>
      </c>
      <c r="AI735" s="79">
        <v>0.127</v>
      </c>
      <c r="AJ735" s="124">
        <v>1.9999999999999998</v>
      </c>
      <c r="AK735" s="79" t="s">
        <v>731</v>
      </c>
      <c r="AL735" s="79">
        <v>0.39500000000000002</v>
      </c>
      <c r="AM735" s="79">
        <v>0.23799999999999999</v>
      </c>
      <c r="AN735" s="124">
        <v>0.63300000000000001</v>
      </c>
      <c r="AO735" s="79">
        <v>22</v>
      </c>
      <c r="AP735" s="79">
        <v>2</v>
      </c>
      <c r="AQ735" s="79">
        <v>2</v>
      </c>
      <c r="AR735" s="126">
        <v>43563</v>
      </c>
      <c r="AS735" s="79" t="s">
        <v>10</v>
      </c>
    </row>
    <row r="736" spans="1:45">
      <c r="A736" s="80" t="s">
        <v>570</v>
      </c>
      <c r="B736" s="79">
        <v>1440</v>
      </c>
      <c r="C736" s="134" t="s">
        <v>564</v>
      </c>
      <c r="D736" s="134" t="s">
        <v>514</v>
      </c>
      <c r="E736" s="79">
        <v>1.69</v>
      </c>
      <c r="F736" s="79">
        <v>12.52</v>
      </c>
      <c r="G736" s="79">
        <v>12.91</v>
      </c>
      <c r="H736" s="79">
        <v>44.9</v>
      </c>
      <c r="I736" s="79">
        <v>0.56999999999999995</v>
      </c>
      <c r="J736" s="79">
        <v>11.64</v>
      </c>
      <c r="K736" s="79">
        <v>0.81</v>
      </c>
      <c r="L736" s="79">
        <v>0.31</v>
      </c>
      <c r="M736" s="79">
        <v>13.73</v>
      </c>
      <c r="N736" s="60">
        <v>99.073999999999998</v>
      </c>
      <c r="O736" s="79" t="s">
        <v>1304</v>
      </c>
      <c r="P736" s="79" t="s">
        <v>723</v>
      </c>
      <c r="Q736" s="138" t="s">
        <v>1305</v>
      </c>
      <c r="R736" s="79">
        <v>6.4530000000000003</v>
      </c>
      <c r="S736" s="79">
        <v>1.5469999999999999</v>
      </c>
      <c r="T736" s="79" t="s">
        <v>731</v>
      </c>
      <c r="U736" s="79" t="s">
        <v>731</v>
      </c>
      <c r="V736" s="79">
        <v>8</v>
      </c>
      <c r="W736" s="79">
        <v>8.7999999999999995E-2</v>
      </c>
      <c r="X736" s="79">
        <v>0.63900000000000001</v>
      </c>
      <c r="Y736" s="79" t="s">
        <v>731</v>
      </c>
      <c r="Z736" s="79">
        <v>0.378</v>
      </c>
      <c r="AA736" s="79" t="s">
        <v>731</v>
      </c>
      <c r="AB736" s="79">
        <v>1.212</v>
      </c>
      <c r="AC736" s="79">
        <v>2.6819999999999999</v>
      </c>
      <c r="AD736" s="124">
        <v>4.9990000000000006</v>
      </c>
      <c r="AE736" s="79">
        <v>3.7999999999999999E-2</v>
      </c>
      <c r="AF736" s="79">
        <v>5.8999999999999997E-2</v>
      </c>
      <c r="AG736" s="79" t="s">
        <v>731</v>
      </c>
      <c r="AH736" s="79">
        <v>1.792</v>
      </c>
      <c r="AI736" s="79">
        <v>0.11</v>
      </c>
      <c r="AJ736" s="124">
        <v>1.9990000000000001</v>
      </c>
      <c r="AK736" s="79" t="s">
        <v>731</v>
      </c>
      <c r="AL736" s="79">
        <v>0.36</v>
      </c>
      <c r="AM736" s="79">
        <v>0.105</v>
      </c>
      <c r="AN736" s="124">
        <v>0.46499999999999997</v>
      </c>
      <c r="AO736" s="79">
        <v>21.999999999999996</v>
      </c>
      <c r="AP736" s="79">
        <v>2</v>
      </c>
      <c r="AQ736" s="79">
        <v>2</v>
      </c>
      <c r="AR736" s="126">
        <v>43563</v>
      </c>
      <c r="AS736" s="79" t="s">
        <v>10</v>
      </c>
    </row>
    <row r="737" spans="1:45">
      <c r="A737" s="80" t="s">
        <v>571</v>
      </c>
      <c r="B737" s="79">
        <v>1440</v>
      </c>
      <c r="C737" s="134" t="s">
        <v>564</v>
      </c>
      <c r="D737" s="134" t="s">
        <v>514</v>
      </c>
      <c r="E737" s="79">
        <v>1.33</v>
      </c>
      <c r="F737" s="79">
        <v>12.93</v>
      </c>
      <c r="G737" s="79">
        <v>9.94</v>
      </c>
      <c r="H737" s="79">
        <v>45.51</v>
      </c>
      <c r="I737" s="79">
        <v>0.68</v>
      </c>
      <c r="J737" s="79">
        <v>10.94</v>
      </c>
      <c r="K737" s="79">
        <v>1.29</v>
      </c>
      <c r="L737" s="79">
        <v>0.34</v>
      </c>
      <c r="M737" s="79">
        <v>13.86</v>
      </c>
      <c r="N737" s="60">
        <v>96.817999999999998</v>
      </c>
      <c r="O737" s="79" t="s">
        <v>1304</v>
      </c>
      <c r="P737" s="79" t="s">
        <v>723</v>
      </c>
      <c r="Q737" s="138" t="s">
        <v>1305</v>
      </c>
      <c r="R737" s="79">
        <v>6.7050000000000001</v>
      </c>
      <c r="S737" s="79">
        <v>1.2949999999999999</v>
      </c>
      <c r="T737" s="79" t="s">
        <v>731</v>
      </c>
      <c r="U737" s="79" t="s">
        <v>731</v>
      </c>
      <c r="V737" s="79">
        <v>8</v>
      </c>
      <c r="W737" s="79">
        <v>0.14299999999999999</v>
      </c>
      <c r="X737" s="79">
        <v>0.43099999999999999</v>
      </c>
      <c r="Y737" s="79" t="s">
        <v>731</v>
      </c>
      <c r="Z737" s="79">
        <v>0.28599999999999998</v>
      </c>
      <c r="AA737" s="79" t="s">
        <v>731</v>
      </c>
      <c r="AB737" s="79">
        <v>1.3</v>
      </c>
      <c r="AC737" s="79">
        <v>2.84</v>
      </c>
      <c r="AD737" s="124">
        <v>5</v>
      </c>
      <c r="AE737" s="79">
        <v>4.2000000000000003E-2</v>
      </c>
      <c r="AF737" s="79">
        <v>0.122</v>
      </c>
      <c r="AG737" s="79" t="s">
        <v>731</v>
      </c>
      <c r="AH737" s="79">
        <v>1.7270000000000001</v>
      </c>
      <c r="AI737" s="79">
        <v>0.108</v>
      </c>
      <c r="AJ737" s="124">
        <v>1.9990000000000001</v>
      </c>
      <c r="AK737" s="79" t="s">
        <v>731</v>
      </c>
      <c r="AL737" s="79">
        <v>0.27200000000000002</v>
      </c>
      <c r="AM737" s="79">
        <v>0.128</v>
      </c>
      <c r="AN737" s="124">
        <v>0.4</v>
      </c>
      <c r="AO737" s="79">
        <v>22</v>
      </c>
      <c r="AP737" s="79">
        <v>2</v>
      </c>
      <c r="AQ737" s="79">
        <v>2</v>
      </c>
      <c r="AR737" s="126">
        <v>43563</v>
      </c>
      <c r="AS737" s="79" t="s">
        <v>10</v>
      </c>
    </row>
    <row r="738" spans="1:45">
      <c r="A738" s="80" t="s">
        <v>572</v>
      </c>
      <c r="B738" s="79">
        <v>1440</v>
      </c>
      <c r="C738" s="134" t="s">
        <v>564</v>
      </c>
      <c r="D738" s="134" t="s">
        <v>514</v>
      </c>
      <c r="E738" s="79">
        <v>1.81</v>
      </c>
      <c r="F738" s="79">
        <v>11.68</v>
      </c>
      <c r="G738" s="79">
        <v>13.61</v>
      </c>
      <c r="H738" s="79">
        <v>42.81</v>
      </c>
      <c r="I738" s="79">
        <v>0.78</v>
      </c>
      <c r="J738" s="79">
        <v>11.45</v>
      </c>
      <c r="K738" s="79">
        <v>0.92</v>
      </c>
      <c r="L738" s="79">
        <v>0.4</v>
      </c>
      <c r="M738" s="79">
        <v>14.55</v>
      </c>
      <c r="N738" s="60">
        <v>98.006</v>
      </c>
      <c r="O738" s="79" t="s">
        <v>1304</v>
      </c>
      <c r="P738" s="79" t="s">
        <v>723</v>
      </c>
      <c r="Q738" s="138" t="s">
        <v>1308</v>
      </c>
      <c r="R738" s="79">
        <v>6.2670000000000003</v>
      </c>
      <c r="S738" s="79">
        <v>1.7330000000000001</v>
      </c>
      <c r="T738" s="79" t="s">
        <v>731</v>
      </c>
      <c r="U738" s="79" t="s">
        <v>731</v>
      </c>
      <c r="V738" s="79">
        <v>8</v>
      </c>
      <c r="W738" s="79">
        <v>0.10100000000000001</v>
      </c>
      <c r="X738" s="79">
        <v>0.61499999999999999</v>
      </c>
      <c r="Y738" s="79" t="s">
        <v>731</v>
      </c>
      <c r="Z738" s="79">
        <v>0.47399999999999998</v>
      </c>
      <c r="AA738" s="79" t="s">
        <v>731</v>
      </c>
      <c r="AB738" s="79">
        <v>1.2609999999999999</v>
      </c>
      <c r="AC738" s="79">
        <v>2.5489999999999999</v>
      </c>
      <c r="AD738" s="124">
        <v>5</v>
      </c>
      <c r="AE738" s="79">
        <v>0.05</v>
      </c>
      <c r="AF738" s="79">
        <v>4.5999999999999999E-2</v>
      </c>
      <c r="AG738" s="79" t="s">
        <v>731</v>
      </c>
      <c r="AH738" s="79">
        <v>1.796</v>
      </c>
      <c r="AI738" s="79">
        <v>0.109</v>
      </c>
      <c r="AJ738" s="124">
        <v>2.0010000000000003</v>
      </c>
      <c r="AK738" s="79" t="s">
        <v>731</v>
      </c>
      <c r="AL738" s="79">
        <v>0.40500000000000003</v>
      </c>
      <c r="AM738" s="79">
        <v>0.14599999999999999</v>
      </c>
      <c r="AN738" s="124">
        <v>0.55100000000000005</v>
      </c>
      <c r="AO738" s="79">
        <v>22</v>
      </c>
      <c r="AP738" s="79">
        <v>2</v>
      </c>
      <c r="AQ738" s="79">
        <v>2</v>
      </c>
      <c r="AR738" s="126">
        <v>43563</v>
      </c>
      <c r="AS738" s="79" t="s">
        <v>10</v>
      </c>
    </row>
    <row r="739" spans="1:45">
      <c r="A739" s="80" t="s">
        <v>404</v>
      </c>
      <c r="B739" s="79">
        <v>1440</v>
      </c>
      <c r="C739" s="134" t="s">
        <v>564</v>
      </c>
      <c r="D739" s="134" t="s">
        <v>514</v>
      </c>
      <c r="E739" s="79">
        <v>1.27</v>
      </c>
      <c r="F739" s="79">
        <v>12.92</v>
      </c>
      <c r="G739" s="79">
        <v>10.4</v>
      </c>
      <c r="H739" s="79">
        <v>45.03</v>
      </c>
      <c r="I739" s="79">
        <v>0.47</v>
      </c>
      <c r="J739" s="79">
        <v>8.33</v>
      </c>
      <c r="K739" s="79">
        <v>1.39</v>
      </c>
      <c r="L739" s="79">
        <v>0.45</v>
      </c>
      <c r="M739" s="79">
        <v>18.14</v>
      </c>
      <c r="N739" s="60">
        <v>98.403000000000006</v>
      </c>
      <c r="O739" s="79" t="s">
        <v>1304</v>
      </c>
      <c r="P739" s="79" t="s">
        <v>723</v>
      </c>
      <c r="Q739" s="138" t="s">
        <v>1309</v>
      </c>
      <c r="R739" s="79">
        <v>6.54</v>
      </c>
      <c r="S739" s="79">
        <v>1.46</v>
      </c>
      <c r="T739" s="79" t="s">
        <v>731</v>
      </c>
      <c r="U739" s="79" t="s">
        <v>731</v>
      </c>
      <c r="V739" s="79">
        <v>8</v>
      </c>
      <c r="W739" s="79">
        <v>0.152</v>
      </c>
      <c r="X739" s="79">
        <v>0.32</v>
      </c>
      <c r="Y739" s="79" t="s">
        <v>731</v>
      </c>
      <c r="Z739" s="79">
        <v>0.746</v>
      </c>
      <c r="AA739" s="79" t="s">
        <v>731</v>
      </c>
      <c r="AB739" s="79">
        <v>0.98599999999999999</v>
      </c>
      <c r="AC739" s="79">
        <v>2.7970000000000002</v>
      </c>
      <c r="AD739" s="124">
        <v>5.0009999999999994</v>
      </c>
      <c r="AE739" s="79">
        <v>5.5E-2</v>
      </c>
      <c r="AF739" s="79">
        <v>0.47199999999999998</v>
      </c>
      <c r="AG739" s="79" t="s">
        <v>731</v>
      </c>
      <c r="AH739" s="79">
        <v>1.296</v>
      </c>
      <c r="AI739" s="79">
        <v>0.17699999999999999</v>
      </c>
      <c r="AJ739" s="124">
        <v>2</v>
      </c>
      <c r="AK739" s="79" t="s">
        <v>731</v>
      </c>
      <c r="AL739" s="79">
        <v>0.18099999999999999</v>
      </c>
      <c r="AM739" s="79">
        <v>8.6999999999999994E-2</v>
      </c>
      <c r="AN739" s="124">
        <v>0.26800000000000002</v>
      </c>
      <c r="AO739" s="79">
        <v>21.999999999999996</v>
      </c>
      <c r="AP739" s="79">
        <v>2</v>
      </c>
      <c r="AQ739" s="79">
        <v>2</v>
      </c>
      <c r="AR739" s="126">
        <v>43563</v>
      </c>
      <c r="AS739" s="79" t="s">
        <v>10</v>
      </c>
    </row>
    <row r="740" spans="1:45">
      <c r="A740" s="79" t="s">
        <v>573</v>
      </c>
      <c r="B740" s="79">
        <v>1440</v>
      </c>
      <c r="C740" s="134" t="s">
        <v>564</v>
      </c>
      <c r="D740" s="134" t="s">
        <v>514</v>
      </c>
      <c r="E740" s="79">
        <v>1.94</v>
      </c>
      <c r="F740" s="79">
        <v>11.26</v>
      </c>
      <c r="G740" s="79">
        <v>13.74</v>
      </c>
      <c r="H740" s="79">
        <v>42.58</v>
      </c>
      <c r="I740" s="79">
        <v>0.5</v>
      </c>
      <c r="J740" s="79">
        <v>11.51</v>
      </c>
      <c r="K740" s="79">
        <v>0.5</v>
      </c>
      <c r="L740" s="79">
        <v>0.38</v>
      </c>
      <c r="M740" s="79">
        <v>15.26</v>
      </c>
      <c r="N740" s="60">
        <v>97.683000000000007</v>
      </c>
      <c r="O740" s="79" t="s">
        <v>1304</v>
      </c>
      <c r="P740" s="79" t="s">
        <v>723</v>
      </c>
      <c r="Q740" s="138" t="s">
        <v>1308</v>
      </c>
      <c r="R740" s="79">
        <v>6.26</v>
      </c>
      <c r="S740" s="79">
        <v>1.74</v>
      </c>
      <c r="T740" s="79" t="s">
        <v>731</v>
      </c>
      <c r="U740" s="79" t="s">
        <v>731</v>
      </c>
      <c r="V740" s="79">
        <v>8</v>
      </c>
      <c r="W740" s="79">
        <v>5.5E-2</v>
      </c>
      <c r="X740" s="79">
        <v>0.64100000000000001</v>
      </c>
      <c r="Y740" s="79" t="s">
        <v>731</v>
      </c>
      <c r="Z740" s="79">
        <v>0.54100000000000004</v>
      </c>
      <c r="AA740" s="79" t="s">
        <v>731</v>
      </c>
      <c r="AB740" s="79">
        <v>1.2949999999999999</v>
      </c>
      <c r="AC740" s="79">
        <v>2.468</v>
      </c>
      <c r="AD740" s="124">
        <v>5</v>
      </c>
      <c r="AE740" s="79">
        <v>4.7E-2</v>
      </c>
      <c r="AF740" s="79">
        <v>0.04</v>
      </c>
      <c r="AG740" s="79" t="s">
        <v>731</v>
      </c>
      <c r="AH740" s="79">
        <v>1.8129999999999999</v>
      </c>
      <c r="AI740" s="79">
        <v>0.1</v>
      </c>
      <c r="AJ740" s="124">
        <v>2</v>
      </c>
      <c r="AK740" s="79" t="s">
        <v>731</v>
      </c>
      <c r="AL740" s="79">
        <v>0.45300000000000001</v>
      </c>
      <c r="AM740" s="79">
        <v>9.4E-2</v>
      </c>
      <c r="AN740" s="124">
        <v>0.54700000000000004</v>
      </c>
      <c r="AO740" s="79">
        <v>21.999999999999996</v>
      </c>
      <c r="AP740" s="79">
        <v>2</v>
      </c>
      <c r="AQ740" s="79">
        <v>2</v>
      </c>
      <c r="AR740" s="126">
        <v>43563</v>
      </c>
      <c r="AS740" s="79" t="s">
        <v>10</v>
      </c>
    </row>
    <row r="741" spans="1:45">
      <c r="A741" s="79" t="s">
        <v>472</v>
      </c>
      <c r="B741" s="79">
        <v>1440</v>
      </c>
      <c r="C741" s="134" t="s">
        <v>564</v>
      </c>
      <c r="D741" s="134" t="s">
        <v>514</v>
      </c>
      <c r="E741" s="79">
        <v>1.23</v>
      </c>
      <c r="F741" s="79">
        <v>11.18</v>
      </c>
      <c r="G741" s="79">
        <v>10.71</v>
      </c>
      <c r="H741" s="79">
        <v>42.73</v>
      </c>
      <c r="I741" s="79">
        <v>1.53</v>
      </c>
      <c r="J741" s="79">
        <v>11.74</v>
      </c>
      <c r="K741" s="79">
        <v>1.99</v>
      </c>
      <c r="L741" s="79">
        <v>0.38</v>
      </c>
      <c r="M741" s="79">
        <v>15.34</v>
      </c>
      <c r="N741" s="60">
        <v>96.82</v>
      </c>
      <c r="O741" s="79" t="s">
        <v>1304</v>
      </c>
      <c r="P741" s="79" t="s">
        <v>723</v>
      </c>
      <c r="Q741" s="138" t="s">
        <v>1308</v>
      </c>
      <c r="R741" s="79">
        <v>6.4340000000000002</v>
      </c>
      <c r="S741" s="79">
        <v>1.5660000000000001</v>
      </c>
      <c r="T741" s="79" t="s">
        <v>731</v>
      </c>
      <c r="U741" s="79" t="s">
        <v>731</v>
      </c>
      <c r="V741" s="79">
        <v>8</v>
      </c>
      <c r="W741" s="79">
        <v>0.22500000000000001</v>
      </c>
      <c r="X741" s="79">
        <v>0.33400000000000002</v>
      </c>
      <c r="Y741" s="79" t="s">
        <v>731</v>
      </c>
      <c r="Z741" s="79">
        <v>0.24099999999999999</v>
      </c>
      <c r="AA741" s="79" t="s">
        <v>731</v>
      </c>
      <c r="AB741" s="79">
        <v>1.69</v>
      </c>
      <c r="AC741" s="79">
        <v>2.5089999999999999</v>
      </c>
      <c r="AD741" s="124">
        <v>4.9990000000000006</v>
      </c>
      <c r="AE741" s="79">
        <v>4.8000000000000001E-2</v>
      </c>
      <c r="AF741" s="79">
        <v>1E-3</v>
      </c>
      <c r="AG741" s="79" t="s">
        <v>731</v>
      </c>
      <c r="AH741" s="79">
        <v>1.8939999999999999</v>
      </c>
      <c r="AI741" s="79">
        <v>5.7000000000000002E-2</v>
      </c>
      <c r="AJ741" s="124">
        <v>1.9999999999999998</v>
      </c>
      <c r="AK741" s="79" t="s">
        <v>731</v>
      </c>
      <c r="AL741" s="79">
        <v>0.30199999999999999</v>
      </c>
      <c r="AM741" s="79">
        <v>0.29399999999999998</v>
      </c>
      <c r="AN741" s="124">
        <v>0.59599999999999997</v>
      </c>
      <c r="AO741" s="79">
        <v>22</v>
      </c>
      <c r="AP741" s="79">
        <v>2</v>
      </c>
      <c r="AQ741" s="79">
        <v>2</v>
      </c>
      <c r="AR741" s="126">
        <v>43563</v>
      </c>
      <c r="AS741" s="79" t="s">
        <v>10</v>
      </c>
    </row>
    <row r="742" spans="1:45">
      <c r="A742" s="79" t="s">
        <v>473</v>
      </c>
      <c r="B742" s="79">
        <v>1440</v>
      </c>
      <c r="C742" s="134" t="s">
        <v>564</v>
      </c>
      <c r="D742" s="134" t="s">
        <v>514</v>
      </c>
      <c r="E742" s="79">
        <v>2.02</v>
      </c>
      <c r="F742" s="79">
        <v>14.02</v>
      </c>
      <c r="G742" s="79">
        <v>9.61</v>
      </c>
      <c r="H742" s="79">
        <v>46.78</v>
      </c>
      <c r="I742" s="79">
        <v>0.59</v>
      </c>
      <c r="J742" s="79">
        <v>12.19</v>
      </c>
      <c r="K742" s="79">
        <v>0.68</v>
      </c>
      <c r="L742" s="79">
        <v>0.37</v>
      </c>
      <c r="M742" s="79">
        <v>13.77</v>
      </c>
      <c r="N742" s="60">
        <v>100.02800000000001</v>
      </c>
      <c r="O742" s="79" t="s">
        <v>1304</v>
      </c>
      <c r="P742" s="79" t="s">
        <v>723</v>
      </c>
      <c r="Q742" s="138" t="s">
        <v>1307</v>
      </c>
      <c r="R742" s="79">
        <v>6.6890000000000001</v>
      </c>
      <c r="S742" s="79">
        <v>1.3109999999999999</v>
      </c>
      <c r="T742" s="79" t="s">
        <v>731</v>
      </c>
      <c r="U742" s="79" t="s">
        <v>731</v>
      </c>
      <c r="V742" s="79">
        <v>8</v>
      </c>
      <c r="W742" s="79">
        <v>7.2999999999999995E-2</v>
      </c>
      <c r="X742" s="79">
        <v>0.309</v>
      </c>
      <c r="Y742" s="79" t="s">
        <v>731</v>
      </c>
      <c r="Z742" s="79">
        <v>0.33</v>
      </c>
      <c r="AA742" s="79" t="s">
        <v>731</v>
      </c>
      <c r="AB742" s="79">
        <v>1.3</v>
      </c>
      <c r="AC742" s="79">
        <v>2.9889999999999999</v>
      </c>
      <c r="AD742" s="124">
        <v>5.0009999999999994</v>
      </c>
      <c r="AE742" s="79">
        <v>4.4999999999999998E-2</v>
      </c>
      <c r="AF742" s="79">
        <v>1.7000000000000001E-2</v>
      </c>
      <c r="AG742" s="79" t="s">
        <v>731</v>
      </c>
      <c r="AH742" s="79">
        <v>1.8680000000000001</v>
      </c>
      <c r="AI742" s="79">
        <v>7.0999999999999994E-2</v>
      </c>
      <c r="AJ742" s="124">
        <v>2.0010000000000003</v>
      </c>
      <c r="AK742" s="79" t="s">
        <v>731</v>
      </c>
      <c r="AL742" s="79">
        <v>0.48899999999999999</v>
      </c>
      <c r="AM742" s="79">
        <v>0.108</v>
      </c>
      <c r="AN742" s="124">
        <v>0.59699999999999998</v>
      </c>
      <c r="AO742" s="79">
        <v>22</v>
      </c>
      <c r="AP742" s="79">
        <v>2</v>
      </c>
      <c r="AQ742" s="79">
        <v>2</v>
      </c>
      <c r="AR742" s="126">
        <v>43563</v>
      </c>
      <c r="AS742" s="79" t="s">
        <v>10</v>
      </c>
    </row>
    <row r="743" spans="1:45">
      <c r="A743" s="79" t="s">
        <v>364</v>
      </c>
      <c r="B743" s="79">
        <v>1440</v>
      </c>
      <c r="C743" s="134" t="s">
        <v>564</v>
      </c>
      <c r="D743" s="134" t="s">
        <v>514</v>
      </c>
      <c r="E743" s="79">
        <v>1.47</v>
      </c>
      <c r="F743" s="79">
        <v>11.16</v>
      </c>
      <c r="G743" s="79">
        <v>12.31</v>
      </c>
      <c r="H743" s="79">
        <v>42.4</v>
      </c>
      <c r="I743" s="79">
        <v>0.64</v>
      </c>
      <c r="J743" s="79">
        <v>11.24</v>
      </c>
      <c r="K743" s="79">
        <v>1.08</v>
      </c>
      <c r="L743" s="79">
        <v>0.32</v>
      </c>
      <c r="M743" s="79">
        <v>16.260000000000002</v>
      </c>
      <c r="N743" s="60">
        <v>96.885999999999996</v>
      </c>
      <c r="O743" s="79" t="s">
        <v>1304</v>
      </c>
      <c r="P743" s="79" t="s">
        <v>723</v>
      </c>
      <c r="Q743" s="138" t="s">
        <v>1309</v>
      </c>
      <c r="R743" s="79">
        <v>6.2949999999999999</v>
      </c>
      <c r="S743" s="79">
        <v>1.7050000000000001</v>
      </c>
      <c r="T743" s="79" t="s">
        <v>731</v>
      </c>
      <c r="U743" s="79" t="s">
        <v>731</v>
      </c>
      <c r="V743" s="79">
        <v>8</v>
      </c>
      <c r="W743" s="79">
        <v>0.121</v>
      </c>
      <c r="X743" s="79">
        <v>0.44900000000000001</v>
      </c>
      <c r="Y743" s="79" t="s">
        <v>731</v>
      </c>
      <c r="Z743" s="79">
        <v>0.69499999999999995</v>
      </c>
      <c r="AA743" s="79" t="s">
        <v>731</v>
      </c>
      <c r="AB743" s="79">
        <v>1.2649999999999999</v>
      </c>
      <c r="AC743" s="79">
        <v>2.4700000000000002</v>
      </c>
      <c r="AD743" s="124">
        <v>5</v>
      </c>
      <c r="AE743" s="79">
        <v>0.04</v>
      </c>
      <c r="AF743" s="79">
        <v>5.8999999999999997E-2</v>
      </c>
      <c r="AG743" s="79" t="s">
        <v>731</v>
      </c>
      <c r="AH743" s="79">
        <v>1.788</v>
      </c>
      <c r="AI743" s="79">
        <v>0.113</v>
      </c>
      <c r="AJ743" s="124">
        <v>2</v>
      </c>
      <c r="AK743" s="79" t="s">
        <v>731</v>
      </c>
      <c r="AL743" s="79">
        <v>0.31</v>
      </c>
      <c r="AM743" s="79">
        <v>0.121</v>
      </c>
      <c r="AN743" s="124">
        <v>0.43099999999999999</v>
      </c>
      <c r="AO743" s="79">
        <v>22</v>
      </c>
      <c r="AP743" s="79">
        <v>2</v>
      </c>
      <c r="AQ743" s="79">
        <v>2</v>
      </c>
      <c r="AR743" s="126">
        <v>43563</v>
      </c>
      <c r="AS743" s="79" t="s">
        <v>10</v>
      </c>
    </row>
    <row r="744" spans="1:45">
      <c r="A744" s="79" t="s">
        <v>314</v>
      </c>
      <c r="B744" s="79">
        <v>1440</v>
      </c>
      <c r="C744" s="134" t="s">
        <v>564</v>
      </c>
      <c r="D744" s="134" t="s">
        <v>514</v>
      </c>
      <c r="E744" s="79">
        <v>0.39</v>
      </c>
      <c r="F744" s="79">
        <v>18.02</v>
      </c>
      <c r="G744" s="79">
        <v>2.16</v>
      </c>
      <c r="H744" s="79">
        <v>52.7</v>
      </c>
      <c r="I744" s="79">
        <v>0.22</v>
      </c>
      <c r="J744" s="79">
        <v>12.05</v>
      </c>
      <c r="K744" s="79">
        <v>0.56999999999999995</v>
      </c>
      <c r="L744" s="79">
        <v>0.39</v>
      </c>
      <c r="M744" s="79">
        <v>11.4</v>
      </c>
      <c r="N744" s="60">
        <v>97.900999999999996</v>
      </c>
      <c r="O744" s="79" t="s">
        <v>1304</v>
      </c>
      <c r="P744" s="79" t="s">
        <v>723</v>
      </c>
      <c r="Q744" s="138" t="s">
        <v>1310</v>
      </c>
      <c r="R744" s="79">
        <v>7.4790000000000001</v>
      </c>
      <c r="S744" s="79">
        <v>0.36099999999999999</v>
      </c>
      <c r="T744" s="79">
        <v>6.0999999999999999E-2</v>
      </c>
      <c r="U744" s="79">
        <v>9.8000000000000004E-2</v>
      </c>
      <c r="V744" s="79">
        <v>7.9989999999999997</v>
      </c>
      <c r="W744" s="79" t="s">
        <v>731</v>
      </c>
      <c r="X744" s="79" t="s">
        <v>731</v>
      </c>
      <c r="Y744" s="79" t="s">
        <v>731</v>
      </c>
      <c r="Z744" s="79">
        <v>0.42</v>
      </c>
      <c r="AA744" s="79" t="s">
        <v>731</v>
      </c>
      <c r="AB744" s="79">
        <v>0.76800000000000002</v>
      </c>
      <c r="AC744" s="79">
        <v>3.8130000000000002</v>
      </c>
      <c r="AD744" s="124">
        <v>5.0010000000000003</v>
      </c>
      <c r="AE744" s="79">
        <v>4.7E-2</v>
      </c>
      <c r="AF744" s="79">
        <v>6.7000000000000004E-2</v>
      </c>
      <c r="AG744" s="79" t="s">
        <v>731</v>
      </c>
      <c r="AH744" s="79">
        <v>1.8320000000000001</v>
      </c>
      <c r="AI744" s="79">
        <v>5.2999999999999999E-2</v>
      </c>
      <c r="AJ744" s="124">
        <v>1.9990000000000001</v>
      </c>
      <c r="AK744" s="79" t="s">
        <v>731</v>
      </c>
      <c r="AL744" s="79">
        <v>5.3999999999999999E-2</v>
      </c>
      <c r="AM744" s="79">
        <v>0.04</v>
      </c>
      <c r="AN744" s="124">
        <v>9.4E-2</v>
      </c>
      <c r="AO744" s="79">
        <v>22</v>
      </c>
      <c r="AP744" s="79">
        <v>2</v>
      </c>
      <c r="AQ744" s="79">
        <v>2</v>
      </c>
      <c r="AR744" s="126">
        <v>43563</v>
      </c>
      <c r="AS744" s="79" t="s">
        <v>10</v>
      </c>
    </row>
    <row r="745" spans="1:45">
      <c r="A745" s="79" t="s">
        <v>132</v>
      </c>
      <c r="B745" s="79">
        <v>1440</v>
      </c>
      <c r="C745" s="134" t="s">
        <v>564</v>
      </c>
      <c r="D745" s="134" t="s">
        <v>514</v>
      </c>
      <c r="E745" s="79">
        <v>1.78</v>
      </c>
      <c r="F745" s="79">
        <v>11.48</v>
      </c>
      <c r="G745" s="79">
        <v>11.01</v>
      </c>
      <c r="H745" s="79">
        <v>44.47</v>
      </c>
      <c r="I745" s="79">
        <v>0.22</v>
      </c>
      <c r="J745" s="79">
        <v>11.61</v>
      </c>
      <c r="K745" s="79">
        <v>0.87</v>
      </c>
      <c r="L745" s="79">
        <v>0.44</v>
      </c>
      <c r="M745" s="79">
        <v>15.26</v>
      </c>
      <c r="N745" s="60">
        <v>97.141999999999996</v>
      </c>
      <c r="O745" s="79" t="s">
        <v>1304</v>
      </c>
      <c r="P745" s="79" t="s">
        <v>723</v>
      </c>
      <c r="Q745" s="138" t="s">
        <v>1305</v>
      </c>
      <c r="R745" s="79">
        <v>6.5810000000000004</v>
      </c>
      <c r="S745" s="79">
        <v>1.419</v>
      </c>
      <c r="T745" s="79" t="s">
        <v>731</v>
      </c>
      <c r="U745" s="79" t="s">
        <v>731</v>
      </c>
      <c r="V745" s="79">
        <v>8</v>
      </c>
      <c r="W745" s="79">
        <v>9.7000000000000003E-2</v>
      </c>
      <c r="X745" s="79">
        <v>0.501</v>
      </c>
      <c r="Y745" s="79" t="s">
        <v>731</v>
      </c>
      <c r="Z745" s="79">
        <v>0.34200000000000003</v>
      </c>
      <c r="AA745" s="79" t="s">
        <v>731</v>
      </c>
      <c r="AB745" s="79">
        <v>1.528</v>
      </c>
      <c r="AC745" s="79">
        <v>2.5329999999999999</v>
      </c>
      <c r="AD745" s="124">
        <v>5.0009999999999994</v>
      </c>
      <c r="AE745" s="79">
        <v>5.5E-2</v>
      </c>
      <c r="AF745" s="79">
        <v>1.9E-2</v>
      </c>
      <c r="AG745" s="79" t="s">
        <v>731</v>
      </c>
      <c r="AH745" s="79">
        <v>1.841</v>
      </c>
      <c r="AI745" s="79">
        <v>8.5000000000000006E-2</v>
      </c>
      <c r="AJ745" s="124">
        <v>2</v>
      </c>
      <c r="AK745" s="79" t="s">
        <v>731</v>
      </c>
      <c r="AL745" s="79">
        <v>0.42599999999999999</v>
      </c>
      <c r="AM745" s="79">
        <v>4.2000000000000003E-2</v>
      </c>
      <c r="AN745" s="124">
        <v>0.46799999999999997</v>
      </c>
      <c r="AO745" s="79">
        <v>22</v>
      </c>
      <c r="AP745" s="79">
        <v>2</v>
      </c>
      <c r="AQ745" s="79">
        <v>2</v>
      </c>
      <c r="AR745" s="126">
        <v>43563</v>
      </c>
      <c r="AS745" s="79" t="s">
        <v>10</v>
      </c>
    </row>
    <row r="746" spans="1:45">
      <c r="A746" s="79" t="s">
        <v>574</v>
      </c>
      <c r="B746" s="79">
        <v>1440</v>
      </c>
      <c r="C746" s="134" t="s">
        <v>564</v>
      </c>
      <c r="D746" s="134" t="s">
        <v>514</v>
      </c>
      <c r="E746" s="79">
        <v>1.52</v>
      </c>
      <c r="F746" s="79">
        <v>9.58</v>
      </c>
      <c r="G746" s="79">
        <v>14.41</v>
      </c>
      <c r="H746" s="79">
        <v>41.68</v>
      </c>
      <c r="I746" s="79">
        <v>0.87</v>
      </c>
      <c r="J746" s="79">
        <v>11.67</v>
      </c>
      <c r="K746" s="79">
        <v>1.22</v>
      </c>
      <c r="L746" s="79">
        <v>0.4</v>
      </c>
      <c r="M746" s="79">
        <v>16.3</v>
      </c>
      <c r="N746" s="60">
        <v>97.632000000000005</v>
      </c>
      <c r="O746" s="79" t="s">
        <v>1304</v>
      </c>
      <c r="P746" s="79" t="s">
        <v>723</v>
      </c>
      <c r="Q746" s="138" t="s">
        <v>1308</v>
      </c>
      <c r="R746" s="79">
        <v>6.2</v>
      </c>
      <c r="S746" s="79">
        <v>1.8</v>
      </c>
      <c r="T746" s="79" t="s">
        <v>731</v>
      </c>
      <c r="U746" s="79" t="s">
        <v>731</v>
      </c>
      <c r="V746" s="79">
        <v>8</v>
      </c>
      <c r="W746" s="79">
        <v>0.13700000000000001</v>
      </c>
      <c r="X746" s="79">
        <v>0.72599999999999998</v>
      </c>
      <c r="Y746" s="79" t="s">
        <v>731</v>
      </c>
      <c r="Z746" s="79">
        <v>0.34699999999999998</v>
      </c>
      <c r="AA746" s="79" t="s">
        <v>731</v>
      </c>
      <c r="AB746" s="79">
        <v>1.6659999999999999</v>
      </c>
      <c r="AC746" s="79">
        <v>2.1240000000000001</v>
      </c>
      <c r="AD746" s="124">
        <v>5</v>
      </c>
      <c r="AE746" s="79">
        <v>0.05</v>
      </c>
      <c r="AF746" s="79">
        <v>1.4999999999999999E-2</v>
      </c>
      <c r="AG746" s="79" t="s">
        <v>731</v>
      </c>
      <c r="AH746" s="79">
        <v>1.86</v>
      </c>
      <c r="AI746" s="79">
        <v>7.4999999999999997E-2</v>
      </c>
      <c r="AJ746" s="124">
        <v>2</v>
      </c>
      <c r="AK746" s="79" t="s">
        <v>731</v>
      </c>
      <c r="AL746" s="79">
        <v>0.36399999999999999</v>
      </c>
      <c r="AM746" s="79">
        <v>0.16500000000000001</v>
      </c>
      <c r="AN746" s="124">
        <v>0.52900000000000003</v>
      </c>
      <c r="AO746" s="79">
        <v>22</v>
      </c>
      <c r="AP746" s="79">
        <v>2</v>
      </c>
      <c r="AQ746" s="79">
        <v>2</v>
      </c>
      <c r="AR746" s="126">
        <v>43563</v>
      </c>
      <c r="AS746" s="79" t="s">
        <v>10</v>
      </c>
    </row>
    <row r="747" spans="1:45">
      <c r="A747" s="79" t="s">
        <v>133</v>
      </c>
      <c r="B747" s="79">
        <v>1440</v>
      </c>
      <c r="C747" s="134" t="s">
        <v>564</v>
      </c>
      <c r="D747" s="134" t="s">
        <v>514</v>
      </c>
      <c r="E747" s="79">
        <v>2.39</v>
      </c>
      <c r="F747" s="79">
        <v>16.489999999999998</v>
      </c>
      <c r="G747" s="79">
        <v>10.95</v>
      </c>
      <c r="H747" s="79">
        <v>44.47</v>
      </c>
      <c r="I747" s="79">
        <v>0.63</v>
      </c>
      <c r="J747" s="79">
        <v>11.16</v>
      </c>
      <c r="K747" s="79">
        <v>0.86</v>
      </c>
      <c r="L747" s="79">
        <v>0.28999999999999998</v>
      </c>
      <c r="M747" s="79">
        <v>9.41</v>
      </c>
      <c r="N747" s="60">
        <v>96.641999999999996</v>
      </c>
      <c r="O747" s="79" t="s">
        <v>1304</v>
      </c>
      <c r="P747" s="79" t="s">
        <v>723</v>
      </c>
      <c r="Q747" s="138" t="s">
        <v>1307</v>
      </c>
      <c r="R747" s="79">
        <v>6.4340000000000002</v>
      </c>
      <c r="S747" s="79">
        <v>1.5660000000000001</v>
      </c>
      <c r="T747" s="79" t="s">
        <v>731</v>
      </c>
      <c r="U747" s="79" t="s">
        <v>731</v>
      </c>
      <c r="V747" s="79">
        <v>8</v>
      </c>
      <c r="W747" s="79">
        <v>9.4E-2</v>
      </c>
      <c r="X747" s="79">
        <v>0.30199999999999999</v>
      </c>
      <c r="Y747" s="79" t="s">
        <v>731</v>
      </c>
      <c r="Z747" s="79">
        <v>0.57599999999999996</v>
      </c>
      <c r="AA747" s="79" t="s">
        <v>731</v>
      </c>
      <c r="AB747" s="79">
        <v>0.47099999999999997</v>
      </c>
      <c r="AC747" s="79">
        <v>3.5569999999999999</v>
      </c>
      <c r="AD747" s="124">
        <v>5</v>
      </c>
      <c r="AE747" s="79">
        <v>3.5999999999999997E-2</v>
      </c>
      <c r="AF747" s="79">
        <v>9.0999999999999998E-2</v>
      </c>
      <c r="AG747" s="79" t="s">
        <v>731</v>
      </c>
      <c r="AH747" s="79">
        <v>1.73</v>
      </c>
      <c r="AI747" s="79">
        <v>0.14299999999999999</v>
      </c>
      <c r="AJ747" s="124">
        <v>2</v>
      </c>
      <c r="AK747" s="79" t="s">
        <v>731</v>
      </c>
      <c r="AL747" s="79">
        <v>0.52700000000000002</v>
      </c>
      <c r="AM747" s="79">
        <v>0.11600000000000001</v>
      </c>
      <c r="AN747" s="124">
        <v>0.64300000000000002</v>
      </c>
      <c r="AO747" s="79">
        <v>21.999999999999996</v>
      </c>
      <c r="AP747" s="79">
        <v>2</v>
      </c>
      <c r="AQ747" s="79">
        <v>2</v>
      </c>
      <c r="AR747" s="126">
        <v>43563</v>
      </c>
      <c r="AS747" s="79" t="s">
        <v>10</v>
      </c>
    </row>
    <row r="748" spans="1:45">
      <c r="A748" s="79" t="s">
        <v>203</v>
      </c>
      <c r="B748" s="79">
        <v>1440</v>
      </c>
      <c r="C748" s="134" t="s">
        <v>564</v>
      </c>
      <c r="D748" s="134" t="s">
        <v>514</v>
      </c>
      <c r="E748" s="79">
        <v>1.28</v>
      </c>
      <c r="F748" s="79">
        <v>8.33</v>
      </c>
      <c r="G748" s="79">
        <v>8.7899999999999991</v>
      </c>
      <c r="H748" s="79">
        <v>42.98</v>
      </c>
      <c r="I748" s="79">
        <v>1.1599999999999999</v>
      </c>
      <c r="J748" s="79">
        <v>10.65</v>
      </c>
      <c r="K748" s="79">
        <v>1.98</v>
      </c>
      <c r="L748" s="79">
        <v>0.36</v>
      </c>
      <c r="M748" s="79">
        <v>21.7</v>
      </c>
      <c r="N748" s="60">
        <v>97.244</v>
      </c>
      <c r="O748" s="79" t="s">
        <v>1304</v>
      </c>
      <c r="P748" s="79" t="s">
        <v>723</v>
      </c>
      <c r="Q748" s="138" t="s">
        <v>1322</v>
      </c>
      <c r="R748" s="79">
        <v>6.5789999999999997</v>
      </c>
      <c r="S748" s="79">
        <v>1.421</v>
      </c>
      <c r="T748" s="79" t="s">
        <v>731</v>
      </c>
      <c r="U748" s="79" t="s">
        <v>731</v>
      </c>
      <c r="V748" s="79">
        <v>8</v>
      </c>
      <c r="W748" s="79">
        <v>0.22800000000000001</v>
      </c>
      <c r="X748" s="79">
        <v>0.16500000000000001</v>
      </c>
      <c r="Y748" s="79" t="s">
        <v>731</v>
      </c>
      <c r="Z748" s="79">
        <v>0.46200000000000002</v>
      </c>
      <c r="AA748" s="79" t="s">
        <v>731</v>
      </c>
      <c r="AB748" s="79">
        <v>2.2440000000000002</v>
      </c>
      <c r="AC748" s="79">
        <v>1.901</v>
      </c>
      <c r="AD748" s="124">
        <v>5</v>
      </c>
      <c r="AE748" s="79">
        <v>4.7E-2</v>
      </c>
      <c r="AF748" s="79">
        <v>7.1999999999999995E-2</v>
      </c>
      <c r="AG748" s="79" t="s">
        <v>731</v>
      </c>
      <c r="AH748" s="79">
        <v>1.7470000000000001</v>
      </c>
      <c r="AI748" s="79">
        <v>0.13500000000000001</v>
      </c>
      <c r="AJ748" s="124">
        <v>2.0010000000000003</v>
      </c>
      <c r="AK748" s="79" t="s">
        <v>731</v>
      </c>
      <c r="AL748" s="79">
        <v>0.245</v>
      </c>
      <c r="AM748" s="79">
        <v>0.22700000000000001</v>
      </c>
      <c r="AN748" s="124">
        <v>0.47199999999999998</v>
      </c>
      <c r="AO748" s="79">
        <v>22</v>
      </c>
      <c r="AP748" s="79">
        <v>2</v>
      </c>
      <c r="AQ748" s="79">
        <v>2</v>
      </c>
      <c r="AR748" s="126">
        <v>43563</v>
      </c>
      <c r="AS748" s="79" t="s">
        <v>10</v>
      </c>
    </row>
    <row r="749" spans="1:45">
      <c r="A749" s="79" t="s">
        <v>136</v>
      </c>
      <c r="B749" s="79">
        <v>1440</v>
      </c>
      <c r="C749" s="134" t="s">
        <v>564</v>
      </c>
      <c r="D749" s="134" t="s">
        <v>514</v>
      </c>
      <c r="E749" s="79">
        <v>1.35</v>
      </c>
      <c r="F749" s="79">
        <v>11.38</v>
      </c>
      <c r="G749" s="79">
        <v>11.33</v>
      </c>
      <c r="H749" s="79">
        <v>43.81</v>
      </c>
      <c r="I749" s="79">
        <v>0.65</v>
      </c>
      <c r="J749" s="79">
        <v>11.9</v>
      </c>
      <c r="K749" s="79">
        <v>0.92</v>
      </c>
      <c r="L749" s="79">
        <v>0.28999999999999998</v>
      </c>
      <c r="M749" s="79">
        <v>15.79</v>
      </c>
      <c r="N749" s="60">
        <v>97.412999999999997</v>
      </c>
      <c r="O749" s="79" t="s">
        <v>1304</v>
      </c>
      <c r="P749" s="79" t="s">
        <v>723</v>
      </c>
      <c r="Q749" s="138" t="s">
        <v>1309</v>
      </c>
      <c r="R749" s="79">
        <v>6.4790000000000001</v>
      </c>
      <c r="S749" s="79">
        <v>1.5209999999999999</v>
      </c>
      <c r="T749" s="79" t="s">
        <v>731</v>
      </c>
      <c r="U749" s="79" t="s">
        <v>731</v>
      </c>
      <c r="V749" s="79">
        <v>8</v>
      </c>
      <c r="W749" s="79">
        <v>0.10199999999999999</v>
      </c>
      <c r="X749" s="79">
        <v>0.45300000000000001</v>
      </c>
      <c r="Y749" s="79" t="s">
        <v>731</v>
      </c>
      <c r="Z749" s="79">
        <v>0.47599999999999998</v>
      </c>
      <c r="AA749" s="79" t="s">
        <v>731</v>
      </c>
      <c r="AB749" s="79">
        <v>1.46</v>
      </c>
      <c r="AC749" s="79">
        <v>2.5089999999999999</v>
      </c>
      <c r="AD749" s="124">
        <v>5</v>
      </c>
      <c r="AE749" s="79">
        <v>3.5999999999999997E-2</v>
      </c>
      <c r="AF749" s="79">
        <v>1.7000000000000001E-2</v>
      </c>
      <c r="AG749" s="79" t="s">
        <v>731</v>
      </c>
      <c r="AH749" s="79">
        <v>1.885</v>
      </c>
      <c r="AI749" s="79">
        <v>6.0999999999999999E-2</v>
      </c>
      <c r="AJ749" s="124">
        <v>1.9989999999999999</v>
      </c>
      <c r="AK749" s="79" t="s">
        <v>731</v>
      </c>
      <c r="AL749" s="79">
        <v>0.32600000000000001</v>
      </c>
      <c r="AM749" s="79">
        <v>0.123</v>
      </c>
      <c r="AN749" s="124">
        <v>0.44900000000000001</v>
      </c>
      <c r="AO749" s="79">
        <v>21.999999999999993</v>
      </c>
      <c r="AP749" s="79">
        <v>2</v>
      </c>
      <c r="AQ749" s="79">
        <v>2</v>
      </c>
      <c r="AR749" s="126">
        <v>43563</v>
      </c>
      <c r="AS749" s="79" t="s">
        <v>10</v>
      </c>
    </row>
    <row r="750" spans="1:45">
      <c r="A750" s="79" t="s">
        <v>64</v>
      </c>
      <c r="B750" s="79">
        <v>1440</v>
      </c>
      <c r="C750" s="134" t="s">
        <v>564</v>
      </c>
      <c r="D750" s="134" t="s">
        <v>514</v>
      </c>
      <c r="E750" s="79">
        <v>2.21</v>
      </c>
      <c r="F750" s="79">
        <v>10.14</v>
      </c>
      <c r="G750" s="79">
        <v>11.17</v>
      </c>
      <c r="H750" s="79">
        <v>41.81</v>
      </c>
      <c r="I750" s="79">
        <v>0.44</v>
      </c>
      <c r="J750" s="79">
        <v>11.59</v>
      </c>
      <c r="K750" s="79">
        <v>1.1299999999999999</v>
      </c>
      <c r="L750" s="79">
        <v>0.28999999999999998</v>
      </c>
      <c r="M750" s="79">
        <v>18.28</v>
      </c>
      <c r="N750" s="60">
        <v>97.063000000000002</v>
      </c>
      <c r="O750" s="79" t="s">
        <v>1304</v>
      </c>
      <c r="P750" s="79" t="s">
        <v>723</v>
      </c>
      <c r="Q750" s="138" t="s">
        <v>1307</v>
      </c>
      <c r="R750" s="79">
        <v>6.3140000000000001</v>
      </c>
      <c r="S750" s="79">
        <v>1.6859999999999999</v>
      </c>
      <c r="T750" s="79" t="s">
        <v>731</v>
      </c>
      <c r="U750" s="79" t="s">
        <v>731</v>
      </c>
      <c r="V750" s="79">
        <v>8</v>
      </c>
      <c r="W750" s="79">
        <v>0.128</v>
      </c>
      <c r="X750" s="79">
        <v>0.30199999999999999</v>
      </c>
      <c r="Y750" s="79" t="s">
        <v>731</v>
      </c>
      <c r="Z750" s="79">
        <v>0.52900000000000003</v>
      </c>
      <c r="AA750" s="79" t="s">
        <v>731</v>
      </c>
      <c r="AB750" s="79">
        <v>1.758</v>
      </c>
      <c r="AC750" s="79">
        <v>2.2829999999999999</v>
      </c>
      <c r="AD750" s="124">
        <v>5</v>
      </c>
      <c r="AE750" s="79">
        <v>3.6999999999999998E-2</v>
      </c>
      <c r="AF750" s="79">
        <v>2.1000000000000001E-2</v>
      </c>
      <c r="AG750" s="79" t="s">
        <v>731</v>
      </c>
      <c r="AH750" s="79">
        <v>1.875</v>
      </c>
      <c r="AI750" s="79">
        <v>6.7000000000000004E-2</v>
      </c>
      <c r="AJ750" s="124">
        <v>2</v>
      </c>
      <c r="AK750" s="79" t="s">
        <v>731</v>
      </c>
      <c r="AL750" s="79">
        <v>0.57999999999999996</v>
      </c>
      <c r="AM750" s="79">
        <v>8.5000000000000006E-2</v>
      </c>
      <c r="AN750" s="124">
        <v>0.66499999999999992</v>
      </c>
      <c r="AO750" s="79">
        <v>22</v>
      </c>
      <c r="AP750" s="79">
        <v>2</v>
      </c>
      <c r="AQ750" s="79">
        <v>2</v>
      </c>
      <c r="AR750" s="126">
        <v>43563</v>
      </c>
      <c r="AS750" s="79" t="s">
        <v>10</v>
      </c>
    </row>
    <row r="751" spans="1:45">
      <c r="A751" s="79" t="s">
        <v>65</v>
      </c>
      <c r="B751" s="79">
        <v>1440</v>
      </c>
      <c r="C751" s="134" t="s">
        <v>564</v>
      </c>
      <c r="D751" s="134" t="s">
        <v>514</v>
      </c>
      <c r="E751" s="79">
        <v>1.52</v>
      </c>
      <c r="F751" s="79">
        <v>10.9</v>
      </c>
      <c r="G751" s="79">
        <v>13.65</v>
      </c>
      <c r="H751" s="79">
        <v>41.49</v>
      </c>
      <c r="I751" s="79">
        <v>0.95</v>
      </c>
      <c r="J751" s="79">
        <v>12.17</v>
      </c>
      <c r="K751" s="79">
        <v>1.35</v>
      </c>
      <c r="L751" s="79">
        <v>0.36</v>
      </c>
      <c r="M751" s="79">
        <v>15.19</v>
      </c>
      <c r="N751" s="60">
        <v>97.587000000000003</v>
      </c>
      <c r="O751" s="79" t="s">
        <v>1304</v>
      </c>
      <c r="P751" s="79" t="s">
        <v>723</v>
      </c>
      <c r="Q751" s="138" t="s">
        <v>1308</v>
      </c>
      <c r="R751" s="79">
        <v>6.1539999999999999</v>
      </c>
      <c r="S751" s="79">
        <v>1.8460000000000001</v>
      </c>
      <c r="T751" s="79" t="s">
        <v>731</v>
      </c>
      <c r="U751" s="79" t="s">
        <v>731</v>
      </c>
      <c r="V751" s="79">
        <v>8</v>
      </c>
      <c r="W751" s="79">
        <v>0.151</v>
      </c>
      <c r="X751" s="79">
        <v>0.54</v>
      </c>
      <c r="Y751" s="79" t="s">
        <v>731</v>
      </c>
      <c r="Z751" s="79">
        <v>0.45800000000000002</v>
      </c>
      <c r="AA751" s="79">
        <v>1.4999999999999999E-2</v>
      </c>
      <c r="AB751" s="79">
        <v>1.4259999999999999</v>
      </c>
      <c r="AC751" s="79">
        <v>2.41</v>
      </c>
      <c r="AD751" s="124">
        <v>5</v>
      </c>
      <c r="AE751" s="79">
        <v>3.1E-2</v>
      </c>
      <c r="AF751" s="79" t="s">
        <v>731</v>
      </c>
      <c r="AG751" s="79" t="s">
        <v>731</v>
      </c>
      <c r="AH751" s="79">
        <v>1.9339999999999999</v>
      </c>
      <c r="AI751" s="79">
        <v>3.5000000000000003E-2</v>
      </c>
      <c r="AJ751" s="124">
        <v>1.9999999999999998</v>
      </c>
      <c r="AK751" s="79" t="s">
        <v>731</v>
      </c>
      <c r="AL751" s="79">
        <v>0.40200000000000002</v>
      </c>
      <c r="AM751" s="79">
        <v>0.18</v>
      </c>
      <c r="AN751" s="124">
        <v>0.58200000000000007</v>
      </c>
      <c r="AO751" s="79">
        <v>21.999999999999996</v>
      </c>
      <c r="AP751" s="79">
        <v>2</v>
      </c>
      <c r="AQ751" s="79">
        <v>2</v>
      </c>
      <c r="AR751" s="126">
        <v>43563</v>
      </c>
      <c r="AS751" s="79" t="s">
        <v>10</v>
      </c>
    </row>
    <row r="752" spans="1:45">
      <c r="A752" s="79" t="s">
        <v>138</v>
      </c>
      <c r="B752" s="79">
        <v>1440</v>
      </c>
      <c r="C752" s="134" t="s">
        <v>564</v>
      </c>
      <c r="D752" s="134" t="s">
        <v>514</v>
      </c>
      <c r="E752" s="79">
        <v>1.95</v>
      </c>
      <c r="F752" s="79">
        <v>10.73</v>
      </c>
      <c r="G752" s="79">
        <v>13.24</v>
      </c>
      <c r="H752" s="79">
        <v>42.97</v>
      </c>
      <c r="I752" s="79">
        <v>0.51</v>
      </c>
      <c r="J752" s="79">
        <v>11.33</v>
      </c>
      <c r="K752" s="79">
        <v>0.9</v>
      </c>
      <c r="L752" s="79">
        <v>0.39</v>
      </c>
      <c r="M752" s="79">
        <v>15.56</v>
      </c>
      <c r="N752" s="60">
        <v>97.587999999999994</v>
      </c>
      <c r="O752" s="79" t="s">
        <v>1304</v>
      </c>
      <c r="P752" s="79" t="s">
        <v>723</v>
      </c>
      <c r="Q752" s="138" t="s">
        <v>1308</v>
      </c>
      <c r="R752" s="79">
        <v>6.3520000000000003</v>
      </c>
      <c r="S752" s="79">
        <v>1.6479999999999999</v>
      </c>
      <c r="T752" s="79" t="s">
        <v>731</v>
      </c>
      <c r="U752" s="79" t="s">
        <v>731</v>
      </c>
      <c r="V752" s="79">
        <v>8</v>
      </c>
      <c r="W752" s="79">
        <v>0.1</v>
      </c>
      <c r="X752" s="79">
        <v>0.65900000000000003</v>
      </c>
      <c r="Y752" s="79" t="s">
        <v>731</v>
      </c>
      <c r="Z752" s="79">
        <v>0.35199999999999998</v>
      </c>
      <c r="AA752" s="79" t="s">
        <v>731</v>
      </c>
      <c r="AB752" s="79">
        <v>1.524</v>
      </c>
      <c r="AC752" s="79">
        <v>2.3650000000000002</v>
      </c>
      <c r="AD752" s="124">
        <v>5</v>
      </c>
      <c r="AE752" s="79">
        <v>4.9000000000000002E-2</v>
      </c>
      <c r="AF752" s="79">
        <v>4.7E-2</v>
      </c>
      <c r="AG752" s="79" t="s">
        <v>731</v>
      </c>
      <c r="AH752" s="79">
        <v>1.7949999999999999</v>
      </c>
      <c r="AI752" s="79">
        <v>0.109</v>
      </c>
      <c r="AJ752" s="124">
        <v>2</v>
      </c>
      <c r="AK752" s="79" t="s">
        <v>731</v>
      </c>
      <c r="AL752" s="79">
        <v>0.45</v>
      </c>
      <c r="AM752" s="79">
        <v>9.6000000000000002E-2</v>
      </c>
      <c r="AN752" s="124">
        <v>0.54600000000000004</v>
      </c>
      <c r="AO752" s="79">
        <v>21.999999999999996</v>
      </c>
      <c r="AP752" s="79">
        <v>2</v>
      </c>
      <c r="AQ752" s="79">
        <v>2</v>
      </c>
      <c r="AR752" s="126">
        <v>43563</v>
      </c>
      <c r="AS752" s="79" t="s">
        <v>10</v>
      </c>
    </row>
    <row r="753" spans="1:45">
      <c r="A753" s="79" t="s">
        <v>67</v>
      </c>
      <c r="B753" s="79">
        <v>1440</v>
      </c>
      <c r="C753" s="134" t="s">
        <v>564</v>
      </c>
      <c r="D753" s="134" t="s">
        <v>514</v>
      </c>
      <c r="E753" s="79">
        <v>1.44</v>
      </c>
      <c r="F753" s="79">
        <v>11.55</v>
      </c>
      <c r="G753" s="79">
        <v>9.5500000000000007</v>
      </c>
      <c r="H753" s="79">
        <v>44.02</v>
      </c>
      <c r="I753" s="79">
        <v>1.1000000000000001</v>
      </c>
      <c r="J753" s="79">
        <v>11.86</v>
      </c>
      <c r="K753" s="79">
        <v>1.83</v>
      </c>
      <c r="L753" s="79">
        <v>0.55000000000000004</v>
      </c>
      <c r="M753" s="79">
        <v>17.22</v>
      </c>
      <c r="N753" s="60">
        <v>99.116</v>
      </c>
      <c r="O753" s="79" t="s">
        <v>1304</v>
      </c>
      <c r="P753" s="79" t="s">
        <v>723</v>
      </c>
      <c r="Q753" s="138" t="s">
        <v>1307</v>
      </c>
      <c r="R753" s="79">
        <v>6.4790000000000001</v>
      </c>
      <c r="S753" s="79">
        <v>1.5209999999999999</v>
      </c>
      <c r="T753" s="79" t="s">
        <v>731</v>
      </c>
      <c r="U753" s="79" t="s">
        <v>731</v>
      </c>
      <c r="V753" s="79">
        <v>8</v>
      </c>
      <c r="W753" s="79">
        <v>0.20300000000000001</v>
      </c>
      <c r="X753" s="79">
        <v>0.13600000000000001</v>
      </c>
      <c r="Y753" s="79" t="s">
        <v>731</v>
      </c>
      <c r="Z753" s="79">
        <v>0.501</v>
      </c>
      <c r="AA753" s="79">
        <v>8.0000000000000002E-3</v>
      </c>
      <c r="AB753" s="79">
        <v>1.6180000000000001</v>
      </c>
      <c r="AC753" s="79">
        <v>2.5339999999999998</v>
      </c>
      <c r="AD753" s="124">
        <v>5</v>
      </c>
      <c r="AE753" s="79">
        <v>6.0999999999999999E-2</v>
      </c>
      <c r="AF753" s="79" t="s">
        <v>731</v>
      </c>
      <c r="AG753" s="79" t="s">
        <v>731</v>
      </c>
      <c r="AH753" s="79">
        <v>1.87</v>
      </c>
      <c r="AI753" s="79">
        <v>6.9000000000000006E-2</v>
      </c>
      <c r="AJ753" s="124">
        <v>2</v>
      </c>
      <c r="AK753" s="79" t="s">
        <v>731</v>
      </c>
      <c r="AL753" s="79">
        <v>0.34200000000000003</v>
      </c>
      <c r="AM753" s="79">
        <v>0.20699999999999999</v>
      </c>
      <c r="AN753" s="124">
        <v>0.54900000000000004</v>
      </c>
      <c r="AO753" s="79">
        <v>22</v>
      </c>
      <c r="AP753" s="79">
        <v>2</v>
      </c>
      <c r="AQ753" s="79">
        <v>2</v>
      </c>
      <c r="AR753" s="126">
        <v>43563</v>
      </c>
      <c r="AS753" s="79" t="s">
        <v>10</v>
      </c>
    </row>
    <row r="754" spans="1:45">
      <c r="A754" s="79" t="s">
        <v>139</v>
      </c>
      <c r="B754" s="79">
        <v>1440</v>
      </c>
      <c r="C754" s="134" t="s">
        <v>564</v>
      </c>
      <c r="D754" s="134" t="s">
        <v>514</v>
      </c>
      <c r="E754" s="79">
        <v>0</v>
      </c>
      <c r="F754" s="79">
        <v>18.489999999999998</v>
      </c>
      <c r="G754" s="79">
        <v>1.69</v>
      </c>
      <c r="H754" s="79">
        <v>49.69</v>
      </c>
      <c r="I754" s="79">
        <v>0.2</v>
      </c>
      <c r="J754" s="79">
        <v>1.01</v>
      </c>
      <c r="K754" s="79">
        <v>0.63</v>
      </c>
      <c r="L754" s="79">
        <v>0.55000000000000004</v>
      </c>
      <c r="M754" s="79">
        <v>26.85</v>
      </c>
      <c r="N754" s="60">
        <v>99.120999999999995</v>
      </c>
      <c r="O754" s="79" t="s">
        <v>1304</v>
      </c>
      <c r="P754" s="79" t="s">
        <v>1314</v>
      </c>
      <c r="Q754" s="138" t="s">
        <v>1315</v>
      </c>
      <c r="R754" s="79">
        <v>7.1859999999999999</v>
      </c>
      <c r="S754" s="79">
        <v>0.28799999999999998</v>
      </c>
      <c r="T754" s="79">
        <v>6.9000000000000006E-2</v>
      </c>
      <c r="U754" s="79">
        <v>0.45700000000000002</v>
      </c>
      <c r="V754" s="79">
        <v>8</v>
      </c>
      <c r="W754" s="79" t="s">
        <v>731</v>
      </c>
      <c r="X754" s="79" t="s">
        <v>731</v>
      </c>
      <c r="Y754" s="79" t="s">
        <v>731</v>
      </c>
      <c r="Z754" s="79">
        <v>0.70899999999999996</v>
      </c>
      <c r="AA754" s="79" t="s">
        <v>731</v>
      </c>
      <c r="AB754" s="79">
        <v>0.30499999999999999</v>
      </c>
      <c r="AC754" s="79">
        <v>3.9860000000000002</v>
      </c>
      <c r="AD754" s="124">
        <v>5</v>
      </c>
      <c r="AE754" s="79">
        <v>6.7000000000000004E-2</v>
      </c>
      <c r="AF754" s="79">
        <v>1.776</v>
      </c>
      <c r="AG754" s="79" t="s">
        <v>731</v>
      </c>
      <c r="AH754" s="79">
        <v>0.156</v>
      </c>
      <c r="AI754" s="79" t="s">
        <v>731</v>
      </c>
      <c r="AJ754" s="124">
        <v>1.9989999999999999</v>
      </c>
      <c r="AK754" s="79" t="s">
        <v>731</v>
      </c>
      <c r="AL754" s="79" t="s">
        <v>731</v>
      </c>
      <c r="AM754" s="79">
        <v>3.6999999999999998E-2</v>
      </c>
      <c r="AN754" s="124">
        <v>3.6999999999999998E-2</v>
      </c>
      <c r="AO754" s="79">
        <v>22</v>
      </c>
      <c r="AP754" s="79">
        <v>2</v>
      </c>
      <c r="AQ754" s="79">
        <v>2</v>
      </c>
      <c r="AR754" s="126">
        <v>43563</v>
      </c>
      <c r="AS754" s="79" t="s">
        <v>10</v>
      </c>
    </row>
    <row r="755" spans="1:45">
      <c r="A755" s="79" t="s">
        <v>141</v>
      </c>
      <c r="B755" s="79">
        <v>1440</v>
      </c>
      <c r="C755" s="134" t="s">
        <v>564</v>
      </c>
      <c r="D755" s="134" t="s">
        <v>514</v>
      </c>
      <c r="E755" s="79">
        <v>1.94</v>
      </c>
      <c r="F755" s="79">
        <v>17.260000000000002</v>
      </c>
      <c r="G755" s="79">
        <v>7.3</v>
      </c>
      <c r="H755" s="79">
        <v>48.67</v>
      </c>
      <c r="I755" s="79">
        <v>0.32</v>
      </c>
      <c r="J755" s="79">
        <v>9.08</v>
      </c>
      <c r="K755" s="79">
        <v>0.53</v>
      </c>
      <c r="L755" s="79">
        <v>0.5</v>
      </c>
      <c r="M755" s="79">
        <v>10.58</v>
      </c>
      <c r="N755" s="60">
        <v>96.182000000000002</v>
      </c>
      <c r="O755" s="79" t="s">
        <v>1304</v>
      </c>
      <c r="P755" s="79" t="s">
        <v>723</v>
      </c>
      <c r="Q755" s="138" t="s">
        <v>1309</v>
      </c>
      <c r="R755" s="79">
        <v>6.99</v>
      </c>
      <c r="S755" s="79">
        <v>1.01</v>
      </c>
      <c r="T755" s="79" t="s">
        <v>731</v>
      </c>
      <c r="U755" s="79" t="s">
        <v>731</v>
      </c>
      <c r="V755" s="79">
        <v>8</v>
      </c>
      <c r="W755" s="79">
        <v>5.7000000000000002E-2</v>
      </c>
      <c r="X755" s="79">
        <v>0.22600000000000001</v>
      </c>
      <c r="Y755" s="79" t="s">
        <v>731</v>
      </c>
      <c r="Z755" s="79">
        <v>0.65600000000000003</v>
      </c>
      <c r="AA755" s="79" t="s">
        <v>731</v>
      </c>
      <c r="AB755" s="79">
        <v>0.36499999999999999</v>
      </c>
      <c r="AC755" s="79">
        <v>3.6949999999999998</v>
      </c>
      <c r="AD755" s="124">
        <v>4.9989999999999997</v>
      </c>
      <c r="AE755" s="79">
        <v>6.0999999999999999E-2</v>
      </c>
      <c r="AF755" s="79">
        <v>0.249</v>
      </c>
      <c r="AG755" s="79" t="s">
        <v>731</v>
      </c>
      <c r="AH755" s="79">
        <v>1.397</v>
      </c>
      <c r="AI755" s="79">
        <v>0.29299999999999998</v>
      </c>
      <c r="AJ755" s="124">
        <v>2</v>
      </c>
      <c r="AK755" s="79" t="s">
        <v>731</v>
      </c>
      <c r="AL755" s="79">
        <v>0.248</v>
      </c>
      <c r="AM755" s="79">
        <v>5.8999999999999997E-2</v>
      </c>
      <c r="AN755" s="124">
        <v>0.307</v>
      </c>
      <c r="AO755" s="79">
        <v>21.999999999999996</v>
      </c>
      <c r="AP755" s="79">
        <v>2</v>
      </c>
      <c r="AQ755" s="79">
        <v>2</v>
      </c>
      <c r="AR755" s="126">
        <v>43563</v>
      </c>
      <c r="AS755" s="79" t="s">
        <v>10</v>
      </c>
    </row>
    <row r="756" spans="1:45">
      <c r="A756" s="79" t="s">
        <v>317</v>
      </c>
      <c r="B756" s="79">
        <v>1440</v>
      </c>
      <c r="C756" s="134" t="s">
        <v>564</v>
      </c>
      <c r="D756" s="134" t="s">
        <v>514</v>
      </c>
      <c r="E756" s="79">
        <v>1.48</v>
      </c>
      <c r="F756" s="79">
        <v>12.09</v>
      </c>
      <c r="G756" s="79">
        <v>11.51</v>
      </c>
      <c r="H756" s="79">
        <v>43.11</v>
      </c>
      <c r="I756" s="79">
        <v>1.38</v>
      </c>
      <c r="J756" s="79">
        <v>11.97</v>
      </c>
      <c r="K756" s="79">
        <v>1.66</v>
      </c>
      <c r="L756" s="79">
        <v>0.23</v>
      </c>
      <c r="M756" s="79">
        <v>13.54</v>
      </c>
      <c r="N756" s="60">
        <v>96.968999999999994</v>
      </c>
      <c r="O756" s="79" t="s">
        <v>1304</v>
      </c>
      <c r="P756" s="79" t="s">
        <v>723</v>
      </c>
      <c r="Q756" s="138" t="s">
        <v>1308</v>
      </c>
      <c r="R756" s="79">
        <v>6.4349999999999996</v>
      </c>
      <c r="S756" s="79">
        <v>1.5649999999999999</v>
      </c>
      <c r="T756" s="79" t="s">
        <v>731</v>
      </c>
      <c r="U756" s="79" t="s">
        <v>731</v>
      </c>
      <c r="V756" s="79">
        <v>8</v>
      </c>
      <c r="W756" s="79">
        <v>0.186</v>
      </c>
      <c r="X756" s="79">
        <v>0.46</v>
      </c>
      <c r="Y756" s="79" t="s">
        <v>731</v>
      </c>
      <c r="Z756" s="79">
        <v>0.10199999999999999</v>
      </c>
      <c r="AA756" s="79" t="s">
        <v>731</v>
      </c>
      <c r="AB756" s="79">
        <v>1.5620000000000001</v>
      </c>
      <c r="AC756" s="79">
        <v>2.69</v>
      </c>
      <c r="AD756" s="124">
        <v>5</v>
      </c>
      <c r="AE756" s="79">
        <v>2.9000000000000001E-2</v>
      </c>
      <c r="AF756" s="79">
        <v>2.5999999999999999E-2</v>
      </c>
      <c r="AG756" s="79" t="s">
        <v>731</v>
      </c>
      <c r="AH756" s="79">
        <v>1.9139999999999999</v>
      </c>
      <c r="AI756" s="79">
        <v>0.03</v>
      </c>
      <c r="AJ756" s="124">
        <v>1.9989999999999999</v>
      </c>
      <c r="AK756" s="79" t="s">
        <v>731</v>
      </c>
      <c r="AL756" s="79">
        <v>0.39800000000000002</v>
      </c>
      <c r="AM756" s="79">
        <v>0.26300000000000001</v>
      </c>
      <c r="AN756" s="124">
        <v>0.66100000000000003</v>
      </c>
      <c r="AO756" s="79">
        <v>22</v>
      </c>
      <c r="AP756" s="79">
        <v>2</v>
      </c>
      <c r="AQ756" s="79">
        <v>2</v>
      </c>
      <c r="AR756" s="126">
        <v>43563</v>
      </c>
      <c r="AS756" s="79" t="s">
        <v>10</v>
      </c>
    </row>
    <row r="757" spans="1:45">
      <c r="A757" s="79" t="s">
        <v>142</v>
      </c>
      <c r="B757" s="79">
        <v>1440</v>
      </c>
      <c r="C757" s="134" t="s">
        <v>564</v>
      </c>
      <c r="D757" s="134" t="s">
        <v>514</v>
      </c>
      <c r="E757" s="79">
        <v>1.97</v>
      </c>
      <c r="F757" s="79">
        <v>11.74</v>
      </c>
      <c r="G757" s="79">
        <v>11.67</v>
      </c>
      <c r="H757" s="79">
        <v>42.94</v>
      </c>
      <c r="I757" s="79">
        <v>0.78</v>
      </c>
      <c r="J757" s="79">
        <v>11.07</v>
      </c>
      <c r="K757" s="79">
        <v>1.48</v>
      </c>
      <c r="L757" s="79">
        <v>0.42</v>
      </c>
      <c r="M757" s="79">
        <v>16.47</v>
      </c>
      <c r="N757" s="60">
        <v>98.537000000000006</v>
      </c>
      <c r="O757" s="79" t="s">
        <v>1304</v>
      </c>
      <c r="P757" s="79" t="s">
        <v>723</v>
      </c>
      <c r="Q757" s="138" t="s">
        <v>1307</v>
      </c>
      <c r="R757" s="79">
        <v>6.3</v>
      </c>
      <c r="S757" s="79">
        <v>1.7</v>
      </c>
      <c r="T757" s="79" t="s">
        <v>731</v>
      </c>
      <c r="U757" s="79" t="s">
        <v>731</v>
      </c>
      <c r="V757" s="79">
        <v>8</v>
      </c>
      <c r="W757" s="79">
        <v>0.16300000000000001</v>
      </c>
      <c r="X757" s="79">
        <v>0.318</v>
      </c>
      <c r="Y757" s="79" t="s">
        <v>731</v>
      </c>
      <c r="Z757" s="79">
        <v>0.625</v>
      </c>
      <c r="AA757" s="79" t="s">
        <v>731</v>
      </c>
      <c r="AB757" s="79">
        <v>1.3260000000000001</v>
      </c>
      <c r="AC757" s="79">
        <v>2.5680000000000001</v>
      </c>
      <c r="AD757" s="124">
        <v>5</v>
      </c>
      <c r="AE757" s="79">
        <v>5.1999999999999998E-2</v>
      </c>
      <c r="AF757" s="79">
        <v>7.0000000000000007E-2</v>
      </c>
      <c r="AG757" s="79" t="s">
        <v>731</v>
      </c>
      <c r="AH757" s="79">
        <v>1.74</v>
      </c>
      <c r="AI757" s="79">
        <v>0.13800000000000001</v>
      </c>
      <c r="AJ757" s="124">
        <v>2</v>
      </c>
      <c r="AK757" s="79" t="s">
        <v>731</v>
      </c>
      <c r="AL757" s="79">
        <v>0.42199999999999999</v>
      </c>
      <c r="AM757" s="79">
        <v>0.14599999999999999</v>
      </c>
      <c r="AN757" s="124">
        <v>0.56799999999999995</v>
      </c>
      <c r="AO757" s="79">
        <v>22</v>
      </c>
      <c r="AP757" s="79">
        <v>2</v>
      </c>
      <c r="AQ757" s="79">
        <v>2</v>
      </c>
      <c r="AR757" s="126">
        <v>43563</v>
      </c>
      <c r="AS757" s="79" t="s">
        <v>10</v>
      </c>
    </row>
    <row r="758" spans="1:45">
      <c r="A758" s="79" t="s">
        <v>319</v>
      </c>
      <c r="B758" s="79">
        <v>1440</v>
      </c>
      <c r="C758" s="134" t="s">
        <v>564</v>
      </c>
      <c r="D758" s="134" t="s">
        <v>514</v>
      </c>
      <c r="E758" s="79">
        <v>0.74</v>
      </c>
      <c r="F758" s="79">
        <v>16.88</v>
      </c>
      <c r="G758" s="79">
        <v>3.96</v>
      </c>
      <c r="H758" s="79">
        <v>50.86</v>
      </c>
      <c r="I758" s="79">
        <v>0.33</v>
      </c>
      <c r="J758" s="79">
        <v>11.64</v>
      </c>
      <c r="K758" s="79">
        <v>0.62</v>
      </c>
      <c r="L758" s="79">
        <v>0.41</v>
      </c>
      <c r="M758" s="79">
        <v>11.37</v>
      </c>
      <c r="N758" s="60">
        <v>96.828999999999994</v>
      </c>
      <c r="O758" s="79" t="s">
        <v>1304</v>
      </c>
      <c r="P758" s="79" t="s">
        <v>723</v>
      </c>
      <c r="Q758" s="138" t="s">
        <v>1309</v>
      </c>
      <c r="R758" s="79">
        <v>7.3220000000000001</v>
      </c>
      <c r="S758" s="79">
        <v>0.67200000000000004</v>
      </c>
      <c r="T758" s="79">
        <v>6.0000000000000001E-3</v>
      </c>
      <c r="U758" s="79" t="s">
        <v>731</v>
      </c>
      <c r="V758" s="79">
        <v>8</v>
      </c>
      <c r="W758" s="79">
        <v>6.0999999999999999E-2</v>
      </c>
      <c r="X758" s="79" t="s">
        <v>731</v>
      </c>
      <c r="Y758" s="79" t="s">
        <v>731</v>
      </c>
      <c r="Z758" s="79">
        <v>0.48899999999999999</v>
      </c>
      <c r="AA758" s="79" t="s">
        <v>731</v>
      </c>
      <c r="AB758" s="79">
        <v>0.82799999999999996</v>
      </c>
      <c r="AC758" s="79">
        <v>3.6230000000000002</v>
      </c>
      <c r="AD758" s="124">
        <v>5.0010000000000003</v>
      </c>
      <c r="AE758" s="79">
        <v>0.05</v>
      </c>
      <c r="AF758" s="79">
        <v>5.1999999999999998E-2</v>
      </c>
      <c r="AG758" s="79" t="s">
        <v>731</v>
      </c>
      <c r="AH758" s="79">
        <v>1.7949999999999999</v>
      </c>
      <c r="AI758" s="79">
        <v>0.10299999999999999</v>
      </c>
      <c r="AJ758" s="124">
        <v>2</v>
      </c>
      <c r="AK758" s="79" t="s">
        <v>731</v>
      </c>
      <c r="AL758" s="79">
        <v>0.104</v>
      </c>
      <c r="AM758" s="79">
        <v>6.0999999999999999E-2</v>
      </c>
      <c r="AN758" s="124">
        <v>0.16499999999999998</v>
      </c>
      <c r="AO758" s="79">
        <v>22</v>
      </c>
      <c r="AP758" s="79">
        <v>2</v>
      </c>
      <c r="AQ758" s="79">
        <v>2</v>
      </c>
      <c r="AR758" s="126">
        <v>43563</v>
      </c>
      <c r="AS758" s="79" t="s">
        <v>10</v>
      </c>
    </row>
    <row r="759" spans="1:45">
      <c r="A759" s="79" t="s">
        <v>320</v>
      </c>
      <c r="B759" s="79">
        <v>1440</v>
      </c>
      <c r="C759" s="134" t="s">
        <v>564</v>
      </c>
      <c r="D759" s="134" t="s">
        <v>514</v>
      </c>
      <c r="E759" s="79">
        <v>1.45</v>
      </c>
      <c r="F759" s="79">
        <v>11.55</v>
      </c>
      <c r="G759" s="79">
        <v>10.82</v>
      </c>
      <c r="H759" s="79">
        <v>43.06</v>
      </c>
      <c r="I759" s="79">
        <v>0.56999999999999995</v>
      </c>
      <c r="J759" s="79">
        <v>11.82</v>
      </c>
      <c r="K759" s="79">
        <v>1.18</v>
      </c>
      <c r="L759" s="79">
        <v>0.44</v>
      </c>
      <c r="M759" s="79">
        <v>17.36</v>
      </c>
      <c r="N759" s="60">
        <v>98.257999999999996</v>
      </c>
      <c r="O759" s="79" t="s">
        <v>1304</v>
      </c>
      <c r="P759" s="79" t="s">
        <v>723</v>
      </c>
      <c r="Q759" s="138" t="s">
        <v>1309</v>
      </c>
      <c r="R759" s="79">
        <v>6.3339999999999996</v>
      </c>
      <c r="S759" s="79">
        <v>1.6659999999999999</v>
      </c>
      <c r="T759" s="79" t="s">
        <v>731</v>
      </c>
      <c r="U759" s="79" t="s">
        <v>731</v>
      </c>
      <c r="V759" s="79">
        <v>8</v>
      </c>
      <c r="W759" s="79">
        <v>0.13100000000000001</v>
      </c>
      <c r="X759" s="79">
        <v>0.21</v>
      </c>
      <c r="Y759" s="79" t="s">
        <v>731</v>
      </c>
      <c r="Z759" s="79">
        <v>0.82</v>
      </c>
      <c r="AA759" s="79" t="s">
        <v>731</v>
      </c>
      <c r="AB759" s="79">
        <v>1.306</v>
      </c>
      <c r="AC759" s="79">
        <v>2.5329999999999999</v>
      </c>
      <c r="AD759" s="124">
        <v>5</v>
      </c>
      <c r="AE759" s="79">
        <v>5.5E-2</v>
      </c>
      <c r="AF759" s="79">
        <v>8.9999999999999993E-3</v>
      </c>
      <c r="AG759" s="79" t="s">
        <v>731</v>
      </c>
      <c r="AH759" s="79">
        <v>1.863</v>
      </c>
      <c r="AI759" s="79">
        <v>7.2999999999999995E-2</v>
      </c>
      <c r="AJ759" s="124">
        <v>2</v>
      </c>
      <c r="AK759" s="79" t="s">
        <v>731</v>
      </c>
      <c r="AL759" s="79">
        <v>0.34</v>
      </c>
      <c r="AM759" s="79">
        <v>0.107</v>
      </c>
      <c r="AN759" s="124">
        <v>0.44700000000000001</v>
      </c>
      <c r="AO759" s="79">
        <v>21.999999999999993</v>
      </c>
      <c r="AP759" s="79">
        <v>2</v>
      </c>
      <c r="AQ759" s="79">
        <v>2</v>
      </c>
      <c r="AR759" s="126">
        <v>43563</v>
      </c>
      <c r="AS759" s="79" t="s">
        <v>10</v>
      </c>
    </row>
    <row r="760" spans="1:45">
      <c r="A760" s="79" t="s">
        <v>575</v>
      </c>
      <c r="B760" s="79">
        <v>1440</v>
      </c>
      <c r="C760" s="134" t="s">
        <v>564</v>
      </c>
      <c r="D760" s="134" t="s">
        <v>514</v>
      </c>
      <c r="E760" s="79">
        <v>1.38</v>
      </c>
      <c r="F760" s="79">
        <v>10.61</v>
      </c>
      <c r="G760" s="79">
        <v>8.1</v>
      </c>
      <c r="H760" s="79">
        <v>45.56</v>
      </c>
      <c r="I760" s="79">
        <v>0.81</v>
      </c>
      <c r="J760" s="79">
        <v>11.83</v>
      </c>
      <c r="K760" s="79">
        <v>1.75</v>
      </c>
      <c r="L760" s="79">
        <v>0.56000000000000005</v>
      </c>
      <c r="M760" s="79">
        <v>19.28</v>
      </c>
      <c r="N760" s="60">
        <v>99.879000000000005</v>
      </c>
      <c r="O760" s="79" t="s">
        <v>1304</v>
      </c>
      <c r="P760" s="79" t="s">
        <v>723</v>
      </c>
      <c r="Q760" s="138" t="s">
        <v>1309</v>
      </c>
      <c r="R760" s="79">
        <v>6.7</v>
      </c>
      <c r="S760" s="79">
        <v>1.3</v>
      </c>
      <c r="T760" s="79" t="s">
        <v>731</v>
      </c>
      <c r="U760" s="79" t="s">
        <v>731</v>
      </c>
      <c r="V760" s="79">
        <v>8</v>
      </c>
      <c r="W760" s="79">
        <v>0.19400000000000001</v>
      </c>
      <c r="X760" s="79">
        <v>0.10299999999999999</v>
      </c>
      <c r="Y760" s="79" t="s">
        <v>731</v>
      </c>
      <c r="Z760" s="79">
        <v>0.41</v>
      </c>
      <c r="AA760" s="79">
        <v>6.0000000000000001E-3</v>
      </c>
      <c r="AB760" s="79">
        <v>1.9610000000000001</v>
      </c>
      <c r="AC760" s="79">
        <v>2.3260000000000001</v>
      </c>
      <c r="AD760" s="124">
        <v>5</v>
      </c>
      <c r="AE760" s="79">
        <v>6.4000000000000001E-2</v>
      </c>
      <c r="AF760" s="79" t="s">
        <v>731</v>
      </c>
      <c r="AG760" s="79" t="s">
        <v>731</v>
      </c>
      <c r="AH760" s="79">
        <v>1.8640000000000001</v>
      </c>
      <c r="AI760" s="79">
        <v>7.2999999999999995E-2</v>
      </c>
      <c r="AJ760" s="124">
        <v>2.0010000000000003</v>
      </c>
      <c r="AK760" s="79" t="s">
        <v>731</v>
      </c>
      <c r="AL760" s="79">
        <v>0.32100000000000001</v>
      </c>
      <c r="AM760" s="79">
        <v>0.152</v>
      </c>
      <c r="AN760" s="124">
        <v>0.47299999999999998</v>
      </c>
      <c r="AO760" s="79">
        <v>22</v>
      </c>
      <c r="AP760" s="79">
        <v>2</v>
      </c>
      <c r="AQ760" s="79">
        <v>2</v>
      </c>
      <c r="AR760" s="126">
        <v>43563</v>
      </c>
      <c r="AS760" s="79" t="s">
        <v>10</v>
      </c>
    </row>
    <row r="761" spans="1:45">
      <c r="A761" s="79" t="s">
        <v>70</v>
      </c>
      <c r="B761" s="79">
        <v>1440</v>
      </c>
      <c r="C761" s="134" t="s">
        <v>564</v>
      </c>
      <c r="D761" s="134" t="s">
        <v>514</v>
      </c>
      <c r="E761" s="79">
        <v>0.97</v>
      </c>
      <c r="F761" s="79">
        <v>11.61</v>
      </c>
      <c r="G761" s="79">
        <v>8.56</v>
      </c>
      <c r="H761" s="79">
        <v>44.77</v>
      </c>
      <c r="I761" s="79">
        <v>0.89</v>
      </c>
      <c r="J761" s="79">
        <v>11.68</v>
      </c>
      <c r="K761" s="79">
        <v>1.8</v>
      </c>
      <c r="L761" s="79">
        <v>0.53</v>
      </c>
      <c r="M761" s="79">
        <v>17.22</v>
      </c>
      <c r="N761" s="60">
        <v>98.027000000000001</v>
      </c>
      <c r="O761" s="79" t="s">
        <v>1304</v>
      </c>
      <c r="P761" s="79" t="s">
        <v>723</v>
      </c>
      <c r="Q761" s="138" t="s">
        <v>1309</v>
      </c>
      <c r="R761" s="79">
        <v>6.6210000000000004</v>
      </c>
      <c r="S761" s="79">
        <v>1.379</v>
      </c>
      <c r="T761" s="79" t="s">
        <v>731</v>
      </c>
      <c r="U761" s="79" t="s">
        <v>731</v>
      </c>
      <c r="V761" s="79">
        <v>8</v>
      </c>
      <c r="W761" s="79">
        <v>0.2</v>
      </c>
      <c r="X761" s="79">
        <v>0.113</v>
      </c>
      <c r="Y761" s="79" t="s">
        <v>731</v>
      </c>
      <c r="Z761" s="79">
        <v>0.57799999999999996</v>
      </c>
      <c r="AA761" s="79" t="s">
        <v>731</v>
      </c>
      <c r="AB761" s="79">
        <v>1.5489999999999999</v>
      </c>
      <c r="AC761" s="79">
        <v>2.56</v>
      </c>
      <c r="AD761" s="124">
        <v>5</v>
      </c>
      <c r="AE761" s="79">
        <v>6.6000000000000003E-2</v>
      </c>
      <c r="AF761" s="79">
        <v>3.0000000000000001E-3</v>
      </c>
      <c r="AG761" s="79" t="s">
        <v>731</v>
      </c>
      <c r="AH761" s="79">
        <v>1.851</v>
      </c>
      <c r="AI761" s="79">
        <v>0.08</v>
      </c>
      <c r="AJ761" s="124">
        <v>2</v>
      </c>
      <c r="AK761" s="79" t="s">
        <v>731</v>
      </c>
      <c r="AL761" s="79">
        <v>0.19900000000000001</v>
      </c>
      <c r="AM761" s="79">
        <v>0.16800000000000001</v>
      </c>
      <c r="AN761" s="124">
        <v>0.36699999999999999</v>
      </c>
      <c r="AO761" s="79">
        <v>22</v>
      </c>
      <c r="AP761" s="79">
        <v>2</v>
      </c>
      <c r="AQ761" s="79">
        <v>2</v>
      </c>
      <c r="AR761" s="126">
        <v>43563</v>
      </c>
      <c r="AS761" s="79" t="s">
        <v>10</v>
      </c>
    </row>
    <row r="762" spans="1:45">
      <c r="A762" s="79" t="s">
        <v>207</v>
      </c>
      <c r="B762" s="79">
        <v>1440</v>
      </c>
      <c r="C762" s="134" t="s">
        <v>564</v>
      </c>
      <c r="D762" s="134" t="s">
        <v>514</v>
      </c>
      <c r="E762" s="79">
        <v>1.66</v>
      </c>
      <c r="F762" s="79">
        <v>11.67</v>
      </c>
      <c r="G762" s="79">
        <v>10.73</v>
      </c>
      <c r="H762" s="79">
        <v>42.16</v>
      </c>
      <c r="I762" s="79">
        <v>0.99</v>
      </c>
      <c r="J762" s="79">
        <v>11.99</v>
      </c>
      <c r="K762" s="79">
        <v>1.6</v>
      </c>
      <c r="L762" s="79">
        <v>0.26</v>
      </c>
      <c r="M762" s="79">
        <v>16.420000000000002</v>
      </c>
      <c r="N762" s="60">
        <v>97.471999999999994</v>
      </c>
      <c r="O762" s="79" t="s">
        <v>1304</v>
      </c>
      <c r="P762" s="79" t="s">
        <v>723</v>
      </c>
      <c r="Q762" s="138" t="s">
        <v>1307</v>
      </c>
      <c r="R762" s="79">
        <v>6.2919999999999998</v>
      </c>
      <c r="S762" s="79">
        <v>1.708</v>
      </c>
      <c r="T762" s="79" t="s">
        <v>731</v>
      </c>
      <c r="U762" s="79" t="s">
        <v>731</v>
      </c>
      <c r="V762" s="79">
        <v>8</v>
      </c>
      <c r="W762" s="79">
        <v>0.18</v>
      </c>
      <c r="X762" s="79">
        <v>0.18</v>
      </c>
      <c r="Y762" s="79" t="s">
        <v>731</v>
      </c>
      <c r="Z762" s="79">
        <v>0.58799999999999997</v>
      </c>
      <c r="AA762" s="79" t="s">
        <v>731</v>
      </c>
      <c r="AB762" s="79">
        <v>1.456</v>
      </c>
      <c r="AC762" s="79">
        <v>2.597</v>
      </c>
      <c r="AD762" s="124">
        <v>5.0009999999999994</v>
      </c>
      <c r="AE762" s="79">
        <v>3.3000000000000002E-2</v>
      </c>
      <c r="AF762" s="79">
        <v>6.0000000000000001E-3</v>
      </c>
      <c r="AG762" s="79" t="s">
        <v>731</v>
      </c>
      <c r="AH762" s="79">
        <v>1.917</v>
      </c>
      <c r="AI762" s="79">
        <v>4.3999999999999997E-2</v>
      </c>
      <c r="AJ762" s="124">
        <v>2</v>
      </c>
      <c r="AK762" s="79" t="s">
        <v>731</v>
      </c>
      <c r="AL762" s="79">
        <v>0.436</v>
      </c>
      <c r="AM762" s="79">
        <v>0.188</v>
      </c>
      <c r="AN762" s="124">
        <v>0.624</v>
      </c>
      <c r="AO762" s="79">
        <v>22</v>
      </c>
      <c r="AP762" s="79">
        <v>2</v>
      </c>
      <c r="AQ762" s="79">
        <v>2</v>
      </c>
      <c r="AR762" s="126">
        <v>43563</v>
      </c>
      <c r="AS762" s="79" t="s">
        <v>10</v>
      </c>
    </row>
    <row r="763" spans="1:45">
      <c r="A763" s="79" t="s">
        <v>71</v>
      </c>
      <c r="B763" s="79">
        <v>1440</v>
      </c>
      <c r="C763" s="134" t="s">
        <v>564</v>
      </c>
      <c r="D763" s="134" t="s">
        <v>514</v>
      </c>
      <c r="E763" s="79">
        <v>0.11</v>
      </c>
      <c r="F763" s="79">
        <v>19.39</v>
      </c>
      <c r="G763" s="79">
        <v>1.83</v>
      </c>
      <c r="H763" s="79">
        <v>49.61</v>
      </c>
      <c r="I763" s="79">
        <v>0.21</v>
      </c>
      <c r="J763" s="79">
        <v>0.81</v>
      </c>
      <c r="K763" s="79">
        <v>0.52</v>
      </c>
      <c r="L763" s="79">
        <v>0.41</v>
      </c>
      <c r="M763" s="79">
        <v>25.79</v>
      </c>
      <c r="N763" s="60">
        <v>98.676000000000002</v>
      </c>
      <c r="O763" s="79" t="s">
        <v>1304</v>
      </c>
      <c r="P763" s="79" t="s">
        <v>1314</v>
      </c>
      <c r="Q763" s="138" t="s">
        <v>1315</v>
      </c>
      <c r="R763" s="79">
        <v>7.1580000000000004</v>
      </c>
      <c r="S763" s="79">
        <v>0.311</v>
      </c>
      <c r="T763" s="79">
        <v>5.6000000000000001E-2</v>
      </c>
      <c r="U763" s="79">
        <v>0.47399999999999998</v>
      </c>
      <c r="V763" s="79">
        <v>7.9990000000000006</v>
      </c>
      <c r="W763" s="79" t="s">
        <v>731</v>
      </c>
      <c r="X763" s="79" t="s">
        <v>731</v>
      </c>
      <c r="Y763" s="79" t="s">
        <v>731</v>
      </c>
      <c r="Z763" s="79">
        <v>0.746</v>
      </c>
      <c r="AA763" s="79" t="s">
        <v>731</v>
      </c>
      <c r="AB763" s="79">
        <v>8.3000000000000004E-2</v>
      </c>
      <c r="AC763" s="79">
        <v>4.1710000000000003</v>
      </c>
      <c r="AD763" s="124">
        <v>5</v>
      </c>
      <c r="AE763" s="79">
        <v>0.05</v>
      </c>
      <c r="AF763" s="79">
        <v>1.8089999999999999</v>
      </c>
      <c r="AG763" s="79" t="s">
        <v>731</v>
      </c>
      <c r="AH763" s="79">
        <v>0.125</v>
      </c>
      <c r="AI763" s="79">
        <v>1.4999999999999999E-2</v>
      </c>
      <c r="AJ763" s="124">
        <v>1.9989999999999999</v>
      </c>
      <c r="AK763" s="79" t="s">
        <v>731</v>
      </c>
      <c r="AL763" s="79">
        <v>1.4999999999999999E-2</v>
      </c>
      <c r="AM763" s="79">
        <v>3.9E-2</v>
      </c>
      <c r="AN763" s="124">
        <v>5.3999999999999999E-2</v>
      </c>
      <c r="AO763" s="79">
        <v>22</v>
      </c>
      <c r="AP763" s="79">
        <v>2</v>
      </c>
      <c r="AQ763" s="79">
        <v>2</v>
      </c>
      <c r="AR763" s="126">
        <v>43563</v>
      </c>
      <c r="AS763" s="79" t="s">
        <v>10</v>
      </c>
    </row>
    <row r="764" spans="1:45">
      <c r="A764" s="80" t="s">
        <v>234</v>
      </c>
      <c r="B764" s="79">
        <v>1440</v>
      </c>
      <c r="C764" s="134" t="s">
        <v>564</v>
      </c>
      <c r="D764" s="134" t="s">
        <v>514</v>
      </c>
      <c r="E764" s="79">
        <v>1.32</v>
      </c>
      <c r="F764" s="79">
        <v>13.39</v>
      </c>
      <c r="G764" s="79">
        <v>8.1999999999999993</v>
      </c>
      <c r="H764" s="79">
        <v>46.32</v>
      </c>
      <c r="I764" s="79">
        <v>0.41</v>
      </c>
      <c r="J764" s="79">
        <v>11.73</v>
      </c>
      <c r="K764" s="79">
        <v>1.29</v>
      </c>
      <c r="L764" s="79">
        <v>0.37</v>
      </c>
      <c r="M764" s="79">
        <v>13.17</v>
      </c>
      <c r="N764" s="60">
        <v>96.174999999999997</v>
      </c>
      <c r="O764" s="79" t="s">
        <v>1304</v>
      </c>
      <c r="P764" s="79" t="s">
        <v>723</v>
      </c>
      <c r="Q764" s="138" t="s">
        <v>1305</v>
      </c>
      <c r="R764" s="79">
        <v>6.8579999999999997</v>
      </c>
      <c r="S764" s="79">
        <v>1.1419999999999999</v>
      </c>
      <c r="T764" s="79" t="s">
        <v>731</v>
      </c>
      <c r="U764" s="79" t="s">
        <v>731</v>
      </c>
      <c r="V764" s="79">
        <v>8</v>
      </c>
      <c r="W764" s="79">
        <v>0.14399999999999999</v>
      </c>
      <c r="X764" s="79">
        <v>0.28899999999999998</v>
      </c>
      <c r="Y764" s="79" t="s">
        <v>731</v>
      </c>
      <c r="Z764" s="79">
        <v>0.25800000000000001</v>
      </c>
      <c r="AA764" s="79" t="s">
        <v>731</v>
      </c>
      <c r="AB764" s="79">
        <v>1.3540000000000001</v>
      </c>
      <c r="AC764" s="79">
        <v>2.9550000000000001</v>
      </c>
      <c r="AD764" s="124">
        <v>5</v>
      </c>
      <c r="AE764" s="79">
        <v>4.5999999999999999E-2</v>
      </c>
      <c r="AF764" s="79">
        <v>1.9E-2</v>
      </c>
      <c r="AG764" s="79" t="s">
        <v>731</v>
      </c>
      <c r="AH764" s="79">
        <v>1.861</v>
      </c>
      <c r="AI764" s="79">
        <v>7.3999999999999996E-2</v>
      </c>
      <c r="AJ764" s="124">
        <v>2</v>
      </c>
      <c r="AK764" s="79" t="s">
        <v>731</v>
      </c>
      <c r="AL764" s="79">
        <v>0.30499999999999999</v>
      </c>
      <c r="AM764" s="79">
        <v>7.6999999999999999E-2</v>
      </c>
      <c r="AN764" s="124">
        <v>0.38200000000000001</v>
      </c>
      <c r="AO764" s="79">
        <v>22</v>
      </c>
      <c r="AP764" s="79">
        <v>2</v>
      </c>
      <c r="AQ764" s="79">
        <v>2</v>
      </c>
      <c r="AR764" s="126">
        <v>43563</v>
      </c>
      <c r="AS764" s="79" t="s">
        <v>10</v>
      </c>
    </row>
    <row r="765" spans="1:45">
      <c r="A765" s="80" t="s">
        <v>576</v>
      </c>
      <c r="B765" s="79">
        <v>1440</v>
      </c>
      <c r="C765" s="134" t="s">
        <v>564</v>
      </c>
      <c r="D765" s="134" t="s">
        <v>514</v>
      </c>
      <c r="E765" s="79">
        <v>1.43</v>
      </c>
      <c r="F765" s="79">
        <v>13.17</v>
      </c>
      <c r="G765" s="79">
        <v>11.34</v>
      </c>
      <c r="H765" s="79">
        <v>45.81</v>
      </c>
      <c r="I765" s="79">
        <v>0.44</v>
      </c>
      <c r="J765" s="79">
        <v>11.78</v>
      </c>
      <c r="K765" s="79">
        <v>1.18</v>
      </c>
      <c r="L765" s="79">
        <v>0.41</v>
      </c>
      <c r="M765" s="79">
        <v>13.08</v>
      </c>
      <c r="N765" s="60">
        <v>98.647000000000006</v>
      </c>
      <c r="O765" s="79" t="s">
        <v>1304</v>
      </c>
      <c r="P765" s="79" t="s">
        <v>723</v>
      </c>
      <c r="Q765" s="138" t="s">
        <v>1305</v>
      </c>
      <c r="R765" s="79">
        <v>6.5890000000000004</v>
      </c>
      <c r="S765" s="79">
        <v>1.411</v>
      </c>
      <c r="T765" s="79" t="s">
        <v>731</v>
      </c>
      <c r="U765" s="79" t="s">
        <v>731</v>
      </c>
      <c r="V765" s="79">
        <v>8</v>
      </c>
      <c r="W765" s="79">
        <v>0.128</v>
      </c>
      <c r="X765" s="79">
        <v>0.51100000000000001</v>
      </c>
      <c r="Y765" s="79" t="s">
        <v>731</v>
      </c>
      <c r="Z765" s="79">
        <v>0.36099999999999999</v>
      </c>
      <c r="AA765" s="79" t="s">
        <v>731</v>
      </c>
      <c r="AB765" s="79">
        <v>1.1759999999999999</v>
      </c>
      <c r="AC765" s="79">
        <v>2.8239999999999998</v>
      </c>
      <c r="AD765" s="124">
        <v>5</v>
      </c>
      <c r="AE765" s="79">
        <v>0.05</v>
      </c>
      <c r="AF765" s="79">
        <v>3.5999999999999997E-2</v>
      </c>
      <c r="AG765" s="79" t="s">
        <v>731</v>
      </c>
      <c r="AH765" s="79">
        <v>1.8149999999999999</v>
      </c>
      <c r="AI765" s="79">
        <v>9.8000000000000004E-2</v>
      </c>
      <c r="AJ765" s="124">
        <v>1.9990000000000001</v>
      </c>
      <c r="AK765" s="79" t="s">
        <v>731</v>
      </c>
      <c r="AL765" s="79">
        <v>0.30099999999999999</v>
      </c>
      <c r="AM765" s="79">
        <v>8.1000000000000003E-2</v>
      </c>
      <c r="AN765" s="124">
        <v>0.38200000000000001</v>
      </c>
      <c r="AO765" s="79">
        <v>21.999999999999993</v>
      </c>
      <c r="AP765" s="79">
        <v>2</v>
      </c>
      <c r="AQ765" s="79">
        <v>2</v>
      </c>
      <c r="AR765" s="126">
        <v>43563</v>
      </c>
      <c r="AS765" s="79" t="s">
        <v>10</v>
      </c>
    </row>
    <row r="766" spans="1:45">
      <c r="A766" s="80" t="s">
        <v>577</v>
      </c>
      <c r="B766" s="79">
        <v>1440</v>
      </c>
      <c r="C766" s="134" t="s">
        <v>564</v>
      </c>
      <c r="D766" s="134" t="s">
        <v>514</v>
      </c>
      <c r="E766" s="79">
        <v>1.02</v>
      </c>
      <c r="F766" s="79">
        <v>15.45</v>
      </c>
      <c r="G766" s="79">
        <v>6.48</v>
      </c>
      <c r="H766" s="79">
        <v>48.45</v>
      </c>
      <c r="I766" s="79">
        <v>0.31</v>
      </c>
      <c r="J766" s="79">
        <v>12.51</v>
      </c>
      <c r="K766" s="79">
        <v>0.83</v>
      </c>
      <c r="L766" s="79">
        <v>0.28000000000000003</v>
      </c>
      <c r="M766" s="79">
        <v>11.95</v>
      </c>
      <c r="N766" s="60">
        <v>97.278999999999996</v>
      </c>
      <c r="O766" s="79" t="s">
        <v>1304</v>
      </c>
      <c r="P766" s="79" t="s">
        <v>723</v>
      </c>
      <c r="Q766" s="138" t="s">
        <v>1309</v>
      </c>
      <c r="R766" s="79">
        <v>7.0149999999999997</v>
      </c>
      <c r="S766" s="79">
        <v>0.98499999999999999</v>
      </c>
      <c r="T766" s="79" t="s">
        <v>731</v>
      </c>
      <c r="U766" s="79" t="s">
        <v>731</v>
      </c>
      <c r="V766" s="79">
        <v>8</v>
      </c>
      <c r="W766" s="79">
        <v>0.09</v>
      </c>
      <c r="X766" s="79">
        <v>0.121</v>
      </c>
      <c r="Y766" s="79" t="s">
        <v>731</v>
      </c>
      <c r="Z766" s="79">
        <v>0.40300000000000002</v>
      </c>
      <c r="AA766" s="79">
        <v>7.0000000000000001E-3</v>
      </c>
      <c r="AB766" s="79">
        <v>1.044</v>
      </c>
      <c r="AC766" s="79">
        <v>3.335</v>
      </c>
      <c r="AD766" s="124">
        <v>5</v>
      </c>
      <c r="AE766" s="79">
        <v>2.8000000000000001E-2</v>
      </c>
      <c r="AF766" s="79" t="s">
        <v>731</v>
      </c>
      <c r="AG766" s="79" t="s">
        <v>731</v>
      </c>
      <c r="AH766" s="79">
        <v>1.9410000000000001</v>
      </c>
      <c r="AI766" s="79">
        <v>3.2000000000000001E-2</v>
      </c>
      <c r="AJ766" s="124">
        <v>2.0009999999999999</v>
      </c>
      <c r="AK766" s="79" t="s">
        <v>731</v>
      </c>
      <c r="AL766" s="79">
        <v>0.255</v>
      </c>
      <c r="AM766" s="79">
        <v>5.7000000000000002E-2</v>
      </c>
      <c r="AN766" s="124">
        <v>0.312</v>
      </c>
      <c r="AO766" s="79">
        <v>22</v>
      </c>
      <c r="AP766" s="79">
        <v>2</v>
      </c>
      <c r="AQ766" s="79">
        <v>2</v>
      </c>
      <c r="AR766" s="126">
        <v>43563</v>
      </c>
      <c r="AS766" s="79" t="s">
        <v>10</v>
      </c>
    </row>
    <row r="767" spans="1:45">
      <c r="A767" s="80" t="s">
        <v>578</v>
      </c>
      <c r="B767" s="79">
        <v>1440</v>
      </c>
      <c r="C767" s="134" t="s">
        <v>564</v>
      </c>
      <c r="D767" s="134" t="s">
        <v>514</v>
      </c>
      <c r="E767" s="79">
        <v>0.86</v>
      </c>
      <c r="F767" s="79">
        <v>16.899999999999999</v>
      </c>
      <c r="G767" s="79">
        <v>3.88</v>
      </c>
      <c r="H767" s="79">
        <v>51.81</v>
      </c>
      <c r="I767" s="79">
        <v>0.36</v>
      </c>
      <c r="J767" s="79">
        <v>10.88</v>
      </c>
      <c r="K767" s="79">
        <v>0.74</v>
      </c>
      <c r="L767" s="79">
        <v>0.3</v>
      </c>
      <c r="M767" s="79">
        <v>11.89</v>
      </c>
      <c r="N767" s="60">
        <v>97.629000000000005</v>
      </c>
      <c r="O767" s="79" t="s">
        <v>1304</v>
      </c>
      <c r="P767" s="79" t="s">
        <v>723</v>
      </c>
      <c r="Q767" s="138" t="s">
        <v>1309</v>
      </c>
      <c r="R767" s="79">
        <v>7.4080000000000004</v>
      </c>
      <c r="S767" s="79">
        <v>0.59199999999999997</v>
      </c>
      <c r="T767" s="79" t="s">
        <v>731</v>
      </c>
      <c r="U767" s="79" t="s">
        <v>731</v>
      </c>
      <c r="V767" s="79">
        <v>8</v>
      </c>
      <c r="W767" s="79">
        <v>0.08</v>
      </c>
      <c r="X767" s="79">
        <v>6.2E-2</v>
      </c>
      <c r="Y767" s="79" t="s">
        <v>731</v>
      </c>
      <c r="Z767" s="79">
        <v>0.32700000000000001</v>
      </c>
      <c r="AA767" s="79" t="s">
        <v>731</v>
      </c>
      <c r="AB767" s="79">
        <v>0.92900000000000005</v>
      </c>
      <c r="AC767" s="79">
        <v>3.6030000000000002</v>
      </c>
      <c r="AD767" s="124">
        <v>5.0010000000000003</v>
      </c>
      <c r="AE767" s="79">
        <v>3.5999999999999997E-2</v>
      </c>
      <c r="AF767" s="79">
        <v>0.16600000000000001</v>
      </c>
      <c r="AG767" s="79" t="s">
        <v>731</v>
      </c>
      <c r="AH767" s="79">
        <v>1.667</v>
      </c>
      <c r="AI767" s="79">
        <v>0.13</v>
      </c>
      <c r="AJ767" s="124">
        <v>1.9990000000000001</v>
      </c>
      <c r="AK767" s="79" t="s">
        <v>731</v>
      </c>
      <c r="AL767" s="79">
        <v>0.108</v>
      </c>
      <c r="AM767" s="79">
        <v>6.6000000000000003E-2</v>
      </c>
      <c r="AN767" s="124">
        <v>0.17399999999999999</v>
      </c>
      <c r="AO767" s="79">
        <v>22</v>
      </c>
      <c r="AP767" s="79">
        <v>2</v>
      </c>
      <c r="AQ767" s="79">
        <v>2</v>
      </c>
      <c r="AR767" s="126">
        <v>43563</v>
      </c>
      <c r="AS767" s="79" t="s">
        <v>10</v>
      </c>
    </row>
    <row r="768" spans="1:45">
      <c r="A768" s="80" t="s">
        <v>414</v>
      </c>
      <c r="B768" s="79">
        <v>1440</v>
      </c>
      <c r="C768" s="134" t="s">
        <v>564</v>
      </c>
      <c r="D768" s="134" t="s">
        <v>514</v>
      </c>
      <c r="E768" s="79">
        <v>1.77</v>
      </c>
      <c r="F768" s="79">
        <v>11.77</v>
      </c>
      <c r="G768" s="79">
        <v>12.7</v>
      </c>
      <c r="H768" s="79">
        <v>43.42</v>
      </c>
      <c r="I768" s="79">
        <v>0.48</v>
      </c>
      <c r="J768" s="79">
        <v>11.3</v>
      </c>
      <c r="K768" s="79">
        <v>1.06</v>
      </c>
      <c r="L768" s="79">
        <v>0.42</v>
      </c>
      <c r="M768" s="79">
        <v>13.86</v>
      </c>
      <c r="N768" s="60">
        <v>96.796999999999997</v>
      </c>
      <c r="O768" s="79" t="s">
        <v>1304</v>
      </c>
      <c r="P768" s="79" t="s">
        <v>723</v>
      </c>
      <c r="Q768" s="138" t="s">
        <v>1308</v>
      </c>
      <c r="R768" s="79">
        <v>6.43</v>
      </c>
      <c r="S768" s="79">
        <v>1.57</v>
      </c>
      <c r="T768" s="79" t="s">
        <v>731</v>
      </c>
      <c r="U768" s="79" t="s">
        <v>731</v>
      </c>
      <c r="V768" s="79">
        <v>8</v>
      </c>
      <c r="W768" s="79">
        <v>0.11799999999999999</v>
      </c>
      <c r="X768" s="79">
        <v>0.64700000000000002</v>
      </c>
      <c r="Y768" s="79" t="s">
        <v>731</v>
      </c>
      <c r="Z768" s="79">
        <v>0.23599999999999999</v>
      </c>
      <c r="AA768" s="79" t="s">
        <v>731</v>
      </c>
      <c r="AB768" s="79">
        <v>1.401</v>
      </c>
      <c r="AC768" s="79">
        <v>2.5990000000000002</v>
      </c>
      <c r="AD768" s="124">
        <v>5.0010000000000003</v>
      </c>
      <c r="AE768" s="79">
        <v>5.2999999999999999E-2</v>
      </c>
      <c r="AF768" s="79">
        <v>0.08</v>
      </c>
      <c r="AG768" s="79" t="s">
        <v>731</v>
      </c>
      <c r="AH768" s="79">
        <v>1.7929999999999999</v>
      </c>
      <c r="AI768" s="79">
        <v>7.3999999999999996E-2</v>
      </c>
      <c r="AJ768" s="124">
        <v>2</v>
      </c>
      <c r="AK768" s="79" t="s">
        <v>731</v>
      </c>
      <c r="AL768" s="79">
        <v>0.434</v>
      </c>
      <c r="AM768" s="79">
        <v>9.0999999999999998E-2</v>
      </c>
      <c r="AN768" s="124">
        <v>0.52500000000000002</v>
      </c>
      <c r="AO768" s="79">
        <v>22</v>
      </c>
      <c r="AP768" s="79">
        <v>2</v>
      </c>
      <c r="AQ768" s="79">
        <v>2</v>
      </c>
      <c r="AR768" s="126">
        <v>43563</v>
      </c>
      <c r="AS768" s="79" t="s">
        <v>10</v>
      </c>
    </row>
    <row r="769" spans="1:45">
      <c r="A769" s="80" t="s">
        <v>239</v>
      </c>
      <c r="B769" s="79">
        <v>1440</v>
      </c>
      <c r="C769" s="134" t="s">
        <v>564</v>
      </c>
      <c r="D769" s="134" t="s">
        <v>514</v>
      </c>
      <c r="E769" s="79">
        <v>1.54</v>
      </c>
      <c r="F769" s="79">
        <v>10.67</v>
      </c>
      <c r="G769" s="79">
        <v>11.3</v>
      </c>
      <c r="H769" s="79">
        <v>43.05</v>
      </c>
      <c r="I769" s="79">
        <v>1.45</v>
      </c>
      <c r="J769" s="79">
        <v>11.53</v>
      </c>
      <c r="K769" s="79">
        <v>1.98</v>
      </c>
      <c r="L769" s="79">
        <v>0.24</v>
      </c>
      <c r="M769" s="79">
        <v>17.100000000000001</v>
      </c>
      <c r="N769" s="60">
        <v>98.875</v>
      </c>
      <c r="O769" s="79" t="s">
        <v>1304</v>
      </c>
      <c r="P769" s="79" t="s">
        <v>723</v>
      </c>
      <c r="Q769" s="138" t="s">
        <v>1308</v>
      </c>
      <c r="R769" s="79">
        <v>6.3929999999999998</v>
      </c>
      <c r="S769" s="79">
        <v>1.607</v>
      </c>
      <c r="T769" s="79" t="s">
        <v>731</v>
      </c>
      <c r="U769" s="79" t="s">
        <v>731</v>
      </c>
      <c r="V769" s="79">
        <v>8</v>
      </c>
      <c r="W769" s="79">
        <v>0.221</v>
      </c>
      <c r="X769" s="79">
        <v>0.37</v>
      </c>
      <c r="Y769" s="79" t="s">
        <v>731</v>
      </c>
      <c r="Z769" s="79">
        <v>0.19400000000000001</v>
      </c>
      <c r="AA769" s="79" t="s">
        <v>731</v>
      </c>
      <c r="AB769" s="79">
        <v>1.853</v>
      </c>
      <c r="AC769" s="79">
        <v>2.3620000000000001</v>
      </c>
      <c r="AD769" s="124">
        <v>5</v>
      </c>
      <c r="AE769" s="79">
        <v>0.03</v>
      </c>
      <c r="AF769" s="79">
        <v>7.6999999999999999E-2</v>
      </c>
      <c r="AG769" s="79" t="s">
        <v>731</v>
      </c>
      <c r="AH769" s="79">
        <v>1.8340000000000001</v>
      </c>
      <c r="AI769" s="79">
        <v>5.8999999999999997E-2</v>
      </c>
      <c r="AJ769" s="124">
        <v>2</v>
      </c>
      <c r="AK769" s="79" t="s">
        <v>731</v>
      </c>
      <c r="AL769" s="79">
        <v>0.38500000000000001</v>
      </c>
      <c r="AM769" s="79">
        <v>0.27500000000000002</v>
      </c>
      <c r="AN769" s="124">
        <v>0.66</v>
      </c>
      <c r="AO769" s="79">
        <v>22</v>
      </c>
      <c r="AP769" s="79">
        <v>2</v>
      </c>
      <c r="AQ769" s="79">
        <v>2</v>
      </c>
      <c r="AR769" s="126">
        <v>43563</v>
      </c>
      <c r="AS769" s="79" t="s">
        <v>10</v>
      </c>
    </row>
    <row r="770" spans="1:45">
      <c r="A770" s="80" t="s">
        <v>579</v>
      </c>
      <c r="B770" s="79">
        <v>1440</v>
      </c>
      <c r="C770" s="134" t="s">
        <v>564</v>
      </c>
      <c r="D770" s="134" t="s">
        <v>514</v>
      </c>
      <c r="E770" s="79">
        <v>1.86</v>
      </c>
      <c r="F770" s="79">
        <v>10.53</v>
      </c>
      <c r="G770" s="79">
        <v>13.3</v>
      </c>
      <c r="H770" s="79">
        <v>42.8</v>
      </c>
      <c r="I770" s="79">
        <v>0.53</v>
      </c>
      <c r="J770" s="79">
        <v>11.18</v>
      </c>
      <c r="K770" s="79">
        <v>0.46</v>
      </c>
      <c r="L770" s="79">
        <v>0.54</v>
      </c>
      <c r="M770" s="79">
        <v>16.11</v>
      </c>
      <c r="N770" s="60">
        <v>97.311000000000007</v>
      </c>
      <c r="O770" s="79" t="s">
        <v>1304</v>
      </c>
      <c r="P770" s="79" t="s">
        <v>723</v>
      </c>
      <c r="Q770" s="138" t="s">
        <v>1308</v>
      </c>
      <c r="R770" s="79">
        <v>6.3419999999999996</v>
      </c>
      <c r="S770" s="79">
        <v>1.6579999999999999</v>
      </c>
      <c r="T770" s="79" t="s">
        <v>731</v>
      </c>
      <c r="U770" s="79" t="s">
        <v>731</v>
      </c>
      <c r="V770" s="79">
        <v>8</v>
      </c>
      <c r="W770" s="79">
        <v>5.0999999999999997E-2</v>
      </c>
      <c r="X770" s="79">
        <v>0.66400000000000003</v>
      </c>
      <c r="Y770" s="79" t="s">
        <v>731</v>
      </c>
      <c r="Z770" s="79">
        <v>0.497</v>
      </c>
      <c r="AA770" s="79" t="s">
        <v>731</v>
      </c>
      <c r="AB770" s="79">
        <v>1.462</v>
      </c>
      <c r="AC770" s="79">
        <v>2.3260000000000001</v>
      </c>
      <c r="AD770" s="124">
        <v>5</v>
      </c>
      <c r="AE770" s="79">
        <v>6.8000000000000005E-2</v>
      </c>
      <c r="AF770" s="79">
        <v>3.7999999999999999E-2</v>
      </c>
      <c r="AG770" s="79" t="s">
        <v>731</v>
      </c>
      <c r="AH770" s="79">
        <v>1.7749999999999999</v>
      </c>
      <c r="AI770" s="79">
        <v>0.12</v>
      </c>
      <c r="AJ770" s="124">
        <v>2.0009999999999999</v>
      </c>
      <c r="AK770" s="79" t="s">
        <v>731</v>
      </c>
      <c r="AL770" s="79">
        <v>0.41499999999999998</v>
      </c>
      <c r="AM770" s="79">
        <v>0.1</v>
      </c>
      <c r="AN770" s="124">
        <v>0.51500000000000001</v>
      </c>
      <c r="AO770" s="79">
        <v>21.999999999999996</v>
      </c>
      <c r="AP770" s="79">
        <v>2</v>
      </c>
      <c r="AQ770" s="79">
        <v>2</v>
      </c>
      <c r="AR770" s="126">
        <v>43563</v>
      </c>
      <c r="AS770" s="79" t="s">
        <v>10</v>
      </c>
    </row>
    <row r="771" spans="1:45">
      <c r="A771" s="80" t="s">
        <v>540</v>
      </c>
      <c r="B771" s="79">
        <v>1440</v>
      </c>
      <c r="C771" s="134" t="s">
        <v>564</v>
      </c>
      <c r="D771" s="134" t="s">
        <v>514</v>
      </c>
      <c r="E771" s="79">
        <v>1.4</v>
      </c>
      <c r="F771" s="79">
        <v>13.09</v>
      </c>
      <c r="G771" s="79">
        <v>10.11</v>
      </c>
      <c r="H771" s="79">
        <v>45.22</v>
      </c>
      <c r="I771" s="79">
        <v>0.48</v>
      </c>
      <c r="J771" s="79">
        <v>10.36</v>
      </c>
      <c r="K771" s="79">
        <v>1.18</v>
      </c>
      <c r="L771" s="79">
        <v>0.41</v>
      </c>
      <c r="M771" s="79">
        <v>13.91</v>
      </c>
      <c r="N771" s="60">
        <v>96.161000000000001</v>
      </c>
      <c r="O771" s="79" t="s">
        <v>1304</v>
      </c>
      <c r="P771" s="79" t="s">
        <v>723</v>
      </c>
      <c r="Q771" s="138" t="s">
        <v>1309</v>
      </c>
      <c r="R771" s="79">
        <v>6.6529999999999996</v>
      </c>
      <c r="S771" s="79">
        <v>1.347</v>
      </c>
      <c r="T771" s="79" t="s">
        <v>731</v>
      </c>
      <c r="U771" s="79" t="s">
        <v>731</v>
      </c>
      <c r="V771" s="79">
        <v>8</v>
      </c>
      <c r="W771" s="79">
        <v>0.13100000000000001</v>
      </c>
      <c r="X771" s="79">
        <v>0.40600000000000003</v>
      </c>
      <c r="Y771" s="79" t="s">
        <v>731</v>
      </c>
      <c r="Z771" s="79">
        <v>0.58499999999999996</v>
      </c>
      <c r="AA771" s="79" t="s">
        <v>731</v>
      </c>
      <c r="AB771" s="79">
        <v>1.0069999999999999</v>
      </c>
      <c r="AC771" s="79">
        <v>2.871</v>
      </c>
      <c r="AD771" s="124">
        <v>5</v>
      </c>
      <c r="AE771" s="79">
        <v>5.0999999999999997E-2</v>
      </c>
      <c r="AF771" s="79">
        <v>0.11899999999999999</v>
      </c>
      <c r="AG771" s="79" t="s">
        <v>731</v>
      </c>
      <c r="AH771" s="79">
        <v>1.633</v>
      </c>
      <c r="AI771" s="79">
        <v>0.19700000000000001</v>
      </c>
      <c r="AJ771" s="124">
        <v>2</v>
      </c>
      <c r="AK771" s="79" t="s">
        <v>731</v>
      </c>
      <c r="AL771" s="79">
        <v>0.20200000000000001</v>
      </c>
      <c r="AM771" s="79">
        <v>0.09</v>
      </c>
      <c r="AN771" s="124">
        <v>0.29200000000000004</v>
      </c>
      <c r="AO771" s="79">
        <v>21.999999999999996</v>
      </c>
      <c r="AP771" s="79">
        <v>2</v>
      </c>
      <c r="AQ771" s="79">
        <v>2</v>
      </c>
      <c r="AR771" s="126">
        <v>43563</v>
      </c>
      <c r="AS771" s="79" t="s">
        <v>10</v>
      </c>
    </row>
    <row r="772" spans="1:45">
      <c r="A772" s="80" t="s">
        <v>542</v>
      </c>
      <c r="B772" s="79">
        <v>1440</v>
      </c>
      <c r="C772" s="134" t="s">
        <v>564</v>
      </c>
      <c r="D772" s="134" t="s">
        <v>514</v>
      </c>
      <c r="E772" s="79">
        <v>1.51</v>
      </c>
      <c r="F772" s="79">
        <v>11.13</v>
      </c>
      <c r="G772" s="79">
        <v>12.41</v>
      </c>
      <c r="H772" s="79">
        <v>43.31</v>
      </c>
      <c r="I772" s="79">
        <v>0.62</v>
      </c>
      <c r="J772" s="79">
        <v>11.73</v>
      </c>
      <c r="K772" s="79">
        <v>0.85</v>
      </c>
      <c r="L772" s="79">
        <v>0.37</v>
      </c>
      <c r="M772" s="79">
        <v>15.09</v>
      </c>
      <c r="N772" s="60">
        <v>97.022999999999996</v>
      </c>
      <c r="O772" s="79" t="s">
        <v>1304</v>
      </c>
      <c r="P772" s="79" t="s">
        <v>723</v>
      </c>
      <c r="Q772" s="138" t="s">
        <v>1305</v>
      </c>
      <c r="R772" s="79">
        <v>6.4219999999999997</v>
      </c>
      <c r="S772" s="79">
        <v>1.5780000000000001</v>
      </c>
      <c r="T772" s="79" t="s">
        <v>731</v>
      </c>
      <c r="U772" s="79" t="s">
        <v>731</v>
      </c>
      <c r="V772" s="79">
        <v>8</v>
      </c>
      <c r="W772" s="79">
        <v>9.5000000000000001E-2</v>
      </c>
      <c r="X772" s="79">
        <v>0.59099999999999997</v>
      </c>
      <c r="Y772" s="79" t="s">
        <v>731</v>
      </c>
      <c r="Z772" s="79">
        <v>0.39200000000000002</v>
      </c>
      <c r="AA772" s="79" t="s">
        <v>731</v>
      </c>
      <c r="AB772" s="79">
        <v>1.462</v>
      </c>
      <c r="AC772" s="79">
        <v>2.46</v>
      </c>
      <c r="AD772" s="124">
        <v>5</v>
      </c>
      <c r="AE772" s="79">
        <v>4.5999999999999999E-2</v>
      </c>
      <c r="AF772" s="79">
        <v>1.7000000000000001E-2</v>
      </c>
      <c r="AG772" s="79" t="s">
        <v>731</v>
      </c>
      <c r="AH772" s="79">
        <v>1.8640000000000001</v>
      </c>
      <c r="AI772" s="79">
        <v>7.2999999999999995E-2</v>
      </c>
      <c r="AJ772" s="124">
        <v>2</v>
      </c>
      <c r="AK772" s="79" t="s">
        <v>731</v>
      </c>
      <c r="AL772" s="79">
        <v>0.36099999999999999</v>
      </c>
      <c r="AM772" s="79">
        <v>0.11700000000000001</v>
      </c>
      <c r="AN772" s="124">
        <v>0.47799999999999998</v>
      </c>
      <c r="AO772" s="79">
        <v>22</v>
      </c>
      <c r="AP772" s="79">
        <v>2</v>
      </c>
      <c r="AQ772" s="79">
        <v>2</v>
      </c>
      <c r="AR772" s="126">
        <v>43563</v>
      </c>
      <c r="AS772" s="79" t="s">
        <v>10</v>
      </c>
    </row>
    <row r="773" spans="1:45">
      <c r="A773" s="80" t="s">
        <v>580</v>
      </c>
      <c r="B773" s="79">
        <v>1440</v>
      </c>
      <c r="C773" s="134" t="s">
        <v>564</v>
      </c>
      <c r="D773" s="134" t="s">
        <v>514</v>
      </c>
      <c r="E773" s="79">
        <v>1.8</v>
      </c>
      <c r="F773" s="79">
        <v>11.56</v>
      </c>
      <c r="G773" s="79">
        <v>12.26</v>
      </c>
      <c r="H773" s="79">
        <v>42.72</v>
      </c>
      <c r="I773" s="79">
        <v>0.8</v>
      </c>
      <c r="J773" s="79">
        <v>11.59</v>
      </c>
      <c r="K773" s="79">
        <v>1.6</v>
      </c>
      <c r="L773" s="79">
        <v>0.48</v>
      </c>
      <c r="M773" s="79">
        <v>15.28</v>
      </c>
      <c r="N773" s="60">
        <v>98.09</v>
      </c>
      <c r="O773" s="79" t="s">
        <v>1304</v>
      </c>
      <c r="P773" s="79" t="s">
        <v>723</v>
      </c>
      <c r="Q773" s="138" t="s">
        <v>1307</v>
      </c>
      <c r="R773" s="79">
        <v>6.2930000000000001</v>
      </c>
      <c r="S773" s="79">
        <v>1.7070000000000001</v>
      </c>
      <c r="T773" s="79" t="s">
        <v>731</v>
      </c>
      <c r="U773" s="79" t="s">
        <v>731</v>
      </c>
      <c r="V773" s="79">
        <v>8</v>
      </c>
      <c r="W773" s="79">
        <v>0.17699999999999999</v>
      </c>
      <c r="X773" s="79">
        <v>0.42199999999999999</v>
      </c>
      <c r="Y773" s="79" t="s">
        <v>731</v>
      </c>
      <c r="Z773" s="79">
        <v>0.44800000000000001</v>
      </c>
      <c r="AA773" s="79" t="s">
        <v>731</v>
      </c>
      <c r="AB773" s="79">
        <v>1.4139999999999999</v>
      </c>
      <c r="AC773" s="79">
        <v>2.5390000000000001</v>
      </c>
      <c r="AD773" s="124">
        <v>5</v>
      </c>
      <c r="AE773" s="79">
        <v>0.06</v>
      </c>
      <c r="AF773" s="79">
        <v>0.02</v>
      </c>
      <c r="AG773" s="79" t="s">
        <v>731</v>
      </c>
      <c r="AH773" s="79">
        <v>1.829</v>
      </c>
      <c r="AI773" s="79">
        <v>9.0999999999999998E-2</v>
      </c>
      <c r="AJ773" s="124">
        <v>2</v>
      </c>
      <c r="AK773" s="79" t="s">
        <v>731</v>
      </c>
      <c r="AL773" s="79">
        <v>0.42299999999999999</v>
      </c>
      <c r="AM773" s="79">
        <v>0.15</v>
      </c>
      <c r="AN773" s="124">
        <v>0.57299999999999995</v>
      </c>
      <c r="AO773" s="79">
        <v>22</v>
      </c>
      <c r="AP773" s="79">
        <v>2</v>
      </c>
      <c r="AQ773" s="79">
        <v>2</v>
      </c>
      <c r="AR773" s="126">
        <v>43563</v>
      </c>
      <c r="AS773" s="79" t="s">
        <v>10</v>
      </c>
    </row>
    <row r="774" spans="1:45">
      <c r="A774" s="80" t="s">
        <v>581</v>
      </c>
      <c r="B774" s="79">
        <v>1440</v>
      </c>
      <c r="C774" s="134" t="s">
        <v>564</v>
      </c>
      <c r="D774" s="134" t="s">
        <v>514</v>
      </c>
      <c r="E774" s="79">
        <v>1.45</v>
      </c>
      <c r="F774" s="79">
        <v>11.66</v>
      </c>
      <c r="G774" s="79">
        <v>11.23</v>
      </c>
      <c r="H774" s="79">
        <v>43.05</v>
      </c>
      <c r="I774" s="79">
        <v>0.45</v>
      </c>
      <c r="J774" s="79">
        <v>10.9</v>
      </c>
      <c r="K774" s="79">
        <v>1.78</v>
      </c>
      <c r="L774" s="79">
        <v>0.42</v>
      </c>
      <c r="M774" s="79">
        <v>16.48</v>
      </c>
      <c r="N774" s="60">
        <v>97.426000000000002</v>
      </c>
      <c r="O774" s="79" t="s">
        <v>1304</v>
      </c>
      <c r="P774" s="79" t="s">
        <v>723</v>
      </c>
      <c r="Q774" s="138" t="s">
        <v>1309</v>
      </c>
      <c r="R774" s="79">
        <v>6.3410000000000002</v>
      </c>
      <c r="S774" s="79">
        <v>1.659</v>
      </c>
      <c r="T774" s="79" t="s">
        <v>731</v>
      </c>
      <c r="U774" s="79" t="s">
        <v>731</v>
      </c>
      <c r="V774" s="79">
        <v>8</v>
      </c>
      <c r="W774" s="79">
        <v>0.19700000000000001</v>
      </c>
      <c r="X774" s="79">
        <v>0.29099999999999998</v>
      </c>
      <c r="Y774" s="79" t="s">
        <v>731</v>
      </c>
      <c r="Z774" s="79">
        <v>0.77100000000000002</v>
      </c>
      <c r="AA774" s="79" t="s">
        <v>731</v>
      </c>
      <c r="AB774" s="79">
        <v>1.18</v>
      </c>
      <c r="AC774" s="79">
        <v>2.56</v>
      </c>
      <c r="AD774" s="124">
        <v>4.9990000000000006</v>
      </c>
      <c r="AE774" s="79">
        <v>5.1999999999999998E-2</v>
      </c>
      <c r="AF774" s="79">
        <v>7.9000000000000001E-2</v>
      </c>
      <c r="AG774" s="79" t="s">
        <v>731</v>
      </c>
      <c r="AH774" s="79">
        <v>1.72</v>
      </c>
      <c r="AI774" s="79">
        <v>0.14799999999999999</v>
      </c>
      <c r="AJ774" s="124">
        <v>1.9989999999999999</v>
      </c>
      <c r="AK774" s="79" t="s">
        <v>731</v>
      </c>
      <c r="AL774" s="79">
        <v>0.26600000000000001</v>
      </c>
      <c r="AM774" s="79">
        <v>8.5000000000000006E-2</v>
      </c>
      <c r="AN774" s="124">
        <v>0.35100000000000003</v>
      </c>
      <c r="AO774" s="79">
        <v>22</v>
      </c>
      <c r="AP774" s="79">
        <v>2</v>
      </c>
      <c r="AQ774" s="79">
        <v>2</v>
      </c>
      <c r="AR774" s="126">
        <v>43563</v>
      </c>
      <c r="AS774" s="79" t="s">
        <v>10</v>
      </c>
    </row>
    <row r="775" spans="1:45">
      <c r="A775" s="79" t="s">
        <v>582</v>
      </c>
      <c r="B775" s="79">
        <v>1440</v>
      </c>
      <c r="C775" s="134" t="s">
        <v>564</v>
      </c>
      <c r="D775" s="134" t="s">
        <v>514</v>
      </c>
      <c r="E775" s="79">
        <v>1.24</v>
      </c>
      <c r="F775" s="79">
        <v>12.74</v>
      </c>
      <c r="G775" s="79">
        <v>7.55</v>
      </c>
      <c r="H775" s="79">
        <v>46.86</v>
      </c>
      <c r="I775" s="79">
        <v>0.5</v>
      </c>
      <c r="J775" s="79">
        <v>12.03</v>
      </c>
      <c r="K775" s="79">
        <v>1.51</v>
      </c>
      <c r="L775" s="79">
        <v>0.37</v>
      </c>
      <c r="M775" s="79">
        <v>16.23</v>
      </c>
      <c r="N775" s="60">
        <v>99.033000000000001</v>
      </c>
      <c r="O775" s="79" t="s">
        <v>1304</v>
      </c>
      <c r="P775" s="79" t="s">
        <v>723</v>
      </c>
      <c r="Q775" s="138" t="s">
        <v>1309</v>
      </c>
      <c r="R775" s="79">
        <v>6.8159999999999998</v>
      </c>
      <c r="S775" s="79">
        <v>1.1839999999999999</v>
      </c>
      <c r="T775" s="79" t="s">
        <v>731</v>
      </c>
      <c r="U775" s="79" t="s">
        <v>731</v>
      </c>
      <c r="V775" s="79">
        <v>8</v>
      </c>
      <c r="W775" s="79">
        <v>0.16500000000000001</v>
      </c>
      <c r="X775" s="79">
        <v>0.111</v>
      </c>
      <c r="Y775" s="79" t="s">
        <v>731</v>
      </c>
      <c r="Z775" s="79">
        <v>0.434</v>
      </c>
      <c r="AA775" s="79" t="s">
        <v>731</v>
      </c>
      <c r="AB775" s="79">
        <v>1.528</v>
      </c>
      <c r="AC775" s="79">
        <v>2.7629999999999999</v>
      </c>
      <c r="AD775" s="124">
        <v>5.0009999999999994</v>
      </c>
      <c r="AE775" s="79">
        <v>4.5999999999999999E-2</v>
      </c>
      <c r="AF775" s="79">
        <v>1.2999999999999999E-2</v>
      </c>
      <c r="AG775" s="79" t="s">
        <v>731</v>
      </c>
      <c r="AH775" s="79">
        <v>1.875</v>
      </c>
      <c r="AI775" s="79">
        <v>6.7000000000000004E-2</v>
      </c>
      <c r="AJ775" s="124">
        <v>2.0009999999999999</v>
      </c>
      <c r="AK775" s="79" t="s">
        <v>731</v>
      </c>
      <c r="AL775" s="79">
        <v>0.28299999999999997</v>
      </c>
      <c r="AM775" s="79">
        <v>9.2999999999999999E-2</v>
      </c>
      <c r="AN775" s="124">
        <v>0.376</v>
      </c>
      <c r="AO775" s="79">
        <v>22</v>
      </c>
      <c r="AP775" s="79">
        <v>2</v>
      </c>
      <c r="AQ775" s="79">
        <v>2</v>
      </c>
      <c r="AR775" s="126">
        <v>43563</v>
      </c>
      <c r="AS775" s="79" t="s">
        <v>10</v>
      </c>
    </row>
    <row r="776" spans="1:45">
      <c r="A776" s="79" t="s">
        <v>583</v>
      </c>
      <c r="B776" s="79">
        <v>1440</v>
      </c>
      <c r="C776" s="134" t="s">
        <v>564</v>
      </c>
      <c r="D776" s="134" t="s">
        <v>514</v>
      </c>
      <c r="E776" s="79">
        <v>1.49</v>
      </c>
      <c r="F776" s="79">
        <v>12.62</v>
      </c>
      <c r="G776" s="79">
        <v>10.45</v>
      </c>
      <c r="H776" s="79">
        <v>43.31</v>
      </c>
      <c r="I776" s="79">
        <v>1.39</v>
      </c>
      <c r="J776" s="79">
        <v>11.89</v>
      </c>
      <c r="K776" s="79">
        <v>1.54</v>
      </c>
      <c r="L776" s="79">
        <v>0.16</v>
      </c>
      <c r="M776" s="79">
        <v>15.29</v>
      </c>
      <c r="N776" s="60">
        <v>98.126999999999995</v>
      </c>
      <c r="O776" s="79" t="s">
        <v>1304</v>
      </c>
      <c r="P776" s="79" t="s">
        <v>723</v>
      </c>
      <c r="Q776" s="138" t="s">
        <v>1307</v>
      </c>
      <c r="R776" s="79">
        <v>6.3879999999999999</v>
      </c>
      <c r="S776" s="79">
        <v>1.6120000000000001</v>
      </c>
      <c r="T776" s="79" t="s">
        <v>731</v>
      </c>
      <c r="U776" s="79" t="s">
        <v>731</v>
      </c>
      <c r="V776" s="79">
        <v>8</v>
      </c>
      <c r="W776" s="79">
        <v>0.17100000000000001</v>
      </c>
      <c r="X776" s="79">
        <v>0.20499999999999999</v>
      </c>
      <c r="Y776" s="79" t="s">
        <v>731</v>
      </c>
      <c r="Z776" s="79">
        <v>0.50700000000000001</v>
      </c>
      <c r="AA776" s="79" t="s">
        <v>731</v>
      </c>
      <c r="AB776" s="79">
        <v>1.343</v>
      </c>
      <c r="AC776" s="79">
        <v>2.7749999999999999</v>
      </c>
      <c r="AD776" s="124">
        <v>5.0009999999999994</v>
      </c>
      <c r="AE776" s="79">
        <v>0.02</v>
      </c>
      <c r="AF776" s="79">
        <v>3.5999999999999997E-2</v>
      </c>
      <c r="AG776" s="79" t="s">
        <v>731</v>
      </c>
      <c r="AH776" s="79">
        <v>1.879</v>
      </c>
      <c r="AI776" s="79">
        <v>6.5000000000000002E-2</v>
      </c>
      <c r="AJ776" s="124">
        <v>2</v>
      </c>
      <c r="AK776" s="79" t="s">
        <v>731</v>
      </c>
      <c r="AL776" s="79">
        <v>0.36199999999999999</v>
      </c>
      <c r="AM776" s="79">
        <v>0.26200000000000001</v>
      </c>
      <c r="AN776" s="124">
        <v>0.624</v>
      </c>
      <c r="AO776" s="79">
        <v>22</v>
      </c>
      <c r="AP776" s="79">
        <v>2</v>
      </c>
      <c r="AQ776" s="79">
        <v>2</v>
      </c>
      <c r="AR776" s="126">
        <v>43563</v>
      </c>
      <c r="AS776" s="79" t="s">
        <v>10</v>
      </c>
    </row>
    <row r="777" spans="1:45">
      <c r="A777" s="79" t="s">
        <v>544</v>
      </c>
      <c r="B777" s="79">
        <v>1440</v>
      </c>
      <c r="C777" s="134" t="s">
        <v>564</v>
      </c>
      <c r="D777" s="134" t="s">
        <v>514</v>
      </c>
      <c r="E777" s="79">
        <v>0.98</v>
      </c>
      <c r="F777" s="79">
        <v>11.26</v>
      </c>
      <c r="G777" s="79">
        <v>7.22</v>
      </c>
      <c r="H777" s="79">
        <v>46.99</v>
      </c>
      <c r="I777" s="79">
        <v>0.81</v>
      </c>
      <c r="J777" s="79">
        <v>10.85</v>
      </c>
      <c r="K777" s="79">
        <v>1.93</v>
      </c>
      <c r="L777" s="79">
        <v>0.59</v>
      </c>
      <c r="M777" s="79">
        <v>18.38</v>
      </c>
      <c r="N777" s="60">
        <v>99.009</v>
      </c>
      <c r="O777" s="79" t="s">
        <v>1304</v>
      </c>
      <c r="P777" s="79" t="s">
        <v>723</v>
      </c>
      <c r="Q777" s="138" t="s">
        <v>1309</v>
      </c>
      <c r="R777" s="79">
        <v>6.8949999999999996</v>
      </c>
      <c r="S777" s="79">
        <v>1.105</v>
      </c>
      <c r="T777" s="79" t="s">
        <v>731</v>
      </c>
      <c r="U777" s="79" t="s">
        <v>731</v>
      </c>
      <c r="V777" s="79">
        <v>8</v>
      </c>
      <c r="W777" s="79">
        <v>0.21299999999999999</v>
      </c>
      <c r="X777" s="79">
        <v>0.14299999999999999</v>
      </c>
      <c r="Y777" s="79" t="s">
        <v>731</v>
      </c>
      <c r="Z777" s="79">
        <v>0.39900000000000002</v>
      </c>
      <c r="AA777" s="79" t="s">
        <v>731</v>
      </c>
      <c r="AB777" s="79">
        <v>1.782</v>
      </c>
      <c r="AC777" s="79">
        <v>2.4630000000000001</v>
      </c>
      <c r="AD777" s="124">
        <v>5</v>
      </c>
      <c r="AE777" s="79">
        <v>7.2999999999999995E-2</v>
      </c>
      <c r="AF777" s="79">
        <v>7.3999999999999996E-2</v>
      </c>
      <c r="AG777" s="79" t="s">
        <v>731</v>
      </c>
      <c r="AH777" s="79">
        <v>1.706</v>
      </c>
      <c r="AI777" s="79">
        <v>0.14599999999999999</v>
      </c>
      <c r="AJ777" s="124">
        <v>1.9989999999999999</v>
      </c>
      <c r="AK777" s="79" t="s">
        <v>731</v>
      </c>
      <c r="AL777" s="79">
        <v>0.13200000000000001</v>
      </c>
      <c r="AM777" s="79">
        <v>0.152</v>
      </c>
      <c r="AN777" s="124">
        <v>0.28400000000000003</v>
      </c>
      <c r="AO777" s="79">
        <v>21.999999999999996</v>
      </c>
      <c r="AP777" s="79">
        <v>2</v>
      </c>
      <c r="AQ777" s="79">
        <v>2</v>
      </c>
      <c r="AR777" s="126">
        <v>43563</v>
      </c>
      <c r="AS777" s="79" t="s">
        <v>10</v>
      </c>
    </row>
    <row r="778" spans="1:45">
      <c r="A778" s="79" t="s">
        <v>584</v>
      </c>
      <c r="B778" s="79">
        <v>1440</v>
      </c>
      <c r="C778" s="134" t="s">
        <v>564</v>
      </c>
      <c r="D778" s="134" t="s">
        <v>514</v>
      </c>
      <c r="E778" s="79">
        <v>1.75</v>
      </c>
      <c r="F778" s="79">
        <v>10.86</v>
      </c>
      <c r="G778" s="79">
        <v>13.02</v>
      </c>
      <c r="H778" s="79">
        <v>41.78</v>
      </c>
      <c r="I778" s="79">
        <v>0.77</v>
      </c>
      <c r="J778" s="79">
        <v>11.56</v>
      </c>
      <c r="K778" s="79">
        <v>1.42</v>
      </c>
      <c r="L778" s="79">
        <v>0.3</v>
      </c>
      <c r="M778" s="79">
        <v>15.61</v>
      </c>
      <c r="N778" s="60">
        <v>97.066999999999993</v>
      </c>
      <c r="O778" s="79" t="s">
        <v>1304</v>
      </c>
      <c r="P778" s="79" t="s">
        <v>723</v>
      </c>
      <c r="Q778" s="138" t="s">
        <v>1308</v>
      </c>
      <c r="R778" s="79">
        <v>6.2279999999999998</v>
      </c>
      <c r="S778" s="79">
        <v>1.772</v>
      </c>
      <c r="T778" s="79" t="s">
        <v>731</v>
      </c>
      <c r="U778" s="79" t="s">
        <v>731</v>
      </c>
      <c r="V778" s="79">
        <v>8</v>
      </c>
      <c r="W778" s="79">
        <v>0.159</v>
      </c>
      <c r="X778" s="79">
        <v>0.51500000000000001</v>
      </c>
      <c r="Y778" s="79" t="s">
        <v>731</v>
      </c>
      <c r="Z778" s="79">
        <v>0.45</v>
      </c>
      <c r="AA778" s="79" t="s">
        <v>731</v>
      </c>
      <c r="AB778" s="79">
        <v>1.462</v>
      </c>
      <c r="AC778" s="79">
        <v>2.4129999999999998</v>
      </c>
      <c r="AD778" s="124">
        <v>4.9990000000000006</v>
      </c>
      <c r="AE778" s="79">
        <v>3.7999999999999999E-2</v>
      </c>
      <c r="AF778" s="79">
        <v>3.4000000000000002E-2</v>
      </c>
      <c r="AG778" s="79" t="s">
        <v>731</v>
      </c>
      <c r="AH778" s="79">
        <v>1.8460000000000001</v>
      </c>
      <c r="AI778" s="79">
        <v>8.2000000000000003E-2</v>
      </c>
      <c r="AJ778" s="124">
        <v>2</v>
      </c>
      <c r="AK778" s="79" t="s">
        <v>731</v>
      </c>
      <c r="AL778" s="79">
        <v>0.42399999999999999</v>
      </c>
      <c r="AM778" s="79">
        <v>0.14599999999999999</v>
      </c>
      <c r="AN778" s="124">
        <v>0.56999999999999995</v>
      </c>
      <c r="AO778" s="79">
        <v>21.999999999999996</v>
      </c>
      <c r="AP778" s="79">
        <v>2</v>
      </c>
      <c r="AQ778" s="79">
        <v>2</v>
      </c>
      <c r="AR778" s="126">
        <v>43563</v>
      </c>
      <c r="AS778" s="79" t="s">
        <v>10</v>
      </c>
    </row>
    <row r="779" spans="1:45">
      <c r="A779" s="79" t="s">
        <v>585</v>
      </c>
      <c r="B779" s="79">
        <v>1440</v>
      </c>
      <c r="C779" s="134" t="s">
        <v>564</v>
      </c>
      <c r="D779" s="134" t="s">
        <v>514</v>
      </c>
      <c r="E779" s="79">
        <v>1.97</v>
      </c>
      <c r="F779" s="79">
        <v>12.12</v>
      </c>
      <c r="G779" s="79">
        <v>12.11</v>
      </c>
      <c r="H779" s="79">
        <v>44.47</v>
      </c>
      <c r="I779" s="79">
        <v>0.53</v>
      </c>
      <c r="J779" s="79">
        <v>11.6</v>
      </c>
      <c r="K779" s="79">
        <v>0.57999999999999996</v>
      </c>
      <c r="L779" s="79">
        <v>0.49</v>
      </c>
      <c r="M779" s="79">
        <v>14.61</v>
      </c>
      <c r="N779" s="60">
        <v>98.488</v>
      </c>
      <c r="O779" s="79" t="s">
        <v>1304</v>
      </c>
      <c r="P779" s="79" t="s">
        <v>723</v>
      </c>
      <c r="Q779" s="138" t="s">
        <v>1308</v>
      </c>
      <c r="R779" s="79">
        <v>6.476</v>
      </c>
      <c r="S779" s="79">
        <v>1.524</v>
      </c>
      <c r="T779" s="79" t="s">
        <v>731</v>
      </c>
      <c r="U779" s="79" t="s">
        <v>731</v>
      </c>
      <c r="V779" s="79">
        <v>8</v>
      </c>
      <c r="W779" s="79">
        <v>6.4000000000000001E-2</v>
      </c>
      <c r="X779" s="79">
        <v>0.55400000000000005</v>
      </c>
      <c r="Y779" s="79" t="s">
        <v>731</v>
      </c>
      <c r="Z779" s="79">
        <v>0.39</v>
      </c>
      <c r="AA779" s="79" t="s">
        <v>731</v>
      </c>
      <c r="AB779" s="79">
        <v>1.361</v>
      </c>
      <c r="AC779" s="79">
        <v>2.6309999999999998</v>
      </c>
      <c r="AD779" s="124">
        <v>5</v>
      </c>
      <c r="AE779" s="79">
        <v>0.06</v>
      </c>
      <c r="AF779" s="79">
        <v>2.8000000000000001E-2</v>
      </c>
      <c r="AG779" s="79" t="s">
        <v>731</v>
      </c>
      <c r="AH779" s="79">
        <v>1.81</v>
      </c>
      <c r="AI779" s="79">
        <v>0.10100000000000001</v>
      </c>
      <c r="AJ779" s="124">
        <v>1.9990000000000001</v>
      </c>
      <c r="AK779" s="79" t="s">
        <v>731</v>
      </c>
      <c r="AL779" s="79">
        <v>0.45500000000000002</v>
      </c>
      <c r="AM779" s="79">
        <v>9.8000000000000004E-2</v>
      </c>
      <c r="AN779" s="124">
        <v>0.55300000000000005</v>
      </c>
      <c r="AO779" s="79">
        <v>21.999999999999996</v>
      </c>
      <c r="AP779" s="79">
        <v>2</v>
      </c>
      <c r="AQ779" s="79">
        <v>2</v>
      </c>
      <c r="AR779" s="126">
        <v>43563</v>
      </c>
      <c r="AS779" s="79" t="s">
        <v>10</v>
      </c>
    </row>
    <row r="780" spans="1:45">
      <c r="A780" s="79" t="s">
        <v>586</v>
      </c>
      <c r="B780" s="79">
        <v>1440</v>
      </c>
      <c r="C780" s="134" t="s">
        <v>564</v>
      </c>
      <c r="D780" s="134" t="s">
        <v>514</v>
      </c>
      <c r="E780" s="79">
        <v>2.15</v>
      </c>
      <c r="F780" s="79">
        <v>11.84</v>
      </c>
      <c r="G780" s="79">
        <v>12.66</v>
      </c>
      <c r="H780" s="79">
        <v>42.44</v>
      </c>
      <c r="I780" s="79">
        <v>0.62</v>
      </c>
      <c r="J780" s="79">
        <v>11.13</v>
      </c>
      <c r="K780" s="79">
        <v>1.67</v>
      </c>
      <c r="L780" s="79">
        <v>0.28000000000000003</v>
      </c>
      <c r="M780" s="79">
        <v>15.29</v>
      </c>
      <c r="N780" s="60">
        <v>98.072999999999993</v>
      </c>
      <c r="O780" s="79" t="s">
        <v>1304</v>
      </c>
      <c r="P780" s="79" t="s">
        <v>723</v>
      </c>
      <c r="Q780" s="138" t="s">
        <v>1307</v>
      </c>
      <c r="R780" s="79">
        <v>6.234</v>
      </c>
      <c r="S780" s="79">
        <v>1.766</v>
      </c>
      <c r="T780" s="79" t="s">
        <v>731</v>
      </c>
      <c r="U780" s="79" t="s">
        <v>731</v>
      </c>
      <c r="V780" s="79">
        <v>8</v>
      </c>
      <c r="W780" s="79">
        <v>0.185</v>
      </c>
      <c r="X780" s="79">
        <v>0.42599999999999999</v>
      </c>
      <c r="Y780" s="79" t="s">
        <v>731</v>
      </c>
      <c r="Z780" s="79">
        <v>0.50600000000000001</v>
      </c>
      <c r="AA780" s="79" t="s">
        <v>731</v>
      </c>
      <c r="AB780" s="79">
        <v>1.2909999999999999</v>
      </c>
      <c r="AC780" s="79">
        <v>2.593</v>
      </c>
      <c r="AD780" s="124">
        <v>5.0009999999999994</v>
      </c>
      <c r="AE780" s="79">
        <v>3.5000000000000003E-2</v>
      </c>
      <c r="AF780" s="79">
        <v>8.2000000000000003E-2</v>
      </c>
      <c r="AG780" s="79" t="s">
        <v>731</v>
      </c>
      <c r="AH780" s="79">
        <v>1.752</v>
      </c>
      <c r="AI780" s="79">
        <v>0.13200000000000001</v>
      </c>
      <c r="AJ780" s="124">
        <v>2.0009999999999999</v>
      </c>
      <c r="AK780" s="79" t="s">
        <v>731</v>
      </c>
      <c r="AL780" s="79">
        <v>0.48</v>
      </c>
      <c r="AM780" s="79">
        <v>0.11600000000000001</v>
      </c>
      <c r="AN780" s="124">
        <v>0.59599999999999997</v>
      </c>
      <c r="AO780" s="79">
        <v>22</v>
      </c>
      <c r="AP780" s="79">
        <v>2</v>
      </c>
      <c r="AQ780" s="79">
        <v>2</v>
      </c>
      <c r="AR780" s="126">
        <v>43563</v>
      </c>
      <c r="AS780" s="79" t="s">
        <v>10</v>
      </c>
    </row>
    <row r="781" spans="1:45">
      <c r="A781" s="79" t="s">
        <v>587</v>
      </c>
      <c r="B781" s="79">
        <v>1440</v>
      </c>
      <c r="C781" s="134" t="s">
        <v>564</v>
      </c>
      <c r="D781" s="134" t="s">
        <v>514</v>
      </c>
      <c r="E781" s="79">
        <v>1.72</v>
      </c>
      <c r="F781" s="79">
        <v>16.11</v>
      </c>
      <c r="G781" s="79">
        <v>10.37</v>
      </c>
      <c r="H781" s="79">
        <v>43.68</v>
      </c>
      <c r="I781" s="79">
        <v>0.53</v>
      </c>
      <c r="J781" s="79">
        <v>12.66</v>
      </c>
      <c r="K781" s="79">
        <v>2.34</v>
      </c>
      <c r="L781" s="79">
        <v>0.44</v>
      </c>
      <c r="M781" s="79">
        <v>11.16</v>
      </c>
      <c r="N781" s="60">
        <v>98.995999999999995</v>
      </c>
      <c r="O781" s="79" t="s">
        <v>1304</v>
      </c>
      <c r="P781" s="79" t="s">
        <v>723</v>
      </c>
      <c r="Q781" s="138" t="s">
        <v>1307</v>
      </c>
      <c r="R781" s="79">
        <v>6.2279999999999998</v>
      </c>
      <c r="S781" s="79">
        <v>1.7430000000000001</v>
      </c>
      <c r="T781" s="79">
        <v>2.9000000000000001E-2</v>
      </c>
      <c r="U781" s="79" t="s">
        <v>731</v>
      </c>
      <c r="V781" s="79">
        <v>8</v>
      </c>
      <c r="W781" s="79">
        <v>0.222</v>
      </c>
      <c r="X781" s="79" t="s">
        <v>731</v>
      </c>
      <c r="Y781" s="79" t="s">
        <v>731</v>
      </c>
      <c r="Z781" s="79">
        <v>0.79700000000000004</v>
      </c>
      <c r="AA781" s="79">
        <v>2.3E-2</v>
      </c>
      <c r="AB781" s="79">
        <v>0.53400000000000003</v>
      </c>
      <c r="AC781" s="79">
        <v>3.4249999999999998</v>
      </c>
      <c r="AD781" s="124">
        <v>5.0009999999999994</v>
      </c>
      <c r="AE781" s="79">
        <v>3.1E-2</v>
      </c>
      <c r="AF781" s="79" t="s">
        <v>731</v>
      </c>
      <c r="AG781" s="79" t="s">
        <v>731</v>
      </c>
      <c r="AH781" s="79">
        <v>1.9339999999999999</v>
      </c>
      <c r="AI781" s="79">
        <v>3.5000000000000003E-2</v>
      </c>
      <c r="AJ781" s="124">
        <v>1.9999999999999998</v>
      </c>
      <c r="AK781" s="79" t="s">
        <v>731</v>
      </c>
      <c r="AL781" s="79">
        <v>0.44</v>
      </c>
      <c r="AM781" s="79">
        <v>9.6000000000000002E-2</v>
      </c>
      <c r="AN781" s="124">
        <v>0.53600000000000003</v>
      </c>
      <c r="AO781" s="79">
        <v>22</v>
      </c>
      <c r="AP781" s="79">
        <v>2</v>
      </c>
      <c r="AQ781" s="79">
        <v>2</v>
      </c>
      <c r="AR781" s="126">
        <v>43563</v>
      </c>
      <c r="AS781" s="79" t="s">
        <v>10</v>
      </c>
    </row>
    <row r="782" spans="1:45">
      <c r="A782" s="79" t="s">
        <v>588</v>
      </c>
      <c r="B782" s="79">
        <v>1440</v>
      </c>
      <c r="C782" s="134" t="s">
        <v>564</v>
      </c>
      <c r="D782" s="134" t="s">
        <v>514</v>
      </c>
      <c r="E782" s="79">
        <v>2.02</v>
      </c>
      <c r="F782" s="79">
        <v>13</v>
      </c>
      <c r="G782" s="79">
        <v>10.48</v>
      </c>
      <c r="H782" s="79">
        <v>45.38</v>
      </c>
      <c r="I782" s="79">
        <v>0.52</v>
      </c>
      <c r="J782" s="79">
        <v>11.8</v>
      </c>
      <c r="K782" s="79">
        <v>1.18</v>
      </c>
      <c r="L782" s="79">
        <v>0.35</v>
      </c>
      <c r="M782" s="79">
        <v>13.14</v>
      </c>
      <c r="N782" s="60">
        <v>97.858000000000004</v>
      </c>
      <c r="O782" s="79" t="s">
        <v>1304</v>
      </c>
      <c r="P782" s="79" t="s">
        <v>723</v>
      </c>
      <c r="Q782" s="138" t="s">
        <v>1308</v>
      </c>
      <c r="R782" s="79">
        <v>6.6440000000000001</v>
      </c>
      <c r="S782" s="79">
        <v>1.3560000000000001</v>
      </c>
      <c r="T782" s="79" t="s">
        <v>731</v>
      </c>
      <c r="U782" s="79" t="s">
        <v>731</v>
      </c>
      <c r="V782" s="79">
        <v>8</v>
      </c>
      <c r="W782" s="79">
        <v>0.13</v>
      </c>
      <c r="X782" s="79">
        <v>0.45200000000000001</v>
      </c>
      <c r="Y782" s="79" t="s">
        <v>731</v>
      </c>
      <c r="Z782" s="79">
        <v>0.127</v>
      </c>
      <c r="AA782" s="79" t="s">
        <v>731</v>
      </c>
      <c r="AB782" s="79">
        <v>1.454</v>
      </c>
      <c r="AC782" s="79">
        <v>2.8370000000000002</v>
      </c>
      <c r="AD782" s="124">
        <v>5</v>
      </c>
      <c r="AE782" s="79">
        <v>4.2999999999999997E-2</v>
      </c>
      <c r="AF782" s="79">
        <v>2.9000000000000001E-2</v>
      </c>
      <c r="AG782" s="79" t="s">
        <v>731</v>
      </c>
      <c r="AH782" s="79">
        <v>1.851</v>
      </c>
      <c r="AI782" s="79">
        <v>7.6999999999999999E-2</v>
      </c>
      <c r="AJ782" s="124">
        <v>2</v>
      </c>
      <c r="AK782" s="79" t="s">
        <v>731</v>
      </c>
      <c r="AL782" s="79">
        <v>0.497</v>
      </c>
      <c r="AM782" s="79">
        <v>9.7000000000000003E-2</v>
      </c>
      <c r="AN782" s="124">
        <v>0.59399999999999997</v>
      </c>
      <c r="AO782" s="79">
        <v>22</v>
      </c>
      <c r="AP782" s="79">
        <v>2</v>
      </c>
      <c r="AQ782" s="79">
        <v>2</v>
      </c>
      <c r="AR782" s="126">
        <v>43563</v>
      </c>
      <c r="AS782" s="79" t="s">
        <v>10</v>
      </c>
    </row>
    <row r="783" spans="1:45">
      <c r="A783" s="79" t="s">
        <v>589</v>
      </c>
      <c r="B783" s="79">
        <v>1440</v>
      </c>
      <c r="C783" s="134" t="s">
        <v>564</v>
      </c>
      <c r="D783" s="134" t="s">
        <v>514</v>
      </c>
      <c r="E783" s="79">
        <v>1.71</v>
      </c>
      <c r="F783" s="79">
        <v>10.78</v>
      </c>
      <c r="G783" s="79">
        <v>12.18</v>
      </c>
      <c r="H783" s="79">
        <v>44.25</v>
      </c>
      <c r="I783" s="79">
        <v>0.68</v>
      </c>
      <c r="J783" s="79">
        <v>11.78</v>
      </c>
      <c r="K783" s="79">
        <v>1.03</v>
      </c>
      <c r="L783" s="79">
        <v>0.32</v>
      </c>
      <c r="M783" s="79">
        <v>15.92</v>
      </c>
      <c r="N783" s="60">
        <v>98.667000000000002</v>
      </c>
      <c r="O783" s="79" t="s">
        <v>1304</v>
      </c>
      <c r="P783" s="79" t="s">
        <v>723</v>
      </c>
      <c r="Q783" s="138" t="s">
        <v>1308</v>
      </c>
      <c r="R783" s="79">
        <v>6.5039999999999996</v>
      </c>
      <c r="S783" s="79">
        <v>1.496</v>
      </c>
      <c r="T783" s="79" t="s">
        <v>731</v>
      </c>
      <c r="U783" s="79" t="s">
        <v>731</v>
      </c>
      <c r="V783" s="79">
        <v>8</v>
      </c>
      <c r="W783" s="79">
        <v>0.114</v>
      </c>
      <c r="X783" s="79">
        <v>0.61399999999999999</v>
      </c>
      <c r="Y783" s="79" t="s">
        <v>731</v>
      </c>
      <c r="Z783" s="79">
        <v>0.153</v>
      </c>
      <c r="AA783" s="79" t="s">
        <v>731</v>
      </c>
      <c r="AB783" s="79">
        <v>1.756</v>
      </c>
      <c r="AC783" s="79">
        <v>2.3620000000000001</v>
      </c>
      <c r="AD783" s="124">
        <v>4.9990000000000006</v>
      </c>
      <c r="AE783" s="79">
        <v>0.04</v>
      </c>
      <c r="AF783" s="79">
        <v>4.8000000000000001E-2</v>
      </c>
      <c r="AG783" s="79" t="s">
        <v>731</v>
      </c>
      <c r="AH783" s="79">
        <v>1.855</v>
      </c>
      <c r="AI783" s="79">
        <v>5.7000000000000002E-2</v>
      </c>
      <c r="AJ783" s="124">
        <v>2</v>
      </c>
      <c r="AK783" s="79" t="s">
        <v>731</v>
      </c>
      <c r="AL783" s="79">
        <v>0.43</v>
      </c>
      <c r="AM783" s="79">
        <v>0.128</v>
      </c>
      <c r="AN783" s="124">
        <v>0.55800000000000005</v>
      </c>
      <c r="AO783" s="79">
        <v>22</v>
      </c>
      <c r="AP783" s="79">
        <v>2</v>
      </c>
      <c r="AQ783" s="79">
        <v>2</v>
      </c>
      <c r="AR783" s="126">
        <v>43563</v>
      </c>
      <c r="AS783" s="79" t="s">
        <v>10</v>
      </c>
    </row>
    <row r="784" spans="1:45">
      <c r="A784" s="79" t="s">
        <v>590</v>
      </c>
      <c r="B784" s="79">
        <v>1440</v>
      </c>
      <c r="C784" s="134" t="s">
        <v>564</v>
      </c>
      <c r="D784" s="134" t="s">
        <v>514</v>
      </c>
      <c r="E784" s="79">
        <v>0.16</v>
      </c>
      <c r="F784" s="79">
        <v>22.38</v>
      </c>
      <c r="G784" s="79">
        <v>0.91</v>
      </c>
      <c r="H784" s="79">
        <v>51.69</v>
      </c>
      <c r="I784" s="79">
        <v>0.25</v>
      </c>
      <c r="J784" s="79">
        <v>1.34</v>
      </c>
      <c r="K784" s="79">
        <v>0.52</v>
      </c>
      <c r="L784" s="79">
        <v>0.7</v>
      </c>
      <c r="M784" s="79">
        <v>21.95</v>
      </c>
      <c r="N784" s="60">
        <v>99.899000000000001</v>
      </c>
      <c r="O784" s="79" t="s">
        <v>1304</v>
      </c>
      <c r="P784" s="79" t="s">
        <v>1314</v>
      </c>
      <c r="Q784" s="138" t="s">
        <v>1315</v>
      </c>
      <c r="R784" s="79">
        <v>7.242</v>
      </c>
      <c r="S784" s="79">
        <v>0.15</v>
      </c>
      <c r="T784" s="79">
        <v>5.5E-2</v>
      </c>
      <c r="U784" s="79">
        <v>0.55300000000000005</v>
      </c>
      <c r="V784" s="79">
        <v>8</v>
      </c>
      <c r="W784" s="79" t="s">
        <v>731</v>
      </c>
      <c r="X784" s="79" t="s">
        <v>731</v>
      </c>
      <c r="Y784" s="79" t="s">
        <v>731</v>
      </c>
      <c r="Z784" s="79">
        <v>0.65800000000000003</v>
      </c>
      <c r="AA784" s="79" t="s">
        <v>731</v>
      </c>
      <c r="AB784" s="79" t="s">
        <v>731</v>
      </c>
      <c r="AC784" s="79">
        <v>4.3419999999999996</v>
      </c>
      <c r="AD784" s="124">
        <v>5</v>
      </c>
      <c r="AE784" s="79">
        <v>8.3000000000000004E-2</v>
      </c>
      <c r="AF784" s="79">
        <v>1.361</v>
      </c>
      <c r="AG784" s="79">
        <v>0.33300000000000002</v>
      </c>
      <c r="AH784" s="79">
        <v>0.20100000000000001</v>
      </c>
      <c r="AI784" s="79">
        <v>2.1999999999999999E-2</v>
      </c>
      <c r="AJ784" s="124">
        <v>2</v>
      </c>
      <c r="AK784" s="79" t="s">
        <v>731</v>
      </c>
      <c r="AL784" s="79">
        <v>2.1999999999999999E-2</v>
      </c>
      <c r="AM784" s="79">
        <v>4.4999999999999998E-2</v>
      </c>
      <c r="AN784" s="124">
        <v>6.7000000000000004E-2</v>
      </c>
      <c r="AO784" s="79">
        <v>22</v>
      </c>
      <c r="AP784" s="79">
        <v>2</v>
      </c>
      <c r="AQ784" s="79">
        <v>2</v>
      </c>
      <c r="AR784" s="126">
        <v>43563</v>
      </c>
      <c r="AS784" s="79" t="s">
        <v>10</v>
      </c>
    </row>
    <row r="785" spans="1:45">
      <c r="A785" s="79" t="s">
        <v>591</v>
      </c>
      <c r="B785" s="79">
        <v>1440</v>
      </c>
      <c r="C785" s="134" t="s">
        <v>564</v>
      </c>
      <c r="D785" s="134" t="s">
        <v>514</v>
      </c>
      <c r="E785" s="79">
        <v>1.63</v>
      </c>
      <c r="F785" s="79">
        <v>10.88</v>
      </c>
      <c r="G785" s="79">
        <v>9.98</v>
      </c>
      <c r="H785" s="79">
        <v>43.52</v>
      </c>
      <c r="I785" s="79">
        <v>1.1100000000000001</v>
      </c>
      <c r="J785" s="79">
        <v>11.65</v>
      </c>
      <c r="K785" s="79">
        <v>1.35</v>
      </c>
      <c r="L785" s="79">
        <v>0.37</v>
      </c>
      <c r="M785" s="79">
        <v>17.940000000000001</v>
      </c>
      <c r="N785" s="60">
        <v>98.43</v>
      </c>
      <c r="O785" s="79" t="s">
        <v>1304</v>
      </c>
      <c r="P785" s="79" t="s">
        <v>723</v>
      </c>
      <c r="Q785" s="138" t="s">
        <v>1307</v>
      </c>
      <c r="R785" s="79">
        <v>6.4740000000000002</v>
      </c>
      <c r="S785" s="79">
        <v>1.526</v>
      </c>
      <c r="T785" s="79" t="s">
        <v>731</v>
      </c>
      <c r="U785" s="79" t="s">
        <v>731</v>
      </c>
      <c r="V785" s="79">
        <v>8</v>
      </c>
      <c r="W785" s="79">
        <v>0.151</v>
      </c>
      <c r="X785" s="79">
        <v>0.224</v>
      </c>
      <c r="Y785" s="79" t="s">
        <v>731</v>
      </c>
      <c r="Z785" s="79">
        <v>0.47099999999999997</v>
      </c>
      <c r="AA785" s="79" t="s">
        <v>731</v>
      </c>
      <c r="AB785" s="79">
        <v>1.7410000000000001</v>
      </c>
      <c r="AC785" s="79">
        <v>2.4129999999999998</v>
      </c>
      <c r="AD785" s="124">
        <v>5</v>
      </c>
      <c r="AE785" s="79">
        <v>4.7E-2</v>
      </c>
      <c r="AF785" s="79">
        <v>0.02</v>
      </c>
      <c r="AG785" s="79" t="s">
        <v>731</v>
      </c>
      <c r="AH785" s="79">
        <v>1.857</v>
      </c>
      <c r="AI785" s="79">
        <v>7.5999999999999998E-2</v>
      </c>
      <c r="AJ785" s="124">
        <v>2</v>
      </c>
      <c r="AK785" s="79" t="s">
        <v>731</v>
      </c>
      <c r="AL785" s="79">
        <v>0.39400000000000002</v>
      </c>
      <c r="AM785" s="79">
        <v>0.21099999999999999</v>
      </c>
      <c r="AN785" s="124">
        <v>0.60499999999999998</v>
      </c>
      <c r="AO785" s="79">
        <v>22</v>
      </c>
      <c r="AP785" s="79">
        <v>2</v>
      </c>
      <c r="AQ785" s="79">
        <v>2</v>
      </c>
      <c r="AR785" s="126">
        <v>43563</v>
      </c>
      <c r="AS785" s="79" t="s">
        <v>10</v>
      </c>
    </row>
    <row r="786" spans="1:45">
      <c r="A786" s="79" t="s">
        <v>429</v>
      </c>
      <c r="B786" s="79">
        <v>1440</v>
      </c>
      <c r="C786" s="134" t="s">
        <v>564</v>
      </c>
      <c r="D786" s="134" t="s">
        <v>514</v>
      </c>
      <c r="E786" s="79">
        <v>1.1100000000000001</v>
      </c>
      <c r="F786" s="79">
        <v>11.08</v>
      </c>
      <c r="G786" s="79">
        <v>10.31</v>
      </c>
      <c r="H786" s="79">
        <v>44.33</v>
      </c>
      <c r="I786" s="79">
        <v>0.79</v>
      </c>
      <c r="J786" s="79">
        <v>11.65</v>
      </c>
      <c r="K786" s="79">
        <v>1.19</v>
      </c>
      <c r="L786" s="79">
        <v>0.62</v>
      </c>
      <c r="M786" s="79">
        <v>16.96</v>
      </c>
      <c r="N786" s="60">
        <v>98.028999999999996</v>
      </c>
      <c r="O786" s="79" t="s">
        <v>1304</v>
      </c>
      <c r="P786" s="79" t="s">
        <v>723</v>
      </c>
      <c r="Q786" s="138" t="s">
        <v>1309</v>
      </c>
      <c r="R786" s="79">
        <v>6.5410000000000004</v>
      </c>
      <c r="S786" s="79">
        <v>1.4590000000000001</v>
      </c>
      <c r="T786" s="79" t="s">
        <v>731</v>
      </c>
      <c r="U786" s="79" t="s">
        <v>731</v>
      </c>
      <c r="V786" s="79">
        <v>8</v>
      </c>
      <c r="W786" s="79">
        <v>0.13200000000000001</v>
      </c>
      <c r="X786" s="79">
        <v>0.33400000000000002</v>
      </c>
      <c r="Y786" s="79" t="s">
        <v>731</v>
      </c>
      <c r="Z786" s="79">
        <v>0.56299999999999994</v>
      </c>
      <c r="AA786" s="79">
        <v>4.0000000000000001E-3</v>
      </c>
      <c r="AB786" s="79">
        <v>1.53</v>
      </c>
      <c r="AC786" s="79">
        <v>2.4369999999999998</v>
      </c>
      <c r="AD786" s="124">
        <v>5</v>
      </c>
      <c r="AE786" s="79">
        <v>7.3999999999999996E-2</v>
      </c>
      <c r="AF786" s="79" t="s">
        <v>731</v>
      </c>
      <c r="AG786" s="79" t="s">
        <v>731</v>
      </c>
      <c r="AH786" s="79">
        <v>1.8420000000000001</v>
      </c>
      <c r="AI786" s="79">
        <v>8.4000000000000005E-2</v>
      </c>
      <c r="AJ786" s="124">
        <v>2</v>
      </c>
      <c r="AK786" s="79" t="s">
        <v>731</v>
      </c>
      <c r="AL786" s="79">
        <v>0.23300000000000001</v>
      </c>
      <c r="AM786" s="79">
        <v>0.14899999999999999</v>
      </c>
      <c r="AN786" s="124">
        <v>0.38200000000000001</v>
      </c>
      <c r="AO786" s="79">
        <v>22</v>
      </c>
      <c r="AP786" s="79">
        <v>2</v>
      </c>
      <c r="AQ786" s="79">
        <v>2</v>
      </c>
      <c r="AR786" s="126">
        <v>43563</v>
      </c>
      <c r="AS786" s="79" t="s">
        <v>10</v>
      </c>
    </row>
    <row r="787" spans="1:45">
      <c r="A787" s="79" t="s">
        <v>592</v>
      </c>
      <c r="B787" s="79">
        <v>1440</v>
      </c>
      <c r="C787" s="134" t="s">
        <v>564</v>
      </c>
      <c r="D787" s="134" t="s">
        <v>514</v>
      </c>
      <c r="E787" s="79">
        <v>1.65</v>
      </c>
      <c r="F787" s="79">
        <v>11.79</v>
      </c>
      <c r="G787" s="79">
        <v>9.6999999999999993</v>
      </c>
      <c r="H787" s="79">
        <v>46.16</v>
      </c>
      <c r="I787" s="79">
        <v>0.56000000000000005</v>
      </c>
      <c r="J787" s="79">
        <v>12.11</v>
      </c>
      <c r="K787" s="79">
        <v>0.8</v>
      </c>
      <c r="L787" s="79">
        <v>0.16</v>
      </c>
      <c r="M787" s="79">
        <v>15.81</v>
      </c>
      <c r="N787" s="60">
        <v>98.734999999999999</v>
      </c>
      <c r="O787" s="79" t="s">
        <v>1304</v>
      </c>
      <c r="P787" s="79" t="s">
        <v>723</v>
      </c>
      <c r="Q787" s="138" t="s">
        <v>1308</v>
      </c>
      <c r="R787" s="79">
        <v>6.7649999999999997</v>
      </c>
      <c r="S787" s="79">
        <v>1.2350000000000001</v>
      </c>
      <c r="T787" s="79" t="s">
        <v>731</v>
      </c>
      <c r="U787" s="79" t="s">
        <v>731</v>
      </c>
      <c r="V787" s="79">
        <v>8</v>
      </c>
      <c r="W787" s="79">
        <v>8.7999999999999995E-2</v>
      </c>
      <c r="X787" s="79">
        <v>0.441</v>
      </c>
      <c r="Y787" s="79" t="s">
        <v>731</v>
      </c>
      <c r="Z787" s="79">
        <v>0.114</v>
      </c>
      <c r="AA787" s="79" t="s">
        <v>731</v>
      </c>
      <c r="AB787" s="79">
        <v>1.7809999999999999</v>
      </c>
      <c r="AC787" s="79">
        <v>2.5760000000000001</v>
      </c>
      <c r="AD787" s="124">
        <v>5</v>
      </c>
      <c r="AE787" s="79">
        <v>0.02</v>
      </c>
      <c r="AF787" s="79">
        <v>4.2999999999999997E-2</v>
      </c>
      <c r="AG787" s="79" t="s">
        <v>731</v>
      </c>
      <c r="AH787" s="79">
        <v>1.9019999999999999</v>
      </c>
      <c r="AI787" s="79">
        <v>3.5000000000000003E-2</v>
      </c>
      <c r="AJ787" s="124">
        <v>1.9999999999999998</v>
      </c>
      <c r="AK787" s="79" t="s">
        <v>731</v>
      </c>
      <c r="AL787" s="79">
        <v>0.434</v>
      </c>
      <c r="AM787" s="79">
        <v>0.105</v>
      </c>
      <c r="AN787" s="124">
        <v>0.53900000000000003</v>
      </c>
      <c r="AO787" s="79">
        <v>22</v>
      </c>
      <c r="AP787" s="79">
        <v>2</v>
      </c>
      <c r="AQ787" s="79">
        <v>2</v>
      </c>
      <c r="AR787" s="126">
        <v>43563</v>
      </c>
      <c r="AS787" s="79" t="s">
        <v>10</v>
      </c>
    </row>
    <row r="788" spans="1:45">
      <c r="A788" s="79" t="s">
        <v>431</v>
      </c>
      <c r="B788" s="79">
        <v>1440</v>
      </c>
      <c r="C788" s="134" t="s">
        <v>564</v>
      </c>
      <c r="D788" s="134" t="s">
        <v>514</v>
      </c>
      <c r="E788" s="79">
        <v>1.58</v>
      </c>
      <c r="F788" s="79">
        <v>10.38</v>
      </c>
      <c r="G788" s="79">
        <v>10.55</v>
      </c>
      <c r="H788" s="79">
        <v>42.88</v>
      </c>
      <c r="I788" s="79">
        <v>1.78</v>
      </c>
      <c r="J788" s="79">
        <v>11.43</v>
      </c>
      <c r="K788" s="79">
        <v>1.81</v>
      </c>
      <c r="L788" s="79">
        <v>0.35</v>
      </c>
      <c r="M788" s="79">
        <v>16.760000000000002</v>
      </c>
      <c r="N788" s="60">
        <v>97.521000000000001</v>
      </c>
      <c r="O788" s="79" t="s">
        <v>1304</v>
      </c>
      <c r="P788" s="79" t="s">
        <v>723</v>
      </c>
      <c r="Q788" s="138" t="s">
        <v>1308</v>
      </c>
      <c r="R788" s="79">
        <v>6.4790000000000001</v>
      </c>
      <c r="S788" s="79">
        <v>1.5209999999999999</v>
      </c>
      <c r="T788" s="79" t="s">
        <v>731</v>
      </c>
      <c r="U788" s="79" t="s">
        <v>731</v>
      </c>
      <c r="V788" s="79">
        <v>8</v>
      </c>
      <c r="W788" s="79">
        <v>0.20599999999999999</v>
      </c>
      <c r="X788" s="79">
        <v>0.35799999999999998</v>
      </c>
      <c r="Y788" s="79" t="s">
        <v>731</v>
      </c>
      <c r="Z788" s="79">
        <v>0.114</v>
      </c>
      <c r="AA788" s="79" t="s">
        <v>731</v>
      </c>
      <c r="AB788" s="79">
        <v>1.984</v>
      </c>
      <c r="AC788" s="79">
        <v>2.3380000000000001</v>
      </c>
      <c r="AD788" s="124">
        <v>5</v>
      </c>
      <c r="AE788" s="79">
        <v>4.4999999999999998E-2</v>
      </c>
      <c r="AF788" s="79">
        <v>0.02</v>
      </c>
      <c r="AG788" s="79" t="s">
        <v>731</v>
      </c>
      <c r="AH788" s="79">
        <v>1.851</v>
      </c>
      <c r="AI788" s="79">
        <v>8.5000000000000006E-2</v>
      </c>
      <c r="AJ788" s="124">
        <v>2.0009999999999999</v>
      </c>
      <c r="AK788" s="79" t="s">
        <v>731</v>
      </c>
      <c r="AL788" s="79">
        <v>0.378</v>
      </c>
      <c r="AM788" s="79">
        <v>0.34300000000000003</v>
      </c>
      <c r="AN788" s="124">
        <v>0.72100000000000009</v>
      </c>
      <c r="AO788" s="79">
        <v>22</v>
      </c>
      <c r="AP788" s="79">
        <v>2</v>
      </c>
      <c r="AQ788" s="79">
        <v>2</v>
      </c>
      <c r="AR788" s="126">
        <v>43563</v>
      </c>
      <c r="AS788" s="79" t="s">
        <v>10</v>
      </c>
    </row>
    <row r="789" spans="1:45">
      <c r="A789" s="79" t="s">
        <v>593</v>
      </c>
      <c r="B789" s="79">
        <v>1440</v>
      </c>
      <c r="C789" s="134" t="s">
        <v>564</v>
      </c>
      <c r="D789" s="134" t="s">
        <v>514</v>
      </c>
      <c r="E789" s="79">
        <v>0.81</v>
      </c>
      <c r="F789" s="79">
        <v>14.54</v>
      </c>
      <c r="G789" s="79">
        <v>4.6100000000000003</v>
      </c>
      <c r="H789" s="79">
        <v>49.66</v>
      </c>
      <c r="I789" s="79">
        <v>0.51</v>
      </c>
      <c r="J789" s="79">
        <v>11.97</v>
      </c>
      <c r="K789" s="79">
        <v>0.99</v>
      </c>
      <c r="L789" s="79">
        <v>0.39</v>
      </c>
      <c r="M789" s="79">
        <v>15.68</v>
      </c>
      <c r="N789" s="60">
        <v>99.150999999999996</v>
      </c>
      <c r="O789" s="79" t="s">
        <v>1304</v>
      </c>
      <c r="P789" s="79" t="s">
        <v>723</v>
      </c>
      <c r="Q789" s="138" t="s">
        <v>1309</v>
      </c>
      <c r="R789" s="79">
        <v>7.1379999999999999</v>
      </c>
      <c r="S789" s="79">
        <v>0.78100000000000003</v>
      </c>
      <c r="T789" s="79">
        <v>8.2000000000000003E-2</v>
      </c>
      <c r="U789" s="79" t="s">
        <v>731</v>
      </c>
      <c r="V789" s="79">
        <v>8.0009999999999994</v>
      </c>
      <c r="W789" s="79">
        <v>2.5999999999999999E-2</v>
      </c>
      <c r="X789" s="79" t="s">
        <v>731</v>
      </c>
      <c r="Y789" s="79" t="s">
        <v>731</v>
      </c>
      <c r="Z789" s="79">
        <v>0.57799999999999996</v>
      </c>
      <c r="AA789" s="79" t="s">
        <v>731</v>
      </c>
      <c r="AB789" s="79">
        <v>1.2809999999999999</v>
      </c>
      <c r="AC789" s="79">
        <v>3.1150000000000002</v>
      </c>
      <c r="AD789" s="124">
        <v>5</v>
      </c>
      <c r="AE789" s="79">
        <v>4.7E-2</v>
      </c>
      <c r="AF789" s="79">
        <v>2.5999999999999999E-2</v>
      </c>
      <c r="AG789" s="79" t="s">
        <v>731</v>
      </c>
      <c r="AH789" s="79">
        <v>1.843</v>
      </c>
      <c r="AI789" s="79">
        <v>8.3000000000000004E-2</v>
      </c>
      <c r="AJ789" s="124">
        <v>1.9989999999999999</v>
      </c>
      <c r="AK789" s="79" t="s">
        <v>731</v>
      </c>
      <c r="AL789" s="79">
        <v>0.14199999999999999</v>
      </c>
      <c r="AM789" s="79">
        <v>9.4E-2</v>
      </c>
      <c r="AN789" s="124">
        <v>0.23599999999999999</v>
      </c>
      <c r="AO789" s="79">
        <v>22</v>
      </c>
      <c r="AP789" s="79">
        <v>2</v>
      </c>
      <c r="AQ789" s="79">
        <v>2</v>
      </c>
      <c r="AR789" s="126">
        <v>43563</v>
      </c>
      <c r="AS789" s="79" t="s">
        <v>10</v>
      </c>
    </row>
    <row r="790" spans="1:45">
      <c r="A790" s="79" t="s">
        <v>594</v>
      </c>
      <c r="B790" s="79">
        <v>1440</v>
      </c>
      <c r="C790" s="134" t="s">
        <v>564</v>
      </c>
      <c r="D790" s="134" t="s">
        <v>514</v>
      </c>
      <c r="E790" s="79">
        <v>2.4700000000000002</v>
      </c>
      <c r="F790" s="79">
        <v>13.27</v>
      </c>
      <c r="G790" s="79">
        <v>15.31</v>
      </c>
      <c r="H790" s="79">
        <v>40.700000000000003</v>
      </c>
      <c r="I790" s="79">
        <v>0.66</v>
      </c>
      <c r="J790" s="79">
        <v>12.8</v>
      </c>
      <c r="K790" s="79">
        <v>0.98</v>
      </c>
      <c r="L790" s="79">
        <v>0.28000000000000003</v>
      </c>
      <c r="M790" s="79">
        <v>9.86</v>
      </c>
      <c r="N790" s="60">
        <v>96.33</v>
      </c>
      <c r="O790" s="79" t="s">
        <v>1304</v>
      </c>
      <c r="P790" s="79" t="s">
        <v>723</v>
      </c>
      <c r="Q790" s="138" t="s">
        <v>1308</v>
      </c>
      <c r="R790" s="79">
        <v>6.0229999999999997</v>
      </c>
      <c r="S790" s="79">
        <v>1.9770000000000001</v>
      </c>
      <c r="T790" s="79" t="s">
        <v>731</v>
      </c>
      <c r="U790" s="79" t="s">
        <v>731</v>
      </c>
      <c r="V790" s="79">
        <v>8</v>
      </c>
      <c r="W790" s="79">
        <v>0.109</v>
      </c>
      <c r="X790" s="79">
        <v>0.69399999999999995</v>
      </c>
      <c r="Y790" s="79" t="s">
        <v>731</v>
      </c>
      <c r="Z790" s="79">
        <v>0.19900000000000001</v>
      </c>
      <c r="AA790" s="79">
        <v>3.5000000000000003E-2</v>
      </c>
      <c r="AB790" s="79">
        <v>1.0209999999999999</v>
      </c>
      <c r="AC790" s="79">
        <v>2.9279999999999999</v>
      </c>
      <c r="AD790" s="124">
        <v>4.9859999999999998</v>
      </c>
      <c r="AE790" s="79" t="s">
        <v>731</v>
      </c>
      <c r="AF790" s="79" t="s">
        <v>731</v>
      </c>
      <c r="AG790" s="79" t="s">
        <v>731</v>
      </c>
      <c r="AH790" s="79">
        <v>2</v>
      </c>
      <c r="AI790" s="79" t="s">
        <v>731</v>
      </c>
      <c r="AJ790" s="124">
        <v>2</v>
      </c>
      <c r="AK790" s="79">
        <v>0.03</v>
      </c>
      <c r="AL790" s="79">
        <v>0.70899999999999996</v>
      </c>
      <c r="AM790" s="79">
        <v>0.125</v>
      </c>
      <c r="AN790" s="124">
        <v>0.86399999999999999</v>
      </c>
      <c r="AO790" s="79">
        <v>22</v>
      </c>
      <c r="AP790" s="79">
        <v>2</v>
      </c>
      <c r="AQ790" s="79">
        <v>2</v>
      </c>
      <c r="AR790" s="126">
        <v>43563</v>
      </c>
      <c r="AS790" s="79" t="s">
        <v>10</v>
      </c>
    </row>
    <row r="791" spans="1:45">
      <c r="A791" s="79" t="s">
        <v>595</v>
      </c>
      <c r="B791" s="79">
        <v>1440</v>
      </c>
      <c r="C791" s="134" t="s">
        <v>564</v>
      </c>
      <c r="D791" s="134" t="s">
        <v>514</v>
      </c>
      <c r="E791" s="79">
        <v>2.2999999999999998</v>
      </c>
      <c r="F791" s="79">
        <v>11.04</v>
      </c>
      <c r="G791" s="79">
        <v>14.15</v>
      </c>
      <c r="H791" s="79">
        <v>41.22</v>
      </c>
      <c r="I791" s="79">
        <v>0.98</v>
      </c>
      <c r="J791" s="79">
        <v>11.82</v>
      </c>
      <c r="K791" s="79">
        <v>1.29</v>
      </c>
      <c r="L791" s="79">
        <v>0.31</v>
      </c>
      <c r="M791" s="79">
        <v>14.93</v>
      </c>
      <c r="N791" s="60">
        <v>98.054000000000002</v>
      </c>
      <c r="O791" s="79" t="s">
        <v>1304</v>
      </c>
      <c r="P791" s="79" t="s">
        <v>723</v>
      </c>
      <c r="Q791" s="138" t="s">
        <v>1308</v>
      </c>
      <c r="R791" s="79">
        <v>6.1109999999999998</v>
      </c>
      <c r="S791" s="79">
        <v>1.889</v>
      </c>
      <c r="T791" s="79" t="s">
        <v>731</v>
      </c>
      <c r="U791" s="79" t="s">
        <v>731</v>
      </c>
      <c r="V791" s="79">
        <v>8</v>
      </c>
      <c r="W791" s="79">
        <v>0.14399999999999999</v>
      </c>
      <c r="X791" s="79">
        <v>0.58299999999999996</v>
      </c>
      <c r="Y791" s="79" t="s">
        <v>731</v>
      </c>
      <c r="Z791" s="79">
        <v>0.30199999999999999</v>
      </c>
      <c r="AA791" s="79" t="s">
        <v>731</v>
      </c>
      <c r="AB791" s="79">
        <v>1.5309999999999999</v>
      </c>
      <c r="AC791" s="79">
        <v>2.44</v>
      </c>
      <c r="AD791" s="124">
        <v>5</v>
      </c>
      <c r="AE791" s="79">
        <v>3.9E-2</v>
      </c>
      <c r="AF791" s="79">
        <v>1.7999999999999999E-2</v>
      </c>
      <c r="AG791" s="79" t="s">
        <v>731</v>
      </c>
      <c r="AH791" s="79">
        <v>1.8779999999999999</v>
      </c>
      <c r="AI791" s="79">
        <v>6.5000000000000002E-2</v>
      </c>
      <c r="AJ791" s="124">
        <v>1.9999999999999998</v>
      </c>
      <c r="AK791" s="79" t="s">
        <v>731</v>
      </c>
      <c r="AL791" s="79">
        <v>0.59599999999999997</v>
      </c>
      <c r="AM791" s="79">
        <v>0.185</v>
      </c>
      <c r="AN791" s="124">
        <v>0.78099999999999992</v>
      </c>
      <c r="AO791" s="79">
        <v>22</v>
      </c>
      <c r="AP791" s="79">
        <v>2</v>
      </c>
      <c r="AQ791" s="79">
        <v>2</v>
      </c>
      <c r="AR791" s="126">
        <v>43563</v>
      </c>
      <c r="AS791" s="79" t="s">
        <v>10</v>
      </c>
    </row>
    <row r="792" spans="1:45">
      <c r="A792" s="79" t="s">
        <v>596</v>
      </c>
      <c r="B792" s="79">
        <v>1440</v>
      </c>
      <c r="C792" s="134" t="s">
        <v>564</v>
      </c>
      <c r="D792" s="134" t="s">
        <v>514</v>
      </c>
      <c r="E792" s="79">
        <v>1.41</v>
      </c>
      <c r="F792" s="79">
        <v>11.25</v>
      </c>
      <c r="G792" s="79">
        <v>10.7</v>
      </c>
      <c r="H792" s="79">
        <v>44.25</v>
      </c>
      <c r="I792" s="79">
        <v>0.71</v>
      </c>
      <c r="J792" s="79">
        <v>11.46</v>
      </c>
      <c r="K792" s="79">
        <v>1.08</v>
      </c>
      <c r="L792" s="79">
        <v>0.54</v>
      </c>
      <c r="M792" s="79">
        <v>16.7</v>
      </c>
      <c r="N792" s="60">
        <v>98.087000000000003</v>
      </c>
      <c r="O792" s="79" t="s">
        <v>1304</v>
      </c>
      <c r="P792" s="79" t="s">
        <v>723</v>
      </c>
      <c r="Q792" s="138" t="s">
        <v>1309</v>
      </c>
      <c r="R792" s="79">
        <v>6.5179999999999998</v>
      </c>
      <c r="S792" s="79">
        <v>1.482</v>
      </c>
      <c r="T792" s="79" t="s">
        <v>731</v>
      </c>
      <c r="U792" s="79" t="s">
        <v>731</v>
      </c>
      <c r="V792" s="79">
        <v>8</v>
      </c>
      <c r="W792" s="79">
        <v>0.12</v>
      </c>
      <c r="X792" s="79">
        <v>0.375</v>
      </c>
      <c r="Y792" s="79" t="s">
        <v>731</v>
      </c>
      <c r="Z792" s="79">
        <v>0.53600000000000003</v>
      </c>
      <c r="AA792" s="79" t="s">
        <v>731</v>
      </c>
      <c r="AB792" s="79">
        <v>1.4990000000000001</v>
      </c>
      <c r="AC792" s="79">
        <v>2.4700000000000002</v>
      </c>
      <c r="AD792" s="124">
        <v>5</v>
      </c>
      <c r="AE792" s="79">
        <v>6.7000000000000004E-2</v>
      </c>
      <c r="AF792" s="79">
        <v>2.1999999999999999E-2</v>
      </c>
      <c r="AG792" s="79" t="s">
        <v>731</v>
      </c>
      <c r="AH792" s="79">
        <v>1.8089999999999999</v>
      </c>
      <c r="AI792" s="79">
        <v>0.10199999999999999</v>
      </c>
      <c r="AJ792" s="124">
        <v>2</v>
      </c>
      <c r="AK792" s="79" t="s">
        <v>731</v>
      </c>
      <c r="AL792" s="79">
        <v>0.30099999999999999</v>
      </c>
      <c r="AM792" s="79">
        <v>0.13300000000000001</v>
      </c>
      <c r="AN792" s="124">
        <v>0.434</v>
      </c>
      <c r="AO792" s="79">
        <v>22</v>
      </c>
      <c r="AP792" s="79">
        <v>2</v>
      </c>
      <c r="AQ792" s="79">
        <v>2</v>
      </c>
      <c r="AR792" s="126">
        <v>43563</v>
      </c>
      <c r="AS792" s="79" t="s">
        <v>10</v>
      </c>
    </row>
    <row r="793" spans="1:45">
      <c r="A793" s="79" t="s">
        <v>597</v>
      </c>
      <c r="B793" s="79">
        <v>1440</v>
      </c>
      <c r="C793" s="134" t="s">
        <v>564</v>
      </c>
      <c r="D793" s="134" t="s">
        <v>514</v>
      </c>
      <c r="E793" s="79">
        <v>1.8</v>
      </c>
      <c r="F793" s="79">
        <v>12.74</v>
      </c>
      <c r="G793" s="79">
        <v>12.33</v>
      </c>
      <c r="H793" s="79">
        <v>42.46</v>
      </c>
      <c r="I793" s="79">
        <v>0.66</v>
      </c>
      <c r="J793" s="79">
        <v>11.52</v>
      </c>
      <c r="K793" s="79">
        <v>2.08</v>
      </c>
      <c r="L793" s="79">
        <v>0.26</v>
      </c>
      <c r="M793" s="79">
        <v>15.17</v>
      </c>
      <c r="N793" s="60">
        <v>99.02</v>
      </c>
      <c r="O793" s="79" t="s">
        <v>1304</v>
      </c>
      <c r="P793" s="79" t="s">
        <v>723</v>
      </c>
      <c r="Q793" s="138" t="s">
        <v>1307</v>
      </c>
      <c r="R793" s="79">
        <v>6.149</v>
      </c>
      <c r="S793" s="79">
        <v>1.851</v>
      </c>
      <c r="T793" s="79" t="s">
        <v>731</v>
      </c>
      <c r="U793" s="79" t="s">
        <v>731</v>
      </c>
      <c r="V793" s="79">
        <v>8</v>
      </c>
      <c r="W793" s="79">
        <v>0.22700000000000001</v>
      </c>
      <c r="X793" s="79">
        <v>0.253</v>
      </c>
      <c r="Y793" s="79" t="s">
        <v>731</v>
      </c>
      <c r="Z793" s="79">
        <v>0.74299999999999999</v>
      </c>
      <c r="AA793" s="79" t="s">
        <v>731</v>
      </c>
      <c r="AB793" s="79">
        <v>1.026</v>
      </c>
      <c r="AC793" s="79">
        <v>2.75</v>
      </c>
      <c r="AD793" s="124">
        <v>4.9989999999999997</v>
      </c>
      <c r="AE793" s="79">
        <v>3.2000000000000001E-2</v>
      </c>
      <c r="AF793" s="79">
        <v>6.8000000000000005E-2</v>
      </c>
      <c r="AG793" s="79" t="s">
        <v>731</v>
      </c>
      <c r="AH793" s="79">
        <v>1.7869999999999999</v>
      </c>
      <c r="AI793" s="79">
        <v>0.113</v>
      </c>
      <c r="AJ793" s="124">
        <v>2</v>
      </c>
      <c r="AK793" s="79" t="s">
        <v>731</v>
      </c>
      <c r="AL793" s="79">
        <v>0.39200000000000002</v>
      </c>
      <c r="AM793" s="79">
        <v>0.122</v>
      </c>
      <c r="AN793" s="124">
        <v>0.51400000000000001</v>
      </c>
      <c r="AO793" s="79">
        <v>21.999999999999996</v>
      </c>
      <c r="AP793" s="79">
        <v>2</v>
      </c>
      <c r="AQ793" s="79">
        <v>2</v>
      </c>
      <c r="AR793" s="126">
        <v>43563</v>
      </c>
      <c r="AS793" s="79" t="s">
        <v>10</v>
      </c>
    </row>
    <row r="794" spans="1:45">
      <c r="A794" s="79" t="s">
        <v>433</v>
      </c>
      <c r="B794" s="79">
        <v>1440</v>
      </c>
      <c r="C794" s="134" t="s">
        <v>564</v>
      </c>
      <c r="D794" s="134" t="s">
        <v>514</v>
      </c>
      <c r="E794" s="79">
        <v>1.24</v>
      </c>
      <c r="F794" s="79">
        <v>12.82</v>
      </c>
      <c r="G794" s="79">
        <v>8.9600000000000009</v>
      </c>
      <c r="H794" s="79">
        <v>46.37</v>
      </c>
      <c r="I794" s="79">
        <v>0.56000000000000005</v>
      </c>
      <c r="J794" s="79">
        <v>11.54</v>
      </c>
      <c r="K794" s="79">
        <v>0.64</v>
      </c>
      <c r="L794" s="79">
        <v>0.41</v>
      </c>
      <c r="M794" s="79">
        <v>14.53</v>
      </c>
      <c r="N794" s="60">
        <v>97.072999999999993</v>
      </c>
      <c r="O794" s="79" t="s">
        <v>1304</v>
      </c>
      <c r="P794" s="79" t="s">
        <v>723</v>
      </c>
      <c r="Q794" s="138" t="s">
        <v>1309</v>
      </c>
      <c r="R794" s="79">
        <v>6.8159999999999998</v>
      </c>
      <c r="S794" s="79">
        <v>1.1839999999999999</v>
      </c>
      <c r="T794" s="79" t="s">
        <v>731</v>
      </c>
      <c r="U794" s="79" t="s">
        <v>731</v>
      </c>
      <c r="V794" s="79">
        <v>8</v>
      </c>
      <c r="W794" s="79">
        <v>7.0999999999999994E-2</v>
      </c>
      <c r="X794" s="79">
        <v>0.36799999999999999</v>
      </c>
      <c r="Y794" s="79" t="s">
        <v>731</v>
      </c>
      <c r="Z794" s="79">
        <v>0.41</v>
      </c>
      <c r="AA794" s="79" t="s">
        <v>731</v>
      </c>
      <c r="AB794" s="79">
        <v>1.3420000000000001</v>
      </c>
      <c r="AC794" s="79">
        <v>2.8090000000000002</v>
      </c>
      <c r="AD794" s="124">
        <v>5</v>
      </c>
      <c r="AE794" s="79">
        <v>5.0999999999999997E-2</v>
      </c>
      <c r="AF794" s="79">
        <v>3.4000000000000002E-2</v>
      </c>
      <c r="AG794" s="79" t="s">
        <v>731</v>
      </c>
      <c r="AH794" s="79">
        <v>1.8169999999999999</v>
      </c>
      <c r="AI794" s="79">
        <v>9.7000000000000003E-2</v>
      </c>
      <c r="AJ794" s="124">
        <v>1.9989999999999999</v>
      </c>
      <c r="AK794" s="79" t="s">
        <v>731</v>
      </c>
      <c r="AL794" s="79">
        <v>0.25600000000000001</v>
      </c>
      <c r="AM794" s="79">
        <v>0.105</v>
      </c>
      <c r="AN794" s="124">
        <v>0.36099999999999999</v>
      </c>
      <c r="AO794" s="79">
        <v>21.999999999999996</v>
      </c>
      <c r="AP794" s="79">
        <v>2</v>
      </c>
      <c r="AQ794" s="79">
        <v>2</v>
      </c>
      <c r="AR794" s="126">
        <v>43563</v>
      </c>
      <c r="AS794" s="79" t="s">
        <v>10</v>
      </c>
    </row>
    <row r="795" spans="1:45">
      <c r="A795" s="79" t="s">
        <v>434</v>
      </c>
      <c r="B795" s="79">
        <v>1440</v>
      </c>
      <c r="C795" s="134" t="s">
        <v>564</v>
      </c>
      <c r="D795" s="134" t="s">
        <v>514</v>
      </c>
      <c r="E795" s="79">
        <v>1.34</v>
      </c>
      <c r="F795" s="79">
        <v>10.77</v>
      </c>
      <c r="G795" s="79">
        <v>10.119999999999999</v>
      </c>
      <c r="H795" s="79">
        <v>44.23</v>
      </c>
      <c r="I795" s="79">
        <v>1.1000000000000001</v>
      </c>
      <c r="J795" s="79">
        <v>11.58</v>
      </c>
      <c r="K795" s="79">
        <v>2.14</v>
      </c>
      <c r="L795" s="79">
        <v>0.46</v>
      </c>
      <c r="M795" s="79">
        <v>16.420000000000002</v>
      </c>
      <c r="N795" s="60">
        <v>98.159000000000006</v>
      </c>
      <c r="O795" s="79" t="s">
        <v>1304</v>
      </c>
      <c r="P795" s="79" t="s">
        <v>723</v>
      </c>
      <c r="Q795" s="138" t="s">
        <v>1308</v>
      </c>
      <c r="R795" s="79">
        <v>6.5789999999999997</v>
      </c>
      <c r="S795" s="79">
        <v>1.421</v>
      </c>
      <c r="T795" s="79" t="s">
        <v>731</v>
      </c>
      <c r="U795" s="79" t="s">
        <v>731</v>
      </c>
      <c r="V795" s="79">
        <v>8</v>
      </c>
      <c r="W795" s="79">
        <v>0.23899999999999999</v>
      </c>
      <c r="X795" s="79">
        <v>0.35299999999999998</v>
      </c>
      <c r="Y795" s="79" t="s">
        <v>731</v>
      </c>
      <c r="Z795" s="79">
        <v>0.14199999999999999</v>
      </c>
      <c r="AA795" s="79" t="s">
        <v>731</v>
      </c>
      <c r="AB795" s="79">
        <v>1.8779999999999999</v>
      </c>
      <c r="AC795" s="79">
        <v>2.3879999999999999</v>
      </c>
      <c r="AD795" s="124">
        <v>5</v>
      </c>
      <c r="AE795" s="79">
        <v>5.8000000000000003E-2</v>
      </c>
      <c r="AF795" s="79">
        <v>2.3E-2</v>
      </c>
      <c r="AG795" s="79" t="s">
        <v>731</v>
      </c>
      <c r="AH795" s="79">
        <v>1.845</v>
      </c>
      <c r="AI795" s="79">
        <v>7.3999999999999996E-2</v>
      </c>
      <c r="AJ795" s="124">
        <v>2</v>
      </c>
      <c r="AK795" s="79" t="s">
        <v>731</v>
      </c>
      <c r="AL795" s="79">
        <v>0.313</v>
      </c>
      <c r="AM795" s="79">
        <v>0.20899999999999999</v>
      </c>
      <c r="AN795" s="124">
        <v>0.52200000000000002</v>
      </c>
      <c r="AO795" s="79">
        <v>22</v>
      </c>
      <c r="AP795" s="79">
        <v>2</v>
      </c>
      <c r="AQ795" s="79">
        <v>2</v>
      </c>
      <c r="AR795" s="126">
        <v>43563</v>
      </c>
      <c r="AS795" s="79" t="s">
        <v>10</v>
      </c>
    </row>
    <row r="796" spans="1:45">
      <c r="A796" s="79" t="s">
        <v>598</v>
      </c>
      <c r="B796" s="79">
        <v>1440</v>
      </c>
      <c r="C796" s="134" t="s">
        <v>564</v>
      </c>
      <c r="D796" s="134" t="s">
        <v>514</v>
      </c>
      <c r="E796" s="79">
        <v>1.92</v>
      </c>
      <c r="F796" s="79">
        <v>11.62</v>
      </c>
      <c r="G796" s="79">
        <v>10.85</v>
      </c>
      <c r="H796" s="79">
        <v>43.47</v>
      </c>
      <c r="I796" s="79">
        <v>0.87</v>
      </c>
      <c r="J796" s="79">
        <v>10.68</v>
      </c>
      <c r="K796" s="79">
        <v>1.31</v>
      </c>
      <c r="L796" s="79">
        <v>0.1</v>
      </c>
      <c r="M796" s="79">
        <v>16.39</v>
      </c>
      <c r="N796" s="60">
        <v>97.213999999999999</v>
      </c>
      <c r="O796" s="79" t="s">
        <v>1304</v>
      </c>
      <c r="P796" s="79" t="s">
        <v>723</v>
      </c>
      <c r="Q796" s="138" t="s">
        <v>1308</v>
      </c>
      <c r="R796" s="79">
        <v>6.4859999999999998</v>
      </c>
      <c r="S796" s="79">
        <v>1.514</v>
      </c>
      <c r="T796" s="79" t="s">
        <v>731</v>
      </c>
      <c r="U796" s="79" t="s">
        <v>731</v>
      </c>
      <c r="V796" s="79">
        <v>8</v>
      </c>
      <c r="W796" s="79">
        <v>0.14699999999999999</v>
      </c>
      <c r="X796" s="79">
        <v>0.39500000000000002</v>
      </c>
      <c r="Y796" s="79" t="s">
        <v>731</v>
      </c>
      <c r="Z796" s="79">
        <v>0.32</v>
      </c>
      <c r="AA796" s="79" t="s">
        <v>731</v>
      </c>
      <c r="AB796" s="79">
        <v>1.554</v>
      </c>
      <c r="AC796" s="79">
        <v>2.585</v>
      </c>
      <c r="AD796" s="124">
        <v>5.0010000000000003</v>
      </c>
      <c r="AE796" s="79">
        <v>1.2999999999999999E-2</v>
      </c>
      <c r="AF796" s="79">
        <v>0.17199999999999999</v>
      </c>
      <c r="AG796" s="79" t="s">
        <v>731</v>
      </c>
      <c r="AH796" s="79">
        <v>1.708</v>
      </c>
      <c r="AI796" s="79">
        <v>0.108</v>
      </c>
      <c r="AJ796" s="124">
        <v>2.0009999999999999</v>
      </c>
      <c r="AK796" s="79" t="s">
        <v>731</v>
      </c>
      <c r="AL796" s="79">
        <v>0.44800000000000001</v>
      </c>
      <c r="AM796" s="79">
        <v>0.16600000000000001</v>
      </c>
      <c r="AN796" s="124">
        <v>0.61399999999999999</v>
      </c>
      <c r="AO796" s="79">
        <v>21.999999999999996</v>
      </c>
      <c r="AP796" s="79">
        <v>2</v>
      </c>
      <c r="AQ796" s="79">
        <v>2</v>
      </c>
      <c r="AR796" s="126">
        <v>43563</v>
      </c>
      <c r="AS796" s="79" t="s">
        <v>10</v>
      </c>
    </row>
    <row r="797" spans="1:45">
      <c r="A797" s="79" t="s">
        <v>109</v>
      </c>
      <c r="B797" s="79">
        <v>1440</v>
      </c>
      <c r="C797" s="134" t="s">
        <v>564</v>
      </c>
      <c r="D797" s="134" t="s">
        <v>514</v>
      </c>
      <c r="E797" s="79">
        <v>1.45</v>
      </c>
      <c r="F797" s="79">
        <v>11.25</v>
      </c>
      <c r="G797" s="79">
        <v>12.2</v>
      </c>
      <c r="H797" s="79">
        <v>43.42</v>
      </c>
      <c r="I797" s="79">
        <v>0.5</v>
      </c>
      <c r="J797" s="79">
        <v>10.95</v>
      </c>
      <c r="K797" s="79">
        <v>1.17</v>
      </c>
      <c r="L797" s="79">
        <v>0.41</v>
      </c>
      <c r="M797" s="79">
        <v>16.149999999999999</v>
      </c>
      <c r="N797" s="60">
        <v>97.498999999999995</v>
      </c>
      <c r="O797" s="79" t="s">
        <v>1304</v>
      </c>
      <c r="P797" s="79" t="s">
        <v>723</v>
      </c>
      <c r="Q797" s="138" t="s">
        <v>1309</v>
      </c>
      <c r="R797" s="79">
        <v>6.383</v>
      </c>
      <c r="S797" s="79">
        <v>1.617</v>
      </c>
      <c r="T797" s="79" t="s">
        <v>731</v>
      </c>
      <c r="U797" s="79" t="s">
        <v>731</v>
      </c>
      <c r="V797" s="79">
        <v>8</v>
      </c>
      <c r="W797" s="79">
        <v>0.129</v>
      </c>
      <c r="X797" s="79">
        <v>0.497</v>
      </c>
      <c r="Y797" s="79" t="s">
        <v>731</v>
      </c>
      <c r="Z797" s="79">
        <v>0.64500000000000002</v>
      </c>
      <c r="AA797" s="79" t="s">
        <v>731</v>
      </c>
      <c r="AB797" s="79">
        <v>1.262</v>
      </c>
      <c r="AC797" s="79">
        <v>2.4660000000000002</v>
      </c>
      <c r="AD797" s="124">
        <v>4.9990000000000006</v>
      </c>
      <c r="AE797" s="79">
        <v>5.0999999999999997E-2</v>
      </c>
      <c r="AF797" s="79">
        <v>7.8E-2</v>
      </c>
      <c r="AG797" s="79" t="s">
        <v>731</v>
      </c>
      <c r="AH797" s="79">
        <v>1.7250000000000001</v>
      </c>
      <c r="AI797" s="79">
        <v>0.14599999999999999</v>
      </c>
      <c r="AJ797" s="124">
        <v>2</v>
      </c>
      <c r="AK797" s="79" t="s">
        <v>731</v>
      </c>
      <c r="AL797" s="79">
        <v>0.26700000000000002</v>
      </c>
      <c r="AM797" s="79">
        <v>9.4E-2</v>
      </c>
      <c r="AN797" s="124">
        <v>0.36099999999999999</v>
      </c>
      <c r="AO797" s="79">
        <v>22</v>
      </c>
      <c r="AP797" s="79">
        <v>2</v>
      </c>
      <c r="AQ797" s="79">
        <v>2</v>
      </c>
      <c r="AR797" s="126">
        <v>43563</v>
      </c>
      <c r="AS797" s="79" t="s">
        <v>10</v>
      </c>
    </row>
    <row r="798" spans="1:45">
      <c r="A798" s="79" t="s">
        <v>445</v>
      </c>
      <c r="B798" s="79">
        <v>1440</v>
      </c>
      <c r="C798" s="134" t="s">
        <v>564</v>
      </c>
      <c r="D798" s="134" t="s">
        <v>514</v>
      </c>
      <c r="E798" s="79">
        <v>1.32</v>
      </c>
      <c r="F798" s="79">
        <v>11.72</v>
      </c>
      <c r="G798" s="79">
        <v>9.6300000000000008</v>
      </c>
      <c r="H798" s="79">
        <v>44.32</v>
      </c>
      <c r="I798" s="79">
        <v>1.0900000000000001</v>
      </c>
      <c r="J798" s="79">
        <v>11.53</v>
      </c>
      <c r="K798" s="79">
        <v>1.0900000000000001</v>
      </c>
      <c r="L798" s="79">
        <v>0.42</v>
      </c>
      <c r="M798" s="79">
        <v>17.649999999999999</v>
      </c>
      <c r="N798" s="60">
        <v>98.75</v>
      </c>
      <c r="O798" s="79" t="s">
        <v>1304</v>
      </c>
      <c r="P798" s="79" t="s">
        <v>723</v>
      </c>
      <c r="Q798" s="138" t="s">
        <v>1309</v>
      </c>
      <c r="R798" s="79">
        <v>6.5110000000000001</v>
      </c>
      <c r="S798" s="79">
        <v>1.4890000000000001</v>
      </c>
      <c r="T798" s="79" t="s">
        <v>731</v>
      </c>
      <c r="U798" s="79" t="s">
        <v>731</v>
      </c>
      <c r="V798" s="79">
        <v>8</v>
      </c>
      <c r="W798" s="79">
        <v>0.12</v>
      </c>
      <c r="X798" s="79">
        <v>0.17799999999999999</v>
      </c>
      <c r="Y798" s="79" t="s">
        <v>731</v>
      </c>
      <c r="Z798" s="79">
        <v>0.68600000000000005</v>
      </c>
      <c r="AA798" s="79" t="s">
        <v>731</v>
      </c>
      <c r="AB798" s="79">
        <v>1.448</v>
      </c>
      <c r="AC798" s="79">
        <v>2.5670000000000002</v>
      </c>
      <c r="AD798" s="124">
        <v>4.9990000000000006</v>
      </c>
      <c r="AE798" s="79">
        <v>5.1999999999999998E-2</v>
      </c>
      <c r="AF798" s="79">
        <v>3.4000000000000002E-2</v>
      </c>
      <c r="AG798" s="79" t="s">
        <v>731</v>
      </c>
      <c r="AH798" s="79">
        <v>1.8149999999999999</v>
      </c>
      <c r="AI798" s="79">
        <v>9.9000000000000005E-2</v>
      </c>
      <c r="AJ798" s="124">
        <v>2</v>
      </c>
      <c r="AK798" s="79" t="s">
        <v>731</v>
      </c>
      <c r="AL798" s="79">
        <v>0.27700000000000002</v>
      </c>
      <c r="AM798" s="79">
        <v>0.20399999999999999</v>
      </c>
      <c r="AN798" s="124">
        <v>0.48099999999999998</v>
      </c>
      <c r="AO798" s="79">
        <v>22</v>
      </c>
      <c r="AP798" s="79">
        <v>2</v>
      </c>
      <c r="AQ798" s="79">
        <v>2</v>
      </c>
      <c r="AR798" s="126">
        <v>43563</v>
      </c>
      <c r="AS798" s="79" t="s">
        <v>10</v>
      </c>
    </row>
    <row r="799" spans="1:45">
      <c r="A799" s="79" t="s">
        <v>599</v>
      </c>
      <c r="B799" s="79">
        <v>1440</v>
      </c>
      <c r="C799" s="134" t="s">
        <v>564</v>
      </c>
      <c r="D799" s="134" t="s">
        <v>514</v>
      </c>
      <c r="E799" s="79">
        <v>0.96</v>
      </c>
      <c r="F799" s="79">
        <v>10.98</v>
      </c>
      <c r="G799" s="79">
        <v>10.48</v>
      </c>
      <c r="H799" s="79">
        <v>43.72</v>
      </c>
      <c r="I799" s="79">
        <v>0.7</v>
      </c>
      <c r="J799" s="79">
        <v>11.18</v>
      </c>
      <c r="K799" s="79">
        <v>1.1100000000000001</v>
      </c>
      <c r="L799" s="79">
        <v>0.44</v>
      </c>
      <c r="M799" s="79">
        <v>16.97</v>
      </c>
      <c r="N799" s="60">
        <v>96.534000000000006</v>
      </c>
      <c r="O799" s="79" t="s">
        <v>1304</v>
      </c>
      <c r="P799" s="79" t="s">
        <v>723</v>
      </c>
      <c r="Q799" s="138" t="s">
        <v>1309</v>
      </c>
      <c r="R799" s="79">
        <v>6.52</v>
      </c>
      <c r="S799" s="79">
        <v>1.48</v>
      </c>
      <c r="T799" s="79" t="s">
        <v>731</v>
      </c>
      <c r="U799" s="79" t="s">
        <v>731</v>
      </c>
      <c r="V799" s="79">
        <v>8</v>
      </c>
      <c r="W799" s="79">
        <v>0.125</v>
      </c>
      <c r="X799" s="79">
        <v>0.36199999999999999</v>
      </c>
      <c r="Y799" s="79" t="s">
        <v>731</v>
      </c>
      <c r="Z799" s="79">
        <v>0.68500000000000005</v>
      </c>
      <c r="AA799" s="79" t="s">
        <v>731</v>
      </c>
      <c r="AB799" s="79">
        <v>1.387</v>
      </c>
      <c r="AC799" s="79">
        <v>2.4409999999999998</v>
      </c>
      <c r="AD799" s="124">
        <v>5</v>
      </c>
      <c r="AE799" s="79">
        <v>5.6000000000000001E-2</v>
      </c>
      <c r="AF799" s="79">
        <v>4.3999999999999997E-2</v>
      </c>
      <c r="AG799" s="79" t="s">
        <v>731</v>
      </c>
      <c r="AH799" s="79">
        <v>1.786</v>
      </c>
      <c r="AI799" s="79">
        <v>0.114</v>
      </c>
      <c r="AJ799" s="124">
        <v>2</v>
      </c>
      <c r="AK799" s="79" t="s">
        <v>731</v>
      </c>
      <c r="AL799" s="79">
        <v>0.16400000000000001</v>
      </c>
      <c r="AM799" s="79">
        <v>0.13300000000000001</v>
      </c>
      <c r="AN799" s="124">
        <v>0.29700000000000004</v>
      </c>
      <c r="AO799" s="79">
        <v>21.999999999999996</v>
      </c>
      <c r="AP799" s="79">
        <v>2</v>
      </c>
      <c r="AQ799" s="79">
        <v>2</v>
      </c>
      <c r="AR799" s="126">
        <v>43563</v>
      </c>
      <c r="AS799" s="79" t="s">
        <v>10</v>
      </c>
    </row>
    <row r="800" spans="1:45">
      <c r="A800" s="79" t="s">
        <v>182</v>
      </c>
      <c r="B800" s="79">
        <v>1440</v>
      </c>
      <c r="C800" s="134" t="s">
        <v>564</v>
      </c>
      <c r="D800" s="134" t="s">
        <v>514</v>
      </c>
      <c r="E800" s="79">
        <v>0.99</v>
      </c>
      <c r="F800" s="79">
        <v>12.7</v>
      </c>
      <c r="G800" s="79">
        <v>5.45</v>
      </c>
      <c r="H800" s="79">
        <v>48.28</v>
      </c>
      <c r="I800" s="79">
        <v>0.39</v>
      </c>
      <c r="J800" s="79">
        <v>11.65</v>
      </c>
      <c r="K800" s="79">
        <v>0.55000000000000004</v>
      </c>
      <c r="L800" s="79">
        <v>0.35</v>
      </c>
      <c r="M800" s="79">
        <v>15.37</v>
      </c>
      <c r="N800" s="60">
        <v>95.736000000000004</v>
      </c>
      <c r="O800" s="79" t="s">
        <v>1304</v>
      </c>
      <c r="P800" s="79" t="s">
        <v>723</v>
      </c>
      <c r="Q800" s="138" t="s">
        <v>1309</v>
      </c>
      <c r="R800" s="79">
        <v>7.2309999999999999</v>
      </c>
      <c r="S800" s="79">
        <v>0.76900000000000002</v>
      </c>
      <c r="T800" s="79" t="s">
        <v>731</v>
      </c>
      <c r="U800" s="79" t="s">
        <v>731</v>
      </c>
      <c r="V800" s="79">
        <v>8</v>
      </c>
      <c r="W800" s="79">
        <v>6.2E-2</v>
      </c>
      <c r="X800" s="79">
        <v>0.193</v>
      </c>
      <c r="Y800" s="79" t="s">
        <v>731</v>
      </c>
      <c r="Z800" s="79">
        <v>0.22800000000000001</v>
      </c>
      <c r="AA800" s="79" t="s">
        <v>731</v>
      </c>
      <c r="AB800" s="79">
        <v>1.681</v>
      </c>
      <c r="AC800" s="79">
        <v>2.8359999999999999</v>
      </c>
      <c r="AD800" s="124">
        <v>5</v>
      </c>
      <c r="AE800" s="79">
        <v>4.3999999999999997E-2</v>
      </c>
      <c r="AF800" s="79">
        <v>1.6E-2</v>
      </c>
      <c r="AG800" s="79" t="s">
        <v>731</v>
      </c>
      <c r="AH800" s="79">
        <v>1.87</v>
      </c>
      <c r="AI800" s="79">
        <v>7.0000000000000007E-2</v>
      </c>
      <c r="AJ800" s="124">
        <v>2</v>
      </c>
      <c r="AK800" s="79" t="s">
        <v>731</v>
      </c>
      <c r="AL800" s="79">
        <v>0.218</v>
      </c>
      <c r="AM800" s="79">
        <v>7.4999999999999997E-2</v>
      </c>
      <c r="AN800" s="124">
        <v>0.29299999999999998</v>
      </c>
      <c r="AO800" s="79">
        <v>22</v>
      </c>
      <c r="AP800" s="79">
        <v>2</v>
      </c>
      <c r="AQ800" s="79">
        <v>2</v>
      </c>
      <c r="AR800" s="126">
        <v>43563</v>
      </c>
      <c r="AS800" s="79" t="s">
        <v>10</v>
      </c>
    </row>
    <row r="801" spans="1:45">
      <c r="A801" s="79" t="s">
        <v>183</v>
      </c>
      <c r="B801" s="79">
        <v>1440</v>
      </c>
      <c r="C801" s="134" t="s">
        <v>564</v>
      </c>
      <c r="D801" s="134" t="s">
        <v>514</v>
      </c>
      <c r="E801" s="79">
        <v>1.96</v>
      </c>
      <c r="F801" s="79">
        <v>10.07</v>
      </c>
      <c r="G801" s="79">
        <v>14.38</v>
      </c>
      <c r="H801" s="79">
        <v>41.33</v>
      </c>
      <c r="I801" s="79">
        <v>0.68</v>
      </c>
      <c r="J801" s="79">
        <v>11.49</v>
      </c>
      <c r="K801" s="79">
        <v>1.25</v>
      </c>
      <c r="L801" s="79">
        <v>0.31</v>
      </c>
      <c r="M801" s="79">
        <v>15.9</v>
      </c>
      <c r="N801" s="60">
        <v>97.366</v>
      </c>
      <c r="O801" s="79" t="s">
        <v>1304</v>
      </c>
      <c r="P801" s="79" t="s">
        <v>723</v>
      </c>
      <c r="Q801" s="138" t="s">
        <v>1308</v>
      </c>
      <c r="R801" s="79">
        <v>6.157</v>
      </c>
      <c r="S801" s="79">
        <v>1.843</v>
      </c>
      <c r="T801" s="79" t="s">
        <v>731</v>
      </c>
      <c r="U801" s="79" t="s">
        <v>731</v>
      </c>
      <c r="V801" s="79">
        <v>8</v>
      </c>
      <c r="W801" s="79">
        <v>0.14000000000000001</v>
      </c>
      <c r="X801" s="79">
        <v>0.68100000000000005</v>
      </c>
      <c r="Y801" s="79" t="s">
        <v>731</v>
      </c>
      <c r="Z801" s="79">
        <v>0.36299999999999999</v>
      </c>
      <c r="AA801" s="79" t="s">
        <v>731</v>
      </c>
      <c r="AB801" s="79">
        <v>1.579</v>
      </c>
      <c r="AC801" s="79">
        <v>2.2360000000000002</v>
      </c>
      <c r="AD801" s="124">
        <v>4.9990000000000006</v>
      </c>
      <c r="AE801" s="79">
        <v>3.9E-2</v>
      </c>
      <c r="AF801" s="79">
        <v>3.7999999999999999E-2</v>
      </c>
      <c r="AG801" s="79" t="s">
        <v>731</v>
      </c>
      <c r="AH801" s="79">
        <v>1.8340000000000001</v>
      </c>
      <c r="AI801" s="79">
        <v>8.7999999999999995E-2</v>
      </c>
      <c r="AJ801" s="124">
        <v>1.9990000000000001</v>
      </c>
      <c r="AK801" s="79" t="s">
        <v>731</v>
      </c>
      <c r="AL801" s="79">
        <v>0.47799999999999998</v>
      </c>
      <c r="AM801" s="79">
        <v>0.129</v>
      </c>
      <c r="AN801" s="124">
        <v>0.60699999999999998</v>
      </c>
      <c r="AO801" s="79">
        <v>21.999999999999996</v>
      </c>
      <c r="AP801" s="79">
        <v>2</v>
      </c>
      <c r="AQ801" s="79">
        <v>2</v>
      </c>
      <c r="AR801" s="126">
        <v>43563</v>
      </c>
      <c r="AS801" s="79" t="s">
        <v>10</v>
      </c>
    </row>
    <row r="802" spans="1:45">
      <c r="A802" s="79" t="s">
        <v>184</v>
      </c>
      <c r="B802" s="79">
        <v>1440</v>
      </c>
      <c r="C802" s="134" t="s">
        <v>564</v>
      </c>
      <c r="D802" s="134" t="s">
        <v>514</v>
      </c>
      <c r="E802" s="79">
        <v>0.53</v>
      </c>
      <c r="F802" s="79">
        <v>19.34</v>
      </c>
      <c r="G802" s="79">
        <v>1.31</v>
      </c>
      <c r="H802" s="79">
        <v>53.66</v>
      </c>
      <c r="I802" s="79">
        <v>0.16</v>
      </c>
      <c r="J802" s="79">
        <v>2</v>
      </c>
      <c r="K802" s="79">
        <v>0.41</v>
      </c>
      <c r="L802" s="79">
        <v>0.63</v>
      </c>
      <c r="M802" s="79">
        <v>19.559999999999999</v>
      </c>
      <c r="N802" s="60">
        <v>97.590999999999994</v>
      </c>
      <c r="O802" s="79" t="s">
        <v>1304</v>
      </c>
      <c r="P802" s="79" t="s">
        <v>1314</v>
      </c>
      <c r="Q802" s="138" t="s">
        <v>1315</v>
      </c>
      <c r="R802" s="79">
        <v>7.742</v>
      </c>
      <c r="S802" s="79">
        <v>0.223</v>
      </c>
      <c r="T802" s="79">
        <v>3.5000000000000003E-2</v>
      </c>
      <c r="U802" s="79" t="s">
        <v>731</v>
      </c>
      <c r="V802" s="79">
        <v>8</v>
      </c>
      <c r="W802" s="79">
        <v>8.9999999999999993E-3</v>
      </c>
      <c r="X802" s="79" t="s">
        <v>731</v>
      </c>
      <c r="Y802" s="79" t="s">
        <v>731</v>
      </c>
      <c r="Z802" s="79">
        <v>0.19500000000000001</v>
      </c>
      <c r="AA802" s="79" t="s">
        <v>731</v>
      </c>
      <c r="AB802" s="79">
        <v>0.63600000000000001</v>
      </c>
      <c r="AC802" s="79">
        <v>4.16</v>
      </c>
      <c r="AD802" s="124">
        <v>5</v>
      </c>
      <c r="AE802" s="79">
        <v>7.6999999999999999E-2</v>
      </c>
      <c r="AF802" s="79">
        <v>1.53</v>
      </c>
      <c r="AG802" s="79" t="s">
        <v>731</v>
      </c>
      <c r="AH802" s="79">
        <v>0.309</v>
      </c>
      <c r="AI802" s="79">
        <v>8.4000000000000005E-2</v>
      </c>
      <c r="AJ802" s="124">
        <v>2</v>
      </c>
      <c r="AK802" s="79" t="s">
        <v>731</v>
      </c>
      <c r="AL802" s="79">
        <v>6.4000000000000001E-2</v>
      </c>
      <c r="AM802" s="79">
        <v>2.9000000000000001E-2</v>
      </c>
      <c r="AN802" s="124">
        <v>9.2999999999999999E-2</v>
      </c>
      <c r="AO802" s="79">
        <v>22</v>
      </c>
      <c r="AP802" s="79">
        <v>2</v>
      </c>
      <c r="AQ802" s="79">
        <v>2</v>
      </c>
      <c r="AR802" s="126">
        <v>43563</v>
      </c>
      <c r="AS802" s="79" t="s">
        <v>10</v>
      </c>
    </row>
    <row r="803" spans="1:45">
      <c r="A803" s="79" t="s">
        <v>600</v>
      </c>
      <c r="B803" s="79">
        <v>1440</v>
      </c>
      <c r="C803" s="134" t="s">
        <v>564</v>
      </c>
      <c r="D803" s="134" t="s">
        <v>514</v>
      </c>
      <c r="E803" s="79">
        <v>1.44</v>
      </c>
      <c r="F803" s="79">
        <v>11.6</v>
      </c>
      <c r="G803" s="79">
        <v>12.62</v>
      </c>
      <c r="H803" s="79">
        <v>42.66</v>
      </c>
      <c r="I803" s="79">
        <v>0.53</v>
      </c>
      <c r="J803" s="79">
        <v>12.09</v>
      </c>
      <c r="K803" s="79">
        <v>1.26</v>
      </c>
      <c r="L803" s="79">
        <v>0.19</v>
      </c>
      <c r="M803" s="79">
        <v>13.09</v>
      </c>
      <c r="N803" s="60">
        <v>95.49</v>
      </c>
      <c r="O803" s="79" t="s">
        <v>1304</v>
      </c>
      <c r="P803" s="79" t="s">
        <v>723</v>
      </c>
      <c r="Q803" s="138" t="s">
        <v>1305</v>
      </c>
      <c r="R803" s="79">
        <v>6.3959999999999999</v>
      </c>
      <c r="S803" s="79">
        <v>1.6040000000000001</v>
      </c>
      <c r="T803" s="79" t="s">
        <v>731</v>
      </c>
      <c r="U803" s="79" t="s">
        <v>731</v>
      </c>
      <c r="V803" s="79">
        <v>8</v>
      </c>
      <c r="W803" s="79">
        <v>0.14199999999999999</v>
      </c>
      <c r="X803" s="79">
        <v>0.626</v>
      </c>
      <c r="Y803" s="79" t="s">
        <v>731</v>
      </c>
      <c r="Z803" s="79">
        <v>0.23499999999999999</v>
      </c>
      <c r="AA803" s="79" t="s">
        <v>731</v>
      </c>
      <c r="AB803" s="79">
        <v>1.4039999999999999</v>
      </c>
      <c r="AC803" s="79">
        <v>2.593</v>
      </c>
      <c r="AD803" s="124">
        <v>5</v>
      </c>
      <c r="AE803" s="79">
        <v>2.4E-2</v>
      </c>
      <c r="AF803" s="79">
        <v>3.0000000000000001E-3</v>
      </c>
      <c r="AG803" s="79" t="s">
        <v>731</v>
      </c>
      <c r="AH803" s="79">
        <v>1.9419999999999999</v>
      </c>
      <c r="AI803" s="79">
        <v>3.1E-2</v>
      </c>
      <c r="AJ803" s="124">
        <v>1.9999999999999998</v>
      </c>
      <c r="AK803" s="79" t="s">
        <v>731</v>
      </c>
      <c r="AL803" s="79">
        <v>0.38800000000000001</v>
      </c>
      <c r="AM803" s="79">
        <v>0.10100000000000001</v>
      </c>
      <c r="AN803" s="124">
        <v>0.48899999999999999</v>
      </c>
      <c r="AO803" s="79">
        <v>22</v>
      </c>
      <c r="AP803" s="79">
        <v>2</v>
      </c>
      <c r="AQ803" s="79">
        <v>2</v>
      </c>
      <c r="AR803" s="126">
        <v>43563</v>
      </c>
      <c r="AS803" s="79" t="s">
        <v>10</v>
      </c>
    </row>
    <row r="804" spans="1:45">
      <c r="A804" s="79" t="s">
        <v>601</v>
      </c>
      <c r="B804" s="79">
        <v>1440</v>
      </c>
      <c r="C804" s="134" t="s">
        <v>564</v>
      </c>
      <c r="D804" s="134" t="s">
        <v>514</v>
      </c>
      <c r="E804" s="79">
        <v>1.27</v>
      </c>
      <c r="F804" s="79">
        <v>14</v>
      </c>
      <c r="G804" s="79">
        <v>9.69</v>
      </c>
      <c r="H804" s="79">
        <v>46.99</v>
      </c>
      <c r="I804" s="79">
        <v>0.37</v>
      </c>
      <c r="J804" s="79">
        <v>11.21</v>
      </c>
      <c r="K804" s="79">
        <v>0.37</v>
      </c>
      <c r="L804" s="79">
        <v>0.43</v>
      </c>
      <c r="M804" s="79">
        <v>13.4</v>
      </c>
      <c r="N804" s="60">
        <v>97.722999999999999</v>
      </c>
      <c r="O804" s="79" t="s">
        <v>1304</v>
      </c>
      <c r="P804" s="79" t="s">
        <v>723</v>
      </c>
      <c r="Q804" s="138" t="s">
        <v>1309</v>
      </c>
      <c r="R804" s="79">
        <v>6.7690000000000001</v>
      </c>
      <c r="S804" s="79">
        <v>1.2310000000000001</v>
      </c>
      <c r="T804" s="79" t="s">
        <v>731</v>
      </c>
      <c r="U804" s="79" t="s">
        <v>731</v>
      </c>
      <c r="V804" s="79">
        <v>8</v>
      </c>
      <c r="W804" s="79">
        <v>0.04</v>
      </c>
      <c r="X804" s="79">
        <v>0.41399999999999998</v>
      </c>
      <c r="Y804" s="79" t="s">
        <v>731</v>
      </c>
      <c r="Z804" s="79">
        <v>0.60199999999999998</v>
      </c>
      <c r="AA804" s="79" t="s">
        <v>731</v>
      </c>
      <c r="AB804" s="79">
        <v>0.93799999999999994</v>
      </c>
      <c r="AC804" s="79">
        <v>3.0059999999999998</v>
      </c>
      <c r="AD804" s="124">
        <v>5</v>
      </c>
      <c r="AE804" s="79">
        <v>5.1999999999999998E-2</v>
      </c>
      <c r="AF804" s="79">
        <v>7.3999999999999996E-2</v>
      </c>
      <c r="AG804" s="79" t="s">
        <v>731</v>
      </c>
      <c r="AH804" s="79">
        <v>1.73</v>
      </c>
      <c r="AI804" s="79">
        <v>0.14299999999999999</v>
      </c>
      <c r="AJ804" s="124">
        <v>1.9989999999999999</v>
      </c>
      <c r="AK804" s="79" t="s">
        <v>731</v>
      </c>
      <c r="AL804" s="79">
        <v>0.21099999999999999</v>
      </c>
      <c r="AM804" s="79">
        <v>6.8000000000000005E-2</v>
      </c>
      <c r="AN804" s="124">
        <v>0.27900000000000003</v>
      </c>
      <c r="AO804" s="79">
        <v>22</v>
      </c>
      <c r="AP804" s="79">
        <v>2</v>
      </c>
      <c r="AQ804" s="79">
        <v>2</v>
      </c>
      <c r="AR804" s="126">
        <v>43563</v>
      </c>
      <c r="AS804" s="79" t="s">
        <v>10</v>
      </c>
    </row>
    <row r="805" spans="1:45">
      <c r="A805" s="79" t="s">
        <v>186</v>
      </c>
      <c r="B805" s="79">
        <v>1440</v>
      </c>
      <c r="C805" s="134" t="s">
        <v>564</v>
      </c>
      <c r="D805" s="134" t="s">
        <v>514</v>
      </c>
      <c r="E805" s="79">
        <v>1.67</v>
      </c>
      <c r="F805" s="79">
        <v>11.68</v>
      </c>
      <c r="G805" s="79">
        <v>12.33</v>
      </c>
      <c r="H805" s="79">
        <v>42.44</v>
      </c>
      <c r="I805" s="79">
        <v>0.74</v>
      </c>
      <c r="J805" s="79">
        <v>11.35</v>
      </c>
      <c r="K805" s="79">
        <v>1.75</v>
      </c>
      <c r="L805" s="79">
        <v>0.28999999999999998</v>
      </c>
      <c r="M805" s="79">
        <v>16.25</v>
      </c>
      <c r="N805" s="60">
        <v>98.486000000000004</v>
      </c>
      <c r="O805" s="79" t="s">
        <v>1304</v>
      </c>
      <c r="P805" s="79" t="s">
        <v>723</v>
      </c>
      <c r="Q805" s="138" t="s">
        <v>1309</v>
      </c>
      <c r="R805" s="79">
        <v>6.2110000000000003</v>
      </c>
      <c r="S805" s="79">
        <v>1.7889999999999999</v>
      </c>
      <c r="T805" s="79" t="s">
        <v>731</v>
      </c>
      <c r="U805" s="79" t="s">
        <v>731</v>
      </c>
      <c r="V805" s="79">
        <v>8</v>
      </c>
      <c r="W805" s="79">
        <v>0.193</v>
      </c>
      <c r="X805" s="79">
        <v>0.33800000000000002</v>
      </c>
      <c r="Y805" s="79" t="s">
        <v>731</v>
      </c>
      <c r="Z805" s="79">
        <v>0.68899999999999995</v>
      </c>
      <c r="AA805" s="79" t="s">
        <v>731</v>
      </c>
      <c r="AB805" s="79">
        <v>1.2330000000000001</v>
      </c>
      <c r="AC805" s="79">
        <v>2.548</v>
      </c>
      <c r="AD805" s="124">
        <v>5.0010000000000003</v>
      </c>
      <c r="AE805" s="79">
        <v>3.5999999999999997E-2</v>
      </c>
      <c r="AF805" s="79">
        <v>6.7000000000000004E-2</v>
      </c>
      <c r="AG805" s="79" t="s">
        <v>731</v>
      </c>
      <c r="AH805" s="79">
        <v>1.78</v>
      </c>
      <c r="AI805" s="79">
        <v>0.11700000000000001</v>
      </c>
      <c r="AJ805" s="124">
        <v>2</v>
      </c>
      <c r="AK805" s="79" t="s">
        <v>731</v>
      </c>
      <c r="AL805" s="79">
        <v>0.35699999999999998</v>
      </c>
      <c r="AM805" s="79">
        <v>0.13800000000000001</v>
      </c>
      <c r="AN805" s="124">
        <v>0.495</v>
      </c>
      <c r="AO805" s="79">
        <v>22</v>
      </c>
      <c r="AP805" s="79">
        <v>2</v>
      </c>
      <c r="AQ805" s="79">
        <v>2</v>
      </c>
      <c r="AR805" s="126">
        <v>43563</v>
      </c>
      <c r="AS805" s="79" t="s">
        <v>10</v>
      </c>
    </row>
    <row r="806" spans="1:45">
      <c r="A806" s="79" t="s">
        <v>187</v>
      </c>
      <c r="B806" s="79">
        <v>1440</v>
      </c>
      <c r="C806" s="134" t="s">
        <v>564</v>
      </c>
      <c r="D806" s="134" t="s">
        <v>514</v>
      </c>
      <c r="E806" s="79">
        <v>1.67</v>
      </c>
      <c r="F806" s="79">
        <v>11.68</v>
      </c>
      <c r="G806" s="79">
        <v>12.33</v>
      </c>
      <c r="H806" s="79">
        <v>42.44</v>
      </c>
      <c r="I806" s="79">
        <v>0.74</v>
      </c>
      <c r="J806" s="79">
        <v>11.35</v>
      </c>
      <c r="K806" s="79">
        <v>1.75</v>
      </c>
      <c r="L806" s="79">
        <v>0.28999999999999998</v>
      </c>
      <c r="M806" s="79">
        <v>16.25</v>
      </c>
      <c r="N806" s="60">
        <v>98.486000000000004</v>
      </c>
      <c r="O806" s="79" t="s">
        <v>1304</v>
      </c>
      <c r="P806" s="79" t="s">
        <v>723</v>
      </c>
      <c r="Q806" s="138" t="s">
        <v>1309</v>
      </c>
      <c r="R806" s="79">
        <v>6.2110000000000003</v>
      </c>
      <c r="S806" s="79">
        <v>1.7889999999999999</v>
      </c>
      <c r="T806" s="79" t="s">
        <v>731</v>
      </c>
      <c r="U806" s="79" t="s">
        <v>731</v>
      </c>
      <c r="V806" s="79">
        <v>8</v>
      </c>
      <c r="W806" s="79">
        <v>0.193</v>
      </c>
      <c r="X806" s="79">
        <v>0.33800000000000002</v>
      </c>
      <c r="Y806" s="79" t="s">
        <v>731</v>
      </c>
      <c r="Z806" s="79">
        <v>0.68899999999999995</v>
      </c>
      <c r="AA806" s="79" t="s">
        <v>731</v>
      </c>
      <c r="AB806" s="79">
        <v>1.2330000000000001</v>
      </c>
      <c r="AC806" s="79">
        <v>2.548</v>
      </c>
      <c r="AD806" s="124">
        <v>5.0010000000000003</v>
      </c>
      <c r="AE806" s="79">
        <v>3.5999999999999997E-2</v>
      </c>
      <c r="AF806" s="79">
        <v>6.7000000000000004E-2</v>
      </c>
      <c r="AG806" s="79" t="s">
        <v>731</v>
      </c>
      <c r="AH806" s="79">
        <v>1.78</v>
      </c>
      <c r="AI806" s="79">
        <v>0.11700000000000001</v>
      </c>
      <c r="AJ806" s="124">
        <v>2</v>
      </c>
      <c r="AK806" s="79" t="s">
        <v>731</v>
      </c>
      <c r="AL806" s="79">
        <v>0.35699999999999998</v>
      </c>
      <c r="AM806" s="79">
        <v>0.13800000000000001</v>
      </c>
      <c r="AN806" s="124">
        <v>0.495</v>
      </c>
      <c r="AO806" s="79">
        <v>22</v>
      </c>
      <c r="AP806" s="79">
        <v>2</v>
      </c>
      <c r="AQ806" s="79">
        <v>2</v>
      </c>
      <c r="AR806" s="126">
        <v>43563</v>
      </c>
      <c r="AS806" s="79" t="s">
        <v>10</v>
      </c>
    </row>
    <row r="807" spans="1:45">
      <c r="A807" s="79" t="s">
        <v>602</v>
      </c>
      <c r="B807" s="79">
        <v>1440</v>
      </c>
      <c r="C807" s="134" t="s">
        <v>564</v>
      </c>
      <c r="D807" s="134" t="s">
        <v>514</v>
      </c>
      <c r="E807" s="79">
        <v>0.26</v>
      </c>
      <c r="F807" s="79">
        <v>19.329999999999998</v>
      </c>
      <c r="G807" s="79">
        <v>0.98</v>
      </c>
      <c r="H807" s="79">
        <v>53.66</v>
      </c>
      <c r="I807" s="79">
        <v>0.28999999999999998</v>
      </c>
      <c r="J807" s="79">
        <v>1.81</v>
      </c>
      <c r="K807" s="79">
        <v>0.37</v>
      </c>
      <c r="L807" s="79">
        <v>0.57999999999999996</v>
      </c>
      <c r="M807" s="79">
        <v>21.72</v>
      </c>
      <c r="N807" s="60">
        <v>98.989000000000004</v>
      </c>
      <c r="O807" s="79" t="s">
        <v>1304</v>
      </c>
      <c r="P807" s="79" t="s">
        <v>1314</v>
      </c>
      <c r="Q807" s="138" t="s">
        <v>1315</v>
      </c>
      <c r="R807" s="79">
        <v>7.6840000000000002</v>
      </c>
      <c r="S807" s="79">
        <v>0.16500000000000001</v>
      </c>
      <c r="T807" s="79">
        <v>0.04</v>
      </c>
      <c r="U807" s="79">
        <v>0.111</v>
      </c>
      <c r="V807" s="79">
        <v>8</v>
      </c>
      <c r="W807" s="79" t="s">
        <v>731</v>
      </c>
      <c r="X807" s="79" t="s">
        <v>731</v>
      </c>
      <c r="Y807" s="79" t="s">
        <v>731</v>
      </c>
      <c r="Z807" s="79">
        <v>0.223</v>
      </c>
      <c r="AA807" s="79" t="s">
        <v>731</v>
      </c>
      <c r="AB807" s="79">
        <v>0.65</v>
      </c>
      <c r="AC807" s="79">
        <v>4.1260000000000003</v>
      </c>
      <c r="AD807" s="124">
        <v>4.9990000000000006</v>
      </c>
      <c r="AE807" s="79">
        <v>7.0000000000000007E-2</v>
      </c>
      <c r="AF807" s="79">
        <v>1.6160000000000001</v>
      </c>
      <c r="AG807" s="79" t="s">
        <v>731</v>
      </c>
      <c r="AH807" s="79">
        <v>0.27800000000000002</v>
      </c>
      <c r="AI807" s="79">
        <v>3.5999999999999997E-2</v>
      </c>
      <c r="AJ807" s="124">
        <v>2</v>
      </c>
      <c r="AK807" s="79" t="s">
        <v>731</v>
      </c>
      <c r="AL807" s="79">
        <v>3.5999999999999997E-2</v>
      </c>
      <c r="AM807" s="79">
        <v>5.2999999999999999E-2</v>
      </c>
      <c r="AN807" s="124">
        <v>8.8999999999999996E-2</v>
      </c>
      <c r="AO807" s="79">
        <v>22</v>
      </c>
      <c r="AP807" s="79">
        <v>2</v>
      </c>
      <c r="AQ807" s="79">
        <v>2</v>
      </c>
      <c r="AR807" s="126">
        <v>43563</v>
      </c>
      <c r="AS807" s="79" t="s">
        <v>10</v>
      </c>
    </row>
    <row r="808" spans="1:45">
      <c r="A808" s="79" t="s">
        <v>188</v>
      </c>
      <c r="B808" s="79">
        <v>1440</v>
      </c>
      <c r="C808" s="134" t="s">
        <v>564</v>
      </c>
      <c r="D808" s="134" t="s">
        <v>514</v>
      </c>
      <c r="E808" s="79">
        <v>1.77</v>
      </c>
      <c r="F808" s="79">
        <v>10.69</v>
      </c>
      <c r="G808" s="79">
        <v>12.63</v>
      </c>
      <c r="H808" s="79">
        <v>41.55</v>
      </c>
      <c r="I808" s="79">
        <v>0.72</v>
      </c>
      <c r="J808" s="79">
        <v>11.86</v>
      </c>
      <c r="K808" s="79">
        <v>0.9</v>
      </c>
      <c r="L808" s="79">
        <v>0.16</v>
      </c>
      <c r="M808" s="79">
        <v>16.600000000000001</v>
      </c>
      <c r="N808" s="60">
        <v>96.867999999999995</v>
      </c>
      <c r="O808" s="79" t="s">
        <v>1304</v>
      </c>
      <c r="P808" s="79" t="s">
        <v>723</v>
      </c>
      <c r="Q808" s="138" t="s">
        <v>1307</v>
      </c>
      <c r="R808" s="79">
        <v>6.2249999999999996</v>
      </c>
      <c r="S808" s="79">
        <v>1.7749999999999999</v>
      </c>
      <c r="T808" s="79" t="s">
        <v>731</v>
      </c>
      <c r="U808" s="79" t="s">
        <v>731</v>
      </c>
      <c r="V808" s="79">
        <v>8</v>
      </c>
      <c r="W808" s="79">
        <v>0.10100000000000001</v>
      </c>
      <c r="X808" s="79">
        <v>0.45500000000000002</v>
      </c>
      <c r="Y808" s="79" t="s">
        <v>731</v>
      </c>
      <c r="Z808" s="79">
        <v>0.56699999999999995</v>
      </c>
      <c r="AA808" s="79" t="s">
        <v>731</v>
      </c>
      <c r="AB808" s="79">
        <v>1.488</v>
      </c>
      <c r="AC808" s="79">
        <v>2.3879999999999999</v>
      </c>
      <c r="AD808" s="124">
        <v>4.9989999999999997</v>
      </c>
      <c r="AE808" s="79">
        <v>0.02</v>
      </c>
      <c r="AF808" s="79">
        <v>2.4E-2</v>
      </c>
      <c r="AG808" s="79" t="s">
        <v>731</v>
      </c>
      <c r="AH808" s="79">
        <v>1.9039999999999999</v>
      </c>
      <c r="AI808" s="79">
        <v>5.0999999999999997E-2</v>
      </c>
      <c r="AJ808" s="124">
        <v>1.9989999999999999</v>
      </c>
      <c r="AK808" s="79" t="s">
        <v>731</v>
      </c>
      <c r="AL808" s="79">
        <v>0.46300000000000002</v>
      </c>
      <c r="AM808" s="79">
        <v>0.13800000000000001</v>
      </c>
      <c r="AN808" s="124">
        <v>0.60099999999999998</v>
      </c>
      <c r="AO808" s="79">
        <v>22</v>
      </c>
      <c r="AP808" s="79">
        <v>2</v>
      </c>
      <c r="AQ808" s="79">
        <v>2</v>
      </c>
      <c r="AR808" s="126">
        <v>43563</v>
      </c>
      <c r="AS808" s="79" t="s">
        <v>10</v>
      </c>
    </row>
    <row r="809" spans="1:45">
      <c r="A809" s="79" t="s">
        <v>189</v>
      </c>
      <c r="B809" s="79">
        <v>1440</v>
      </c>
      <c r="C809" s="134" t="s">
        <v>564</v>
      </c>
      <c r="D809" s="134" t="s">
        <v>514</v>
      </c>
      <c r="E809" s="79">
        <v>1.83</v>
      </c>
      <c r="F809" s="79">
        <v>11.48</v>
      </c>
      <c r="G809" s="79">
        <v>11.13</v>
      </c>
      <c r="H809" s="79">
        <v>41.46</v>
      </c>
      <c r="I809" s="79">
        <v>1.54</v>
      </c>
      <c r="J809" s="79">
        <v>11.56</v>
      </c>
      <c r="K809" s="79">
        <v>2.34</v>
      </c>
      <c r="L809" s="79">
        <v>0.41</v>
      </c>
      <c r="M809" s="79">
        <v>15.48</v>
      </c>
      <c r="N809" s="60">
        <v>97.228999999999999</v>
      </c>
      <c r="O809" s="79" t="s">
        <v>1304</v>
      </c>
      <c r="P809" s="79" t="s">
        <v>723</v>
      </c>
      <c r="Q809" s="138" t="s">
        <v>1307</v>
      </c>
      <c r="R809" s="79">
        <v>6.2430000000000003</v>
      </c>
      <c r="S809" s="79">
        <v>1.7569999999999999</v>
      </c>
      <c r="T809" s="79" t="s">
        <v>731</v>
      </c>
      <c r="U809" s="79" t="s">
        <v>731</v>
      </c>
      <c r="V809" s="79">
        <v>8</v>
      </c>
      <c r="W809" s="79">
        <v>0.26500000000000001</v>
      </c>
      <c r="X809" s="79">
        <v>0.219</v>
      </c>
      <c r="Y809" s="79" t="s">
        <v>731</v>
      </c>
      <c r="Z809" s="79">
        <v>0.32100000000000001</v>
      </c>
      <c r="AA809" s="79" t="s">
        <v>731</v>
      </c>
      <c r="AB809" s="79">
        <v>1.6180000000000001</v>
      </c>
      <c r="AC809" s="79">
        <v>2.577</v>
      </c>
      <c r="AD809" s="124">
        <v>5</v>
      </c>
      <c r="AE809" s="79">
        <v>5.1999999999999998E-2</v>
      </c>
      <c r="AF809" s="79">
        <v>1.0999999999999999E-2</v>
      </c>
      <c r="AG809" s="79" t="s">
        <v>731</v>
      </c>
      <c r="AH809" s="79">
        <v>1.865</v>
      </c>
      <c r="AI809" s="79">
        <v>7.1999999999999995E-2</v>
      </c>
      <c r="AJ809" s="124">
        <v>2</v>
      </c>
      <c r="AK809" s="79" t="s">
        <v>731</v>
      </c>
      <c r="AL809" s="79">
        <v>0.46200000000000002</v>
      </c>
      <c r="AM809" s="79">
        <v>0.29599999999999999</v>
      </c>
      <c r="AN809" s="124">
        <v>0.75800000000000001</v>
      </c>
      <c r="AO809" s="79">
        <v>22</v>
      </c>
      <c r="AP809" s="79">
        <v>2</v>
      </c>
      <c r="AQ809" s="79">
        <v>2</v>
      </c>
      <c r="AR809" s="126">
        <v>43563</v>
      </c>
      <c r="AS809" s="79" t="s">
        <v>10</v>
      </c>
    </row>
    <row r="810" spans="1:45">
      <c r="A810" s="79" t="s">
        <v>603</v>
      </c>
      <c r="B810" s="79">
        <v>1440</v>
      </c>
      <c r="C810" s="134" t="s">
        <v>564</v>
      </c>
      <c r="D810" s="134" t="s">
        <v>514</v>
      </c>
      <c r="E810" s="79">
        <v>0.19</v>
      </c>
      <c r="F810" s="79">
        <v>16.34</v>
      </c>
      <c r="G810" s="79">
        <v>1.04</v>
      </c>
      <c r="H810" s="79">
        <v>53.32</v>
      </c>
      <c r="I810" s="79">
        <v>0.25</v>
      </c>
      <c r="J810" s="79">
        <v>12.74</v>
      </c>
      <c r="K810" s="79">
        <v>0.43</v>
      </c>
      <c r="L810" s="79">
        <v>0.34</v>
      </c>
      <c r="M810" s="79">
        <v>12.12</v>
      </c>
      <c r="N810" s="60">
        <v>96.766000000000005</v>
      </c>
      <c r="O810" s="79" t="s">
        <v>1304</v>
      </c>
      <c r="P810" s="79" t="s">
        <v>723</v>
      </c>
      <c r="Q810" s="138" t="s">
        <v>1310</v>
      </c>
      <c r="R810" s="79">
        <v>7.7370000000000001</v>
      </c>
      <c r="S810" s="79">
        <v>0.17799999999999999</v>
      </c>
      <c r="T810" s="79">
        <v>4.7E-2</v>
      </c>
      <c r="U810" s="79">
        <v>3.7999999999999999E-2</v>
      </c>
      <c r="V810" s="79">
        <v>8</v>
      </c>
      <c r="W810" s="79" t="s">
        <v>731</v>
      </c>
      <c r="X810" s="79" t="s">
        <v>731</v>
      </c>
      <c r="Y810" s="79" t="s">
        <v>731</v>
      </c>
      <c r="Z810" s="79">
        <v>0.13700000000000001</v>
      </c>
      <c r="AA810" s="79">
        <v>3.3000000000000002E-2</v>
      </c>
      <c r="AB810" s="79">
        <v>1.296</v>
      </c>
      <c r="AC810" s="79">
        <v>3.5350000000000001</v>
      </c>
      <c r="AD810" s="124">
        <v>5.0010000000000003</v>
      </c>
      <c r="AE810" s="79">
        <v>8.9999999999999993E-3</v>
      </c>
      <c r="AF810" s="79" t="s">
        <v>731</v>
      </c>
      <c r="AG810" s="79" t="s">
        <v>731</v>
      </c>
      <c r="AH810" s="79">
        <v>1.9810000000000001</v>
      </c>
      <c r="AI810" s="79">
        <v>0.01</v>
      </c>
      <c r="AJ810" s="124">
        <v>2</v>
      </c>
      <c r="AK810" s="79" t="s">
        <v>731</v>
      </c>
      <c r="AL810" s="79">
        <v>4.2999999999999997E-2</v>
      </c>
      <c r="AM810" s="79">
        <v>4.5999999999999999E-2</v>
      </c>
      <c r="AN810" s="124">
        <v>8.8999999999999996E-2</v>
      </c>
      <c r="AO810" s="79">
        <v>22</v>
      </c>
      <c r="AP810" s="79">
        <v>2</v>
      </c>
      <c r="AQ810" s="79">
        <v>2</v>
      </c>
      <c r="AR810" s="126">
        <v>43563</v>
      </c>
      <c r="AS810" s="79" t="s">
        <v>10</v>
      </c>
    </row>
    <row r="811" spans="1:45">
      <c r="A811" s="79" t="s">
        <v>604</v>
      </c>
      <c r="B811" s="79">
        <v>1440</v>
      </c>
      <c r="C811" s="134" t="s">
        <v>564</v>
      </c>
      <c r="D811" s="134" t="s">
        <v>514</v>
      </c>
      <c r="E811" s="79">
        <v>1.28</v>
      </c>
      <c r="F811" s="79">
        <v>10.9</v>
      </c>
      <c r="G811" s="79">
        <v>10.71</v>
      </c>
      <c r="H811" s="79">
        <v>44.49</v>
      </c>
      <c r="I811" s="79">
        <v>0.41</v>
      </c>
      <c r="J811" s="79">
        <v>10.83</v>
      </c>
      <c r="K811" s="79">
        <v>0.89</v>
      </c>
      <c r="L811" s="79">
        <v>0.47</v>
      </c>
      <c r="M811" s="79">
        <v>16.77</v>
      </c>
      <c r="N811" s="60">
        <v>96.747</v>
      </c>
      <c r="O811" s="79" t="s">
        <v>1304</v>
      </c>
      <c r="P811" s="79" t="s">
        <v>723</v>
      </c>
      <c r="Q811" s="138" t="s">
        <v>1309</v>
      </c>
      <c r="R811" s="79">
        <v>6.6040000000000001</v>
      </c>
      <c r="S811" s="79">
        <v>1.3959999999999999</v>
      </c>
      <c r="T811" s="79" t="s">
        <v>731</v>
      </c>
      <c r="U811" s="79" t="s">
        <v>731</v>
      </c>
      <c r="V811" s="79">
        <v>8</v>
      </c>
      <c r="W811" s="79">
        <v>9.9000000000000005E-2</v>
      </c>
      <c r="X811" s="79">
        <v>0.47799999999999998</v>
      </c>
      <c r="Y811" s="79" t="s">
        <v>731</v>
      </c>
      <c r="Z811" s="79">
        <v>0.56799999999999995</v>
      </c>
      <c r="AA811" s="79" t="s">
        <v>731</v>
      </c>
      <c r="AB811" s="79">
        <v>1.4430000000000001</v>
      </c>
      <c r="AC811" s="79">
        <v>2.4119999999999999</v>
      </c>
      <c r="AD811" s="124">
        <v>5</v>
      </c>
      <c r="AE811" s="79">
        <v>5.8999999999999997E-2</v>
      </c>
      <c r="AF811" s="79">
        <v>7.0999999999999994E-2</v>
      </c>
      <c r="AG811" s="79" t="s">
        <v>731</v>
      </c>
      <c r="AH811" s="79">
        <v>1.722</v>
      </c>
      <c r="AI811" s="79">
        <v>0.14699999999999999</v>
      </c>
      <c r="AJ811" s="124">
        <v>1.9989999999999999</v>
      </c>
      <c r="AK811" s="79" t="s">
        <v>731</v>
      </c>
      <c r="AL811" s="79">
        <v>0.221</v>
      </c>
      <c r="AM811" s="79">
        <v>7.8E-2</v>
      </c>
      <c r="AN811" s="124">
        <v>0.29899999999999999</v>
      </c>
      <c r="AO811" s="79">
        <v>21.999999999999996</v>
      </c>
      <c r="AP811" s="79">
        <v>2</v>
      </c>
      <c r="AQ811" s="79">
        <v>2</v>
      </c>
      <c r="AR811" s="126">
        <v>43563</v>
      </c>
      <c r="AS811" s="79" t="s">
        <v>10</v>
      </c>
    </row>
    <row r="812" spans="1:45">
      <c r="A812" s="79" t="s">
        <v>605</v>
      </c>
      <c r="B812" s="79">
        <v>1440</v>
      </c>
      <c r="C812" s="134" t="s">
        <v>564</v>
      </c>
      <c r="D812" s="134" t="s">
        <v>514</v>
      </c>
      <c r="E812" s="79">
        <v>1.66</v>
      </c>
      <c r="F812" s="79">
        <v>10.55</v>
      </c>
      <c r="G812" s="79">
        <v>14.7</v>
      </c>
      <c r="H812" s="79">
        <v>41.93</v>
      </c>
      <c r="I812" s="79">
        <v>0.88</v>
      </c>
      <c r="J812" s="79">
        <v>11.76</v>
      </c>
      <c r="K812" s="79">
        <v>0.83</v>
      </c>
      <c r="L812" s="79">
        <v>0.31</v>
      </c>
      <c r="M812" s="79">
        <v>14.12</v>
      </c>
      <c r="N812" s="60">
        <v>96.745999999999995</v>
      </c>
      <c r="O812" s="79" t="s">
        <v>1304</v>
      </c>
      <c r="P812" s="79" t="s">
        <v>723</v>
      </c>
      <c r="Q812" s="138" t="s">
        <v>1308</v>
      </c>
      <c r="R812" s="79">
        <v>6.2439999999999998</v>
      </c>
      <c r="S812" s="79">
        <v>1.756</v>
      </c>
      <c r="T812" s="79" t="s">
        <v>731</v>
      </c>
      <c r="U812" s="79" t="s">
        <v>731</v>
      </c>
      <c r="V812" s="79">
        <v>8</v>
      </c>
      <c r="W812" s="79">
        <v>9.2999999999999999E-2</v>
      </c>
      <c r="X812" s="79">
        <v>0.82499999999999996</v>
      </c>
      <c r="Y812" s="79" t="s">
        <v>731</v>
      </c>
      <c r="Z812" s="79">
        <v>0.23</v>
      </c>
      <c r="AA812" s="79" t="s">
        <v>731</v>
      </c>
      <c r="AB812" s="79">
        <v>1.51</v>
      </c>
      <c r="AC812" s="79">
        <v>2.3420000000000001</v>
      </c>
      <c r="AD812" s="124">
        <v>5</v>
      </c>
      <c r="AE812" s="79">
        <v>3.9E-2</v>
      </c>
      <c r="AF812" s="79">
        <v>1.7999999999999999E-2</v>
      </c>
      <c r="AG812" s="79" t="s">
        <v>731</v>
      </c>
      <c r="AH812" s="79">
        <v>1.877</v>
      </c>
      <c r="AI812" s="79">
        <v>6.6000000000000003E-2</v>
      </c>
      <c r="AJ812" s="124">
        <v>2</v>
      </c>
      <c r="AK812" s="79" t="s">
        <v>731</v>
      </c>
      <c r="AL812" s="79">
        <v>0.41299999999999998</v>
      </c>
      <c r="AM812" s="79">
        <v>0.16700000000000001</v>
      </c>
      <c r="AN812" s="124">
        <v>0.57999999999999996</v>
      </c>
      <c r="AO812" s="79">
        <v>22</v>
      </c>
      <c r="AP812" s="79">
        <v>2</v>
      </c>
      <c r="AQ812" s="79">
        <v>2</v>
      </c>
      <c r="AR812" s="126">
        <v>43563</v>
      </c>
      <c r="AS812" s="79" t="s">
        <v>10</v>
      </c>
    </row>
    <row r="813" spans="1:45">
      <c r="A813" s="79" t="s">
        <v>277</v>
      </c>
      <c r="B813" s="79">
        <v>1440</v>
      </c>
      <c r="C813" s="134" t="s">
        <v>564</v>
      </c>
      <c r="D813" s="134" t="s">
        <v>514</v>
      </c>
      <c r="E813" s="79">
        <v>1.63</v>
      </c>
      <c r="F813" s="79">
        <v>12.91</v>
      </c>
      <c r="G813" s="79">
        <v>9.0299999999999994</v>
      </c>
      <c r="H813" s="79">
        <v>46.59</v>
      </c>
      <c r="I813" s="79">
        <v>0.19</v>
      </c>
      <c r="J813" s="79">
        <v>10.47</v>
      </c>
      <c r="K813" s="79">
        <v>0.68</v>
      </c>
      <c r="L813" s="79">
        <v>0.56000000000000005</v>
      </c>
      <c r="M813" s="79">
        <v>14.67</v>
      </c>
      <c r="N813" s="60">
        <v>96.744</v>
      </c>
      <c r="O813" s="79" t="s">
        <v>1304</v>
      </c>
      <c r="P813" s="79" t="s">
        <v>723</v>
      </c>
      <c r="Q813" s="138" t="s">
        <v>1309</v>
      </c>
      <c r="R813" s="79">
        <v>6.83</v>
      </c>
      <c r="S813" s="79">
        <v>1.17</v>
      </c>
      <c r="T813" s="79" t="s">
        <v>731</v>
      </c>
      <c r="U813" s="79" t="s">
        <v>731</v>
      </c>
      <c r="V813" s="79">
        <v>8</v>
      </c>
      <c r="W813" s="79">
        <v>7.4999999999999997E-2</v>
      </c>
      <c r="X813" s="79">
        <v>0.39</v>
      </c>
      <c r="Y813" s="79" t="s">
        <v>731</v>
      </c>
      <c r="Z813" s="79">
        <v>0.53400000000000003</v>
      </c>
      <c r="AA813" s="79" t="s">
        <v>731</v>
      </c>
      <c r="AB813" s="79">
        <v>1.18</v>
      </c>
      <c r="AC813" s="79">
        <v>2.8210000000000002</v>
      </c>
      <c r="AD813" s="124">
        <v>5</v>
      </c>
      <c r="AE813" s="79">
        <v>7.0000000000000007E-2</v>
      </c>
      <c r="AF813" s="79">
        <v>8.5000000000000006E-2</v>
      </c>
      <c r="AG813" s="79" t="s">
        <v>731</v>
      </c>
      <c r="AH813" s="79">
        <v>1.645</v>
      </c>
      <c r="AI813" s="79">
        <v>0.20100000000000001</v>
      </c>
      <c r="AJ813" s="124">
        <v>2.0009999999999999</v>
      </c>
      <c r="AK813" s="79" t="s">
        <v>731</v>
      </c>
      <c r="AL813" s="79">
        <v>0.26200000000000001</v>
      </c>
      <c r="AM813" s="79">
        <v>3.5999999999999997E-2</v>
      </c>
      <c r="AN813" s="124">
        <v>0.29799999999999999</v>
      </c>
      <c r="AO813" s="79">
        <v>22</v>
      </c>
      <c r="AP813" s="79">
        <v>2</v>
      </c>
      <c r="AQ813" s="79">
        <v>2</v>
      </c>
      <c r="AR813" s="126">
        <v>43563</v>
      </c>
      <c r="AS813" s="79" t="s">
        <v>10</v>
      </c>
    </row>
    <row r="814" spans="1:45">
      <c r="A814" s="79" t="s">
        <v>606</v>
      </c>
      <c r="B814" s="79">
        <v>1440</v>
      </c>
      <c r="C814" s="134" t="s">
        <v>564</v>
      </c>
      <c r="D814" s="134" t="s">
        <v>514</v>
      </c>
      <c r="E814" s="79">
        <v>1.58</v>
      </c>
      <c r="F814" s="79">
        <v>11.68</v>
      </c>
      <c r="G814" s="79">
        <v>8.24</v>
      </c>
      <c r="H814" s="79">
        <v>43.51</v>
      </c>
      <c r="I814" s="79">
        <v>1.08</v>
      </c>
      <c r="J814" s="79">
        <v>11.69</v>
      </c>
      <c r="K814" s="79">
        <v>0.9</v>
      </c>
      <c r="L814" s="79">
        <v>0.45</v>
      </c>
      <c r="M814" s="79">
        <v>18.16</v>
      </c>
      <c r="N814" s="60">
        <v>97.299000000000007</v>
      </c>
      <c r="O814" s="79" t="s">
        <v>1304</v>
      </c>
      <c r="P814" s="79" t="s">
        <v>723</v>
      </c>
      <c r="Q814" s="138" t="s">
        <v>1307</v>
      </c>
      <c r="R814" s="79">
        <v>6.5380000000000003</v>
      </c>
      <c r="S814" s="79">
        <v>1.4590000000000001</v>
      </c>
      <c r="T814" s="79">
        <v>3.0000000000000001E-3</v>
      </c>
      <c r="U814" s="79" t="s">
        <v>731</v>
      </c>
      <c r="V814" s="79">
        <v>8</v>
      </c>
      <c r="W814" s="79">
        <v>9.9000000000000005E-2</v>
      </c>
      <c r="X814" s="79" t="s">
        <v>731</v>
      </c>
      <c r="Y814" s="79" t="s">
        <v>731</v>
      </c>
      <c r="Z814" s="79">
        <v>0.72</v>
      </c>
      <c r="AA814" s="79">
        <v>2E-3</v>
      </c>
      <c r="AB814" s="79">
        <v>1.5629999999999999</v>
      </c>
      <c r="AC814" s="79">
        <v>2.6160000000000001</v>
      </c>
      <c r="AD814" s="124">
        <v>5</v>
      </c>
      <c r="AE814" s="79">
        <v>5.5E-2</v>
      </c>
      <c r="AF814" s="79" t="s">
        <v>731</v>
      </c>
      <c r="AG814" s="79" t="s">
        <v>731</v>
      </c>
      <c r="AH814" s="79">
        <v>1.8819999999999999</v>
      </c>
      <c r="AI814" s="79">
        <v>6.3E-2</v>
      </c>
      <c r="AJ814" s="124">
        <v>1.9999999999999998</v>
      </c>
      <c r="AK814" s="79" t="s">
        <v>731</v>
      </c>
      <c r="AL814" s="79">
        <v>0.39700000000000002</v>
      </c>
      <c r="AM814" s="79">
        <v>0.20699999999999999</v>
      </c>
      <c r="AN814" s="124">
        <v>0.60399999999999998</v>
      </c>
      <c r="AO814" s="79">
        <v>22</v>
      </c>
      <c r="AP814" s="79">
        <v>2</v>
      </c>
      <c r="AQ814" s="79">
        <v>2</v>
      </c>
      <c r="AR814" s="126">
        <v>43563</v>
      </c>
      <c r="AS814" s="79" t="s">
        <v>10</v>
      </c>
    </row>
    <row r="815" spans="1:45">
      <c r="A815" s="79" t="s">
        <v>607</v>
      </c>
      <c r="B815" s="79">
        <v>1440</v>
      </c>
      <c r="C815" s="134" t="s">
        <v>564</v>
      </c>
      <c r="D815" s="134" t="s">
        <v>514</v>
      </c>
      <c r="E815" s="79">
        <v>0.76</v>
      </c>
      <c r="F815" s="79">
        <v>12.79</v>
      </c>
      <c r="G815" s="79">
        <v>2.92</v>
      </c>
      <c r="H815" s="79">
        <v>49.49</v>
      </c>
      <c r="I815" s="79">
        <v>0.17</v>
      </c>
      <c r="J815" s="79">
        <v>21.17</v>
      </c>
      <c r="K815" s="79">
        <v>0.47</v>
      </c>
      <c r="L815" s="79">
        <v>0.28999999999999998</v>
      </c>
      <c r="M815" s="79">
        <v>9.65</v>
      </c>
      <c r="N815" s="60">
        <v>97.704999999999998</v>
      </c>
      <c r="O815" s="79" t="s">
        <v>1304</v>
      </c>
      <c r="P815" s="79" t="s">
        <v>723</v>
      </c>
      <c r="Q815" s="138" t="s">
        <v>1312</v>
      </c>
      <c r="R815" s="79">
        <v>7.3079999999999998</v>
      </c>
      <c r="S815" s="79">
        <v>0.50800000000000001</v>
      </c>
      <c r="T815" s="79">
        <v>5.1999999999999998E-2</v>
      </c>
      <c r="U815" s="79" t="s">
        <v>731</v>
      </c>
      <c r="V815" s="79">
        <v>7.8679999999999994</v>
      </c>
      <c r="W815" s="79" t="s">
        <v>731</v>
      </c>
      <c r="X815" s="79" t="s">
        <v>731</v>
      </c>
      <c r="Y815" s="79" t="s">
        <v>731</v>
      </c>
      <c r="Z815" s="79" t="s">
        <v>731</v>
      </c>
      <c r="AA815" s="79">
        <v>3.5999999999999997E-2</v>
      </c>
      <c r="AB815" s="79">
        <v>1.1919999999999999</v>
      </c>
      <c r="AC815" s="79">
        <v>2.8149999999999999</v>
      </c>
      <c r="AD815" s="124">
        <v>4.0430000000000001</v>
      </c>
      <c r="AE815" s="79" t="s">
        <v>731</v>
      </c>
      <c r="AF815" s="79" t="s">
        <v>731</v>
      </c>
      <c r="AG815" s="79" t="s">
        <v>731</v>
      </c>
      <c r="AH815" s="79">
        <v>2</v>
      </c>
      <c r="AI815" s="79" t="s">
        <v>731</v>
      </c>
      <c r="AJ815" s="124">
        <v>2</v>
      </c>
      <c r="AK815" s="79">
        <v>1.349</v>
      </c>
      <c r="AL815" s="79">
        <v>0.218</v>
      </c>
      <c r="AM815" s="79">
        <v>3.2000000000000001E-2</v>
      </c>
      <c r="AN815" s="124">
        <v>1.599</v>
      </c>
      <c r="AO815" s="79">
        <v>22</v>
      </c>
      <c r="AP815" s="79">
        <v>2</v>
      </c>
      <c r="AQ815" s="79">
        <v>2</v>
      </c>
      <c r="AR815" s="126">
        <v>43563</v>
      </c>
      <c r="AS815" s="79" t="s">
        <v>10</v>
      </c>
    </row>
    <row r="816" spans="1:45">
      <c r="A816" s="68"/>
      <c r="C816" s="134"/>
      <c r="D816" s="134"/>
      <c r="E816" s="69"/>
      <c r="F816" s="69"/>
      <c r="G816" s="69"/>
      <c r="H816" s="69"/>
      <c r="I816" s="69"/>
      <c r="J816" s="69"/>
      <c r="K816" s="69"/>
      <c r="L816" s="69"/>
      <c r="M816" s="69"/>
      <c r="N816" s="120"/>
      <c r="AR816" s="126"/>
    </row>
    <row r="817" spans="1:45">
      <c r="A817" s="68" t="s">
        <v>233</v>
      </c>
      <c r="B817" s="67">
        <v>4419</v>
      </c>
      <c r="C817" s="134" t="s">
        <v>608</v>
      </c>
      <c r="D817" s="134" t="s">
        <v>609</v>
      </c>
      <c r="E817" s="70">
        <v>1.22</v>
      </c>
      <c r="F817" s="70">
        <v>9.68</v>
      </c>
      <c r="G817" s="70">
        <v>9.0500000000000007</v>
      </c>
      <c r="H817" s="70">
        <v>44.47</v>
      </c>
      <c r="I817" s="70">
        <v>1.62</v>
      </c>
      <c r="J817" s="70">
        <v>11.62</v>
      </c>
      <c r="K817" s="70">
        <v>1.26</v>
      </c>
      <c r="L817" s="70">
        <v>0.5</v>
      </c>
      <c r="M817" s="70">
        <v>19.05</v>
      </c>
      <c r="N817" s="121">
        <v>98.462999999999994</v>
      </c>
      <c r="O817" s="67" t="s">
        <v>1304</v>
      </c>
      <c r="P817" s="67" t="s">
        <v>723</v>
      </c>
      <c r="Q817" s="137" t="s">
        <v>1313</v>
      </c>
      <c r="R817" s="67">
        <v>6.6959999999999997</v>
      </c>
      <c r="S817" s="67">
        <v>1.304</v>
      </c>
      <c r="T817" s="67" t="s">
        <v>731</v>
      </c>
      <c r="U817" s="67" t="s">
        <v>731</v>
      </c>
      <c r="V817" s="67">
        <v>8</v>
      </c>
      <c r="W817" s="67">
        <v>0.14299999999999999</v>
      </c>
      <c r="X817" s="67">
        <v>0.30199999999999999</v>
      </c>
      <c r="Y817" s="67" t="s">
        <v>731</v>
      </c>
      <c r="Z817" s="67">
        <v>0.14099999999999999</v>
      </c>
      <c r="AA817" s="67" t="s">
        <v>731</v>
      </c>
      <c r="AB817" s="67">
        <v>2.242</v>
      </c>
      <c r="AC817" s="67">
        <v>2.173</v>
      </c>
      <c r="AD817" s="123">
        <v>5.0009999999999994</v>
      </c>
      <c r="AE817" s="67">
        <v>6.4000000000000001E-2</v>
      </c>
      <c r="AF817" s="67">
        <v>1.6E-2</v>
      </c>
      <c r="AG817" s="67" t="s">
        <v>731</v>
      </c>
      <c r="AH817" s="67">
        <v>1.875</v>
      </c>
      <c r="AI817" s="67">
        <v>4.4999999999999998E-2</v>
      </c>
      <c r="AJ817" s="123">
        <v>2</v>
      </c>
      <c r="AK817" s="67" t="s">
        <v>731</v>
      </c>
      <c r="AL817" s="67">
        <v>0.311</v>
      </c>
      <c r="AM817" s="67">
        <v>0.311</v>
      </c>
      <c r="AN817" s="123">
        <v>0.622</v>
      </c>
      <c r="AO817" s="67">
        <v>22</v>
      </c>
      <c r="AP817" s="67">
        <v>2</v>
      </c>
      <c r="AQ817" s="67">
        <v>2</v>
      </c>
      <c r="AR817" s="126">
        <v>43437</v>
      </c>
      <c r="AS817" s="67" t="s">
        <v>10</v>
      </c>
    </row>
    <row r="818" spans="1:45">
      <c r="A818" s="68" t="s">
        <v>578</v>
      </c>
      <c r="B818" s="67">
        <v>4419</v>
      </c>
      <c r="C818" s="134" t="s">
        <v>608</v>
      </c>
      <c r="D818" s="134" t="s">
        <v>609</v>
      </c>
      <c r="E818" s="70">
        <v>1.32</v>
      </c>
      <c r="F818" s="70">
        <v>12.4</v>
      </c>
      <c r="G818" s="70">
        <v>7.13</v>
      </c>
      <c r="H818" s="70">
        <v>47.08</v>
      </c>
      <c r="I818" s="70">
        <v>1.25</v>
      </c>
      <c r="J818" s="70">
        <v>11.82</v>
      </c>
      <c r="K818" s="70">
        <v>1.2</v>
      </c>
      <c r="L818" s="70">
        <v>0.63</v>
      </c>
      <c r="M818" s="70">
        <v>14.99</v>
      </c>
      <c r="N818" s="121">
        <v>97.822999999999993</v>
      </c>
      <c r="O818" s="67" t="s">
        <v>1304</v>
      </c>
      <c r="P818" s="67" t="s">
        <v>723</v>
      </c>
      <c r="Q818" s="137" t="s">
        <v>1308</v>
      </c>
      <c r="R818" s="67">
        <v>6.9809999999999999</v>
      </c>
      <c r="S818" s="67">
        <v>1.0189999999999999</v>
      </c>
      <c r="T818" s="67" t="s">
        <v>731</v>
      </c>
      <c r="U818" s="67" t="s">
        <v>731</v>
      </c>
      <c r="V818" s="67">
        <v>8</v>
      </c>
      <c r="W818" s="67">
        <v>0.13400000000000001</v>
      </c>
      <c r="X818" s="67">
        <v>0.22700000000000001</v>
      </c>
      <c r="Y818" s="67" t="s">
        <v>731</v>
      </c>
      <c r="Z818" s="67">
        <v>7.0999999999999994E-2</v>
      </c>
      <c r="AA818" s="67">
        <v>3.9E-2</v>
      </c>
      <c r="AB818" s="67">
        <v>1.788</v>
      </c>
      <c r="AC818" s="67">
        <v>2.7410000000000001</v>
      </c>
      <c r="AD818" s="123">
        <v>5</v>
      </c>
      <c r="AE818" s="67">
        <v>0.04</v>
      </c>
      <c r="AF818" s="67" t="s">
        <v>731</v>
      </c>
      <c r="AG818" s="67" t="s">
        <v>731</v>
      </c>
      <c r="AH818" s="67">
        <v>1.8779999999999999</v>
      </c>
      <c r="AI818" s="67">
        <v>8.2000000000000003E-2</v>
      </c>
      <c r="AJ818" s="123">
        <v>2</v>
      </c>
      <c r="AK818" s="67" t="s">
        <v>731</v>
      </c>
      <c r="AL818" s="67">
        <v>0.29799999999999999</v>
      </c>
      <c r="AM818" s="67">
        <v>0.23599999999999999</v>
      </c>
      <c r="AN818" s="123">
        <v>0.53400000000000003</v>
      </c>
      <c r="AO818" s="67">
        <v>21.999999999999996</v>
      </c>
      <c r="AP818" s="67">
        <v>2</v>
      </c>
      <c r="AQ818" s="67">
        <v>2</v>
      </c>
      <c r="AR818" s="126">
        <v>43437</v>
      </c>
      <c r="AS818" s="67" t="s">
        <v>10</v>
      </c>
    </row>
    <row r="819" spans="1:45">
      <c r="A819" s="68" t="s">
        <v>241</v>
      </c>
      <c r="B819" s="67">
        <v>4419</v>
      </c>
      <c r="C819" s="134" t="s">
        <v>608</v>
      </c>
      <c r="D819" s="134" t="s">
        <v>609</v>
      </c>
      <c r="E819" s="70">
        <v>1.56</v>
      </c>
      <c r="F819" s="70">
        <v>9.6</v>
      </c>
      <c r="G819" s="70">
        <v>8.75</v>
      </c>
      <c r="H819" s="70">
        <v>43.81</v>
      </c>
      <c r="I819" s="70">
        <v>1.52</v>
      </c>
      <c r="J819" s="70">
        <v>11.45</v>
      </c>
      <c r="K819" s="70">
        <v>1.39</v>
      </c>
      <c r="L819" s="70">
        <v>0.5</v>
      </c>
      <c r="M819" s="70">
        <v>18.350000000000001</v>
      </c>
      <c r="N819" s="121">
        <v>96.93</v>
      </c>
      <c r="O819" s="67" t="s">
        <v>1304</v>
      </c>
      <c r="P819" s="67" t="s">
        <v>723</v>
      </c>
      <c r="Q819" s="137" t="s">
        <v>1306</v>
      </c>
      <c r="R819" s="67">
        <v>6.7050000000000001</v>
      </c>
      <c r="S819" s="67">
        <v>1.2949999999999999</v>
      </c>
      <c r="T819" s="67" t="s">
        <v>731</v>
      </c>
      <c r="U819" s="67" t="s">
        <v>731</v>
      </c>
      <c r="V819" s="67">
        <v>8</v>
      </c>
      <c r="W819" s="67">
        <v>0.16</v>
      </c>
      <c r="X819" s="67">
        <v>0.28299999999999997</v>
      </c>
      <c r="Y819" s="67" t="s">
        <v>731</v>
      </c>
      <c r="Z819" s="67">
        <v>8.3000000000000004E-2</v>
      </c>
      <c r="AA819" s="67">
        <v>1.7999999999999999E-2</v>
      </c>
      <c r="AB819" s="67">
        <v>2.266</v>
      </c>
      <c r="AC819" s="67">
        <v>2.19</v>
      </c>
      <c r="AD819" s="123">
        <v>5</v>
      </c>
      <c r="AE819" s="67">
        <v>4.7E-2</v>
      </c>
      <c r="AF819" s="67" t="s">
        <v>731</v>
      </c>
      <c r="AG819" s="67" t="s">
        <v>731</v>
      </c>
      <c r="AH819" s="67">
        <v>1.8779999999999999</v>
      </c>
      <c r="AI819" s="67">
        <v>7.4999999999999997E-2</v>
      </c>
      <c r="AJ819" s="123">
        <v>1.9999999999999998</v>
      </c>
      <c r="AK819" s="67" t="s">
        <v>731</v>
      </c>
      <c r="AL819" s="67">
        <v>0.38800000000000001</v>
      </c>
      <c r="AM819" s="67">
        <v>0.29699999999999999</v>
      </c>
      <c r="AN819" s="123">
        <v>0.68500000000000005</v>
      </c>
      <c r="AO819" s="67">
        <v>22</v>
      </c>
      <c r="AP819" s="67">
        <v>2</v>
      </c>
      <c r="AQ819" s="67">
        <v>2</v>
      </c>
      <c r="AR819" s="126">
        <v>43437</v>
      </c>
      <c r="AS819" s="67" t="s">
        <v>10</v>
      </c>
    </row>
    <row r="820" spans="1:45">
      <c r="A820" s="68" t="s">
        <v>529</v>
      </c>
      <c r="B820" s="67">
        <v>4419</v>
      </c>
      <c r="C820" s="134" t="s">
        <v>608</v>
      </c>
      <c r="D820" s="134" t="s">
        <v>609</v>
      </c>
      <c r="E820" s="70">
        <v>0.7</v>
      </c>
      <c r="F820" s="70">
        <v>11.3</v>
      </c>
      <c r="G820" s="70">
        <v>9.9700000000000006</v>
      </c>
      <c r="H820" s="70">
        <v>46.92</v>
      </c>
      <c r="I820" s="70">
        <v>0.68</v>
      </c>
      <c r="J820" s="70">
        <v>11.46</v>
      </c>
      <c r="K820" s="70">
        <v>0.95</v>
      </c>
      <c r="L820" s="70">
        <v>0.47</v>
      </c>
      <c r="M820" s="70">
        <v>14.97</v>
      </c>
      <c r="N820" s="121">
        <v>97.424999999999997</v>
      </c>
      <c r="O820" s="67" t="s">
        <v>1304</v>
      </c>
      <c r="P820" s="67" t="s">
        <v>723</v>
      </c>
      <c r="Q820" s="137" t="s">
        <v>1305</v>
      </c>
      <c r="R820" s="67">
        <v>6.8810000000000002</v>
      </c>
      <c r="S820" s="67">
        <v>1.119</v>
      </c>
      <c r="T820" s="67" t="s">
        <v>731</v>
      </c>
      <c r="U820" s="67" t="s">
        <v>731</v>
      </c>
      <c r="V820" s="67">
        <v>8</v>
      </c>
      <c r="W820" s="67">
        <v>0.105</v>
      </c>
      <c r="X820" s="67">
        <v>0.60499999999999998</v>
      </c>
      <c r="Y820" s="67" t="s">
        <v>731</v>
      </c>
      <c r="Z820" s="67">
        <v>0.22700000000000001</v>
      </c>
      <c r="AA820" s="67" t="s">
        <v>731</v>
      </c>
      <c r="AB820" s="67">
        <v>1.593</v>
      </c>
      <c r="AC820" s="67">
        <v>2.4710000000000001</v>
      </c>
      <c r="AD820" s="123">
        <v>5.0009999999999994</v>
      </c>
      <c r="AE820" s="67">
        <v>5.8000000000000003E-2</v>
      </c>
      <c r="AF820" s="67">
        <v>1.6E-2</v>
      </c>
      <c r="AG820" s="67" t="s">
        <v>731</v>
      </c>
      <c r="AH820" s="67">
        <v>1.8009999999999999</v>
      </c>
      <c r="AI820" s="67">
        <v>0.124</v>
      </c>
      <c r="AJ820" s="123">
        <v>1.9990000000000001</v>
      </c>
      <c r="AK820" s="67" t="s">
        <v>731</v>
      </c>
      <c r="AL820" s="67">
        <v>7.4999999999999997E-2</v>
      </c>
      <c r="AM820" s="67">
        <v>0.127</v>
      </c>
      <c r="AN820" s="123">
        <v>0.20200000000000001</v>
      </c>
      <c r="AO820" s="67">
        <v>22</v>
      </c>
      <c r="AP820" s="67">
        <v>2</v>
      </c>
      <c r="AQ820" s="67">
        <v>2</v>
      </c>
      <c r="AR820" s="126">
        <v>43437</v>
      </c>
      <c r="AS820" s="67" t="s">
        <v>10</v>
      </c>
    </row>
    <row r="821" spans="1:45">
      <c r="A821" s="68" t="s">
        <v>422</v>
      </c>
      <c r="B821" s="67">
        <v>4419</v>
      </c>
      <c r="C821" s="134" t="s">
        <v>608</v>
      </c>
      <c r="D821" s="134" t="s">
        <v>609</v>
      </c>
      <c r="E821" s="70">
        <v>0.66</v>
      </c>
      <c r="F821" s="70">
        <v>17.420000000000002</v>
      </c>
      <c r="G821" s="70">
        <v>1.1399999999999999</v>
      </c>
      <c r="H821" s="70">
        <v>56.99</v>
      </c>
      <c r="I821" s="70">
        <v>0.24</v>
      </c>
      <c r="J821" s="70">
        <v>12.73</v>
      </c>
      <c r="K821" s="70">
        <v>0.21</v>
      </c>
      <c r="L821" s="70">
        <v>0.27</v>
      </c>
      <c r="M821" s="70">
        <v>9.0500000000000007</v>
      </c>
      <c r="N821" s="121">
        <v>98.716999999999999</v>
      </c>
      <c r="O821" s="67" t="s">
        <v>1304</v>
      </c>
      <c r="P821" s="67" t="s">
        <v>723</v>
      </c>
      <c r="Q821" s="137" t="s">
        <v>1310</v>
      </c>
      <c r="R821" s="67">
        <v>7.968</v>
      </c>
      <c r="S821" s="67">
        <v>3.2000000000000001E-2</v>
      </c>
      <c r="T821" s="67" t="s">
        <v>731</v>
      </c>
      <c r="U821" s="67" t="s">
        <v>731</v>
      </c>
      <c r="V821" s="67">
        <v>8</v>
      </c>
      <c r="W821" s="67">
        <v>2.1999999999999999E-2</v>
      </c>
      <c r="X821" s="67">
        <v>0.156</v>
      </c>
      <c r="Y821" s="67" t="s">
        <v>731</v>
      </c>
      <c r="Z821" s="67" t="s">
        <v>731</v>
      </c>
      <c r="AA821" s="67">
        <v>3.2000000000000001E-2</v>
      </c>
      <c r="AB821" s="67">
        <v>1.0580000000000001</v>
      </c>
      <c r="AC821" s="67">
        <v>3.6309999999999998</v>
      </c>
      <c r="AD821" s="123">
        <v>4.899</v>
      </c>
      <c r="AE821" s="67" t="s">
        <v>731</v>
      </c>
      <c r="AF821" s="67" t="s">
        <v>731</v>
      </c>
      <c r="AG821" s="67" t="s">
        <v>731</v>
      </c>
      <c r="AH821" s="67">
        <v>1.907</v>
      </c>
      <c r="AI821" s="67">
        <v>9.2999999999999999E-2</v>
      </c>
      <c r="AJ821" s="123">
        <v>2</v>
      </c>
      <c r="AK821" s="67" t="s">
        <v>731</v>
      </c>
      <c r="AL821" s="67">
        <v>8.5999999999999993E-2</v>
      </c>
      <c r="AM821" s="67">
        <v>4.2999999999999997E-2</v>
      </c>
      <c r="AN821" s="123">
        <v>0.129</v>
      </c>
      <c r="AO821" s="67">
        <v>22</v>
      </c>
      <c r="AP821" s="67">
        <v>2</v>
      </c>
      <c r="AQ821" s="67">
        <v>2</v>
      </c>
      <c r="AR821" s="126">
        <v>43437</v>
      </c>
      <c r="AS821" s="67" t="s">
        <v>10</v>
      </c>
    </row>
    <row r="822" spans="1:45">
      <c r="A822" s="68" t="s">
        <v>153</v>
      </c>
      <c r="B822" s="67">
        <v>4419</v>
      </c>
      <c r="C822" s="134" t="s">
        <v>608</v>
      </c>
      <c r="D822" s="134" t="s">
        <v>609</v>
      </c>
      <c r="E822" s="70">
        <v>1.6</v>
      </c>
      <c r="F822" s="70">
        <v>9.2799999999999994</v>
      </c>
      <c r="G822" s="70">
        <v>10.25</v>
      </c>
      <c r="H822" s="70">
        <v>41.71</v>
      </c>
      <c r="I822" s="70">
        <v>1.59</v>
      </c>
      <c r="J822" s="70">
        <v>11.1</v>
      </c>
      <c r="K822" s="70">
        <v>1.25</v>
      </c>
      <c r="L822" s="70">
        <v>0.44</v>
      </c>
      <c r="M822" s="70">
        <v>20.04</v>
      </c>
      <c r="N822" s="121">
        <v>97.251999999999995</v>
      </c>
      <c r="O822" s="67" t="s">
        <v>1304</v>
      </c>
      <c r="P822" s="67" t="s">
        <v>723</v>
      </c>
      <c r="Q822" s="137" t="s">
        <v>1307</v>
      </c>
      <c r="R822" s="67">
        <v>6.3689999999999998</v>
      </c>
      <c r="S822" s="67">
        <v>1.631</v>
      </c>
      <c r="T822" s="67" t="s">
        <v>731</v>
      </c>
      <c r="U822" s="67" t="s">
        <v>731</v>
      </c>
      <c r="V822" s="67">
        <v>8</v>
      </c>
      <c r="W822" s="67">
        <v>0.14399999999999999</v>
      </c>
      <c r="X822" s="67">
        <v>0.214</v>
      </c>
      <c r="Y822" s="67" t="s">
        <v>731</v>
      </c>
      <c r="Z822" s="67">
        <v>0.54200000000000004</v>
      </c>
      <c r="AA822" s="67" t="s">
        <v>731</v>
      </c>
      <c r="AB822" s="67">
        <v>1.988</v>
      </c>
      <c r="AC822" s="67">
        <v>2.1120000000000001</v>
      </c>
      <c r="AD822" s="123">
        <v>5</v>
      </c>
      <c r="AE822" s="67">
        <v>5.7000000000000002E-2</v>
      </c>
      <c r="AF822" s="67">
        <v>2.9000000000000001E-2</v>
      </c>
      <c r="AG822" s="67" t="s">
        <v>731</v>
      </c>
      <c r="AH822" s="67">
        <v>1.8160000000000001</v>
      </c>
      <c r="AI822" s="67">
        <v>9.8000000000000004E-2</v>
      </c>
      <c r="AJ822" s="123">
        <v>2</v>
      </c>
      <c r="AK822" s="67" t="s">
        <v>731</v>
      </c>
      <c r="AL822" s="67">
        <v>0.376</v>
      </c>
      <c r="AM822" s="67">
        <v>0.31</v>
      </c>
      <c r="AN822" s="123">
        <v>0.68599999999999994</v>
      </c>
      <c r="AO822" s="67">
        <v>22</v>
      </c>
      <c r="AP822" s="67">
        <v>2</v>
      </c>
      <c r="AQ822" s="67">
        <v>2</v>
      </c>
      <c r="AR822" s="126">
        <v>43434</v>
      </c>
      <c r="AS822" s="67" t="s">
        <v>10</v>
      </c>
    </row>
    <row r="823" spans="1:45">
      <c r="A823" s="68" t="s">
        <v>104</v>
      </c>
      <c r="B823" s="67">
        <v>4419</v>
      </c>
      <c r="C823" s="134" t="s">
        <v>608</v>
      </c>
      <c r="D823" s="134" t="s">
        <v>609</v>
      </c>
      <c r="E823" s="70">
        <v>1.87</v>
      </c>
      <c r="F823" s="70">
        <v>6.16</v>
      </c>
      <c r="G823" s="70">
        <v>6.49</v>
      </c>
      <c r="H823" s="70">
        <v>44.96</v>
      </c>
      <c r="I823" s="70">
        <v>0.77</v>
      </c>
      <c r="J823" s="70">
        <v>10.63</v>
      </c>
      <c r="K823" s="70">
        <v>1.04</v>
      </c>
      <c r="L823" s="70">
        <v>0.65</v>
      </c>
      <c r="M823" s="70">
        <v>25.21</v>
      </c>
      <c r="N823" s="121">
        <v>97.77</v>
      </c>
      <c r="O823" s="67" t="s">
        <v>1304</v>
      </c>
      <c r="P823" s="67" t="s">
        <v>723</v>
      </c>
      <c r="Q823" s="137" t="s">
        <v>1306</v>
      </c>
      <c r="R823" s="67">
        <v>6.9880000000000004</v>
      </c>
      <c r="S823" s="67">
        <v>1.012</v>
      </c>
      <c r="T823" s="67" t="s">
        <v>731</v>
      </c>
      <c r="U823" s="67" t="s">
        <v>731</v>
      </c>
      <c r="V823" s="67">
        <v>8</v>
      </c>
      <c r="W823" s="67">
        <v>0.122</v>
      </c>
      <c r="X823" s="67">
        <v>0.17699999999999999</v>
      </c>
      <c r="Y823" s="67" t="s">
        <v>731</v>
      </c>
      <c r="Z823" s="67">
        <v>0.156</v>
      </c>
      <c r="AA823" s="67" t="s">
        <v>731</v>
      </c>
      <c r="AB823" s="67">
        <v>3.1179999999999999</v>
      </c>
      <c r="AC823" s="67">
        <v>1.427</v>
      </c>
      <c r="AD823" s="123">
        <v>5</v>
      </c>
      <c r="AE823" s="67">
        <v>8.5999999999999993E-2</v>
      </c>
      <c r="AF823" s="67">
        <v>3.0000000000000001E-3</v>
      </c>
      <c r="AG823" s="67" t="s">
        <v>731</v>
      </c>
      <c r="AH823" s="67">
        <v>1.77</v>
      </c>
      <c r="AI823" s="67">
        <v>0.14099999999999999</v>
      </c>
      <c r="AJ823" s="123">
        <v>2</v>
      </c>
      <c r="AK823" s="67" t="s">
        <v>731</v>
      </c>
      <c r="AL823" s="67">
        <v>0.42299999999999999</v>
      </c>
      <c r="AM823" s="67">
        <v>0.153</v>
      </c>
      <c r="AN823" s="123">
        <v>0.57599999999999996</v>
      </c>
      <c r="AO823" s="67">
        <v>22</v>
      </c>
      <c r="AP823" s="67">
        <v>2</v>
      </c>
      <c r="AQ823" s="67">
        <v>2</v>
      </c>
      <c r="AR823" s="126">
        <v>43434</v>
      </c>
      <c r="AS823" s="67" t="s">
        <v>10</v>
      </c>
    </row>
    <row r="824" spans="1:45">
      <c r="A824" s="68" t="s">
        <v>161</v>
      </c>
      <c r="B824" s="67">
        <v>4419</v>
      </c>
      <c r="C824" s="134" t="s">
        <v>608</v>
      </c>
      <c r="D824" s="134" t="s">
        <v>609</v>
      </c>
      <c r="E824" s="70">
        <v>1.31</v>
      </c>
      <c r="F824" s="70">
        <v>13.04</v>
      </c>
      <c r="G824" s="70">
        <v>7.72</v>
      </c>
      <c r="H824" s="70">
        <v>48.08</v>
      </c>
      <c r="I824" s="70">
        <v>0.96</v>
      </c>
      <c r="J824" s="70">
        <v>11.07</v>
      </c>
      <c r="K824" s="70">
        <v>0.86</v>
      </c>
      <c r="L824" s="70">
        <v>0.68</v>
      </c>
      <c r="M824" s="70">
        <v>14.04</v>
      </c>
      <c r="N824" s="121">
        <v>97.736999999999995</v>
      </c>
      <c r="O824" s="67" t="s">
        <v>1304</v>
      </c>
      <c r="P824" s="67" t="s">
        <v>723</v>
      </c>
      <c r="Q824" s="137" t="s">
        <v>1305</v>
      </c>
      <c r="R824" s="67">
        <v>7.0190000000000001</v>
      </c>
      <c r="S824" s="67">
        <v>0.98099999999999998</v>
      </c>
      <c r="T824" s="67" t="s">
        <v>731</v>
      </c>
      <c r="U824" s="67" t="s">
        <v>731</v>
      </c>
      <c r="V824" s="67">
        <v>8</v>
      </c>
      <c r="W824" s="67">
        <v>9.4E-2</v>
      </c>
      <c r="X824" s="67">
        <v>0.34799999999999998</v>
      </c>
      <c r="Y824" s="67" t="s">
        <v>731</v>
      </c>
      <c r="Z824" s="67">
        <v>0.27400000000000002</v>
      </c>
      <c r="AA824" s="67">
        <v>6.0000000000000001E-3</v>
      </c>
      <c r="AB824" s="67">
        <v>1.44</v>
      </c>
      <c r="AC824" s="67">
        <v>2.8380000000000001</v>
      </c>
      <c r="AD824" s="123">
        <v>5</v>
      </c>
      <c r="AE824" s="67">
        <v>7.8E-2</v>
      </c>
      <c r="AF824" s="67" t="s">
        <v>731</v>
      </c>
      <c r="AG824" s="67" t="s">
        <v>731</v>
      </c>
      <c r="AH824" s="67">
        <v>1.732</v>
      </c>
      <c r="AI824" s="67">
        <v>0.19</v>
      </c>
      <c r="AJ824" s="123">
        <v>2</v>
      </c>
      <c r="AK824" s="67" t="s">
        <v>731</v>
      </c>
      <c r="AL824" s="67">
        <v>0.18099999999999999</v>
      </c>
      <c r="AM824" s="67">
        <v>0.17899999999999999</v>
      </c>
      <c r="AN824" s="123">
        <v>0.36</v>
      </c>
      <c r="AO824" s="67">
        <v>22</v>
      </c>
      <c r="AP824" s="67">
        <v>2</v>
      </c>
      <c r="AQ824" s="67">
        <v>2</v>
      </c>
      <c r="AR824" s="126">
        <v>43434</v>
      </c>
      <c r="AS824" s="67" t="s">
        <v>10</v>
      </c>
    </row>
    <row r="825" spans="1:45">
      <c r="A825" s="68" t="s">
        <v>162</v>
      </c>
      <c r="B825" s="67">
        <v>4419</v>
      </c>
      <c r="C825" s="134" t="s">
        <v>608</v>
      </c>
      <c r="D825" s="134" t="s">
        <v>609</v>
      </c>
      <c r="E825" s="70">
        <v>1.8</v>
      </c>
      <c r="F825" s="70">
        <v>17.12</v>
      </c>
      <c r="G825" s="70">
        <v>6.52</v>
      </c>
      <c r="H825" s="70">
        <v>49.42</v>
      </c>
      <c r="I825" s="70">
        <v>0.64</v>
      </c>
      <c r="J825" s="70">
        <v>11.89</v>
      </c>
      <c r="K825" s="70">
        <v>0.86</v>
      </c>
      <c r="L825" s="70">
        <v>0.69</v>
      </c>
      <c r="M825" s="70">
        <v>8.93</v>
      </c>
      <c r="N825" s="121">
        <v>97.878</v>
      </c>
      <c r="O825" s="67" t="s">
        <v>1304</v>
      </c>
      <c r="P825" s="67" t="s">
        <v>723</v>
      </c>
      <c r="Q825" s="137" t="s">
        <v>1308</v>
      </c>
      <c r="R825" s="67">
        <v>7.077</v>
      </c>
      <c r="S825" s="67">
        <v>0.92300000000000004</v>
      </c>
      <c r="T825" s="67" t="s">
        <v>731</v>
      </c>
      <c r="U825" s="67" t="s">
        <v>731</v>
      </c>
      <c r="V825" s="67">
        <v>8</v>
      </c>
      <c r="W825" s="67">
        <v>9.2999999999999999E-2</v>
      </c>
      <c r="X825" s="67">
        <v>0.17799999999999999</v>
      </c>
      <c r="Y825" s="67" t="s">
        <v>731</v>
      </c>
      <c r="Z825" s="67">
        <v>0.13700000000000001</v>
      </c>
      <c r="AA825" s="67">
        <v>5.0000000000000001E-3</v>
      </c>
      <c r="AB825" s="67">
        <v>0.93200000000000005</v>
      </c>
      <c r="AC825" s="67">
        <v>3.6549999999999998</v>
      </c>
      <c r="AD825" s="123">
        <v>5</v>
      </c>
      <c r="AE825" s="67">
        <v>7.8E-2</v>
      </c>
      <c r="AF825" s="67" t="s">
        <v>731</v>
      </c>
      <c r="AG825" s="67" t="s">
        <v>731</v>
      </c>
      <c r="AH825" s="67">
        <v>1.8240000000000001</v>
      </c>
      <c r="AI825" s="67">
        <v>9.7000000000000003E-2</v>
      </c>
      <c r="AJ825" s="123">
        <v>1.9990000000000001</v>
      </c>
      <c r="AK825" s="67" t="s">
        <v>731</v>
      </c>
      <c r="AL825" s="67">
        <v>0.40300000000000002</v>
      </c>
      <c r="AM825" s="67">
        <v>0.11700000000000001</v>
      </c>
      <c r="AN825" s="123">
        <v>0.52</v>
      </c>
      <c r="AO825" s="67">
        <v>22</v>
      </c>
      <c r="AP825" s="67">
        <v>2</v>
      </c>
      <c r="AQ825" s="67">
        <v>2</v>
      </c>
      <c r="AR825" s="126">
        <v>43434</v>
      </c>
      <c r="AS825" s="67" t="s">
        <v>10</v>
      </c>
    </row>
    <row r="826" spans="1:45">
      <c r="A826" s="68" t="s">
        <v>426</v>
      </c>
      <c r="B826" s="67">
        <v>4419</v>
      </c>
      <c r="C826" s="134" t="s">
        <v>608</v>
      </c>
      <c r="D826" s="134" t="s">
        <v>609</v>
      </c>
      <c r="E826" s="70">
        <v>1.82</v>
      </c>
      <c r="F826" s="70">
        <v>8.7899999999999991</v>
      </c>
      <c r="G826" s="70">
        <v>10.66</v>
      </c>
      <c r="H826" s="70">
        <v>41.49</v>
      </c>
      <c r="I826" s="70">
        <v>1.88</v>
      </c>
      <c r="J826" s="70">
        <v>11.12</v>
      </c>
      <c r="K826" s="70">
        <v>1.89</v>
      </c>
      <c r="L826" s="70">
        <v>0.43</v>
      </c>
      <c r="M826" s="70">
        <v>19.260000000000002</v>
      </c>
      <c r="N826" s="121">
        <v>97.338999999999999</v>
      </c>
      <c r="O826" s="67" t="s">
        <v>1304</v>
      </c>
      <c r="P826" s="67" t="s">
        <v>723</v>
      </c>
      <c r="Q826" s="137" t="s">
        <v>1306</v>
      </c>
      <c r="R826" s="67">
        <v>6.38</v>
      </c>
      <c r="S826" s="67">
        <v>1.62</v>
      </c>
      <c r="T826" s="67" t="s">
        <v>731</v>
      </c>
      <c r="U826" s="67" t="s">
        <v>731</v>
      </c>
      <c r="V826" s="67">
        <v>8</v>
      </c>
      <c r="W826" s="67">
        <v>0.219</v>
      </c>
      <c r="X826" s="67">
        <v>0.312</v>
      </c>
      <c r="Y826" s="67" t="s">
        <v>731</v>
      </c>
      <c r="Z826" s="67">
        <v>0.13800000000000001</v>
      </c>
      <c r="AA826" s="67" t="s">
        <v>731</v>
      </c>
      <c r="AB826" s="67">
        <v>2.3170000000000002</v>
      </c>
      <c r="AC826" s="67">
        <v>2.0150000000000001</v>
      </c>
      <c r="AD826" s="123">
        <v>5.0010000000000003</v>
      </c>
      <c r="AE826" s="67">
        <v>5.6000000000000001E-2</v>
      </c>
      <c r="AF826" s="67">
        <v>2.3E-2</v>
      </c>
      <c r="AG826" s="67" t="s">
        <v>731</v>
      </c>
      <c r="AH826" s="67">
        <v>1.8320000000000001</v>
      </c>
      <c r="AI826" s="67">
        <v>8.8999999999999996E-2</v>
      </c>
      <c r="AJ826" s="123">
        <v>2</v>
      </c>
      <c r="AK826" s="67" t="s">
        <v>731</v>
      </c>
      <c r="AL826" s="67">
        <v>0.45300000000000001</v>
      </c>
      <c r="AM826" s="67">
        <v>0.36899999999999999</v>
      </c>
      <c r="AN826" s="123">
        <v>0.82200000000000006</v>
      </c>
      <c r="AO826" s="67">
        <v>22</v>
      </c>
      <c r="AP826" s="67">
        <v>2</v>
      </c>
      <c r="AQ826" s="67">
        <v>2</v>
      </c>
      <c r="AR826" s="126">
        <v>43434</v>
      </c>
      <c r="AS826" s="67" t="s">
        <v>10</v>
      </c>
    </row>
    <row r="827" spans="1:45">
      <c r="A827" s="68" t="s">
        <v>610</v>
      </c>
      <c r="B827" s="67">
        <v>4419</v>
      </c>
      <c r="C827" s="134" t="s">
        <v>608</v>
      </c>
      <c r="D827" s="134" t="s">
        <v>609</v>
      </c>
      <c r="E827" s="70">
        <v>1.6</v>
      </c>
      <c r="F827" s="70">
        <v>11.8</v>
      </c>
      <c r="G827" s="70">
        <v>7.64</v>
      </c>
      <c r="H827" s="70">
        <v>46.84</v>
      </c>
      <c r="I827" s="70">
        <v>1.03</v>
      </c>
      <c r="J827" s="70">
        <v>11.6</v>
      </c>
      <c r="K827" s="70">
        <v>0.57999999999999996</v>
      </c>
      <c r="L827" s="70">
        <v>0.5</v>
      </c>
      <c r="M827" s="70">
        <v>15.63</v>
      </c>
      <c r="N827" s="121">
        <v>97.222999999999999</v>
      </c>
      <c r="O827" s="67" t="s">
        <v>1304</v>
      </c>
      <c r="P827" s="67" t="s">
        <v>723</v>
      </c>
      <c r="Q827" s="137" t="s">
        <v>1308</v>
      </c>
      <c r="R827" s="67">
        <v>6.9939999999999998</v>
      </c>
      <c r="S827" s="67">
        <v>1.006</v>
      </c>
      <c r="T827" s="67" t="s">
        <v>731</v>
      </c>
      <c r="U827" s="67" t="s">
        <v>731</v>
      </c>
      <c r="V827" s="67">
        <v>8</v>
      </c>
      <c r="W827" s="67">
        <v>6.5000000000000002E-2</v>
      </c>
      <c r="X827" s="67">
        <v>0.33800000000000002</v>
      </c>
      <c r="Y827" s="67" t="s">
        <v>731</v>
      </c>
      <c r="Z827" s="67">
        <v>7.8E-2</v>
      </c>
      <c r="AA827" s="67">
        <v>1.9E-2</v>
      </c>
      <c r="AB827" s="67">
        <v>1.873</v>
      </c>
      <c r="AC827" s="67">
        <v>2.6259999999999999</v>
      </c>
      <c r="AD827" s="123">
        <v>4.9990000000000006</v>
      </c>
      <c r="AE827" s="67">
        <v>4.4999999999999998E-2</v>
      </c>
      <c r="AF827" s="67" t="s">
        <v>731</v>
      </c>
      <c r="AG827" s="67" t="s">
        <v>731</v>
      </c>
      <c r="AH827" s="67">
        <v>1.8560000000000001</v>
      </c>
      <c r="AI827" s="67">
        <v>0.1</v>
      </c>
      <c r="AJ827" s="123">
        <v>2.0009999999999999</v>
      </c>
      <c r="AK827" s="67" t="s">
        <v>731</v>
      </c>
      <c r="AL827" s="67">
        <v>0.36299999999999999</v>
      </c>
      <c r="AM827" s="67">
        <v>0.19600000000000001</v>
      </c>
      <c r="AN827" s="123">
        <v>0.55899999999999994</v>
      </c>
      <c r="AO827" s="67">
        <v>21.999999999999996</v>
      </c>
      <c r="AP827" s="67">
        <v>2</v>
      </c>
      <c r="AQ827" s="67">
        <v>2</v>
      </c>
      <c r="AR827" s="126">
        <v>43434</v>
      </c>
      <c r="AS827" s="67" t="s">
        <v>10</v>
      </c>
    </row>
    <row r="828" spans="1:45">
      <c r="A828" s="68" t="s">
        <v>584</v>
      </c>
      <c r="B828" s="67">
        <v>4419</v>
      </c>
      <c r="C828" s="134" t="s">
        <v>608</v>
      </c>
      <c r="D828" s="134" t="s">
        <v>609</v>
      </c>
      <c r="E828" s="70">
        <v>1.79</v>
      </c>
      <c r="F828" s="70">
        <v>7.37</v>
      </c>
      <c r="G828" s="70">
        <v>11.53</v>
      </c>
      <c r="H828" s="70">
        <v>40.659999999999997</v>
      </c>
      <c r="I828" s="70">
        <v>1.79</v>
      </c>
      <c r="J828" s="70">
        <v>11.56</v>
      </c>
      <c r="K828" s="70">
        <v>1.57</v>
      </c>
      <c r="L828" s="70">
        <v>0.79</v>
      </c>
      <c r="M828" s="70">
        <v>20.02</v>
      </c>
      <c r="N828" s="121">
        <v>97.081999999999994</v>
      </c>
      <c r="O828" s="67" t="s">
        <v>1304</v>
      </c>
      <c r="P828" s="67" t="s">
        <v>723</v>
      </c>
      <c r="Q828" s="137" t="s">
        <v>1306</v>
      </c>
      <c r="R828" s="67">
        <v>6.3220000000000001</v>
      </c>
      <c r="S828" s="67">
        <v>1.6779999999999999</v>
      </c>
      <c r="T828" s="67" t="s">
        <v>731</v>
      </c>
      <c r="U828" s="67" t="s">
        <v>731</v>
      </c>
      <c r="V828" s="67">
        <v>8</v>
      </c>
      <c r="W828" s="67">
        <v>0.184</v>
      </c>
      <c r="X828" s="67">
        <v>0.435</v>
      </c>
      <c r="Y828" s="67" t="s">
        <v>731</v>
      </c>
      <c r="Z828" s="67">
        <v>6.0999999999999999E-2</v>
      </c>
      <c r="AA828" s="67">
        <v>7.0000000000000007E-2</v>
      </c>
      <c r="AB828" s="67">
        <v>2.5430000000000001</v>
      </c>
      <c r="AC828" s="67">
        <v>1.708</v>
      </c>
      <c r="AD828" s="123">
        <v>5.0010000000000003</v>
      </c>
      <c r="AE828" s="67">
        <v>3.4000000000000002E-2</v>
      </c>
      <c r="AF828" s="67" t="s">
        <v>731</v>
      </c>
      <c r="AG828" s="67" t="s">
        <v>731</v>
      </c>
      <c r="AH828" s="67">
        <v>1.9259999999999999</v>
      </c>
      <c r="AI828" s="67">
        <v>0.04</v>
      </c>
      <c r="AJ828" s="123">
        <v>2</v>
      </c>
      <c r="AK828" s="67" t="s">
        <v>731</v>
      </c>
      <c r="AL828" s="67">
        <v>0.5</v>
      </c>
      <c r="AM828" s="67">
        <v>0.35499999999999998</v>
      </c>
      <c r="AN828" s="123">
        <v>0.85499999999999998</v>
      </c>
      <c r="AO828" s="67">
        <v>22</v>
      </c>
      <c r="AP828" s="67">
        <v>2</v>
      </c>
      <c r="AQ828" s="67">
        <v>2</v>
      </c>
      <c r="AR828" s="126">
        <v>43434</v>
      </c>
      <c r="AS828" s="67" t="s">
        <v>10</v>
      </c>
    </row>
    <row r="829" spans="1:45">
      <c r="A829" s="68" t="s">
        <v>427</v>
      </c>
      <c r="B829" s="67">
        <v>4419</v>
      </c>
      <c r="C829" s="134" t="s">
        <v>608</v>
      </c>
      <c r="D829" s="134" t="s">
        <v>609</v>
      </c>
      <c r="E829" s="70">
        <v>1.71</v>
      </c>
      <c r="F829" s="70">
        <v>8.73</v>
      </c>
      <c r="G829" s="70">
        <v>11.03</v>
      </c>
      <c r="H829" s="70">
        <v>41.88</v>
      </c>
      <c r="I829" s="70">
        <v>1.92</v>
      </c>
      <c r="J829" s="70">
        <v>11.28</v>
      </c>
      <c r="K829" s="70">
        <v>1.48</v>
      </c>
      <c r="L829" s="70">
        <v>0.55000000000000004</v>
      </c>
      <c r="M829" s="70">
        <v>17.97</v>
      </c>
      <c r="N829" s="121">
        <v>96.552999999999997</v>
      </c>
      <c r="O829" s="67" t="s">
        <v>1304</v>
      </c>
      <c r="P829" s="67" t="s">
        <v>723</v>
      </c>
      <c r="Q829" s="137" t="s">
        <v>1306</v>
      </c>
      <c r="R829" s="67">
        <v>6.4589999999999996</v>
      </c>
      <c r="S829" s="67">
        <v>1.5409999999999999</v>
      </c>
      <c r="T829" s="67" t="s">
        <v>731</v>
      </c>
      <c r="U829" s="67" t="s">
        <v>731</v>
      </c>
      <c r="V829" s="67">
        <v>8</v>
      </c>
      <c r="W829" s="67">
        <v>0.17199999999999999</v>
      </c>
      <c r="X829" s="67">
        <v>0.46300000000000002</v>
      </c>
      <c r="Y829" s="67" t="s">
        <v>731</v>
      </c>
      <c r="Z829" s="67">
        <v>5.5E-2</v>
      </c>
      <c r="AA829" s="67">
        <v>0.04</v>
      </c>
      <c r="AB829" s="67">
        <v>2.262</v>
      </c>
      <c r="AC829" s="67">
        <v>2.0070000000000001</v>
      </c>
      <c r="AD829" s="123">
        <v>4.9990000000000006</v>
      </c>
      <c r="AE829" s="67">
        <v>3.1E-2</v>
      </c>
      <c r="AF829" s="67" t="s">
        <v>731</v>
      </c>
      <c r="AG829" s="67" t="s">
        <v>731</v>
      </c>
      <c r="AH829" s="67">
        <v>1.8640000000000001</v>
      </c>
      <c r="AI829" s="67">
        <v>0.105</v>
      </c>
      <c r="AJ829" s="123">
        <v>2</v>
      </c>
      <c r="AK829" s="67" t="s">
        <v>731</v>
      </c>
      <c r="AL829" s="67">
        <v>0.40699999999999997</v>
      </c>
      <c r="AM829" s="67">
        <v>0.378</v>
      </c>
      <c r="AN829" s="123">
        <v>0.78499999999999992</v>
      </c>
      <c r="AO829" s="67">
        <v>22</v>
      </c>
      <c r="AP829" s="67">
        <v>2</v>
      </c>
      <c r="AQ829" s="67">
        <v>2</v>
      </c>
      <c r="AR829" s="126">
        <v>43434</v>
      </c>
      <c r="AS829" s="67" t="s">
        <v>10</v>
      </c>
    </row>
    <row r="830" spans="1:45">
      <c r="A830" s="68" t="s">
        <v>586</v>
      </c>
      <c r="B830" s="67">
        <v>4419</v>
      </c>
      <c r="C830" s="134" t="s">
        <v>608</v>
      </c>
      <c r="D830" s="134" t="s">
        <v>609</v>
      </c>
      <c r="E830" s="70">
        <v>0.93</v>
      </c>
      <c r="F830" s="70">
        <v>20.53</v>
      </c>
      <c r="G830" s="70">
        <v>0.72</v>
      </c>
      <c r="H830" s="70">
        <v>57.96</v>
      </c>
      <c r="I830" s="70">
        <v>0.26</v>
      </c>
      <c r="J830" s="70">
        <v>12.28</v>
      </c>
      <c r="K830" s="70">
        <v>0.25</v>
      </c>
      <c r="L830" s="70">
        <v>0.34</v>
      </c>
      <c r="M830" s="70">
        <v>7.06</v>
      </c>
      <c r="N830" s="121">
        <v>100.32299999999999</v>
      </c>
      <c r="O830" s="67" t="s">
        <v>1304</v>
      </c>
      <c r="P830" s="67" t="s">
        <v>723</v>
      </c>
      <c r="Q830" s="137" t="s">
        <v>1310</v>
      </c>
      <c r="R830" s="67">
        <v>7.8860000000000001</v>
      </c>
      <c r="S830" s="67">
        <v>0.114</v>
      </c>
      <c r="T830" s="67" t="s">
        <v>731</v>
      </c>
      <c r="U830" s="67" t="s">
        <v>731</v>
      </c>
      <c r="V830" s="67">
        <v>8</v>
      </c>
      <c r="W830" s="67">
        <v>2.5999999999999999E-2</v>
      </c>
      <c r="X830" s="67">
        <v>2E-3</v>
      </c>
      <c r="Y830" s="67" t="s">
        <v>731</v>
      </c>
      <c r="Z830" s="67">
        <v>0.121</v>
      </c>
      <c r="AA830" s="67">
        <v>5.0000000000000001E-3</v>
      </c>
      <c r="AB830" s="67">
        <v>0.68300000000000005</v>
      </c>
      <c r="AC830" s="67">
        <v>4.1639999999999997</v>
      </c>
      <c r="AD830" s="123">
        <v>5.0009999999999994</v>
      </c>
      <c r="AE830" s="67">
        <v>3.4000000000000002E-2</v>
      </c>
      <c r="AF830" s="67" t="s">
        <v>731</v>
      </c>
      <c r="AG830" s="67" t="s">
        <v>731</v>
      </c>
      <c r="AH830" s="67">
        <v>1.79</v>
      </c>
      <c r="AI830" s="67">
        <v>0.17499999999999999</v>
      </c>
      <c r="AJ830" s="123">
        <v>1.9990000000000001</v>
      </c>
      <c r="AK830" s="67" t="s">
        <v>731</v>
      </c>
      <c r="AL830" s="67">
        <v>7.0000000000000007E-2</v>
      </c>
      <c r="AM830" s="67">
        <v>4.4999999999999998E-2</v>
      </c>
      <c r="AN830" s="123">
        <v>0.115</v>
      </c>
      <c r="AO830" s="67">
        <v>22</v>
      </c>
      <c r="AP830" s="67">
        <v>2</v>
      </c>
      <c r="AQ830" s="67">
        <v>2</v>
      </c>
      <c r="AR830" s="126">
        <v>43434</v>
      </c>
      <c r="AS830" s="67" t="s">
        <v>10</v>
      </c>
    </row>
    <row r="831" spans="1:45">
      <c r="A831" s="68" t="s">
        <v>428</v>
      </c>
      <c r="B831" s="67">
        <v>4419</v>
      </c>
      <c r="C831" s="134" t="s">
        <v>608</v>
      </c>
      <c r="D831" s="134" t="s">
        <v>609</v>
      </c>
      <c r="E831" s="70">
        <v>1.65</v>
      </c>
      <c r="F831" s="70">
        <v>11.37</v>
      </c>
      <c r="G831" s="70">
        <v>9.56</v>
      </c>
      <c r="H831" s="70">
        <v>45.47</v>
      </c>
      <c r="I831" s="70">
        <v>0.73</v>
      </c>
      <c r="J831" s="70">
        <v>11.15</v>
      </c>
      <c r="K831" s="70">
        <v>1</v>
      </c>
      <c r="L831" s="70">
        <v>0.7</v>
      </c>
      <c r="M831" s="70">
        <v>14.93</v>
      </c>
      <c r="N831" s="121">
        <v>96.558999999999997</v>
      </c>
      <c r="O831" s="67" t="s">
        <v>1304</v>
      </c>
      <c r="P831" s="67" t="s">
        <v>723</v>
      </c>
      <c r="Q831" s="137" t="s">
        <v>1305</v>
      </c>
      <c r="R831" s="67">
        <v>6.7969999999999997</v>
      </c>
      <c r="S831" s="67">
        <v>1.2030000000000001</v>
      </c>
      <c r="T831" s="67" t="s">
        <v>731</v>
      </c>
      <c r="U831" s="67" t="s">
        <v>731</v>
      </c>
      <c r="V831" s="67">
        <v>8</v>
      </c>
      <c r="W831" s="67">
        <v>0.112</v>
      </c>
      <c r="X831" s="67">
        <v>0.48099999999999998</v>
      </c>
      <c r="Y831" s="67" t="s">
        <v>731</v>
      </c>
      <c r="Z831" s="67">
        <v>0.14399999999999999</v>
      </c>
      <c r="AA831" s="67">
        <v>6.0000000000000001E-3</v>
      </c>
      <c r="AB831" s="67">
        <v>1.722</v>
      </c>
      <c r="AC831" s="67">
        <v>2.5339999999999998</v>
      </c>
      <c r="AD831" s="123">
        <v>4.9989999999999997</v>
      </c>
      <c r="AE831" s="67">
        <v>8.2000000000000003E-2</v>
      </c>
      <c r="AF831" s="67" t="s">
        <v>731</v>
      </c>
      <c r="AG831" s="67" t="s">
        <v>731</v>
      </c>
      <c r="AH831" s="67">
        <v>1.786</v>
      </c>
      <c r="AI831" s="67">
        <v>0.13200000000000001</v>
      </c>
      <c r="AJ831" s="123">
        <v>2</v>
      </c>
      <c r="AK831" s="67" t="s">
        <v>731</v>
      </c>
      <c r="AL831" s="67">
        <v>0.34599999999999997</v>
      </c>
      <c r="AM831" s="67">
        <v>0.13900000000000001</v>
      </c>
      <c r="AN831" s="123">
        <v>0.48499999999999999</v>
      </c>
      <c r="AO831" s="67">
        <v>22</v>
      </c>
      <c r="AP831" s="67">
        <v>2</v>
      </c>
      <c r="AQ831" s="67">
        <v>2</v>
      </c>
      <c r="AR831" s="126">
        <v>43434</v>
      </c>
      <c r="AS831" s="67" t="s">
        <v>10</v>
      </c>
    </row>
    <row r="832" spans="1:45">
      <c r="A832" s="68" t="s">
        <v>593</v>
      </c>
      <c r="B832" s="67">
        <v>4419</v>
      </c>
      <c r="C832" s="134" t="s">
        <v>608</v>
      </c>
      <c r="D832" s="134" t="s">
        <v>609</v>
      </c>
      <c r="E832" s="70">
        <v>1.97</v>
      </c>
      <c r="F832" s="70">
        <v>8.6199999999999992</v>
      </c>
      <c r="G832" s="70">
        <v>8.9700000000000006</v>
      </c>
      <c r="H832" s="70">
        <v>43.04</v>
      </c>
      <c r="I832" s="70">
        <v>1.42</v>
      </c>
      <c r="J832" s="70">
        <v>10.93</v>
      </c>
      <c r="K832" s="70">
        <v>1.97</v>
      </c>
      <c r="L832" s="70">
        <v>0.68</v>
      </c>
      <c r="M832" s="70">
        <v>21.25</v>
      </c>
      <c r="N832" s="121">
        <v>98.850999999999999</v>
      </c>
      <c r="O832" s="67" t="s">
        <v>1304</v>
      </c>
      <c r="P832" s="67" t="s">
        <v>723</v>
      </c>
      <c r="Q832" s="137" t="s">
        <v>1324</v>
      </c>
      <c r="R832" s="67">
        <v>6.5430000000000001</v>
      </c>
      <c r="S832" s="67">
        <v>1.4570000000000001</v>
      </c>
      <c r="T832" s="67" t="s">
        <v>731</v>
      </c>
      <c r="U832" s="67" t="s">
        <v>731</v>
      </c>
      <c r="V832" s="67">
        <v>8</v>
      </c>
      <c r="W832" s="67">
        <v>0.22500000000000001</v>
      </c>
      <c r="X832" s="67">
        <v>0.15</v>
      </c>
      <c r="Y832" s="67" t="s">
        <v>731</v>
      </c>
      <c r="Z832" s="67">
        <v>0.20499999999999999</v>
      </c>
      <c r="AA832" s="67" t="s">
        <v>731</v>
      </c>
      <c r="AB832" s="67">
        <v>2.4660000000000002</v>
      </c>
      <c r="AC832" s="67">
        <v>1.9530000000000001</v>
      </c>
      <c r="AD832" s="123">
        <v>4.9990000000000006</v>
      </c>
      <c r="AE832" s="67">
        <v>8.7999999999999995E-2</v>
      </c>
      <c r="AF832" s="67">
        <v>0.03</v>
      </c>
      <c r="AG832" s="67" t="s">
        <v>731</v>
      </c>
      <c r="AH832" s="67">
        <v>1.78</v>
      </c>
      <c r="AI832" s="67">
        <v>0.10199999999999999</v>
      </c>
      <c r="AJ832" s="123">
        <v>2</v>
      </c>
      <c r="AK832" s="67" t="s">
        <v>731</v>
      </c>
      <c r="AL832" s="67">
        <v>0.47799999999999998</v>
      </c>
      <c r="AM832" s="67">
        <v>0.27500000000000002</v>
      </c>
      <c r="AN832" s="123">
        <v>0.753</v>
      </c>
      <c r="AO832" s="67">
        <v>22</v>
      </c>
      <c r="AP832" s="67">
        <v>2</v>
      </c>
      <c r="AQ832" s="67">
        <v>2</v>
      </c>
      <c r="AR832" s="126">
        <v>43434</v>
      </c>
      <c r="AS832" s="67" t="s">
        <v>10</v>
      </c>
    </row>
    <row r="833" spans="1:45">
      <c r="A833" s="68" t="s">
        <v>595</v>
      </c>
      <c r="B833" s="67">
        <v>4419</v>
      </c>
      <c r="C833" s="134" t="s">
        <v>608</v>
      </c>
      <c r="D833" s="134" t="s">
        <v>609</v>
      </c>
      <c r="E833" s="70">
        <v>1.49</v>
      </c>
      <c r="F833" s="70">
        <v>11.82</v>
      </c>
      <c r="G833" s="70">
        <v>13.04</v>
      </c>
      <c r="H833" s="70">
        <v>44.67</v>
      </c>
      <c r="I833" s="70">
        <v>1.04</v>
      </c>
      <c r="J833" s="70">
        <v>10.82</v>
      </c>
      <c r="K833" s="70">
        <v>0.98</v>
      </c>
      <c r="L833" s="70">
        <v>0.51</v>
      </c>
      <c r="M833" s="70">
        <v>13.25</v>
      </c>
      <c r="N833" s="121">
        <v>97.622</v>
      </c>
      <c r="O833" s="67" t="s">
        <v>1304</v>
      </c>
      <c r="P833" s="67" t="s">
        <v>723</v>
      </c>
      <c r="Q833" s="137" t="s">
        <v>1305</v>
      </c>
      <c r="R833" s="67">
        <v>6.524</v>
      </c>
      <c r="S833" s="67">
        <v>1.476</v>
      </c>
      <c r="T833" s="67" t="s">
        <v>731</v>
      </c>
      <c r="U833" s="67" t="s">
        <v>731</v>
      </c>
      <c r="V833" s="67">
        <v>8</v>
      </c>
      <c r="W833" s="67">
        <v>0.108</v>
      </c>
      <c r="X833" s="67">
        <v>0.76800000000000002</v>
      </c>
      <c r="Y833" s="67" t="s">
        <v>731</v>
      </c>
      <c r="Z833" s="67">
        <v>0.22800000000000001</v>
      </c>
      <c r="AA833" s="67" t="s">
        <v>731</v>
      </c>
      <c r="AB833" s="67">
        <v>1.3220000000000001</v>
      </c>
      <c r="AC833" s="67">
        <v>2.573</v>
      </c>
      <c r="AD833" s="123">
        <v>4.9990000000000006</v>
      </c>
      <c r="AE833" s="67">
        <v>6.3E-2</v>
      </c>
      <c r="AF833" s="67">
        <v>6.8000000000000005E-2</v>
      </c>
      <c r="AG833" s="67" t="s">
        <v>731</v>
      </c>
      <c r="AH833" s="67">
        <v>1.6930000000000001</v>
      </c>
      <c r="AI833" s="67">
        <v>0.17599999999999999</v>
      </c>
      <c r="AJ833" s="123">
        <v>2</v>
      </c>
      <c r="AK833" s="67" t="s">
        <v>731</v>
      </c>
      <c r="AL833" s="67">
        <v>0.246</v>
      </c>
      <c r="AM833" s="67">
        <v>0.19400000000000001</v>
      </c>
      <c r="AN833" s="123">
        <v>0.44</v>
      </c>
      <c r="AO833" s="67">
        <v>22</v>
      </c>
      <c r="AP833" s="67">
        <v>2</v>
      </c>
      <c r="AQ833" s="67">
        <v>2</v>
      </c>
      <c r="AR833" s="126">
        <v>43434</v>
      </c>
      <c r="AS833" s="67" t="s">
        <v>10</v>
      </c>
    </row>
    <row r="834" spans="1:45">
      <c r="A834" s="68" t="s">
        <v>611</v>
      </c>
      <c r="B834" s="67">
        <v>4419</v>
      </c>
      <c r="C834" s="134" t="s">
        <v>608</v>
      </c>
      <c r="D834" s="134" t="s">
        <v>609</v>
      </c>
      <c r="E834" s="70">
        <v>1.65</v>
      </c>
      <c r="F834" s="70">
        <v>11.21</v>
      </c>
      <c r="G834" s="70">
        <v>10.5</v>
      </c>
      <c r="H834" s="70">
        <v>44.94</v>
      </c>
      <c r="I834" s="70">
        <v>0.59</v>
      </c>
      <c r="J834" s="70">
        <v>10.54</v>
      </c>
      <c r="K834" s="70">
        <v>1.23</v>
      </c>
      <c r="L834" s="70">
        <v>0.66</v>
      </c>
      <c r="M834" s="70">
        <v>16.940000000000001</v>
      </c>
      <c r="N834" s="121">
        <v>98.26</v>
      </c>
      <c r="O834" s="67" t="s">
        <v>1304</v>
      </c>
      <c r="P834" s="67" t="s">
        <v>723</v>
      </c>
      <c r="Q834" s="137" t="s">
        <v>1305</v>
      </c>
      <c r="R834" s="67">
        <v>6.617</v>
      </c>
      <c r="S834" s="67">
        <v>1.383</v>
      </c>
      <c r="T834" s="67" t="s">
        <v>731</v>
      </c>
      <c r="U834" s="67" t="s">
        <v>731</v>
      </c>
      <c r="V834" s="67">
        <v>8</v>
      </c>
      <c r="W834" s="67">
        <v>0.13600000000000001</v>
      </c>
      <c r="X834" s="67">
        <v>0.439</v>
      </c>
      <c r="Y834" s="67" t="s">
        <v>731</v>
      </c>
      <c r="Z834" s="67">
        <v>0.35399999999999998</v>
      </c>
      <c r="AA834" s="67" t="s">
        <v>731</v>
      </c>
      <c r="AB834" s="67">
        <v>1.61</v>
      </c>
      <c r="AC834" s="67">
        <v>2.4609999999999999</v>
      </c>
      <c r="AD834" s="123">
        <v>5</v>
      </c>
      <c r="AE834" s="67">
        <v>8.2000000000000003E-2</v>
      </c>
      <c r="AF834" s="67">
        <v>0.122</v>
      </c>
      <c r="AG834" s="67" t="s">
        <v>731</v>
      </c>
      <c r="AH834" s="67">
        <v>1.663</v>
      </c>
      <c r="AI834" s="67">
        <v>0.13200000000000001</v>
      </c>
      <c r="AJ834" s="123">
        <v>1.9990000000000001</v>
      </c>
      <c r="AK834" s="67" t="s">
        <v>731</v>
      </c>
      <c r="AL834" s="67">
        <v>0.33900000000000002</v>
      </c>
      <c r="AM834" s="67">
        <v>0.111</v>
      </c>
      <c r="AN834" s="123">
        <v>0.45</v>
      </c>
      <c r="AO834" s="67">
        <v>22</v>
      </c>
      <c r="AP834" s="67">
        <v>2</v>
      </c>
      <c r="AQ834" s="67">
        <v>2</v>
      </c>
      <c r="AR834" s="126">
        <v>43434</v>
      </c>
      <c r="AS834" s="67" t="s">
        <v>10</v>
      </c>
    </row>
    <row r="835" spans="1:45">
      <c r="A835" s="68" t="s">
        <v>612</v>
      </c>
      <c r="B835" s="67">
        <v>4419</v>
      </c>
      <c r="C835" s="134" t="s">
        <v>608</v>
      </c>
      <c r="D835" s="134" t="s">
        <v>609</v>
      </c>
      <c r="E835" s="70">
        <v>0.95</v>
      </c>
      <c r="F835" s="70">
        <v>12.16</v>
      </c>
      <c r="G835" s="70">
        <v>10.57</v>
      </c>
      <c r="H835" s="70">
        <v>47.06</v>
      </c>
      <c r="I835" s="70">
        <v>0.87</v>
      </c>
      <c r="J835" s="70">
        <v>11.36</v>
      </c>
      <c r="K835" s="70">
        <v>1.47</v>
      </c>
      <c r="L835" s="70">
        <v>0.78</v>
      </c>
      <c r="M835" s="70">
        <v>13.85</v>
      </c>
      <c r="N835" s="121">
        <v>99.072000000000003</v>
      </c>
      <c r="O835" s="67" t="s">
        <v>1304</v>
      </c>
      <c r="P835" s="67" t="s">
        <v>723</v>
      </c>
      <c r="Q835" s="137" t="s">
        <v>1305</v>
      </c>
      <c r="R835" s="67">
        <v>6.75</v>
      </c>
      <c r="S835" s="67">
        <v>1.25</v>
      </c>
      <c r="T835" s="67" t="s">
        <v>731</v>
      </c>
      <c r="U835" s="67" t="s">
        <v>731</v>
      </c>
      <c r="V835" s="67">
        <v>8</v>
      </c>
      <c r="W835" s="67">
        <v>0.159</v>
      </c>
      <c r="X835" s="67">
        <v>0.53700000000000003</v>
      </c>
      <c r="Y835" s="67" t="s">
        <v>731</v>
      </c>
      <c r="Z835" s="67">
        <v>0.374</v>
      </c>
      <c r="AA835" s="67">
        <v>4.2000000000000003E-2</v>
      </c>
      <c r="AB835" s="67">
        <v>1.2869999999999999</v>
      </c>
      <c r="AC835" s="67">
        <v>2.6</v>
      </c>
      <c r="AD835" s="123">
        <v>4.9990000000000006</v>
      </c>
      <c r="AE835" s="67">
        <v>5.2999999999999999E-2</v>
      </c>
      <c r="AF835" s="67" t="s">
        <v>731</v>
      </c>
      <c r="AG835" s="67" t="s">
        <v>731</v>
      </c>
      <c r="AH835" s="67">
        <v>1.746</v>
      </c>
      <c r="AI835" s="67">
        <v>0.20100000000000001</v>
      </c>
      <c r="AJ835" s="123">
        <v>2</v>
      </c>
      <c r="AK835" s="67" t="s">
        <v>731</v>
      </c>
      <c r="AL835" s="67">
        <v>6.3E-2</v>
      </c>
      <c r="AM835" s="67">
        <v>0.159</v>
      </c>
      <c r="AN835" s="123">
        <v>0.222</v>
      </c>
      <c r="AO835" s="67">
        <v>21.999999999999996</v>
      </c>
      <c r="AP835" s="67">
        <v>2</v>
      </c>
      <c r="AQ835" s="67">
        <v>2</v>
      </c>
      <c r="AR835" s="126">
        <v>43434</v>
      </c>
      <c r="AS835" s="67" t="s">
        <v>10</v>
      </c>
    </row>
    <row r="836" spans="1:45">
      <c r="A836" s="68" t="s">
        <v>613</v>
      </c>
      <c r="B836" s="67">
        <v>4419</v>
      </c>
      <c r="C836" s="134" t="s">
        <v>608</v>
      </c>
      <c r="D836" s="134" t="s">
        <v>609</v>
      </c>
      <c r="E836" s="70">
        <v>1.7</v>
      </c>
      <c r="F836" s="70">
        <v>11.87</v>
      </c>
      <c r="G836" s="70">
        <v>8.43</v>
      </c>
      <c r="H836" s="70">
        <v>45.73</v>
      </c>
      <c r="I836" s="70">
        <v>1.0900000000000001</v>
      </c>
      <c r="J836" s="70">
        <v>11.81</v>
      </c>
      <c r="K836" s="70">
        <v>1.1299999999999999</v>
      </c>
      <c r="L836" s="70">
        <v>0.42</v>
      </c>
      <c r="M836" s="70">
        <v>16.36</v>
      </c>
      <c r="N836" s="121">
        <v>98.543999999999997</v>
      </c>
      <c r="O836" s="67" t="s">
        <v>1304</v>
      </c>
      <c r="P836" s="67" t="s">
        <v>723</v>
      </c>
      <c r="Q836" s="137" t="s">
        <v>1308</v>
      </c>
      <c r="R836" s="67">
        <v>6.7750000000000004</v>
      </c>
      <c r="S836" s="67">
        <v>1.2250000000000001</v>
      </c>
      <c r="T836" s="67" t="s">
        <v>731</v>
      </c>
      <c r="U836" s="67" t="s">
        <v>731</v>
      </c>
      <c r="V836" s="67">
        <v>8</v>
      </c>
      <c r="W836" s="67">
        <v>0.126</v>
      </c>
      <c r="X836" s="67">
        <v>0.247</v>
      </c>
      <c r="Y836" s="67" t="s">
        <v>731</v>
      </c>
      <c r="Z836" s="67">
        <v>0.13100000000000001</v>
      </c>
      <c r="AA836" s="67" t="s">
        <v>731</v>
      </c>
      <c r="AB836" s="67">
        <v>1.873</v>
      </c>
      <c r="AC836" s="67">
        <v>2.6219999999999999</v>
      </c>
      <c r="AD836" s="123">
        <v>4.9989999999999997</v>
      </c>
      <c r="AE836" s="67">
        <v>5.2999999999999999E-2</v>
      </c>
      <c r="AF836" s="67">
        <v>2.1999999999999999E-2</v>
      </c>
      <c r="AG836" s="67" t="s">
        <v>731</v>
      </c>
      <c r="AH836" s="67">
        <v>1.875</v>
      </c>
      <c r="AI836" s="67">
        <v>0.05</v>
      </c>
      <c r="AJ836" s="123">
        <v>2</v>
      </c>
      <c r="AK836" s="67" t="s">
        <v>731</v>
      </c>
      <c r="AL836" s="67">
        <v>0.438</v>
      </c>
      <c r="AM836" s="67">
        <v>0.20599999999999999</v>
      </c>
      <c r="AN836" s="123">
        <v>0.64400000000000002</v>
      </c>
      <c r="AO836" s="67">
        <v>21.999999999999993</v>
      </c>
      <c r="AP836" s="67">
        <v>2</v>
      </c>
      <c r="AQ836" s="67">
        <v>2</v>
      </c>
      <c r="AR836" s="126">
        <v>43434</v>
      </c>
      <c r="AS836" s="67" t="s">
        <v>10</v>
      </c>
    </row>
    <row r="837" spans="1:45">
      <c r="A837" s="68" t="s">
        <v>436</v>
      </c>
      <c r="B837" s="67">
        <v>4419</v>
      </c>
      <c r="C837" s="134" t="s">
        <v>608</v>
      </c>
      <c r="D837" s="134" t="s">
        <v>609</v>
      </c>
      <c r="E837" s="70">
        <v>2.06</v>
      </c>
      <c r="F837" s="70">
        <v>8.6</v>
      </c>
      <c r="G837" s="70">
        <v>11.62</v>
      </c>
      <c r="H837" s="70">
        <v>43.05</v>
      </c>
      <c r="I837" s="70">
        <v>1.83</v>
      </c>
      <c r="J837" s="70">
        <v>11.03</v>
      </c>
      <c r="K837" s="70">
        <v>1.89</v>
      </c>
      <c r="L837" s="70">
        <v>0.55000000000000004</v>
      </c>
      <c r="M837" s="70">
        <v>19.170000000000002</v>
      </c>
      <c r="N837" s="121">
        <v>99.796999999999997</v>
      </c>
      <c r="O837" s="67" t="s">
        <v>1304</v>
      </c>
      <c r="P837" s="67" t="s">
        <v>723</v>
      </c>
      <c r="Q837" s="137" t="s">
        <v>1306</v>
      </c>
      <c r="R837" s="67">
        <v>6.4249999999999998</v>
      </c>
      <c r="S837" s="67">
        <v>1.575</v>
      </c>
      <c r="T837" s="67" t="s">
        <v>731</v>
      </c>
      <c r="U837" s="67" t="s">
        <v>731</v>
      </c>
      <c r="V837" s="67">
        <v>8</v>
      </c>
      <c r="W837" s="67">
        <v>0.21199999999999999</v>
      </c>
      <c r="X837" s="67">
        <v>0.46800000000000003</v>
      </c>
      <c r="Y837" s="67" t="s">
        <v>731</v>
      </c>
      <c r="Z837" s="67">
        <v>9.9000000000000005E-2</v>
      </c>
      <c r="AA837" s="67">
        <v>1.2999999999999999E-2</v>
      </c>
      <c r="AB837" s="67">
        <v>2.294</v>
      </c>
      <c r="AC837" s="67">
        <v>1.913</v>
      </c>
      <c r="AD837" s="123">
        <v>4.9990000000000006</v>
      </c>
      <c r="AE837" s="67">
        <v>5.6000000000000001E-2</v>
      </c>
      <c r="AF837" s="67" t="s">
        <v>731</v>
      </c>
      <c r="AG837" s="67" t="s">
        <v>731</v>
      </c>
      <c r="AH837" s="67">
        <v>1.764</v>
      </c>
      <c r="AI837" s="67">
        <v>0.18</v>
      </c>
      <c r="AJ837" s="123">
        <v>2</v>
      </c>
      <c r="AK837" s="67" t="s">
        <v>731</v>
      </c>
      <c r="AL837" s="67">
        <v>0.41599999999999998</v>
      </c>
      <c r="AM837" s="67">
        <v>0.34799999999999998</v>
      </c>
      <c r="AN837" s="123">
        <v>0.76400000000000001</v>
      </c>
      <c r="AO837" s="67">
        <v>22</v>
      </c>
      <c r="AP837" s="67">
        <v>2</v>
      </c>
      <c r="AQ837" s="67">
        <v>2</v>
      </c>
      <c r="AR837" s="126">
        <v>43434</v>
      </c>
      <c r="AS837" s="67" t="s">
        <v>10</v>
      </c>
    </row>
    <row r="838" spans="1:45">
      <c r="A838" s="68" t="s">
        <v>614</v>
      </c>
      <c r="B838" s="67">
        <v>4419</v>
      </c>
      <c r="C838" s="134" t="s">
        <v>608</v>
      </c>
      <c r="D838" s="134" t="s">
        <v>609</v>
      </c>
      <c r="E838" s="70">
        <v>1.04</v>
      </c>
      <c r="F838" s="70">
        <v>12.42</v>
      </c>
      <c r="G838" s="70">
        <v>8.67</v>
      </c>
      <c r="H838" s="70">
        <v>46.06</v>
      </c>
      <c r="I838" s="70">
        <v>1.33</v>
      </c>
      <c r="J838" s="70">
        <v>11.76</v>
      </c>
      <c r="K838" s="70">
        <v>0.9</v>
      </c>
      <c r="L838" s="70">
        <v>0.48</v>
      </c>
      <c r="M838" s="70">
        <v>14.61</v>
      </c>
      <c r="N838" s="121">
        <v>97.265000000000001</v>
      </c>
      <c r="O838" s="67" t="s">
        <v>1304</v>
      </c>
      <c r="P838" s="67" t="s">
        <v>723</v>
      </c>
      <c r="Q838" s="137" t="s">
        <v>1308</v>
      </c>
      <c r="R838" s="67">
        <v>6.84</v>
      </c>
      <c r="S838" s="67">
        <v>1.1599999999999999</v>
      </c>
      <c r="T838" s="67" t="s">
        <v>731</v>
      </c>
      <c r="U838" s="67" t="s">
        <v>731</v>
      </c>
      <c r="V838" s="67">
        <v>8</v>
      </c>
      <c r="W838" s="67">
        <v>0.10100000000000001</v>
      </c>
      <c r="X838" s="67">
        <v>0.35699999999999998</v>
      </c>
      <c r="Y838" s="67" t="s">
        <v>731</v>
      </c>
      <c r="Z838" s="67">
        <v>0.14399999999999999</v>
      </c>
      <c r="AA838" s="67" t="s">
        <v>731</v>
      </c>
      <c r="AB838" s="67">
        <v>1.649</v>
      </c>
      <c r="AC838" s="67">
        <v>2.7490000000000001</v>
      </c>
      <c r="AD838" s="123">
        <v>5</v>
      </c>
      <c r="AE838" s="67">
        <v>0.06</v>
      </c>
      <c r="AF838" s="67">
        <v>2.1999999999999999E-2</v>
      </c>
      <c r="AG838" s="67" t="s">
        <v>731</v>
      </c>
      <c r="AH838" s="67">
        <v>1.871</v>
      </c>
      <c r="AI838" s="67">
        <v>4.7E-2</v>
      </c>
      <c r="AJ838" s="123">
        <v>2</v>
      </c>
      <c r="AK838" s="67" t="s">
        <v>731</v>
      </c>
      <c r="AL838" s="67">
        <v>0.253</v>
      </c>
      <c r="AM838" s="67">
        <v>0.252</v>
      </c>
      <c r="AN838" s="123">
        <v>0.505</v>
      </c>
      <c r="AO838" s="67">
        <v>22</v>
      </c>
      <c r="AP838" s="67">
        <v>2</v>
      </c>
      <c r="AQ838" s="67">
        <v>2</v>
      </c>
      <c r="AR838" s="126">
        <v>43434</v>
      </c>
      <c r="AS838" s="67" t="s">
        <v>10</v>
      </c>
    </row>
    <row r="839" spans="1:45">
      <c r="A839" s="68" t="s">
        <v>615</v>
      </c>
      <c r="B839" s="67">
        <v>4419</v>
      </c>
      <c r="C839" s="134" t="s">
        <v>608</v>
      </c>
      <c r="D839" s="134" t="s">
        <v>609</v>
      </c>
      <c r="E839" s="70">
        <v>1.35</v>
      </c>
      <c r="F839" s="70">
        <v>11.94</v>
      </c>
      <c r="G839" s="70">
        <v>8.49</v>
      </c>
      <c r="H839" s="70">
        <v>46.34</v>
      </c>
      <c r="I839" s="70">
        <v>1.1399999999999999</v>
      </c>
      <c r="J839" s="70">
        <v>11.46</v>
      </c>
      <c r="K839" s="70">
        <v>1.05</v>
      </c>
      <c r="L839" s="70">
        <v>0.33</v>
      </c>
      <c r="M839" s="70">
        <v>14.94</v>
      </c>
      <c r="N839" s="121">
        <v>97.034000000000006</v>
      </c>
      <c r="O839" s="67" t="s">
        <v>1304</v>
      </c>
      <c r="P839" s="67" t="s">
        <v>723</v>
      </c>
      <c r="Q839" s="137" t="s">
        <v>1305</v>
      </c>
      <c r="R839" s="67">
        <v>6.899</v>
      </c>
      <c r="S839" s="67">
        <v>1.101</v>
      </c>
      <c r="T839" s="67" t="s">
        <v>731</v>
      </c>
      <c r="U839" s="67" t="s">
        <v>731</v>
      </c>
      <c r="V839" s="67">
        <v>8</v>
      </c>
      <c r="W839" s="67">
        <v>0.11799999999999999</v>
      </c>
      <c r="X839" s="67">
        <v>0.38800000000000001</v>
      </c>
      <c r="Y839" s="67" t="s">
        <v>731</v>
      </c>
      <c r="Z839" s="67">
        <v>0.10100000000000001</v>
      </c>
      <c r="AA839" s="67" t="s">
        <v>731</v>
      </c>
      <c r="AB839" s="67">
        <v>1.7430000000000001</v>
      </c>
      <c r="AC839" s="67">
        <v>2.65</v>
      </c>
      <c r="AD839" s="123">
        <v>5</v>
      </c>
      <c r="AE839" s="67">
        <v>4.2000000000000003E-2</v>
      </c>
      <c r="AF839" s="67">
        <v>1.6E-2</v>
      </c>
      <c r="AG839" s="67" t="s">
        <v>731</v>
      </c>
      <c r="AH839" s="67">
        <v>1.8280000000000001</v>
      </c>
      <c r="AI839" s="67">
        <v>0.115</v>
      </c>
      <c r="AJ839" s="123">
        <v>2.0010000000000003</v>
      </c>
      <c r="AK839" s="67" t="s">
        <v>731</v>
      </c>
      <c r="AL839" s="67">
        <v>0.27500000000000002</v>
      </c>
      <c r="AM839" s="67">
        <v>0.217</v>
      </c>
      <c r="AN839" s="123">
        <v>0.49199999999999999</v>
      </c>
      <c r="AO839" s="67">
        <v>22</v>
      </c>
      <c r="AP839" s="67">
        <v>2</v>
      </c>
      <c r="AQ839" s="67">
        <v>2</v>
      </c>
      <c r="AR839" s="126">
        <v>43434</v>
      </c>
      <c r="AS839" s="67" t="s">
        <v>10</v>
      </c>
    </row>
    <row r="840" spans="1:45">
      <c r="A840" s="68" t="s">
        <v>617</v>
      </c>
      <c r="B840" s="67">
        <v>4419</v>
      </c>
      <c r="C840" s="134" t="s">
        <v>608</v>
      </c>
      <c r="D840" s="134" t="s">
        <v>609</v>
      </c>
      <c r="E840" s="70">
        <v>1.75</v>
      </c>
      <c r="F840" s="70">
        <v>10.31</v>
      </c>
      <c r="G840" s="70">
        <v>10.82</v>
      </c>
      <c r="H840" s="70">
        <v>45.72</v>
      </c>
      <c r="I840" s="70">
        <v>0.81</v>
      </c>
      <c r="J840" s="70">
        <v>10.89</v>
      </c>
      <c r="K840" s="70">
        <v>1.27</v>
      </c>
      <c r="L840" s="70">
        <v>0.34</v>
      </c>
      <c r="M840" s="70">
        <v>17.02</v>
      </c>
      <c r="N840" s="121">
        <v>98.918999999999997</v>
      </c>
      <c r="O840" s="67" t="s">
        <v>1304</v>
      </c>
      <c r="P840" s="67" t="s">
        <v>723</v>
      </c>
      <c r="Q840" s="137" t="s">
        <v>1305</v>
      </c>
      <c r="R840" s="67">
        <v>6.7050000000000001</v>
      </c>
      <c r="S840" s="67">
        <v>1.2949999999999999</v>
      </c>
      <c r="T840" s="67" t="s">
        <v>731</v>
      </c>
      <c r="U840" s="67" t="s">
        <v>731</v>
      </c>
      <c r="V840" s="67">
        <v>8</v>
      </c>
      <c r="W840" s="67">
        <v>0.14000000000000001</v>
      </c>
      <c r="X840" s="67">
        <v>0.57499999999999996</v>
      </c>
      <c r="Y840" s="67" t="s">
        <v>731</v>
      </c>
      <c r="Z840" s="67">
        <v>0.17199999999999999</v>
      </c>
      <c r="AA840" s="67" t="s">
        <v>731</v>
      </c>
      <c r="AB840" s="67">
        <v>1.859</v>
      </c>
      <c r="AC840" s="67">
        <v>2.254</v>
      </c>
      <c r="AD840" s="123">
        <v>5</v>
      </c>
      <c r="AE840" s="67">
        <v>4.2000000000000003E-2</v>
      </c>
      <c r="AF840" s="67">
        <v>5.6000000000000001E-2</v>
      </c>
      <c r="AG840" s="67" t="s">
        <v>731</v>
      </c>
      <c r="AH840" s="67">
        <v>1.7110000000000001</v>
      </c>
      <c r="AI840" s="67">
        <v>0.19</v>
      </c>
      <c r="AJ840" s="123">
        <v>1.9990000000000001</v>
      </c>
      <c r="AK840" s="67" t="s">
        <v>731</v>
      </c>
      <c r="AL840" s="67">
        <v>0.307</v>
      </c>
      <c r="AM840" s="67">
        <v>0.152</v>
      </c>
      <c r="AN840" s="123">
        <v>0.45899999999999996</v>
      </c>
      <c r="AO840" s="67">
        <v>22</v>
      </c>
      <c r="AP840" s="67">
        <v>2</v>
      </c>
      <c r="AQ840" s="67">
        <v>2</v>
      </c>
      <c r="AR840" s="126">
        <v>43434</v>
      </c>
      <c r="AS840" s="67" t="s">
        <v>10</v>
      </c>
    </row>
    <row r="841" spans="1:45">
      <c r="A841" s="68" t="s">
        <v>618</v>
      </c>
      <c r="B841" s="67">
        <v>4419</v>
      </c>
      <c r="C841" s="134" t="s">
        <v>608</v>
      </c>
      <c r="D841" s="134" t="s">
        <v>609</v>
      </c>
      <c r="E841" s="70">
        <v>0.74</v>
      </c>
      <c r="F841" s="70">
        <v>11.81</v>
      </c>
      <c r="G841" s="70">
        <v>5.72</v>
      </c>
      <c r="H841" s="70">
        <v>50.83</v>
      </c>
      <c r="I841" s="70">
        <v>0.63</v>
      </c>
      <c r="J841" s="70">
        <v>11.92</v>
      </c>
      <c r="K841" s="70">
        <v>0.56999999999999995</v>
      </c>
      <c r="L841" s="70">
        <v>0.72</v>
      </c>
      <c r="M841" s="70">
        <v>17.510000000000002</v>
      </c>
      <c r="N841" s="121">
        <v>100.453</v>
      </c>
      <c r="O841" s="67" t="s">
        <v>1304</v>
      </c>
      <c r="P841" s="67" t="s">
        <v>723</v>
      </c>
      <c r="Q841" s="137" t="s">
        <v>1305</v>
      </c>
      <c r="R841" s="67">
        <v>7.3040000000000003</v>
      </c>
      <c r="S841" s="67">
        <v>0.69599999999999995</v>
      </c>
      <c r="T841" s="67" t="s">
        <v>731</v>
      </c>
      <c r="U841" s="67" t="s">
        <v>731</v>
      </c>
      <c r="V841" s="67">
        <v>8</v>
      </c>
      <c r="W841" s="67">
        <v>6.2E-2</v>
      </c>
      <c r="X841" s="67">
        <v>0.27300000000000002</v>
      </c>
      <c r="Y841" s="67" t="s">
        <v>731</v>
      </c>
      <c r="Z841" s="67">
        <v>0.19600000000000001</v>
      </c>
      <c r="AA841" s="67">
        <v>3.2000000000000001E-2</v>
      </c>
      <c r="AB841" s="67">
        <v>1.9079999999999999</v>
      </c>
      <c r="AC841" s="67">
        <v>2.5299999999999998</v>
      </c>
      <c r="AD841" s="123">
        <v>5.0009999999999994</v>
      </c>
      <c r="AE841" s="67">
        <v>5.6000000000000001E-2</v>
      </c>
      <c r="AF841" s="67" t="s">
        <v>731</v>
      </c>
      <c r="AG841" s="67" t="s">
        <v>731</v>
      </c>
      <c r="AH841" s="67">
        <v>1.835</v>
      </c>
      <c r="AI841" s="67">
        <v>0.109</v>
      </c>
      <c r="AJ841" s="123">
        <v>2</v>
      </c>
      <c r="AK841" s="67" t="s">
        <v>731</v>
      </c>
      <c r="AL841" s="67">
        <v>9.7000000000000003E-2</v>
      </c>
      <c r="AM841" s="67">
        <v>0.115</v>
      </c>
      <c r="AN841" s="123">
        <v>0.21200000000000002</v>
      </c>
      <c r="AO841" s="67">
        <v>21.999999999999996</v>
      </c>
      <c r="AP841" s="67">
        <v>2</v>
      </c>
      <c r="AQ841" s="67">
        <v>2</v>
      </c>
      <c r="AR841" s="126">
        <v>43434</v>
      </c>
      <c r="AS841" s="67" t="s">
        <v>10</v>
      </c>
    </row>
    <row r="842" spans="1:45">
      <c r="A842" s="68" t="s">
        <v>620</v>
      </c>
      <c r="B842" s="67">
        <v>4419</v>
      </c>
      <c r="C842" s="134" t="s">
        <v>608</v>
      </c>
      <c r="D842" s="134" t="s">
        <v>609</v>
      </c>
      <c r="E842" s="70">
        <v>1.94</v>
      </c>
      <c r="F842" s="70">
        <v>10</v>
      </c>
      <c r="G842" s="70">
        <v>10.79</v>
      </c>
      <c r="H842" s="70">
        <v>43.34</v>
      </c>
      <c r="I842" s="70">
        <v>1.85</v>
      </c>
      <c r="J842" s="70">
        <v>11.03</v>
      </c>
      <c r="K842" s="70">
        <v>1.1000000000000001</v>
      </c>
      <c r="L842" s="70">
        <v>0.63</v>
      </c>
      <c r="M842" s="70">
        <v>18.36</v>
      </c>
      <c r="N842" s="121">
        <v>99.048000000000002</v>
      </c>
      <c r="O842" s="67" t="s">
        <v>1304</v>
      </c>
      <c r="P842" s="67" t="s">
        <v>723</v>
      </c>
      <c r="Q842" s="137" t="s">
        <v>1308</v>
      </c>
      <c r="R842" s="67">
        <v>6.4829999999999997</v>
      </c>
      <c r="S842" s="67">
        <v>1.5169999999999999</v>
      </c>
      <c r="T842" s="67" t="s">
        <v>731</v>
      </c>
      <c r="U842" s="67" t="s">
        <v>731</v>
      </c>
      <c r="V842" s="67">
        <v>8</v>
      </c>
      <c r="W842" s="67">
        <v>0.124</v>
      </c>
      <c r="X842" s="67">
        <v>0.38500000000000001</v>
      </c>
      <c r="Y842" s="67" t="s">
        <v>731</v>
      </c>
      <c r="Z842" s="67">
        <v>0.20200000000000001</v>
      </c>
      <c r="AA842" s="67" t="s">
        <v>731</v>
      </c>
      <c r="AB842" s="67">
        <v>2.0590000000000002</v>
      </c>
      <c r="AC842" s="67">
        <v>2.23</v>
      </c>
      <c r="AD842" s="123">
        <v>5</v>
      </c>
      <c r="AE842" s="67">
        <v>0.08</v>
      </c>
      <c r="AF842" s="67">
        <v>3.5999999999999997E-2</v>
      </c>
      <c r="AG842" s="67" t="s">
        <v>731</v>
      </c>
      <c r="AH842" s="67">
        <v>1.768</v>
      </c>
      <c r="AI842" s="67">
        <v>0.11700000000000001</v>
      </c>
      <c r="AJ842" s="123">
        <v>2.0009999999999999</v>
      </c>
      <c r="AK842" s="67" t="s">
        <v>731</v>
      </c>
      <c r="AL842" s="67">
        <v>0.44600000000000001</v>
      </c>
      <c r="AM842" s="67">
        <v>0.35299999999999998</v>
      </c>
      <c r="AN842" s="123">
        <v>0.79899999999999993</v>
      </c>
      <c r="AO842" s="67">
        <v>21.999999999999996</v>
      </c>
      <c r="AP842" s="67">
        <v>2</v>
      </c>
      <c r="AQ842" s="67">
        <v>2</v>
      </c>
      <c r="AR842" s="126">
        <v>43434</v>
      </c>
      <c r="AS842" s="67" t="s">
        <v>10</v>
      </c>
    </row>
    <row r="843" spans="1:45">
      <c r="A843" s="68" t="s">
        <v>621</v>
      </c>
      <c r="B843" s="67">
        <v>4419</v>
      </c>
      <c r="C843" s="134" t="s">
        <v>608</v>
      </c>
      <c r="D843" s="134" t="s">
        <v>609</v>
      </c>
      <c r="E843" s="70">
        <v>0.78</v>
      </c>
      <c r="F843" s="70">
        <v>10.77</v>
      </c>
      <c r="G843" s="70">
        <v>4.21</v>
      </c>
      <c r="H843" s="70">
        <v>48.79</v>
      </c>
      <c r="I843" s="70">
        <v>0.66</v>
      </c>
      <c r="J843" s="70">
        <v>12.23</v>
      </c>
      <c r="K843" s="70">
        <v>0.45</v>
      </c>
      <c r="L843" s="70">
        <v>1.05</v>
      </c>
      <c r="M843" s="70">
        <v>18.18</v>
      </c>
      <c r="N843" s="121">
        <v>97.117999999999995</v>
      </c>
      <c r="O843" s="67" t="s">
        <v>1304</v>
      </c>
      <c r="P843" s="67" t="s">
        <v>723</v>
      </c>
      <c r="Q843" s="137" t="s">
        <v>1310</v>
      </c>
      <c r="R843" s="67">
        <v>7.3609999999999998</v>
      </c>
      <c r="S843" s="67">
        <v>0.63900000000000001</v>
      </c>
      <c r="T843" s="67" t="s">
        <v>731</v>
      </c>
      <c r="U843" s="67" t="s">
        <v>731</v>
      </c>
      <c r="V843" s="67">
        <v>8</v>
      </c>
      <c r="W843" s="67">
        <v>5.0999999999999997E-2</v>
      </c>
      <c r="X843" s="67">
        <v>0.109</v>
      </c>
      <c r="Y843" s="67" t="s">
        <v>731</v>
      </c>
      <c r="Z843" s="67">
        <v>9.7000000000000003E-2</v>
      </c>
      <c r="AA843" s="67">
        <v>0.123</v>
      </c>
      <c r="AB843" s="67">
        <v>2.1970000000000001</v>
      </c>
      <c r="AC843" s="67">
        <v>2.4220000000000002</v>
      </c>
      <c r="AD843" s="123">
        <v>4.9990000000000006</v>
      </c>
      <c r="AE843" s="67">
        <v>1.0999999999999999E-2</v>
      </c>
      <c r="AF843" s="67" t="s">
        <v>731</v>
      </c>
      <c r="AG843" s="67" t="s">
        <v>731</v>
      </c>
      <c r="AH843" s="67">
        <v>1.9770000000000001</v>
      </c>
      <c r="AI843" s="67">
        <v>1.2E-2</v>
      </c>
      <c r="AJ843" s="123">
        <v>2</v>
      </c>
      <c r="AK843" s="67" t="s">
        <v>731</v>
      </c>
      <c r="AL843" s="67">
        <v>0.216</v>
      </c>
      <c r="AM843" s="67">
        <v>0.127</v>
      </c>
      <c r="AN843" s="123">
        <v>0.34299999999999997</v>
      </c>
      <c r="AO843" s="67">
        <v>22</v>
      </c>
      <c r="AP843" s="67">
        <v>2</v>
      </c>
      <c r="AQ843" s="67">
        <v>2</v>
      </c>
      <c r="AR843" s="126">
        <v>43434</v>
      </c>
      <c r="AS843" s="67" t="s">
        <v>10</v>
      </c>
    </row>
    <row r="844" spans="1:45">
      <c r="A844" s="68" t="s">
        <v>622</v>
      </c>
      <c r="B844" s="67">
        <v>4419</v>
      </c>
      <c r="C844" s="134" t="s">
        <v>608</v>
      </c>
      <c r="D844" s="134" t="s">
        <v>609</v>
      </c>
      <c r="E844" s="70">
        <v>0.36</v>
      </c>
      <c r="F844" s="70">
        <v>21.14</v>
      </c>
      <c r="G844" s="70">
        <v>0.95</v>
      </c>
      <c r="H844" s="70">
        <v>56.46</v>
      </c>
      <c r="I844" s="70">
        <v>0.32</v>
      </c>
      <c r="J844" s="70">
        <v>1.03</v>
      </c>
      <c r="K844" s="70">
        <v>0.36</v>
      </c>
      <c r="L844" s="70">
        <v>0.64</v>
      </c>
      <c r="M844" s="70">
        <v>16.91</v>
      </c>
      <c r="N844" s="121">
        <v>98.167000000000002</v>
      </c>
      <c r="O844" s="67" t="s">
        <v>1304</v>
      </c>
      <c r="P844" s="67" t="s">
        <v>1314</v>
      </c>
      <c r="Q844" s="137" t="s">
        <v>1315</v>
      </c>
      <c r="R844" s="67">
        <v>7.9669999999999996</v>
      </c>
      <c r="S844" s="67">
        <v>3.3000000000000002E-2</v>
      </c>
      <c r="T844" s="67" t="s">
        <v>731</v>
      </c>
      <c r="U844" s="67" t="s">
        <v>731</v>
      </c>
      <c r="V844" s="67">
        <v>8</v>
      </c>
      <c r="W844" s="67">
        <v>3.7999999999999999E-2</v>
      </c>
      <c r="X844" s="67">
        <v>0.125</v>
      </c>
      <c r="Y844" s="67" t="s">
        <v>731</v>
      </c>
      <c r="Z844" s="67" t="s">
        <v>731</v>
      </c>
      <c r="AA844" s="67" t="s">
        <v>731</v>
      </c>
      <c r="AB844" s="67">
        <v>0.39</v>
      </c>
      <c r="AC844" s="67">
        <v>4.4470000000000001</v>
      </c>
      <c r="AD844" s="123">
        <v>5</v>
      </c>
      <c r="AE844" s="67">
        <v>7.5999999999999998E-2</v>
      </c>
      <c r="AF844" s="67">
        <v>1.6060000000000001</v>
      </c>
      <c r="AG844" s="67" t="s">
        <v>731</v>
      </c>
      <c r="AH844" s="67">
        <v>0.156</v>
      </c>
      <c r="AI844" s="67">
        <v>9.8000000000000004E-2</v>
      </c>
      <c r="AJ844" s="123">
        <v>1.9360000000000002</v>
      </c>
      <c r="AK844" s="67" t="s">
        <v>731</v>
      </c>
      <c r="AL844" s="67" t="s">
        <v>731</v>
      </c>
      <c r="AM844" s="67">
        <v>5.8000000000000003E-2</v>
      </c>
      <c r="AN844" s="123">
        <v>5.8000000000000003E-2</v>
      </c>
      <c r="AO844" s="67">
        <v>21.999999999999996</v>
      </c>
      <c r="AP844" s="67">
        <v>2</v>
      </c>
      <c r="AQ844" s="67">
        <v>2</v>
      </c>
      <c r="AR844" s="126">
        <v>43434</v>
      </c>
      <c r="AS844" s="67" t="s">
        <v>10</v>
      </c>
    </row>
    <row r="845" spans="1:45">
      <c r="A845" s="68" t="s">
        <v>177</v>
      </c>
      <c r="B845" s="67">
        <v>4419</v>
      </c>
      <c r="C845" s="134" t="s">
        <v>608</v>
      </c>
      <c r="D845" s="134" t="s">
        <v>609</v>
      </c>
      <c r="E845" s="70">
        <v>1.79</v>
      </c>
      <c r="F845" s="70">
        <v>9.5299999999999994</v>
      </c>
      <c r="G845" s="70">
        <v>10.64</v>
      </c>
      <c r="H845" s="70">
        <v>42.48</v>
      </c>
      <c r="I845" s="70">
        <v>1.68</v>
      </c>
      <c r="J845" s="70">
        <v>11.2</v>
      </c>
      <c r="K845" s="70">
        <v>1.53</v>
      </c>
      <c r="L845" s="70">
        <v>0.4</v>
      </c>
      <c r="M845" s="70">
        <v>17.62</v>
      </c>
      <c r="N845" s="121">
        <v>96.866</v>
      </c>
      <c r="O845" s="67" t="s">
        <v>1304</v>
      </c>
      <c r="P845" s="67" t="s">
        <v>723</v>
      </c>
      <c r="Q845" s="137" t="s">
        <v>1308</v>
      </c>
      <c r="R845" s="67">
        <v>6.492</v>
      </c>
      <c r="S845" s="67">
        <v>1.508</v>
      </c>
      <c r="T845" s="67" t="s">
        <v>731</v>
      </c>
      <c r="U845" s="67" t="s">
        <v>731</v>
      </c>
      <c r="V845" s="67">
        <v>8</v>
      </c>
      <c r="W845" s="67">
        <v>0.17599999999999999</v>
      </c>
      <c r="X845" s="67">
        <v>0.40799999999999997</v>
      </c>
      <c r="Y845" s="67" t="s">
        <v>731</v>
      </c>
      <c r="Z845" s="67">
        <v>0.104</v>
      </c>
      <c r="AA845" s="67" t="s">
        <v>731</v>
      </c>
      <c r="AB845" s="67">
        <v>2.141</v>
      </c>
      <c r="AC845" s="67">
        <v>2.1709999999999998</v>
      </c>
      <c r="AD845" s="123">
        <v>5</v>
      </c>
      <c r="AE845" s="67">
        <v>5.1999999999999998E-2</v>
      </c>
      <c r="AF845" s="67">
        <v>7.0000000000000001E-3</v>
      </c>
      <c r="AG845" s="67" t="s">
        <v>731</v>
      </c>
      <c r="AH845" s="67">
        <v>1.8340000000000001</v>
      </c>
      <c r="AI845" s="67">
        <v>0.107</v>
      </c>
      <c r="AJ845" s="123">
        <v>2</v>
      </c>
      <c r="AK845" s="67" t="s">
        <v>731</v>
      </c>
      <c r="AL845" s="67">
        <v>0.42299999999999999</v>
      </c>
      <c r="AM845" s="67">
        <v>0.32800000000000001</v>
      </c>
      <c r="AN845" s="123">
        <v>0.751</v>
      </c>
      <c r="AO845" s="67">
        <v>21.999999999999996</v>
      </c>
      <c r="AP845" s="67">
        <v>2</v>
      </c>
      <c r="AQ845" s="67">
        <v>2</v>
      </c>
      <c r="AR845" s="126">
        <v>43434</v>
      </c>
      <c r="AS845" s="67" t="s">
        <v>10</v>
      </c>
    </row>
    <row r="846" spans="1:45">
      <c r="A846" s="68" t="s">
        <v>181</v>
      </c>
      <c r="B846" s="67">
        <v>4419</v>
      </c>
      <c r="C846" s="134" t="s">
        <v>608</v>
      </c>
      <c r="D846" s="134" t="s">
        <v>609</v>
      </c>
      <c r="E846" s="70">
        <v>0</v>
      </c>
      <c r="F846" s="70">
        <v>2.3199999999999998</v>
      </c>
      <c r="G846" s="70">
        <v>19.03</v>
      </c>
      <c r="H846" s="70">
        <v>37.53</v>
      </c>
      <c r="I846" s="70">
        <v>0.22</v>
      </c>
      <c r="J846" s="70">
        <v>2.75</v>
      </c>
      <c r="K846" s="70">
        <v>0.28000000000000003</v>
      </c>
      <c r="L846" s="70">
        <v>16.079999999999998</v>
      </c>
      <c r="M846" s="70">
        <v>17.27</v>
      </c>
      <c r="N846" s="121">
        <v>95.478999999999999</v>
      </c>
      <c r="O846" s="67" t="s">
        <v>1304</v>
      </c>
      <c r="P846" s="67" t="s">
        <v>1314</v>
      </c>
      <c r="Q846" s="137" t="s">
        <v>1329</v>
      </c>
      <c r="R846" s="67">
        <v>5.9489999999999998</v>
      </c>
      <c r="S846" s="67">
        <v>2.0510000000000002</v>
      </c>
      <c r="T846" s="67" t="s">
        <v>731</v>
      </c>
      <c r="U846" s="67" t="s">
        <v>731</v>
      </c>
      <c r="V846" s="67">
        <v>8</v>
      </c>
      <c r="W846" s="67">
        <v>3.3000000000000002E-2</v>
      </c>
      <c r="X846" s="67">
        <v>1.5029999999999999</v>
      </c>
      <c r="Y846" s="67" t="s">
        <v>731</v>
      </c>
      <c r="Z846" s="67">
        <v>0.437</v>
      </c>
      <c r="AA846" s="67">
        <v>0.626</v>
      </c>
      <c r="AB846" s="67">
        <v>1.8520000000000001</v>
      </c>
      <c r="AC846" s="67">
        <v>0.54800000000000004</v>
      </c>
      <c r="AD846" s="123">
        <v>4.9989999999999997</v>
      </c>
      <c r="AE846" s="67">
        <v>1.5329999999999999</v>
      </c>
      <c r="AF846" s="67" t="s">
        <v>731</v>
      </c>
      <c r="AG846" s="67" t="s">
        <v>731</v>
      </c>
      <c r="AH846" s="67">
        <v>0.46700000000000003</v>
      </c>
      <c r="AI846" s="67" t="s">
        <v>731</v>
      </c>
      <c r="AJ846" s="123">
        <v>2</v>
      </c>
      <c r="AK846" s="67" t="s">
        <v>731</v>
      </c>
      <c r="AL846" s="67" t="s">
        <v>731</v>
      </c>
      <c r="AM846" s="67">
        <v>4.3999999999999997E-2</v>
      </c>
      <c r="AN846" s="123">
        <v>4.3999999999999997E-2</v>
      </c>
      <c r="AO846" s="67">
        <v>22</v>
      </c>
      <c r="AP846" s="67">
        <v>2</v>
      </c>
      <c r="AQ846" s="67">
        <v>2</v>
      </c>
      <c r="AR846" s="126">
        <v>43434</v>
      </c>
      <c r="AS846" s="67" t="s">
        <v>10</v>
      </c>
    </row>
    <row r="847" spans="1:45">
      <c r="A847" s="68" t="s">
        <v>623</v>
      </c>
      <c r="B847" s="67">
        <v>4419</v>
      </c>
      <c r="C847" s="134" t="s">
        <v>608</v>
      </c>
      <c r="D847" s="134" t="s">
        <v>609</v>
      </c>
      <c r="E847" s="70">
        <v>1.43</v>
      </c>
      <c r="F847" s="70">
        <v>9.1300000000000008</v>
      </c>
      <c r="G847" s="70">
        <v>12.22</v>
      </c>
      <c r="H847" s="70">
        <v>43.08</v>
      </c>
      <c r="I847" s="70">
        <v>1.06</v>
      </c>
      <c r="J847" s="70">
        <v>11.76</v>
      </c>
      <c r="K847" s="70">
        <v>1.72</v>
      </c>
      <c r="L847" s="70">
        <v>0.5</v>
      </c>
      <c r="M847" s="70">
        <v>17.87</v>
      </c>
      <c r="N847" s="121">
        <v>98.774000000000001</v>
      </c>
      <c r="O847" s="67" t="s">
        <v>1304</v>
      </c>
      <c r="P847" s="67" t="s">
        <v>723</v>
      </c>
      <c r="Q847" s="137" t="s">
        <v>1306</v>
      </c>
      <c r="R847" s="67">
        <v>6.4169999999999998</v>
      </c>
      <c r="S847" s="67">
        <v>1.583</v>
      </c>
      <c r="T847" s="67" t="s">
        <v>731</v>
      </c>
      <c r="U847" s="67" t="s">
        <v>731</v>
      </c>
      <c r="V847" s="67">
        <v>8</v>
      </c>
      <c r="W847" s="67">
        <v>0.193</v>
      </c>
      <c r="X847" s="67">
        <v>0.56200000000000006</v>
      </c>
      <c r="Y847" s="67" t="s">
        <v>731</v>
      </c>
      <c r="Z847" s="67">
        <v>0.125</v>
      </c>
      <c r="AA847" s="67" t="s">
        <v>731</v>
      </c>
      <c r="AB847" s="67">
        <v>2.093</v>
      </c>
      <c r="AC847" s="67">
        <v>2.0270000000000001</v>
      </c>
      <c r="AD847" s="123">
        <v>5</v>
      </c>
      <c r="AE847" s="67">
        <v>6.3E-2</v>
      </c>
      <c r="AF847" s="67">
        <v>8.0000000000000002E-3</v>
      </c>
      <c r="AG847" s="67" t="s">
        <v>731</v>
      </c>
      <c r="AH847" s="67">
        <v>1.877</v>
      </c>
      <c r="AI847" s="67">
        <v>5.1999999999999998E-2</v>
      </c>
      <c r="AJ847" s="123">
        <v>2</v>
      </c>
      <c r="AK847" s="67" t="s">
        <v>731</v>
      </c>
      <c r="AL847" s="67">
        <v>0.36099999999999999</v>
      </c>
      <c r="AM847" s="67">
        <v>0.20100000000000001</v>
      </c>
      <c r="AN847" s="123">
        <v>0.56200000000000006</v>
      </c>
      <c r="AO847" s="67">
        <v>22</v>
      </c>
      <c r="AP847" s="67">
        <v>2</v>
      </c>
      <c r="AQ847" s="67">
        <v>2</v>
      </c>
      <c r="AR847" s="126">
        <v>43437</v>
      </c>
      <c r="AS847" s="67" t="s">
        <v>10</v>
      </c>
    </row>
    <row r="848" spans="1:45">
      <c r="A848" s="68" t="s">
        <v>624</v>
      </c>
      <c r="B848" s="67">
        <v>4419</v>
      </c>
      <c r="C848" s="134" t="s">
        <v>608</v>
      </c>
      <c r="D848" s="134" t="s">
        <v>609</v>
      </c>
      <c r="E848" s="70">
        <v>0.89</v>
      </c>
      <c r="F848" s="70">
        <v>13.89</v>
      </c>
      <c r="G848" s="70">
        <v>5.35</v>
      </c>
      <c r="H848" s="70">
        <v>52.52</v>
      </c>
      <c r="I848" s="70">
        <v>0.3</v>
      </c>
      <c r="J848" s="70">
        <v>11.25</v>
      </c>
      <c r="K848" s="70">
        <v>0.63</v>
      </c>
      <c r="L848" s="70">
        <v>0.56000000000000005</v>
      </c>
      <c r="M848" s="70">
        <v>13.52</v>
      </c>
      <c r="N848" s="121">
        <v>98.900999999999996</v>
      </c>
      <c r="O848" s="67" t="s">
        <v>1304</v>
      </c>
      <c r="P848" s="67" t="s">
        <v>723</v>
      </c>
      <c r="Q848" s="137" t="s">
        <v>1305</v>
      </c>
      <c r="R848" s="67">
        <v>7.4820000000000002</v>
      </c>
      <c r="S848" s="67">
        <v>0.51800000000000002</v>
      </c>
      <c r="T848" s="67" t="s">
        <v>731</v>
      </c>
      <c r="U848" s="67" t="s">
        <v>731</v>
      </c>
      <c r="V848" s="67">
        <v>8</v>
      </c>
      <c r="W848" s="67">
        <v>6.8000000000000005E-2</v>
      </c>
      <c r="X848" s="67">
        <v>0.38</v>
      </c>
      <c r="Y848" s="67" t="s">
        <v>731</v>
      </c>
      <c r="Z848" s="67">
        <v>0.11799999999999999</v>
      </c>
      <c r="AA848" s="67" t="s">
        <v>731</v>
      </c>
      <c r="AB848" s="67">
        <v>1.4850000000000001</v>
      </c>
      <c r="AC848" s="67">
        <v>2.95</v>
      </c>
      <c r="AD848" s="123">
        <v>5.0010000000000003</v>
      </c>
      <c r="AE848" s="67">
        <v>6.8000000000000005E-2</v>
      </c>
      <c r="AF848" s="67">
        <v>8.0000000000000002E-3</v>
      </c>
      <c r="AG848" s="67" t="s">
        <v>731</v>
      </c>
      <c r="AH848" s="67">
        <v>1.7170000000000001</v>
      </c>
      <c r="AI848" s="67">
        <v>0.20699999999999999</v>
      </c>
      <c r="AJ848" s="123">
        <v>2</v>
      </c>
      <c r="AK848" s="67" t="s">
        <v>731</v>
      </c>
      <c r="AL848" s="67">
        <v>3.9E-2</v>
      </c>
      <c r="AM848" s="67">
        <v>5.5E-2</v>
      </c>
      <c r="AN848" s="123">
        <v>9.4E-2</v>
      </c>
      <c r="AO848" s="67">
        <v>22</v>
      </c>
      <c r="AP848" s="67">
        <v>2</v>
      </c>
      <c r="AQ848" s="67">
        <v>2</v>
      </c>
      <c r="AR848" s="126">
        <v>43437</v>
      </c>
      <c r="AS848" s="67" t="s">
        <v>10</v>
      </c>
    </row>
    <row r="849" spans="1:45">
      <c r="A849" s="68" t="s">
        <v>266</v>
      </c>
      <c r="B849" s="67">
        <v>4419</v>
      </c>
      <c r="C849" s="134" t="s">
        <v>608</v>
      </c>
      <c r="D849" s="134" t="s">
        <v>609</v>
      </c>
      <c r="E849" s="70">
        <v>1.19</v>
      </c>
      <c r="F849" s="70">
        <v>11.77</v>
      </c>
      <c r="G849" s="70">
        <v>9.9700000000000006</v>
      </c>
      <c r="H849" s="70">
        <v>47.72</v>
      </c>
      <c r="I849" s="70">
        <v>0.47</v>
      </c>
      <c r="J849" s="70">
        <v>11.1</v>
      </c>
      <c r="K849" s="70">
        <v>0.98</v>
      </c>
      <c r="L849" s="70">
        <v>0.41</v>
      </c>
      <c r="M849" s="70">
        <v>14.62</v>
      </c>
      <c r="N849" s="121">
        <v>98.23</v>
      </c>
      <c r="O849" s="67" t="s">
        <v>1304</v>
      </c>
      <c r="P849" s="67" t="s">
        <v>723</v>
      </c>
      <c r="Q849" s="137" t="s">
        <v>1305</v>
      </c>
      <c r="R849" s="67">
        <v>6.907</v>
      </c>
      <c r="S849" s="67">
        <v>1.093</v>
      </c>
      <c r="T849" s="67" t="s">
        <v>731</v>
      </c>
      <c r="U849" s="67" t="s">
        <v>731</v>
      </c>
      <c r="V849" s="67">
        <v>8</v>
      </c>
      <c r="W849" s="67">
        <v>0.107</v>
      </c>
      <c r="X849" s="67">
        <v>0.60799999999999998</v>
      </c>
      <c r="Y849" s="67" t="s">
        <v>731</v>
      </c>
      <c r="Z849" s="67">
        <v>0.26</v>
      </c>
      <c r="AA849" s="67" t="s">
        <v>731</v>
      </c>
      <c r="AB849" s="67">
        <v>1.486</v>
      </c>
      <c r="AC849" s="67">
        <v>2.54</v>
      </c>
      <c r="AD849" s="123">
        <v>5.0009999999999994</v>
      </c>
      <c r="AE849" s="67">
        <v>0.05</v>
      </c>
      <c r="AF849" s="67">
        <v>2.4E-2</v>
      </c>
      <c r="AG849" s="67" t="s">
        <v>731</v>
      </c>
      <c r="AH849" s="67">
        <v>1.7210000000000001</v>
      </c>
      <c r="AI849" s="67">
        <v>0.20399999999999999</v>
      </c>
      <c r="AJ849" s="123">
        <v>1.9990000000000001</v>
      </c>
      <c r="AK849" s="67" t="s">
        <v>731</v>
      </c>
      <c r="AL849" s="67">
        <v>0.13</v>
      </c>
      <c r="AM849" s="67">
        <v>8.6999999999999994E-2</v>
      </c>
      <c r="AN849" s="123">
        <v>0.217</v>
      </c>
      <c r="AO849" s="67">
        <v>21.999999999999996</v>
      </c>
      <c r="AP849" s="67">
        <v>2</v>
      </c>
      <c r="AQ849" s="67">
        <v>2</v>
      </c>
      <c r="AR849" s="126">
        <v>43437</v>
      </c>
      <c r="AS849" s="67" t="s">
        <v>10</v>
      </c>
    </row>
    <row r="850" spans="1:45">
      <c r="A850" s="68" t="s">
        <v>625</v>
      </c>
      <c r="B850" s="67">
        <v>4419</v>
      </c>
      <c r="C850" s="134" t="s">
        <v>608</v>
      </c>
      <c r="D850" s="134" t="s">
        <v>609</v>
      </c>
      <c r="E850" s="70">
        <v>1.48</v>
      </c>
      <c r="F850" s="70">
        <v>9.4600000000000009</v>
      </c>
      <c r="G850" s="70">
        <v>11.96</v>
      </c>
      <c r="H850" s="70">
        <v>41.21</v>
      </c>
      <c r="I850" s="70">
        <v>1.72</v>
      </c>
      <c r="J850" s="70">
        <v>11.7</v>
      </c>
      <c r="K850" s="70">
        <v>1.71</v>
      </c>
      <c r="L850" s="70">
        <v>0.76</v>
      </c>
      <c r="M850" s="70">
        <v>19.29</v>
      </c>
      <c r="N850" s="121">
        <v>99.290999999999997</v>
      </c>
      <c r="O850" s="67" t="s">
        <v>1304</v>
      </c>
      <c r="P850" s="67" t="s">
        <v>723</v>
      </c>
      <c r="Q850" s="137" t="s">
        <v>1307</v>
      </c>
      <c r="R850" s="67">
        <v>6.1529999999999996</v>
      </c>
      <c r="S850" s="67">
        <v>1.847</v>
      </c>
      <c r="T850" s="67" t="s">
        <v>731</v>
      </c>
      <c r="U850" s="67" t="s">
        <v>731</v>
      </c>
      <c r="V850" s="67">
        <v>8</v>
      </c>
      <c r="W850" s="67">
        <v>0.192</v>
      </c>
      <c r="X850" s="67">
        <v>0.25700000000000001</v>
      </c>
      <c r="Y850" s="67" t="s">
        <v>731</v>
      </c>
      <c r="Z850" s="67">
        <v>0.58599999999999997</v>
      </c>
      <c r="AA850" s="67">
        <v>3.5999999999999997E-2</v>
      </c>
      <c r="AB850" s="67">
        <v>1.8220000000000001</v>
      </c>
      <c r="AC850" s="67">
        <v>2.1059999999999999</v>
      </c>
      <c r="AD850" s="123">
        <v>4.9989999999999997</v>
      </c>
      <c r="AE850" s="67">
        <v>0.06</v>
      </c>
      <c r="AF850" s="67" t="s">
        <v>731</v>
      </c>
      <c r="AG850" s="67" t="s">
        <v>731</v>
      </c>
      <c r="AH850" s="67">
        <v>1.8720000000000001</v>
      </c>
      <c r="AI850" s="67">
        <v>6.8000000000000005E-2</v>
      </c>
      <c r="AJ850" s="123">
        <v>2</v>
      </c>
      <c r="AK850" s="67" t="s">
        <v>731</v>
      </c>
      <c r="AL850" s="67">
        <v>0.36</v>
      </c>
      <c r="AM850" s="67">
        <v>0.32800000000000001</v>
      </c>
      <c r="AN850" s="123">
        <v>0.68799999999999994</v>
      </c>
      <c r="AO850" s="67">
        <v>22</v>
      </c>
      <c r="AP850" s="67">
        <v>2</v>
      </c>
      <c r="AQ850" s="67">
        <v>2</v>
      </c>
      <c r="AR850" s="126">
        <v>43434</v>
      </c>
      <c r="AS850" s="67" t="s">
        <v>10</v>
      </c>
    </row>
    <row r="851" spans="1:45">
      <c r="A851" s="68" t="s">
        <v>626</v>
      </c>
      <c r="B851" s="67">
        <v>4419</v>
      </c>
      <c r="C851" s="134" t="s">
        <v>608</v>
      </c>
      <c r="D851" s="134" t="s">
        <v>609</v>
      </c>
      <c r="E851" s="70">
        <v>1.53</v>
      </c>
      <c r="F851" s="70">
        <v>6.83</v>
      </c>
      <c r="G851" s="70">
        <v>13.94</v>
      </c>
      <c r="H851" s="70">
        <v>42.05</v>
      </c>
      <c r="I851" s="70">
        <v>0.73</v>
      </c>
      <c r="J851" s="70">
        <v>10.46</v>
      </c>
      <c r="K851" s="70">
        <v>0.48</v>
      </c>
      <c r="L851" s="70">
        <v>0.8</v>
      </c>
      <c r="M851" s="70">
        <v>20.79</v>
      </c>
      <c r="N851" s="121">
        <v>97.613</v>
      </c>
      <c r="O851" s="67" t="s">
        <v>1304</v>
      </c>
      <c r="P851" s="67" t="s">
        <v>723</v>
      </c>
      <c r="Q851" s="137" t="s">
        <v>1316</v>
      </c>
      <c r="R851" s="67">
        <v>6.3659999999999997</v>
      </c>
      <c r="S851" s="67">
        <v>1.6339999999999999</v>
      </c>
      <c r="T851" s="67" t="s">
        <v>731</v>
      </c>
      <c r="U851" s="67" t="s">
        <v>731</v>
      </c>
      <c r="V851" s="67">
        <v>8</v>
      </c>
      <c r="W851" s="67">
        <v>5.5E-2</v>
      </c>
      <c r="X851" s="67">
        <v>0.85299999999999998</v>
      </c>
      <c r="Y851" s="67" t="s">
        <v>731</v>
      </c>
      <c r="Z851" s="67">
        <v>0.31900000000000001</v>
      </c>
      <c r="AA851" s="67" t="s">
        <v>731</v>
      </c>
      <c r="AB851" s="67">
        <v>2.2309999999999999</v>
      </c>
      <c r="AC851" s="67">
        <v>1.5409999999999999</v>
      </c>
      <c r="AD851" s="123">
        <v>4.9990000000000006</v>
      </c>
      <c r="AE851" s="67">
        <v>0.10299999999999999</v>
      </c>
      <c r="AF851" s="67">
        <v>8.2000000000000003E-2</v>
      </c>
      <c r="AG851" s="67" t="s">
        <v>731</v>
      </c>
      <c r="AH851" s="67">
        <v>1.6970000000000001</v>
      </c>
      <c r="AI851" s="67">
        <v>0.11899999999999999</v>
      </c>
      <c r="AJ851" s="123">
        <v>2.0010000000000003</v>
      </c>
      <c r="AK851" s="67" t="s">
        <v>731</v>
      </c>
      <c r="AL851" s="67">
        <v>0.33</v>
      </c>
      <c r="AM851" s="67">
        <v>0.14099999999999999</v>
      </c>
      <c r="AN851" s="123">
        <v>0.47099999999999997</v>
      </c>
      <c r="AO851" s="67">
        <v>22</v>
      </c>
      <c r="AP851" s="67">
        <v>2</v>
      </c>
      <c r="AQ851" s="67">
        <v>2</v>
      </c>
      <c r="AR851" s="126">
        <v>43434</v>
      </c>
      <c r="AS851" s="67" t="s">
        <v>10</v>
      </c>
    </row>
    <row r="852" spans="1:45">
      <c r="A852" s="68" t="s">
        <v>627</v>
      </c>
      <c r="B852" s="67">
        <v>4419</v>
      </c>
      <c r="C852" s="134" t="s">
        <v>608</v>
      </c>
      <c r="D852" s="134" t="s">
        <v>609</v>
      </c>
      <c r="E852" s="70">
        <v>0.83</v>
      </c>
      <c r="F852" s="70">
        <v>15.95</v>
      </c>
      <c r="G852" s="70">
        <v>4.8499999999999996</v>
      </c>
      <c r="H852" s="70">
        <v>51.44</v>
      </c>
      <c r="I852" s="70">
        <v>0.71</v>
      </c>
      <c r="J852" s="70">
        <v>11.99</v>
      </c>
      <c r="K852" s="70">
        <v>0.74</v>
      </c>
      <c r="L852" s="70">
        <v>0.59</v>
      </c>
      <c r="M852" s="70">
        <v>11.02</v>
      </c>
      <c r="N852" s="121">
        <v>98.111000000000004</v>
      </c>
      <c r="O852" s="67" t="s">
        <v>1304</v>
      </c>
      <c r="P852" s="67" t="s">
        <v>723</v>
      </c>
      <c r="Q852" s="137" t="s">
        <v>1305</v>
      </c>
      <c r="R852" s="67">
        <v>7.359</v>
      </c>
      <c r="S852" s="67">
        <v>0.64100000000000001</v>
      </c>
      <c r="T852" s="67" t="s">
        <v>731</v>
      </c>
      <c r="U852" s="67" t="s">
        <v>731</v>
      </c>
      <c r="V852" s="67">
        <v>8</v>
      </c>
      <c r="W852" s="67">
        <v>0.08</v>
      </c>
      <c r="X852" s="67">
        <v>0.17699999999999999</v>
      </c>
      <c r="Y852" s="67" t="s">
        <v>731</v>
      </c>
      <c r="Z852" s="67">
        <v>0.17100000000000001</v>
      </c>
      <c r="AA852" s="67">
        <v>2.3E-2</v>
      </c>
      <c r="AB852" s="67">
        <v>1.1479999999999999</v>
      </c>
      <c r="AC852" s="67">
        <v>3.4020000000000001</v>
      </c>
      <c r="AD852" s="123">
        <v>5.0010000000000003</v>
      </c>
      <c r="AE852" s="67">
        <v>4.9000000000000002E-2</v>
      </c>
      <c r="AF852" s="67" t="s">
        <v>731</v>
      </c>
      <c r="AG852" s="67" t="s">
        <v>731</v>
      </c>
      <c r="AH852" s="67">
        <v>1.8380000000000001</v>
      </c>
      <c r="AI852" s="67">
        <v>0.113</v>
      </c>
      <c r="AJ852" s="123">
        <v>2</v>
      </c>
      <c r="AK852" s="67" t="s">
        <v>731</v>
      </c>
      <c r="AL852" s="67">
        <v>0.11700000000000001</v>
      </c>
      <c r="AM852" s="67">
        <v>0.13</v>
      </c>
      <c r="AN852" s="123">
        <v>0.247</v>
      </c>
      <c r="AO852" s="67">
        <v>21.999999999999993</v>
      </c>
      <c r="AP852" s="67">
        <v>2</v>
      </c>
      <c r="AQ852" s="67">
        <v>2</v>
      </c>
      <c r="AR852" s="126">
        <v>43434</v>
      </c>
      <c r="AS852" s="67" t="s">
        <v>10</v>
      </c>
    </row>
    <row r="853" spans="1:45">
      <c r="A853" s="68" t="s">
        <v>628</v>
      </c>
      <c r="B853" s="67">
        <v>4419</v>
      </c>
      <c r="C853" s="134" t="s">
        <v>608</v>
      </c>
      <c r="D853" s="134" t="s">
        <v>609</v>
      </c>
      <c r="E853" s="70">
        <v>2.64</v>
      </c>
      <c r="F853" s="70">
        <v>9.65</v>
      </c>
      <c r="G853" s="70">
        <v>14.3</v>
      </c>
      <c r="H853" s="70">
        <v>40.93</v>
      </c>
      <c r="I853" s="70">
        <v>0.39</v>
      </c>
      <c r="J853" s="70">
        <v>12.1</v>
      </c>
      <c r="K853" s="70">
        <v>0.89</v>
      </c>
      <c r="L853" s="70">
        <v>0.36</v>
      </c>
      <c r="M853" s="70">
        <v>16.04</v>
      </c>
      <c r="N853" s="121">
        <v>97.296000000000006</v>
      </c>
      <c r="O853" s="67" t="s">
        <v>1304</v>
      </c>
      <c r="P853" s="67" t="s">
        <v>723</v>
      </c>
      <c r="Q853" s="137" t="s">
        <v>1308</v>
      </c>
      <c r="R853" s="67">
        <v>6.1580000000000004</v>
      </c>
      <c r="S853" s="67">
        <v>1.8420000000000001</v>
      </c>
      <c r="T853" s="67" t="s">
        <v>731</v>
      </c>
      <c r="U853" s="67" t="s">
        <v>731</v>
      </c>
      <c r="V853" s="67">
        <v>8</v>
      </c>
      <c r="W853" s="67">
        <v>0.10100000000000001</v>
      </c>
      <c r="X853" s="67">
        <v>0.69399999999999995</v>
      </c>
      <c r="Y853" s="67" t="s">
        <v>731</v>
      </c>
      <c r="Z853" s="67">
        <v>0.155</v>
      </c>
      <c r="AA853" s="67">
        <v>2.3E-2</v>
      </c>
      <c r="AB853" s="67">
        <v>1.8640000000000001</v>
      </c>
      <c r="AC853" s="67">
        <v>2.1640000000000001</v>
      </c>
      <c r="AD853" s="123">
        <v>5.0010000000000003</v>
      </c>
      <c r="AE853" s="67">
        <v>2.3E-2</v>
      </c>
      <c r="AF853" s="67" t="s">
        <v>731</v>
      </c>
      <c r="AG853" s="67" t="s">
        <v>731</v>
      </c>
      <c r="AH853" s="67">
        <v>1.9510000000000001</v>
      </c>
      <c r="AI853" s="67">
        <v>2.5999999999999999E-2</v>
      </c>
      <c r="AJ853" s="123">
        <v>2</v>
      </c>
      <c r="AK853" s="67" t="s">
        <v>731</v>
      </c>
      <c r="AL853" s="67">
        <v>0.74399999999999999</v>
      </c>
      <c r="AM853" s="67">
        <v>7.4999999999999997E-2</v>
      </c>
      <c r="AN853" s="123">
        <v>0.81899999999999995</v>
      </c>
      <c r="AO853" s="67">
        <v>22</v>
      </c>
      <c r="AP853" s="67">
        <v>2</v>
      </c>
      <c r="AQ853" s="67">
        <v>2</v>
      </c>
      <c r="AR853" s="126">
        <v>43434</v>
      </c>
      <c r="AS853" s="67" t="s">
        <v>10</v>
      </c>
    </row>
    <row r="854" spans="1:45">
      <c r="A854" s="68" t="s">
        <v>629</v>
      </c>
      <c r="B854" s="67">
        <v>4419</v>
      </c>
      <c r="C854" s="134" t="s">
        <v>608</v>
      </c>
      <c r="D854" s="134" t="s">
        <v>609</v>
      </c>
      <c r="E854" s="70">
        <v>1.65</v>
      </c>
      <c r="F854" s="70">
        <v>8.36</v>
      </c>
      <c r="G854" s="70">
        <v>10.7</v>
      </c>
      <c r="H854" s="70">
        <v>41.31</v>
      </c>
      <c r="I854" s="70">
        <v>2.04</v>
      </c>
      <c r="J854" s="70">
        <v>10.95</v>
      </c>
      <c r="K854" s="70">
        <v>1.42</v>
      </c>
      <c r="L854" s="70">
        <v>0.96</v>
      </c>
      <c r="M854" s="70">
        <v>20.51</v>
      </c>
      <c r="N854" s="121">
        <v>97.908000000000001</v>
      </c>
      <c r="O854" s="67" t="s">
        <v>1304</v>
      </c>
      <c r="P854" s="67" t="s">
        <v>723</v>
      </c>
      <c r="Q854" s="137" t="s">
        <v>1323</v>
      </c>
      <c r="R854" s="67">
        <v>6.3330000000000002</v>
      </c>
      <c r="S854" s="67">
        <v>1.667</v>
      </c>
      <c r="T854" s="67" t="s">
        <v>731</v>
      </c>
      <c r="U854" s="67" t="s">
        <v>731</v>
      </c>
      <c r="V854" s="67">
        <v>8</v>
      </c>
      <c r="W854" s="67">
        <v>0.16400000000000001</v>
      </c>
      <c r="X854" s="67">
        <v>0.26600000000000001</v>
      </c>
      <c r="Y854" s="67" t="s">
        <v>731</v>
      </c>
      <c r="Z854" s="67">
        <v>0.39900000000000002</v>
      </c>
      <c r="AA854" s="67">
        <v>0.03</v>
      </c>
      <c r="AB854" s="67">
        <v>2.2309999999999999</v>
      </c>
      <c r="AC854" s="67">
        <v>1.911</v>
      </c>
      <c r="AD854" s="123">
        <v>5.0009999999999994</v>
      </c>
      <c r="AE854" s="67">
        <v>9.4E-2</v>
      </c>
      <c r="AF854" s="67" t="s">
        <v>731</v>
      </c>
      <c r="AG854" s="67" t="s">
        <v>731</v>
      </c>
      <c r="AH854" s="67">
        <v>1.7989999999999999</v>
      </c>
      <c r="AI854" s="67">
        <v>0.107</v>
      </c>
      <c r="AJ854" s="123">
        <v>2</v>
      </c>
      <c r="AK854" s="67" t="s">
        <v>731</v>
      </c>
      <c r="AL854" s="67">
        <v>0.38300000000000001</v>
      </c>
      <c r="AM854" s="67">
        <v>0.39900000000000002</v>
      </c>
      <c r="AN854" s="123">
        <v>0.78200000000000003</v>
      </c>
      <c r="AO854" s="67">
        <v>22</v>
      </c>
      <c r="AP854" s="67">
        <v>2</v>
      </c>
      <c r="AQ854" s="67">
        <v>2</v>
      </c>
      <c r="AR854" s="126">
        <v>43434</v>
      </c>
      <c r="AS854" s="67" t="s">
        <v>10</v>
      </c>
    </row>
    <row r="855" spans="1:45">
      <c r="A855" s="68" t="s">
        <v>630</v>
      </c>
      <c r="B855" s="67">
        <v>4419</v>
      </c>
      <c r="C855" s="134" t="s">
        <v>608</v>
      </c>
      <c r="D855" s="134" t="s">
        <v>609</v>
      </c>
      <c r="E855" s="70">
        <v>1.03</v>
      </c>
      <c r="F855" s="70">
        <v>0.32</v>
      </c>
      <c r="G855" s="70">
        <v>32.9</v>
      </c>
      <c r="H855" s="70">
        <v>45.22</v>
      </c>
      <c r="I855" s="70">
        <v>0.23</v>
      </c>
      <c r="J855" s="70">
        <v>17.8</v>
      </c>
      <c r="K855" s="70">
        <v>0.28999999999999998</v>
      </c>
      <c r="L855" s="70">
        <v>0.24</v>
      </c>
      <c r="M855" s="70">
        <v>0.51</v>
      </c>
      <c r="N855" s="121">
        <v>98.533000000000001</v>
      </c>
      <c r="O855" s="67" t="s">
        <v>1304</v>
      </c>
      <c r="P855" s="67" t="s">
        <v>723</v>
      </c>
      <c r="Q855" s="137" t="s">
        <v>1330</v>
      </c>
      <c r="R855" s="67">
        <v>6.1050000000000004</v>
      </c>
      <c r="S855" s="67">
        <v>1.895</v>
      </c>
      <c r="T855" s="67" t="s">
        <v>731</v>
      </c>
      <c r="U855" s="67" t="s">
        <v>731</v>
      </c>
      <c r="V855" s="67">
        <v>8</v>
      </c>
      <c r="W855" s="67">
        <v>2.9000000000000001E-2</v>
      </c>
      <c r="X855" s="67">
        <v>3.34</v>
      </c>
      <c r="Y855" s="67" t="s">
        <v>731</v>
      </c>
      <c r="Z855" s="67" t="s">
        <v>731</v>
      </c>
      <c r="AA855" s="67">
        <v>2.7E-2</v>
      </c>
      <c r="AB855" s="67">
        <v>5.8000000000000003E-2</v>
      </c>
      <c r="AC855" s="67">
        <v>6.4000000000000001E-2</v>
      </c>
      <c r="AD855" s="123">
        <v>3.5179999999999998</v>
      </c>
      <c r="AE855" s="67" t="s">
        <v>731</v>
      </c>
      <c r="AF855" s="67" t="s">
        <v>731</v>
      </c>
      <c r="AG855" s="67" t="s">
        <v>731</v>
      </c>
      <c r="AH855" s="67">
        <v>2</v>
      </c>
      <c r="AI855" s="67" t="s">
        <v>731</v>
      </c>
      <c r="AJ855" s="123">
        <v>2</v>
      </c>
      <c r="AK855" s="67">
        <v>0.57499999999999996</v>
      </c>
      <c r="AL855" s="67">
        <v>0.27</v>
      </c>
      <c r="AM855" s="67">
        <v>0.04</v>
      </c>
      <c r="AN855" s="123">
        <v>0.88500000000000001</v>
      </c>
      <c r="AO855" s="67">
        <v>21.999999999999996</v>
      </c>
      <c r="AP855" s="67">
        <v>2</v>
      </c>
      <c r="AQ855" s="67">
        <v>2</v>
      </c>
      <c r="AR855" s="126">
        <v>43434</v>
      </c>
      <c r="AS855" s="67" t="s">
        <v>10</v>
      </c>
    </row>
    <row r="856" spans="1:45">
      <c r="A856" s="68" t="s">
        <v>631</v>
      </c>
      <c r="B856" s="67">
        <v>4419</v>
      </c>
      <c r="C856" s="134" t="s">
        <v>608</v>
      </c>
      <c r="D856" s="134" t="s">
        <v>609</v>
      </c>
      <c r="E856" s="70">
        <v>1.98</v>
      </c>
      <c r="F856" s="70">
        <v>3.32</v>
      </c>
      <c r="G856" s="70">
        <v>10.87</v>
      </c>
      <c r="H856" s="70">
        <v>39.72</v>
      </c>
      <c r="I856" s="70">
        <v>1.79</v>
      </c>
      <c r="J856" s="70">
        <v>10.62</v>
      </c>
      <c r="K856" s="70">
        <v>1.88</v>
      </c>
      <c r="L856" s="70">
        <v>0.9</v>
      </c>
      <c r="M856" s="70">
        <v>27.56</v>
      </c>
      <c r="N856" s="121">
        <v>98.641000000000005</v>
      </c>
      <c r="O856" s="67" t="s">
        <v>1304</v>
      </c>
      <c r="P856" s="67" t="s">
        <v>723</v>
      </c>
      <c r="Q856" s="137" t="s">
        <v>1306</v>
      </c>
      <c r="R856" s="67">
        <v>6.2910000000000004</v>
      </c>
      <c r="S856" s="67">
        <v>1.7090000000000001</v>
      </c>
      <c r="T856" s="67" t="s">
        <v>731</v>
      </c>
      <c r="U856" s="67" t="s">
        <v>731</v>
      </c>
      <c r="V856" s="67">
        <v>8</v>
      </c>
      <c r="W856" s="67">
        <v>0.224</v>
      </c>
      <c r="X856" s="67">
        <v>0.31900000000000001</v>
      </c>
      <c r="Y856" s="67" t="s">
        <v>731</v>
      </c>
      <c r="Z856" s="67">
        <v>0.17199999999999999</v>
      </c>
      <c r="AA856" s="67">
        <v>2.1999999999999999E-2</v>
      </c>
      <c r="AB856" s="67">
        <v>3.4780000000000002</v>
      </c>
      <c r="AC856" s="67">
        <v>0.78400000000000003</v>
      </c>
      <c r="AD856" s="123">
        <v>4.9989999999999997</v>
      </c>
      <c r="AE856" s="67">
        <v>9.8000000000000004E-2</v>
      </c>
      <c r="AF856" s="67" t="s">
        <v>731</v>
      </c>
      <c r="AG856" s="67" t="s">
        <v>731</v>
      </c>
      <c r="AH856" s="67">
        <v>1.802</v>
      </c>
      <c r="AI856" s="67">
        <v>0.1</v>
      </c>
      <c r="AJ856" s="123">
        <v>2</v>
      </c>
      <c r="AK856" s="67" t="s">
        <v>731</v>
      </c>
      <c r="AL856" s="67">
        <v>0.50800000000000001</v>
      </c>
      <c r="AM856" s="67">
        <v>0.36199999999999999</v>
      </c>
      <c r="AN856" s="123">
        <v>0.87</v>
      </c>
      <c r="AO856" s="67">
        <v>22</v>
      </c>
      <c r="AP856" s="67">
        <v>2</v>
      </c>
      <c r="AQ856" s="67">
        <v>2</v>
      </c>
      <c r="AR856" s="126">
        <v>43434</v>
      </c>
      <c r="AS856" s="67" t="s">
        <v>10</v>
      </c>
    </row>
    <row r="857" spans="1:45">
      <c r="A857" s="68" t="s">
        <v>632</v>
      </c>
      <c r="B857" s="67">
        <v>4419</v>
      </c>
      <c r="C857" s="134" t="s">
        <v>608</v>
      </c>
      <c r="D857" s="134" t="s">
        <v>609</v>
      </c>
      <c r="E857" s="70">
        <v>1.02</v>
      </c>
      <c r="F857" s="70">
        <v>15.7</v>
      </c>
      <c r="G857" s="70">
        <v>4.88</v>
      </c>
      <c r="H857" s="70">
        <v>52.54</v>
      </c>
      <c r="I857" s="70">
        <v>0.7</v>
      </c>
      <c r="J857" s="70">
        <v>12.47</v>
      </c>
      <c r="K857" s="70">
        <v>0.86</v>
      </c>
      <c r="L857" s="70">
        <v>0.62</v>
      </c>
      <c r="M857" s="70">
        <v>10.5</v>
      </c>
      <c r="N857" s="121">
        <v>99.284999999999997</v>
      </c>
      <c r="O857" s="67" t="s">
        <v>1304</v>
      </c>
      <c r="P857" s="67" t="s">
        <v>723</v>
      </c>
      <c r="Q857" s="137" t="s">
        <v>1310</v>
      </c>
      <c r="R857" s="67">
        <v>7.4359999999999999</v>
      </c>
      <c r="S857" s="67">
        <v>0.56399999999999995</v>
      </c>
      <c r="T857" s="67" t="s">
        <v>731</v>
      </c>
      <c r="U857" s="67" t="s">
        <v>731</v>
      </c>
      <c r="V857" s="67">
        <v>8</v>
      </c>
      <c r="W857" s="67">
        <v>9.1999999999999998E-2</v>
      </c>
      <c r="X857" s="67">
        <v>0.25</v>
      </c>
      <c r="Y857" s="67" t="s">
        <v>731</v>
      </c>
      <c r="Z857" s="67" t="s">
        <v>731</v>
      </c>
      <c r="AA857" s="67">
        <v>7.3999999999999996E-2</v>
      </c>
      <c r="AB857" s="67">
        <v>1.2430000000000001</v>
      </c>
      <c r="AC857" s="67">
        <v>3.3130000000000002</v>
      </c>
      <c r="AD857" s="123">
        <v>4.9720000000000004</v>
      </c>
      <c r="AE857" s="67" t="s">
        <v>731</v>
      </c>
      <c r="AF857" s="67" t="s">
        <v>731</v>
      </c>
      <c r="AG857" s="67" t="s">
        <v>731</v>
      </c>
      <c r="AH857" s="67">
        <v>1.891</v>
      </c>
      <c r="AI857" s="67">
        <v>0.109</v>
      </c>
      <c r="AJ857" s="123">
        <v>2</v>
      </c>
      <c r="AK857" s="67" t="s">
        <v>731</v>
      </c>
      <c r="AL857" s="67">
        <v>0.17100000000000001</v>
      </c>
      <c r="AM857" s="67">
        <v>0.126</v>
      </c>
      <c r="AN857" s="123">
        <v>0.29700000000000004</v>
      </c>
      <c r="AO857" s="67">
        <v>22</v>
      </c>
      <c r="AP857" s="67">
        <v>2</v>
      </c>
      <c r="AQ857" s="67">
        <v>2</v>
      </c>
      <c r="AR857" s="126">
        <v>43434</v>
      </c>
      <c r="AS857" s="67" t="s">
        <v>10</v>
      </c>
    </row>
    <row r="858" spans="1:45">
      <c r="A858" s="68" t="s">
        <v>633</v>
      </c>
      <c r="B858" s="67">
        <v>4419</v>
      </c>
      <c r="C858" s="134" t="s">
        <v>608</v>
      </c>
      <c r="D858" s="134" t="s">
        <v>609</v>
      </c>
      <c r="E858" s="70">
        <v>1.3</v>
      </c>
      <c r="F858" s="70">
        <v>10.050000000000001</v>
      </c>
      <c r="G858" s="70">
        <v>7.26</v>
      </c>
      <c r="H858" s="70">
        <v>47.24</v>
      </c>
      <c r="I858" s="70">
        <v>0.96</v>
      </c>
      <c r="J858" s="70">
        <v>11.05</v>
      </c>
      <c r="K858" s="70">
        <v>0.94</v>
      </c>
      <c r="L858" s="70">
        <v>0.82</v>
      </c>
      <c r="M858" s="70">
        <v>19.02</v>
      </c>
      <c r="N858" s="121">
        <v>98.638999999999996</v>
      </c>
      <c r="O858" s="67" t="s">
        <v>1304</v>
      </c>
      <c r="P858" s="67" t="s">
        <v>723</v>
      </c>
      <c r="Q858" s="137" t="s">
        <v>1305</v>
      </c>
      <c r="R858" s="67">
        <v>7.0129999999999999</v>
      </c>
      <c r="S858" s="67">
        <v>0.98699999999999999</v>
      </c>
      <c r="T858" s="67" t="s">
        <v>731</v>
      </c>
      <c r="U858" s="67" t="s">
        <v>731</v>
      </c>
      <c r="V858" s="67">
        <v>8</v>
      </c>
      <c r="W858" s="67">
        <v>0.105</v>
      </c>
      <c r="X858" s="67">
        <v>0.28299999999999997</v>
      </c>
      <c r="Y858" s="67" t="s">
        <v>731</v>
      </c>
      <c r="Z858" s="67">
        <v>0.26900000000000002</v>
      </c>
      <c r="AA858" s="67">
        <v>2.5999999999999999E-2</v>
      </c>
      <c r="AB858" s="67">
        <v>2.093</v>
      </c>
      <c r="AC858" s="67">
        <v>2.2240000000000002</v>
      </c>
      <c r="AD858" s="123">
        <v>5</v>
      </c>
      <c r="AE858" s="67">
        <v>7.6999999999999999E-2</v>
      </c>
      <c r="AF858" s="67" t="s">
        <v>731</v>
      </c>
      <c r="AG858" s="67" t="s">
        <v>731</v>
      </c>
      <c r="AH858" s="67">
        <v>1.758</v>
      </c>
      <c r="AI858" s="67">
        <v>0.16500000000000001</v>
      </c>
      <c r="AJ858" s="123">
        <v>2</v>
      </c>
      <c r="AK858" s="67" t="s">
        <v>731</v>
      </c>
      <c r="AL858" s="67">
        <v>0.20899999999999999</v>
      </c>
      <c r="AM858" s="67">
        <v>0.182</v>
      </c>
      <c r="AN858" s="123">
        <v>0.39100000000000001</v>
      </c>
      <c r="AO858" s="67">
        <v>21.999999999999996</v>
      </c>
      <c r="AP858" s="67">
        <v>2</v>
      </c>
      <c r="AQ858" s="67">
        <v>2</v>
      </c>
      <c r="AR858" s="126">
        <v>43434</v>
      </c>
      <c r="AS858" s="67" t="s">
        <v>10</v>
      </c>
    </row>
    <row r="859" spans="1:45">
      <c r="A859" s="68" t="s">
        <v>634</v>
      </c>
      <c r="B859" s="67">
        <v>4419</v>
      </c>
      <c r="C859" s="134" t="s">
        <v>608</v>
      </c>
      <c r="D859" s="134" t="s">
        <v>609</v>
      </c>
      <c r="E859" s="70">
        <v>1.3</v>
      </c>
      <c r="F859" s="70">
        <v>10.050000000000001</v>
      </c>
      <c r="G859" s="70">
        <v>7.26</v>
      </c>
      <c r="H859" s="70">
        <v>47.24</v>
      </c>
      <c r="I859" s="70">
        <v>0.96</v>
      </c>
      <c r="J859" s="70">
        <v>11.05</v>
      </c>
      <c r="K859" s="70">
        <v>0.94</v>
      </c>
      <c r="L859" s="70">
        <v>0.82</v>
      </c>
      <c r="M859" s="70">
        <v>19.02</v>
      </c>
      <c r="N859" s="121">
        <v>98.638999999999996</v>
      </c>
      <c r="O859" s="67" t="s">
        <v>1304</v>
      </c>
      <c r="P859" s="67" t="s">
        <v>723</v>
      </c>
      <c r="Q859" s="137" t="s">
        <v>1305</v>
      </c>
      <c r="R859" s="67">
        <v>7.0129999999999999</v>
      </c>
      <c r="S859" s="67">
        <v>0.98699999999999999</v>
      </c>
      <c r="T859" s="67" t="s">
        <v>731</v>
      </c>
      <c r="U859" s="67" t="s">
        <v>731</v>
      </c>
      <c r="V859" s="67">
        <v>8</v>
      </c>
      <c r="W859" s="67">
        <v>0.105</v>
      </c>
      <c r="X859" s="67">
        <v>0.28299999999999997</v>
      </c>
      <c r="Y859" s="67" t="s">
        <v>731</v>
      </c>
      <c r="Z859" s="67">
        <v>0.26900000000000002</v>
      </c>
      <c r="AA859" s="67">
        <v>2.5999999999999999E-2</v>
      </c>
      <c r="AB859" s="67">
        <v>2.093</v>
      </c>
      <c r="AC859" s="67">
        <v>2.2240000000000002</v>
      </c>
      <c r="AD859" s="123">
        <v>5</v>
      </c>
      <c r="AE859" s="67">
        <v>7.6999999999999999E-2</v>
      </c>
      <c r="AF859" s="67" t="s">
        <v>731</v>
      </c>
      <c r="AG859" s="67" t="s">
        <v>731</v>
      </c>
      <c r="AH859" s="67">
        <v>1.758</v>
      </c>
      <c r="AI859" s="67">
        <v>0.16500000000000001</v>
      </c>
      <c r="AJ859" s="123">
        <v>2</v>
      </c>
      <c r="AK859" s="67" t="s">
        <v>731</v>
      </c>
      <c r="AL859" s="67">
        <v>0.20899999999999999</v>
      </c>
      <c r="AM859" s="67">
        <v>0.182</v>
      </c>
      <c r="AN859" s="123">
        <v>0.39100000000000001</v>
      </c>
      <c r="AO859" s="67">
        <v>21.999999999999996</v>
      </c>
      <c r="AP859" s="67">
        <v>2</v>
      </c>
      <c r="AQ859" s="67">
        <v>2</v>
      </c>
      <c r="AR859" s="126">
        <v>43434</v>
      </c>
      <c r="AS859" s="67" t="s">
        <v>10</v>
      </c>
    </row>
    <row r="860" spans="1:45">
      <c r="A860" s="68" t="s">
        <v>635</v>
      </c>
      <c r="B860" s="67">
        <v>4419</v>
      </c>
      <c r="C860" s="134" t="s">
        <v>608</v>
      </c>
      <c r="D860" s="134" t="s">
        <v>609</v>
      </c>
      <c r="E860" s="70">
        <v>1.65</v>
      </c>
      <c r="F860" s="70">
        <v>8.6999999999999993</v>
      </c>
      <c r="G860" s="70">
        <v>9.9499999999999993</v>
      </c>
      <c r="H860" s="70">
        <v>43.57</v>
      </c>
      <c r="I860" s="70">
        <v>1.74</v>
      </c>
      <c r="J860" s="70">
        <v>11.07</v>
      </c>
      <c r="K860" s="70">
        <v>1.83</v>
      </c>
      <c r="L860" s="70">
        <v>0.13</v>
      </c>
      <c r="M860" s="70">
        <v>19.14</v>
      </c>
      <c r="N860" s="121">
        <v>97.760999999999996</v>
      </c>
      <c r="O860" s="67" t="s">
        <v>1304</v>
      </c>
      <c r="P860" s="67" t="s">
        <v>723</v>
      </c>
      <c r="Q860" s="137" t="s">
        <v>1313</v>
      </c>
      <c r="R860" s="67">
        <v>6.6219999999999999</v>
      </c>
      <c r="S860" s="67">
        <v>1.3779999999999999</v>
      </c>
      <c r="T860" s="67" t="s">
        <v>731</v>
      </c>
      <c r="U860" s="67" t="s">
        <v>731</v>
      </c>
      <c r="V860" s="67">
        <v>8</v>
      </c>
      <c r="W860" s="67">
        <v>0.20899999999999999</v>
      </c>
      <c r="X860" s="67">
        <v>0.40400000000000003</v>
      </c>
      <c r="Y860" s="67" t="s">
        <v>731</v>
      </c>
      <c r="Z860" s="67">
        <v>0.06</v>
      </c>
      <c r="AA860" s="67" t="s">
        <v>731</v>
      </c>
      <c r="AB860" s="67">
        <v>2.3559999999999999</v>
      </c>
      <c r="AC860" s="67">
        <v>1.9710000000000001</v>
      </c>
      <c r="AD860" s="123">
        <v>5</v>
      </c>
      <c r="AE860" s="67">
        <v>1.7000000000000001E-2</v>
      </c>
      <c r="AF860" s="67">
        <v>1.7000000000000001E-2</v>
      </c>
      <c r="AG860" s="67" t="s">
        <v>731</v>
      </c>
      <c r="AH860" s="67">
        <v>1.8029999999999999</v>
      </c>
      <c r="AI860" s="67">
        <v>0.16400000000000001</v>
      </c>
      <c r="AJ860" s="123">
        <v>2.0009999999999999</v>
      </c>
      <c r="AK860" s="67" t="s">
        <v>731</v>
      </c>
      <c r="AL860" s="67">
        <v>0.32300000000000001</v>
      </c>
      <c r="AM860" s="67">
        <v>0.33700000000000002</v>
      </c>
      <c r="AN860" s="123">
        <v>0.66</v>
      </c>
      <c r="AO860" s="67">
        <v>22</v>
      </c>
      <c r="AP860" s="67">
        <v>2</v>
      </c>
      <c r="AQ860" s="67">
        <v>2</v>
      </c>
      <c r="AR860" s="126">
        <v>43434</v>
      </c>
      <c r="AS860" s="67" t="s">
        <v>10</v>
      </c>
    </row>
    <row r="861" spans="1:45">
      <c r="A861" s="68" t="s">
        <v>636</v>
      </c>
      <c r="B861" s="67">
        <v>4419</v>
      </c>
      <c r="C861" s="134" t="s">
        <v>608</v>
      </c>
      <c r="D861" s="134" t="s">
        <v>609</v>
      </c>
      <c r="E861" s="70">
        <v>1.8</v>
      </c>
      <c r="F861" s="70">
        <v>9.26</v>
      </c>
      <c r="G861" s="70">
        <v>10.19</v>
      </c>
      <c r="H861" s="70">
        <v>42.95</v>
      </c>
      <c r="I861" s="70">
        <v>1.58</v>
      </c>
      <c r="J861" s="70">
        <v>10.58</v>
      </c>
      <c r="K861" s="70">
        <v>1.33</v>
      </c>
      <c r="L861" s="70">
        <v>0.69</v>
      </c>
      <c r="M861" s="70">
        <v>19.68</v>
      </c>
      <c r="N861" s="121">
        <v>98.058000000000007</v>
      </c>
      <c r="O861" s="67" t="s">
        <v>1304</v>
      </c>
      <c r="P861" s="67" t="s">
        <v>723</v>
      </c>
      <c r="Q861" s="137" t="s">
        <v>1306</v>
      </c>
      <c r="R861" s="67">
        <v>6.51</v>
      </c>
      <c r="S861" s="67">
        <v>1.49</v>
      </c>
      <c r="T861" s="67" t="s">
        <v>731</v>
      </c>
      <c r="U861" s="67" t="s">
        <v>731</v>
      </c>
      <c r="V861" s="67">
        <v>8</v>
      </c>
      <c r="W861" s="67">
        <v>0.152</v>
      </c>
      <c r="X861" s="67">
        <v>0.33</v>
      </c>
      <c r="Y861" s="67" t="s">
        <v>731</v>
      </c>
      <c r="Z861" s="67">
        <v>0.27300000000000002</v>
      </c>
      <c r="AA861" s="67" t="s">
        <v>731</v>
      </c>
      <c r="AB861" s="67">
        <v>2.1539999999999999</v>
      </c>
      <c r="AC861" s="67">
        <v>2.0920000000000001</v>
      </c>
      <c r="AD861" s="123">
        <v>5.0009999999999994</v>
      </c>
      <c r="AE861" s="67">
        <v>8.8999999999999996E-2</v>
      </c>
      <c r="AF861" s="67">
        <v>6.8000000000000005E-2</v>
      </c>
      <c r="AG861" s="67" t="s">
        <v>731</v>
      </c>
      <c r="AH861" s="67">
        <v>1.718</v>
      </c>
      <c r="AI861" s="67">
        <v>0.125</v>
      </c>
      <c r="AJ861" s="123">
        <v>2</v>
      </c>
      <c r="AK861" s="67" t="s">
        <v>731</v>
      </c>
      <c r="AL861" s="67">
        <v>0.40400000000000003</v>
      </c>
      <c r="AM861" s="67">
        <v>0.30499999999999999</v>
      </c>
      <c r="AN861" s="123">
        <v>0.70900000000000007</v>
      </c>
      <c r="AO861" s="67">
        <v>22</v>
      </c>
      <c r="AP861" s="67">
        <v>2</v>
      </c>
      <c r="AQ861" s="67">
        <v>2</v>
      </c>
      <c r="AR861" s="126">
        <v>43434</v>
      </c>
      <c r="AS861" s="67" t="s">
        <v>10</v>
      </c>
    </row>
    <row r="862" spans="1:45">
      <c r="A862" s="68" t="s">
        <v>637</v>
      </c>
      <c r="B862" s="67">
        <v>4419</v>
      </c>
      <c r="C862" s="134" t="s">
        <v>608</v>
      </c>
      <c r="D862" s="134" t="s">
        <v>609</v>
      </c>
      <c r="E862" s="70">
        <v>1.77</v>
      </c>
      <c r="F862" s="70">
        <v>10.24</v>
      </c>
      <c r="G862" s="70">
        <v>8.08</v>
      </c>
      <c r="H862" s="70">
        <v>46.03</v>
      </c>
      <c r="I862" s="70">
        <v>1.31</v>
      </c>
      <c r="J862" s="70">
        <v>10.74</v>
      </c>
      <c r="K862" s="70">
        <v>1.04</v>
      </c>
      <c r="L862" s="70">
        <v>0.7</v>
      </c>
      <c r="M862" s="70">
        <v>19.72</v>
      </c>
      <c r="N862" s="121">
        <v>99.628</v>
      </c>
      <c r="O862" s="67" t="s">
        <v>1304</v>
      </c>
      <c r="P862" s="67" t="s">
        <v>723</v>
      </c>
      <c r="Q862" s="137" t="s">
        <v>1307</v>
      </c>
      <c r="R862" s="67">
        <v>6.8230000000000004</v>
      </c>
      <c r="S862" s="67">
        <v>1.177</v>
      </c>
      <c r="T862" s="67" t="s">
        <v>731</v>
      </c>
      <c r="U862" s="67" t="s">
        <v>731</v>
      </c>
      <c r="V862" s="67">
        <v>8</v>
      </c>
      <c r="W862" s="67">
        <v>0.11600000000000001</v>
      </c>
      <c r="X862" s="67">
        <v>0.23400000000000001</v>
      </c>
      <c r="Y862" s="67" t="s">
        <v>731</v>
      </c>
      <c r="Z862" s="67">
        <v>0.253</v>
      </c>
      <c r="AA862" s="67" t="s">
        <v>731</v>
      </c>
      <c r="AB862" s="67">
        <v>2.1339999999999999</v>
      </c>
      <c r="AC862" s="67">
        <v>2.2629999999999999</v>
      </c>
      <c r="AD862" s="123">
        <v>5</v>
      </c>
      <c r="AE862" s="67">
        <v>8.7999999999999995E-2</v>
      </c>
      <c r="AF862" s="67">
        <v>5.7000000000000002E-2</v>
      </c>
      <c r="AG862" s="67" t="s">
        <v>731</v>
      </c>
      <c r="AH862" s="67">
        <v>1.706</v>
      </c>
      <c r="AI862" s="67">
        <v>0.14899999999999999</v>
      </c>
      <c r="AJ862" s="123">
        <v>2</v>
      </c>
      <c r="AK862" s="67" t="s">
        <v>731</v>
      </c>
      <c r="AL862" s="67">
        <v>0.36</v>
      </c>
      <c r="AM862" s="67">
        <v>0.248</v>
      </c>
      <c r="AN862" s="123">
        <v>0.60799999999999998</v>
      </c>
      <c r="AO862" s="67">
        <v>22</v>
      </c>
      <c r="AP862" s="67">
        <v>2</v>
      </c>
      <c r="AQ862" s="67">
        <v>2</v>
      </c>
      <c r="AR862" s="126">
        <v>43434</v>
      </c>
      <c r="AS862" s="67" t="s">
        <v>10</v>
      </c>
    </row>
    <row r="863" spans="1:45">
      <c r="A863" s="68" t="s">
        <v>638</v>
      </c>
      <c r="B863" s="67">
        <v>4419</v>
      </c>
      <c r="C863" s="134" t="s">
        <v>608</v>
      </c>
      <c r="D863" s="134" t="s">
        <v>609</v>
      </c>
      <c r="E863" s="70">
        <v>0.81</v>
      </c>
      <c r="F863" s="70">
        <v>8.93</v>
      </c>
      <c r="G863" s="70">
        <v>10.01</v>
      </c>
      <c r="H863" s="70">
        <v>45.91</v>
      </c>
      <c r="I863" s="70">
        <v>0.73</v>
      </c>
      <c r="J863" s="70">
        <v>10.53</v>
      </c>
      <c r="K863" s="70">
        <v>1.37</v>
      </c>
      <c r="L863" s="70">
        <v>0.46</v>
      </c>
      <c r="M863" s="70">
        <v>18.97</v>
      </c>
      <c r="N863" s="121">
        <v>97.715999999999994</v>
      </c>
      <c r="O863" s="67" t="s">
        <v>1304</v>
      </c>
      <c r="P863" s="67" t="s">
        <v>723</v>
      </c>
      <c r="Q863" s="137" t="s">
        <v>1316</v>
      </c>
      <c r="R863" s="67">
        <v>6.8390000000000004</v>
      </c>
      <c r="S863" s="67">
        <v>1.161</v>
      </c>
      <c r="T863" s="67" t="s">
        <v>731</v>
      </c>
      <c r="U863" s="67" t="s">
        <v>731</v>
      </c>
      <c r="V863" s="67">
        <v>8</v>
      </c>
      <c r="W863" s="67">
        <v>0.154</v>
      </c>
      <c r="X863" s="67">
        <v>0.59699999999999998</v>
      </c>
      <c r="Y863" s="67" t="s">
        <v>731</v>
      </c>
      <c r="Z863" s="67">
        <v>0.21199999999999999</v>
      </c>
      <c r="AA863" s="67" t="s">
        <v>731</v>
      </c>
      <c r="AB863" s="67">
        <v>2.0539999999999998</v>
      </c>
      <c r="AC863" s="67">
        <v>1.9830000000000001</v>
      </c>
      <c r="AD863" s="123">
        <v>5</v>
      </c>
      <c r="AE863" s="67">
        <v>5.8000000000000003E-2</v>
      </c>
      <c r="AF863" s="67">
        <v>9.7000000000000003E-2</v>
      </c>
      <c r="AG863" s="67" t="s">
        <v>731</v>
      </c>
      <c r="AH863" s="67">
        <v>1.681</v>
      </c>
      <c r="AI863" s="67">
        <v>0.16400000000000001</v>
      </c>
      <c r="AJ863" s="123">
        <v>2</v>
      </c>
      <c r="AK863" s="67" t="s">
        <v>731</v>
      </c>
      <c r="AL863" s="67">
        <v>7.0000000000000007E-2</v>
      </c>
      <c r="AM863" s="67">
        <v>0.13900000000000001</v>
      </c>
      <c r="AN863" s="123">
        <v>0.20900000000000002</v>
      </c>
      <c r="AO863" s="67">
        <v>22</v>
      </c>
      <c r="AP863" s="67">
        <v>2</v>
      </c>
      <c r="AQ863" s="67">
        <v>2</v>
      </c>
      <c r="AR863" s="126">
        <v>43434</v>
      </c>
      <c r="AS863" s="67" t="s">
        <v>10</v>
      </c>
    </row>
    <row r="864" spans="1:45">
      <c r="A864" s="68" t="s">
        <v>639</v>
      </c>
      <c r="B864" s="67">
        <v>4419</v>
      </c>
      <c r="C864" s="134" t="s">
        <v>608</v>
      </c>
      <c r="D864" s="134" t="s">
        <v>609</v>
      </c>
      <c r="E864" s="70">
        <v>1.49</v>
      </c>
      <c r="F864" s="70">
        <v>9.75</v>
      </c>
      <c r="G864" s="70">
        <v>9.6199999999999992</v>
      </c>
      <c r="H864" s="70">
        <v>43.84</v>
      </c>
      <c r="I864" s="70">
        <v>1.4</v>
      </c>
      <c r="J864" s="70">
        <v>11</v>
      </c>
      <c r="K864" s="70">
        <v>1.84</v>
      </c>
      <c r="L864" s="70">
        <v>0.67</v>
      </c>
      <c r="M864" s="70">
        <v>18.07</v>
      </c>
      <c r="N864" s="121">
        <v>97.676000000000002</v>
      </c>
      <c r="O864" s="67" t="s">
        <v>1304</v>
      </c>
      <c r="P864" s="67" t="s">
        <v>723</v>
      </c>
      <c r="Q864" s="137" t="s">
        <v>1308</v>
      </c>
      <c r="R864" s="67">
        <v>6.6180000000000003</v>
      </c>
      <c r="S864" s="67">
        <v>1.3819999999999999</v>
      </c>
      <c r="T864" s="67" t="s">
        <v>731</v>
      </c>
      <c r="U864" s="67" t="s">
        <v>731</v>
      </c>
      <c r="V864" s="67">
        <v>8</v>
      </c>
      <c r="W864" s="67">
        <v>0.20899999999999999</v>
      </c>
      <c r="X864" s="67">
        <v>0.32900000000000001</v>
      </c>
      <c r="Y864" s="67" t="s">
        <v>731</v>
      </c>
      <c r="Z864" s="67">
        <v>0.17299999999999999</v>
      </c>
      <c r="AA864" s="67" t="s">
        <v>731</v>
      </c>
      <c r="AB864" s="67">
        <v>2.0950000000000002</v>
      </c>
      <c r="AC864" s="67">
        <v>2.194</v>
      </c>
      <c r="AD864" s="123">
        <v>5</v>
      </c>
      <c r="AE864" s="67">
        <v>8.5999999999999993E-2</v>
      </c>
      <c r="AF864" s="67">
        <v>1.2999999999999999E-2</v>
      </c>
      <c r="AG864" s="67" t="s">
        <v>731</v>
      </c>
      <c r="AH864" s="67">
        <v>1.7789999999999999</v>
      </c>
      <c r="AI864" s="67">
        <v>0.122</v>
      </c>
      <c r="AJ864" s="123">
        <v>2</v>
      </c>
      <c r="AK864" s="67" t="s">
        <v>731</v>
      </c>
      <c r="AL864" s="67">
        <v>0.314</v>
      </c>
      <c r="AM864" s="67">
        <v>0.27</v>
      </c>
      <c r="AN864" s="123">
        <v>0.58400000000000007</v>
      </c>
      <c r="AO864" s="67">
        <v>22</v>
      </c>
      <c r="AP864" s="67">
        <v>2</v>
      </c>
      <c r="AQ864" s="67">
        <v>2</v>
      </c>
      <c r="AR864" s="126">
        <v>43434</v>
      </c>
      <c r="AS864" s="67" t="s">
        <v>10</v>
      </c>
    </row>
    <row r="865" spans="1:45">
      <c r="A865" s="68" t="s">
        <v>640</v>
      </c>
      <c r="B865" s="67">
        <v>4419</v>
      </c>
      <c r="C865" s="134" t="s">
        <v>608</v>
      </c>
      <c r="D865" s="134" t="s">
        <v>609</v>
      </c>
      <c r="E865" s="70">
        <v>1.76</v>
      </c>
      <c r="F865" s="70">
        <v>10.130000000000001</v>
      </c>
      <c r="G865" s="70">
        <v>11.35</v>
      </c>
      <c r="H865" s="70">
        <v>43.85</v>
      </c>
      <c r="I865" s="70">
        <v>1.1599999999999999</v>
      </c>
      <c r="J865" s="70">
        <v>11.53</v>
      </c>
      <c r="K865" s="70">
        <v>1.87</v>
      </c>
      <c r="L865" s="70">
        <v>0.31</v>
      </c>
      <c r="M865" s="70">
        <v>17.239999999999998</v>
      </c>
      <c r="N865" s="121">
        <v>99.201999999999998</v>
      </c>
      <c r="O865" s="67" t="s">
        <v>1304</v>
      </c>
      <c r="P865" s="67" t="s">
        <v>723</v>
      </c>
      <c r="Q865" s="137" t="s">
        <v>1308</v>
      </c>
      <c r="R865" s="67">
        <v>6.4820000000000002</v>
      </c>
      <c r="S865" s="67">
        <v>1.518</v>
      </c>
      <c r="T865" s="67" t="s">
        <v>731</v>
      </c>
      <c r="U865" s="67" t="s">
        <v>731</v>
      </c>
      <c r="V865" s="67">
        <v>8</v>
      </c>
      <c r="W865" s="67">
        <v>0.20799999999999999</v>
      </c>
      <c r="X865" s="67">
        <v>0.46</v>
      </c>
      <c r="Y865" s="67" t="s">
        <v>731</v>
      </c>
      <c r="Z865" s="67">
        <v>0.124</v>
      </c>
      <c r="AA865" s="67" t="s">
        <v>731</v>
      </c>
      <c r="AB865" s="67">
        <v>1.9750000000000001</v>
      </c>
      <c r="AC865" s="67">
        <v>2.2320000000000002</v>
      </c>
      <c r="AD865" s="123">
        <v>4.9990000000000006</v>
      </c>
      <c r="AE865" s="67">
        <v>3.9E-2</v>
      </c>
      <c r="AF865" s="67">
        <v>3.2000000000000001E-2</v>
      </c>
      <c r="AG865" s="67" t="s">
        <v>731</v>
      </c>
      <c r="AH865" s="67">
        <v>1.8260000000000001</v>
      </c>
      <c r="AI865" s="67">
        <v>0.10299999999999999</v>
      </c>
      <c r="AJ865" s="123">
        <v>2</v>
      </c>
      <c r="AK865" s="67" t="s">
        <v>731</v>
      </c>
      <c r="AL865" s="67">
        <v>0.40200000000000002</v>
      </c>
      <c r="AM865" s="67">
        <v>0.219</v>
      </c>
      <c r="AN865" s="123">
        <v>0.621</v>
      </c>
      <c r="AO865" s="67">
        <v>22</v>
      </c>
      <c r="AP865" s="67">
        <v>2</v>
      </c>
      <c r="AQ865" s="67">
        <v>2</v>
      </c>
      <c r="AR865" s="126">
        <v>43434</v>
      </c>
      <c r="AS865" s="67" t="s">
        <v>10</v>
      </c>
    </row>
    <row r="866" spans="1:45">
      <c r="A866" s="68" t="s">
        <v>641</v>
      </c>
      <c r="B866" s="67">
        <v>4419</v>
      </c>
      <c r="C866" s="134" t="s">
        <v>608</v>
      </c>
      <c r="D866" s="134" t="s">
        <v>609</v>
      </c>
      <c r="E866" s="70">
        <v>1.1000000000000001</v>
      </c>
      <c r="F866" s="70">
        <v>7.35</v>
      </c>
      <c r="G866" s="70">
        <v>11.57</v>
      </c>
      <c r="H866" s="70">
        <v>41.94</v>
      </c>
      <c r="I866" s="70">
        <v>1.73</v>
      </c>
      <c r="J866" s="70">
        <v>11.24</v>
      </c>
      <c r="K866" s="70">
        <v>1.64</v>
      </c>
      <c r="L866" s="70">
        <v>0.41</v>
      </c>
      <c r="M866" s="70">
        <v>20.04</v>
      </c>
      <c r="N866" s="121">
        <v>97.010999999999996</v>
      </c>
      <c r="O866" s="67" t="s">
        <v>1304</v>
      </c>
      <c r="P866" s="67" t="s">
        <v>723</v>
      </c>
      <c r="Q866" s="137" t="s">
        <v>1313</v>
      </c>
      <c r="R866" s="67">
        <v>6.4550000000000001</v>
      </c>
      <c r="S866" s="67">
        <v>1.5449999999999999</v>
      </c>
      <c r="T866" s="67" t="s">
        <v>731</v>
      </c>
      <c r="U866" s="67" t="s">
        <v>731</v>
      </c>
      <c r="V866" s="67">
        <v>8</v>
      </c>
      <c r="W866" s="67">
        <v>0.19</v>
      </c>
      <c r="X866" s="67">
        <v>0.55400000000000005</v>
      </c>
      <c r="Y866" s="67" t="s">
        <v>731</v>
      </c>
      <c r="Z866" s="67">
        <v>0.111</v>
      </c>
      <c r="AA866" s="67" t="s">
        <v>731</v>
      </c>
      <c r="AB866" s="67">
        <v>2.4590000000000001</v>
      </c>
      <c r="AC866" s="67">
        <v>1.6859999999999999</v>
      </c>
      <c r="AD866" s="123">
        <v>5</v>
      </c>
      <c r="AE866" s="67">
        <v>5.2999999999999999E-2</v>
      </c>
      <c r="AF866" s="67">
        <v>8.9999999999999993E-3</v>
      </c>
      <c r="AG866" s="67" t="s">
        <v>731</v>
      </c>
      <c r="AH866" s="67">
        <v>1.8540000000000001</v>
      </c>
      <c r="AI866" s="67">
        <v>8.3000000000000004E-2</v>
      </c>
      <c r="AJ866" s="123">
        <v>1.9990000000000001</v>
      </c>
      <c r="AK866" s="67" t="s">
        <v>731</v>
      </c>
      <c r="AL866" s="67">
        <v>0.245</v>
      </c>
      <c r="AM866" s="67">
        <v>0.34</v>
      </c>
      <c r="AN866" s="123">
        <v>0.58499999999999996</v>
      </c>
      <c r="AO866" s="67">
        <v>22</v>
      </c>
      <c r="AP866" s="67">
        <v>2</v>
      </c>
      <c r="AQ866" s="67">
        <v>2</v>
      </c>
      <c r="AR866" s="126">
        <v>43434</v>
      </c>
      <c r="AS866" s="67" t="s">
        <v>10</v>
      </c>
    </row>
    <row r="867" spans="1:45">
      <c r="A867" s="68" t="s">
        <v>642</v>
      </c>
      <c r="B867" s="67">
        <v>4419</v>
      </c>
      <c r="C867" s="134" t="s">
        <v>608</v>
      </c>
      <c r="D867" s="134" t="s">
        <v>609</v>
      </c>
      <c r="E867" s="70">
        <v>1.42</v>
      </c>
      <c r="F867" s="70">
        <v>10.08</v>
      </c>
      <c r="G867" s="70">
        <v>10.71</v>
      </c>
      <c r="H867" s="70">
        <v>43.4</v>
      </c>
      <c r="I867" s="70">
        <v>1.78</v>
      </c>
      <c r="J867" s="70">
        <v>11.36</v>
      </c>
      <c r="K867" s="70">
        <v>1.44</v>
      </c>
      <c r="L867" s="70">
        <v>0.61</v>
      </c>
      <c r="M867" s="70">
        <v>17.37</v>
      </c>
      <c r="N867" s="121">
        <v>98.162000000000006</v>
      </c>
      <c r="O867" s="67" t="s">
        <v>1304</v>
      </c>
      <c r="P867" s="67" t="s">
        <v>723</v>
      </c>
      <c r="Q867" s="137" t="s">
        <v>1320</v>
      </c>
      <c r="R867" s="67">
        <v>6.5170000000000003</v>
      </c>
      <c r="S867" s="67">
        <v>1.4830000000000001</v>
      </c>
      <c r="T867" s="67" t="s">
        <v>731</v>
      </c>
      <c r="U867" s="67" t="s">
        <v>731</v>
      </c>
      <c r="V867" s="67">
        <v>8</v>
      </c>
      <c r="W867" s="67">
        <v>0.16300000000000001</v>
      </c>
      <c r="X867" s="67">
        <v>0.41199999999999998</v>
      </c>
      <c r="Y867" s="67" t="s">
        <v>731</v>
      </c>
      <c r="Z867" s="67">
        <v>0.157</v>
      </c>
      <c r="AA867" s="67" t="s">
        <v>731</v>
      </c>
      <c r="AB867" s="67">
        <v>2.012</v>
      </c>
      <c r="AC867" s="67">
        <v>2.2559999999999998</v>
      </c>
      <c r="AD867" s="123">
        <v>5</v>
      </c>
      <c r="AE867" s="67">
        <v>7.8E-2</v>
      </c>
      <c r="AF867" s="67">
        <v>1.2E-2</v>
      </c>
      <c r="AG867" s="67" t="s">
        <v>731</v>
      </c>
      <c r="AH867" s="67">
        <v>1.8280000000000001</v>
      </c>
      <c r="AI867" s="67">
        <v>8.3000000000000004E-2</v>
      </c>
      <c r="AJ867" s="123">
        <v>2.0010000000000003</v>
      </c>
      <c r="AK867" s="67" t="s">
        <v>731</v>
      </c>
      <c r="AL867" s="67">
        <v>0.33100000000000002</v>
      </c>
      <c r="AM867" s="67">
        <v>0.34100000000000003</v>
      </c>
      <c r="AN867" s="123">
        <v>0.67200000000000004</v>
      </c>
      <c r="AO867" s="67">
        <v>22</v>
      </c>
      <c r="AP867" s="67">
        <v>2</v>
      </c>
      <c r="AQ867" s="67">
        <v>2</v>
      </c>
      <c r="AR867" s="126">
        <v>43434</v>
      </c>
      <c r="AS867" s="67" t="s">
        <v>10</v>
      </c>
    </row>
    <row r="868" spans="1:45">
      <c r="A868" s="68" t="s">
        <v>643</v>
      </c>
      <c r="B868" s="67">
        <v>4419</v>
      </c>
      <c r="C868" s="134" t="s">
        <v>608</v>
      </c>
      <c r="D868" s="134" t="s">
        <v>609</v>
      </c>
      <c r="E868" s="70">
        <v>1.7</v>
      </c>
      <c r="F868" s="70">
        <v>8.99</v>
      </c>
      <c r="G868" s="70">
        <v>10.38</v>
      </c>
      <c r="H868" s="70">
        <v>42.46</v>
      </c>
      <c r="I868" s="70">
        <v>1.82</v>
      </c>
      <c r="J868" s="70">
        <v>10.68</v>
      </c>
      <c r="K868" s="70">
        <v>1.46</v>
      </c>
      <c r="L868" s="70">
        <v>0.46</v>
      </c>
      <c r="M868" s="70">
        <v>19.59</v>
      </c>
      <c r="N868" s="121">
        <v>97.536000000000001</v>
      </c>
      <c r="O868" s="67" t="s">
        <v>1304</v>
      </c>
      <c r="P868" s="67" t="s">
        <v>723</v>
      </c>
      <c r="Q868" s="137" t="s">
        <v>1306</v>
      </c>
      <c r="R868" s="67">
        <v>6.484</v>
      </c>
      <c r="S868" s="67">
        <v>1.516</v>
      </c>
      <c r="T868" s="67" t="s">
        <v>731</v>
      </c>
      <c r="U868" s="67" t="s">
        <v>731</v>
      </c>
      <c r="V868" s="67">
        <v>8</v>
      </c>
      <c r="W868" s="67">
        <v>0.16800000000000001</v>
      </c>
      <c r="X868" s="67">
        <v>0.35199999999999998</v>
      </c>
      <c r="Y868" s="67" t="s">
        <v>731</v>
      </c>
      <c r="Z868" s="67">
        <v>0.222</v>
      </c>
      <c r="AA868" s="67" t="s">
        <v>731</v>
      </c>
      <c r="AB868" s="67">
        <v>2.2120000000000002</v>
      </c>
      <c r="AC868" s="67">
        <v>2.0459999999999998</v>
      </c>
      <c r="AD868" s="123">
        <v>5</v>
      </c>
      <c r="AE868" s="67">
        <v>5.8999999999999997E-2</v>
      </c>
      <c r="AF868" s="67">
        <v>6.8000000000000005E-2</v>
      </c>
      <c r="AG868" s="67" t="s">
        <v>731</v>
      </c>
      <c r="AH868" s="67">
        <v>1.7470000000000001</v>
      </c>
      <c r="AI868" s="67">
        <v>0.125</v>
      </c>
      <c r="AJ868" s="123">
        <v>1.9990000000000001</v>
      </c>
      <c r="AK868" s="67" t="s">
        <v>731</v>
      </c>
      <c r="AL868" s="67">
        <v>0.378</v>
      </c>
      <c r="AM868" s="67">
        <v>0.35499999999999998</v>
      </c>
      <c r="AN868" s="123">
        <v>0.73299999999999998</v>
      </c>
      <c r="AO868" s="67">
        <v>22</v>
      </c>
      <c r="AP868" s="67">
        <v>2</v>
      </c>
      <c r="AQ868" s="67">
        <v>2</v>
      </c>
      <c r="AR868" s="126">
        <v>43434</v>
      </c>
      <c r="AS868" s="67" t="s">
        <v>10</v>
      </c>
    </row>
    <row r="869" spans="1:45">
      <c r="A869" s="68" t="s">
        <v>644</v>
      </c>
      <c r="B869" s="67">
        <v>4419</v>
      </c>
      <c r="C869" s="134" t="s">
        <v>608</v>
      </c>
      <c r="D869" s="134" t="s">
        <v>609</v>
      </c>
      <c r="E869" s="70">
        <v>1.62</v>
      </c>
      <c r="F869" s="70">
        <v>10.63</v>
      </c>
      <c r="G869" s="70">
        <v>8.4</v>
      </c>
      <c r="H869" s="70">
        <v>44.49</v>
      </c>
      <c r="I869" s="70">
        <v>1.51</v>
      </c>
      <c r="J869" s="70">
        <v>11.46</v>
      </c>
      <c r="K869" s="70">
        <v>1.45</v>
      </c>
      <c r="L869" s="70">
        <v>0.63</v>
      </c>
      <c r="M869" s="70">
        <v>18.59</v>
      </c>
      <c r="N869" s="121">
        <v>98.778000000000006</v>
      </c>
      <c r="O869" s="67" t="s">
        <v>1304</v>
      </c>
      <c r="P869" s="67" t="s">
        <v>723</v>
      </c>
      <c r="Q869" s="137" t="s">
        <v>1307</v>
      </c>
      <c r="R869" s="67">
        <v>6.6559999999999997</v>
      </c>
      <c r="S869" s="67">
        <v>1.3440000000000001</v>
      </c>
      <c r="T869" s="67" t="s">
        <v>731</v>
      </c>
      <c r="U869" s="67" t="s">
        <v>731</v>
      </c>
      <c r="V869" s="67">
        <v>8</v>
      </c>
      <c r="W869" s="67">
        <v>0.16300000000000001</v>
      </c>
      <c r="X869" s="67">
        <v>0.13700000000000001</v>
      </c>
      <c r="Y869" s="67" t="s">
        <v>731</v>
      </c>
      <c r="Z869" s="67">
        <v>0.29699999999999999</v>
      </c>
      <c r="AA869" s="67">
        <v>4.0000000000000001E-3</v>
      </c>
      <c r="AB869" s="67">
        <v>2.0289999999999999</v>
      </c>
      <c r="AC869" s="67">
        <v>2.371</v>
      </c>
      <c r="AD869" s="123">
        <v>5.0009999999999994</v>
      </c>
      <c r="AE869" s="67">
        <v>7.5999999999999998E-2</v>
      </c>
      <c r="AF869" s="67" t="s">
        <v>731</v>
      </c>
      <c r="AG869" s="67" t="s">
        <v>731</v>
      </c>
      <c r="AH869" s="67">
        <v>1.837</v>
      </c>
      <c r="AI869" s="67">
        <v>8.6999999999999994E-2</v>
      </c>
      <c r="AJ869" s="123">
        <v>2</v>
      </c>
      <c r="AK869" s="67" t="s">
        <v>731</v>
      </c>
      <c r="AL869" s="67">
        <v>0.38300000000000001</v>
      </c>
      <c r="AM869" s="67">
        <v>0.28799999999999998</v>
      </c>
      <c r="AN869" s="123">
        <v>0.67100000000000004</v>
      </c>
      <c r="AO869" s="67">
        <v>22</v>
      </c>
      <c r="AP869" s="67">
        <v>2</v>
      </c>
      <c r="AQ869" s="67">
        <v>2</v>
      </c>
      <c r="AR869" s="126">
        <v>43434</v>
      </c>
      <c r="AS869" s="67" t="s">
        <v>10</v>
      </c>
    </row>
    <row r="870" spans="1:45">
      <c r="A870" s="68" t="s">
        <v>645</v>
      </c>
      <c r="B870" s="67">
        <v>4419</v>
      </c>
      <c r="C870" s="134" t="s">
        <v>608</v>
      </c>
      <c r="D870" s="134" t="s">
        <v>609</v>
      </c>
      <c r="E870" s="70">
        <v>1.83</v>
      </c>
      <c r="F870" s="70">
        <v>12.41</v>
      </c>
      <c r="G870" s="70">
        <v>11.68</v>
      </c>
      <c r="H870" s="70">
        <v>44.71</v>
      </c>
      <c r="I870" s="70">
        <v>0.64</v>
      </c>
      <c r="J870" s="70">
        <v>10.78</v>
      </c>
      <c r="K870" s="70">
        <v>1.0900000000000001</v>
      </c>
      <c r="L870" s="70">
        <v>0.57999999999999996</v>
      </c>
      <c r="M870" s="70">
        <v>13.7</v>
      </c>
      <c r="N870" s="121">
        <v>97.427000000000007</v>
      </c>
      <c r="O870" s="67" t="s">
        <v>1304</v>
      </c>
      <c r="P870" s="67" t="s">
        <v>723</v>
      </c>
      <c r="Q870" s="137" t="s">
        <v>1305</v>
      </c>
      <c r="R870" s="67">
        <v>6.556</v>
      </c>
      <c r="S870" s="67">
        <v>1.444</v>
      </c>
      <c r="T870" s="67" t="s">
        <v>731</v>
      </c>
      <c r="U870" s="67" t="s">
        <v>731</v>
      </c>
      <c r="V870" s="67">
        <v>8</v>
      </c>
      <c r="W870" s="67">
        <v>0.12</v>
      </c>
      <c r="X870" s="67">
        <v>0.57499999999999996</v>
      </c>
      <c r="Y870" s="67" t="s">
        <v>731</v>
      </c>
      <c r="Z870" s="67">
        <v>0.27900000000000003</v>
      </c>
      <c r="AA870" s="67" t="s">
        <v>731</v>
      </c>
      <c r="AB870" s="67">
        <v>1.3129999999999999</v>
      </c>
      <c r="AC870" s="67">
        <v>2.7130000000000001</v>
      </c>
      <c r="AD870" s="123">
        <v>5</v>
      </c>
      <c r="AE870" s="67">
        <v>7.1999999999999995E-2</v>
      </c>
      <c r="AF870" s="67">
        <v>8.8999999999999996E-2</v>
      </c>
      <c r="AG870" s="67" t="s">
        <v>731</v>
      </c>
      <c r="AH870" s="67">
        <v>1.694</v>
      </c>
      <c r="AI870" s="67">
        <v>0.14599999999999999</v>
      </c>
      <c r="AJ870" s="123">
        <v>2.0009999999999999</v>
      </c>
      <c r="AK870" s="67" t="s">
        <v>731</v>
      </c>
      <c r="AL870" s="67">
        <v>0.375</v>
      </c>
      <c r="AM870" s="67">
        <v>0.12</v>
      </c>
      <c r="AN870" s="123">
        <v>0.495</v>
      </c>
      <c r="AO870" s="67">
        <v>22</v>
      </c>
      <c r="AP870" s="67">
        <v>2</v>
      </c>
      <c r="AQ870" s="67">
        <v>2</v>
      </c>
      <c r="AR870" s="126">
        <v>43434</v>
      </c>
      <c r="AS870" s="67" t="s">
        <v>10</v>
      </c>
    </row>
    <row r="871" spans="1:45">
      <c r="A871" s="68" t="s">
        <v>646</v>
      </c>
      <c r="B871" s="67">
        <v>4419</v>
      </c>
      <c r="C871" s="134" t="s">
        <v>608</v>
      </c>
      <c r="D871" s="134" t="s">
        <v>609</v>
      </c>
      <c r="E871" s="70">
        <v>1.1399999999999999</v>
      </c>
      <c r="F871" s="70">
        <v>15.9</v>
      </c>
      <c r="G871" s="70">
        <v>5.67</v>
      </c>
      <c r="H871" s="70">
        <v>50.75</v>
      </c>
      <c r="I871" s="70">
        <v>0.65</v>
      </c>
      <c r="J871" s="70">
        <v>11.48</v>
      </c>
      <c r="K871" s="70">
        <v>0.49</v>
      </c>
      <c r="L871" s="70">
        <v>0.32</v>
      </c>
      <c r="M871" s="70">
        <v>9.82</v>
      </c>
      <c r="N871" s="121">
        <v>96.222999999999999</v>
      </c>
      <c r="O871" s="67" t="s">
        <v>1304</v>
      </c>
      <c r="P871" s="67" t="s">
        <v>723</v>
      </c>
      <c r="Q871" s="137" t="s">
        <v>1305</v>
      </c>
      <c r="R871" s="67">
        <v>7.3529999999999998</v>
      </c>
      <c r="S871" s="67">
        <v>0.64700000000000002</v>
      </c>
      <c r="T871" s="67" t="s">
        <v>731</v>
      </c>
      <c r="U871" s="67" t="s">
        <v>731</v>
      </c>
      <c r="V871" s="67">
        <v>8</v>
      </c>
      <c r="W871" s="67">
        <v>5.2999999999999999E-2</v>
      </c>
      <c r="X871" s="67">
        <v>0.32200000000000001</v>
      </c>
      <c r="Y871" s="67" t="s">
        <v>731</v>
      </c>
      <c r="Z871" s="67">
        <v>0.13600000000000001</v>
      </c>
      <c r="AA871" s="67">
        <v>1E-3</v>
      </c>
      <c r="AB871" s="67">
        <v>1.054</v>
      </c>
      <c r="AC871" s="67">
        <v>3.4340000000000002</v>
      </c>
      <c r="AD871" s="123">
        <v>5</v>
      </c>
      <c r="AE871" s="67">
        <v>3.9E-2</v>
      </c>
      <c r="AF871" s="67" t="s">
        <v>731</v>
      </c>
      <c r="AG871" s="67" t="s">
        <v>731</v>
      </c>
      <c r="AH871" s="67">
        <v>1.782</v>
      </c>
      <c r="AI871" s="67">
        <v>0.17899999999999999</v>
      </c>
      <c r="AJ871" s="123">
        <v>2</v>
      </c>
      <c r="AK871" s="67" t="s">
        <v>731</v>
      </c>
      <c r="AL871" s="67">
        <v>0.14099999999999999</v>
      </c>
      <c r="AM871" s="67">
        <v>0.12</v>
      </c>
      <c r="AN871" s="123">
        <v>0.26100000000000001</v>
      </c>
      <c r="AO871" s="67">
        <v>21.999999999999996</v>
      </c>
      <c r="AP871" s="67">
        <v>2</v>
      </c>
      <c r="AQ871" s="67">
        <v>2</v>
      </c>
      <c r="AR871" s="126">
        <v>43434</v>
      </c>
      <c r="AS871" s="67" t="s">
        <v>10</v>
      </c>
    </row>
    <row r="872" spans="1:45">
      <c r="A872" s="68" t="s">
        <v>647</v>
      </c>
      <c r="B872" s="67">
        <v>4419</v>
      </c>
      <c r="C872" s="134" t="s">
        <v>608</v>
      </c>
      <c r="D872" s="134" t="s">
        <v>609</v>
      </c>
      <c r="E872" s="70">
        <v>0.78</v>
      </c>
      <c r="F872" s="70">
        <v>14.5</v>
      </c>
      <c r="G872" s="70">
        <v>8.14</v>
      </c>
      <c r="H872" s="70">
        <v>49.21</v>
      </c>
      <c r="I872" s="70">
        <v>0.48</v>
      </c>
      <c r="J872" s="70">
        <v>10.45</v>
      </c>
      <c r="K872" s="70">
        <v>0.95</v>
      </c>
      <c r="L872" s="70">
        <v>0.39</v>
      </c>
      <c r="M872" s="70">
        <v>14.56</v>
      </c>
      <c r="N872" s="121">
        <v>99.46</v>
      </c>
      <c r="O872" s="67" t="s">
        <v>1304</v>
      </c>
      <c r="P872" s="67" t="s">
        <v>723</v>
      </c>
      <c r="Q872" s="137" t="s">
        <v>1309</v>
      </c>
      <c r="R872" s="67">
        <v>6.9909999999999997</v>
      </c>
      <c r="S872" s="67">
        <v>1.0089999999999999</v>
      </c>
      <c r="T872" s="67" t="s">
        <v>731</v>
      </c>
      <c r="U872" s="67" t="s">
        <v>731</v>
      </c>
      <c r="V872" s="67">
        <v>8</v>
      </c>
      <c r="W872" s="67">
        <v>0.10199999999999999</v>
      </c>
      <c r="X872" s="67">
        <v>0.35399999999999998</v>
      </c>
      <c r="Y872" s="67" t="s">
        <v>731</v>
      </c>
      <c r="Z872" s="67">
        <v>0.36399999999999999</v>
      </c>
      <c r="AA872" s="67" t="s">
        <v>731</v>
      </c>
      <c r="AB872" s="67">
        <v>1.1100000000000001</v>
      </c>
      <c r="AC872" s="67">
        <v>3.0710000000000002</v>
      </c>
      <c r="AD872" s="123">
        <v>5.0010000000000003</v>
      </c>
      <c r="AE872" s="67">
        <v>4.7E-2</v>
      </c>
      <c r="AF872" s="67">
        <v>0.25600000000000001</v>
      </c>
      <c r="AG872" s="67" t="s">
        <v>731</v>
      </c>
      <c r="AH872" s="67">
        <v>1.591</v>
      </c>
      <c r="AI872" s="67">
        <v>0.107</v>
      </c>
      <c r="AJ872" s="123">
        <v>2.0009999999999999</v>
      </c>
      <c r="AK872" s="67" t="s">
        <v>731</v>
      </c>
      <c r="AL872" s="67">
        <v>0.108</v>
      </c>
      <c r="AM872" s="67">
        <v>8.6999999999999994E-2</v>
      </c>
      <c r="AN872" s="123">
        <v>0.19500000000000001</v>
      </c>
      <c r="AO872" s="67">
        <v>22</v>
      </c>
      <c r="AP872" s="67">
        <v>2</v>
      </c>
      <c r="AQ872" s="67">
        <v>2</v>
      </c>
      <c r="AR872" s="126">
        <v>43434</v>
      </c>
      <c r="AS872" s="67" t="s">
        <v>10</v>
      </c>
    </row>
    <row r="873" spans="1:45">
      <c r="A873" s="68" t="s">
        <v>648</v>
      </c>
      <c r="B873" s="67">
        <v>4419</v>
      </c>
      <c r="C873" s="134" t="s">
        <v>608</v>
      </c>
      <c r="D873" s="134" t="s">
        <v>609</v>
      </c>
      <c r="E873" s="70">
        <v>1.64</v>
      </c>
      <c r="F873" s="70">
        <v>11.39</v>
      </c>
      <c r="G873" s="70">
        <v>9.6300000000000008</v>
      </c>
      <c r="H873" s="70">
        <v>44.04</v>
      </c>
      <c r="I873" s="70">
        <v>1.35</v>
      </c>
      <c r="J873" s="70">
        <v>11.74</v>
      </c>
      <c r="K873" s="70">
        <v>1.31</v>
      </c>
      <c r="L873" s="70">
        <v>0.27</v>
      </c>
      <c r="M873" s="70">
        <v>17.47</v>
      </c>
      <c r="N873" s="121">
        <v>98.849000000000004</v>
      </c>
      <c r="O873" s="67" t="s">
        <v>1304</v>
      </c>
      <c r="P873" s="67" t="s">
        <v>723</v>
      </c>
      <c r="Q873" s="137" t="s">
        <v>1307</v>
      </c>
      <c r="R873" s="67">
        <v>6.5229999999999997</v>
      </c>
      <c r="S873" s="67">
        <v>1.4770000000000001</v>
      </c>
      <c r="T873" s="67" t="s">
        <v>731</v>
      </c>
      <c r="U873" s="67" t="s">
        <v>731</v>
      </c>
      <c r="V873" s="67">
        <v>8</v>
      </c>
      <c r="W873" s="67">
        <v>0.14599999999999999</v>
      </c>
      <c r="X873" s="67">
        <v>0.20499999999999999</v>
      </c>
      <c r="Y873" s="67" t="s">
        <v>731</v>
      </c>
      <c r="Z873" s="67">
        <v>0.4</v>
      </c>
      <c r="AA873" s="67" t="s">
        <v>731</v>
      </c>
      <c r="AB873" s="67">
        <v>1.7350000000000001</v>
      </c>
      <c r="AC873" s="67">
        <v>2.5150000000000001</v>
      </c>
      <c r="AD873" s="123">
        <v>5.0010000000000003</v>
      </c>
      <c r="AE873" s="67">
        <v>3.4000000000000002E-2</v>
      </c>
      <c r="AF873" s="67">
        <v>0.03</v>
      </c>
      <c r="AG873" s="67" t="s">
        <v>731</v>
      </c>
      <c r="AH873" s="67">
        <v>1.863</v>
      </c>
      <c r="AI873" s="67">
        <v>7.2999999999999995E-2</v>
      </c>
      <c r="AJ873" s="123">
        <v>2</v>
      </c>
      <c r="AK873" s="67" t="s">
        <v>731</v>
      </c>
      <c r="AL873" s="67">
        <v>0.39800000000000002</v>
      </c>
      <c r="AM873" s="67">
        <v>0.255</v>
      </c>
      <c r="AN873" s="123">
        <v>0.65300000000000002</v>
      </c>
      <c r="AO873" s="67">
        <v>22</v>
      </c>
      <c r="AP873" s="67">
        <v>2</v>
      </c>
      <c r="AQ873" s="67">
        <v>2</v>
      </c>
      <c r="AR873" s="126">
        <v>43434</v>
      </c>
      <c r="AS873" s="67" t="s">
        <v>10</v>
      </c>
    </row>
    <row r="874" spans="1:45">
      <c r="A874" s="68" t="s">
        <v>649</v>
      </c>
      <c r="B874" s="67">
        <v>4419</v>
      </c>
      <c r="C874" s="134" t="s">
        <v>608</v>
      </c>
      <c r="D874" s="134" t="s">
        <v>609</v>
      </c>
      <c r="E874" s="70">
        <v>1.65</v>
      </c>
      <c r="F874" s="70">
        <v>8.8000000000000007</v>
      </c>
      <c r="G874" s="70">
        <v>10.59</v>
      </c>
      <c r="H874" s="70">
        <v>41.87</v>
      </c>
      <c r="I874" s="70">
        <v>1.87</v>
      </c>
      <c r="J874" s="70">
        <v>11.08</v>
      </c>
      <c r="K874" s="70">
        <v>1.31</v>
      </c>
      <c r="L874" s="70">
        <v>0.42</v>
      </c>
      <c r="M874" s="70">
        <v>20.63</v>
      </c>
      <c r="N874" s="121">
        <v>98.218999999999994</v>
      </c>
      <c r="O874" s="67" t="s">
        <v>1304</v>
      </c>
      <c r="P874" s="67" t="s">
        <v>723</v>
      </c>
      <c r="Q874" s="137" t="s">
        <v>1324</v>
      </c>
      <c r="R874" s="67">
        <v>6.3689999999999998</v>
      </c>
      <c r="S874" s="67">
        <v>1.631</v>
      </c>
      <c r="T874" s="67" t="s">
        <v>731</v>
      </c>
      <c r="U874" s="67" t="s">
        <v>731</v>
      </c>
      <c r="V874" s="67">
        <v>8</v>
      </c>
      <c r="W874" s="67">
        <v>0.15</v>
      </c>
      <c r="X874" s="67">
        <v>0.26700000000000002</v>
      </c>
      <c r="Y874" s="67" t="s">
        <v>731</v>
      </c>
      <c r="Z874" s="67">
        <v>0.42199999999999999</v>
      </c>
      <c r="AA874" s="67" t="s">
        <v>731</v>
      </c>
      <c r="AB874" s="67">
        <v>2.1659999999999999</v>
      </c>
      <c r="AC874" s="67">
        <v>1.9950000000000001</v>
      </c>
      <c r="AD874" s="123">
        <v>5</v>
      </c>
      <c r="AE874" s="67">
        <v>5.3999999999999999E-2</v>
      </c>
      <c r="AF874" s="67">
        <v>3.6999999999999998E-2</v>
      </c>
      <c r="AG874" s="67" t="s">
        <v>731</v>
      </c>
      <c r="AH874" s="67">
        <v>1.806</v>
      </c>
      <c r="AI874" s="67">
        <v>0.10299999999999999</v>
      </c>
      <c r="AJ874" s="123">
        <v>2</v>
      </c>
      <c r="AK874" s="67" t="s">
        <v>731</v>
      </c>
      <c r="AL874" s="67">
        <v>0.38300000000000001</v>
      </c>
      <c r="AM874" s="67">
        <v>0.36299999999999999</v>
      </c>
      <c r="AN874" s="123">
        <v>0.746</v>
      </c>
      <c r="AO874" s="67">
        <v>21.999999999999996</v>
      </c>
      <c r="AP874" s="67">
        <v>2</v>
      </c>
      <c r="AQ874" s="67">
        <v>2</v>
      </c>
      <c r="AR874" s="126">
        <v>43434</v>
      </c>
      <c r="AS874" s="67" t="s">
        <v>10</v>
      </c>
    </row>
    <row r="875" spans="1:45">
      <c r="A875" s="68" t="s">
        <v>650</v>
      </c>
      <c r="B875" s="67">
        <v>4419</v>
      </c>
      <c r="C875" s="134" t="s">
        <v>608</v>
      </c>
      <c r="D875" s="134" t="s">
        <v>609</v>
      </c>
      <c r="E875" s="70">
        <v>1.06</v>
      </c>
      <c r="F875" s="70">
        <v>15.62</v>
      </c>
      <c r="G875" s="70">
        <v>5.88</v>
      </c>
      <c r="H875" s="70">
        <v>49.66</v>
      </c>
      <c r="I875" s="70">
        <v>0.56000000000000005</v>
      </c>
      <c r="J875" s="70">
        <v>11.38</v>
      </c>
      <c r="K875" s="70">
        <v>0.62</v>
      </c>
      <c r="L875" s="70">
        <v>0.57999999999999996</v>
      </c>
      <c r="M875" s="70">
        <v>13.38</v>
      </c>
      <c r="N875" s="121">
        <v>98.745000000000005</v>
      </c>
      <c r="O875" s="67" t="s">
        <v>1304</v>
      </c>
      <c r="P875" s="67" t="s">
        <v>723</v>
      </c>
      <c r="Q875" s="137" t="s">
        <v>1309</v>
      </c>
      <c r="R875" s="67">
        <v>7.0819999999999999</v>
      </c>
      <c r="S875" s="67">
        <v>0.91800000000000004</v>
      </c>
      <c r="T875" s="67" t="s">
        <v>731</v>
      </c>
      <c r="U875" s="67" t="s">
        <v>731</v>
      </c>
      <c r="V875" s="67">
        <v>8</v>
      </c>
      <c r="W875" s="67">
        <v>6.7000000000000004E-2</v>
      </c>
      <c r="X875" s="67">
        <v>7.0000000000000007E-2</v>
      </c>
      <c r="Y875" s="67" t="s">
        <v>731</v>
      </c>
      <c r="Z875" s="67">
        <v>0.59799999999999998</v>
      </c>
      <c r="AA875" s="67" t="s">
        <v>731</v>
      </c>
      <c r="AB875" s="67">
        <v>0.94499999999999995</v>
      </c>
      <c r="AC875" s="67">
        <v>3.3210000000000002</v>
      </c>
      <c r="AD875" s="123">
        <v>5.0010000000000003</v>
      </c>
      <c r="AE875" s="67">
        <v>7.0000000000000007E-2</v>
      </c>
      <c r="AF875" s="67">
        <v>5.1999999999999998E-2</v>
      </c>
      <c r="AG875" s="67" t="s">
        <v>731</v>
      </c>
      <c r="AH875" s="67">
        <v>1.7390000000000001</v>
      </c>
      <c r="AI875" s="67">
        <v>0.13900000000000001</v>
      </c>
      <c r="AJ875" s="123">
        <v>2</v>
      </c>
      <c r="AK875" s="67" t="s">
        <v>731</v>
      </c>
      <c r="AL875" s="67">
        <v>0.154</v>
      </c>
      <c r="AM875" s="67">
        <v>0.10199999999999999</v>
      </c>
      <c r="AN875" s="123">
        <v>0.25600000000000001</v>
      </c>
      <c r="AO875" s="67">
        <v>21.999999999999989</v>
      </c>
      <c r="AP875" s="67">
        <v>2</v>
      </c>
      <c r="AQ875" s="67">
        <v>2</v>
      </c>
      <c r="AR875" s="126">
        <v>43434</v>
      </c>
      <c r="AS875" s="67" t="s">
        <v>10</v>
      </c>
    </row>
    <row r="876" spans="1:45">
      <c r="A876" s="68" t="s">
        <v>651</v>
      </c>
      <c r="B876" s="67">
        <v>4419</v>
      </c>
      <c r="C876" s="134" t="s">
        <v>608</v>
      </c>
      <c r="D876" s="134" t="s">
        <v>609</v>
      </c>
      <c r="E876" s="70">
        <v>1.75</v>
      </c>
      <c r="F876" s="70">
        <v>7.83</v>
      </c>
      <c r="G876" s="70">
        <v>10.96</v>
      </c>
      <c r="H876" s="70">
        <v>42.35</v>
      </c>
      <c r="I876" s="70">
        <v>1.62</v>
      </c>
      <c r="J876" s="70">
        <v>10.58</v>
      </c>
      <c r="K876" s="70">
        <v>1.33</v>
      </c>
      <c r="L876" s="70">
        <v>0.51</v>
      </c>
      <c r="M876" s="70">
        <v>23.05</v>
      </c>
      <c r="N876" s="121">
        <v>99.977000000000004</v>
      </c>
      <c r="O876" s="67" t="s">
        <v>1304</v>
      </c>
      <c r="P876" s="67" t="s">
        <v>723</v>
      </c>
      <c r="Q876" s="137" t="s">
        <v>1324</v>
      </c>
      <c r="R876" s="67">
        <v>6.3490000000000002</v>
      </c>
      <c r="S876" s="67">
        <v>1.651</v>
      </c>
      <c r="T876" s="67" t="s">
        <v>731</v>
      </c>
      <c r="U876" s="67" t="s">
        <v>731</v>
      </c>
      <c r="V876" s="67">
        <v>8</v>
      </c>
      <c r="W876" s="67">
        <v>0.15</v>
      </c>
      <c r="X876" s="67">
        <v>0.28599999999999998</v>
      </c>
      <c r="Y876" s="67" t="s">
        <v>731</v>
      </c>
      <c r="Z876" s="67">
        <v>0.56499999999999995</v>
      </c>
      <c r="AA876" s="67" t="s">
        <v>731</v>
      </c>
      <c r="AB876" s="67">
        <v>2.2490000000000001</v>
      </c>
      <c r="AC876" s="67">
        <v>1.75</v>
      </c>
      <c r="AD876" s="123">
        <v>5</v>
      </c>
      <c r="AE876" s="67">
        <v>6.5000000000000002E-2</v>
      </c>
      <c r="AF876" s="67">
        <v>7.5999999999999998E-2</v>
      </c>
      <c r="AG876" s="67" t="s">
        <v>731</v>
      </c>
      <c r="AH876" s="67">
        <v>1.7</v>
      </c>
      <c r="AI876" s="67">
        <v>0.159</v>
      </c>
      <c r="AJ876" s="123">
        <v>2</v>
      </c>
      <c r="AK876" s="67" t="s">
        <v>731</v>
      </c>
      <c r="AL876" s="67">
        <v>0.34899999999999998</v>
      </c>
      <c r="AM876" s="67">
        <v>0.31</v>
      </c>
      <c r="AN876" s="123">
        <v>0.65900000000000003</v>
      </c>
      <c r="AO876" s="67">
        <v>22</v>
      </c>
      <c r="AP876" s="67">
        <v>2</v>
      </c>
      <c r="AQ876" s="67">
        <v>2</v>
      </c>
      <c r="AR876" s="126">
        <v>43434</v>
      </c>
      <c r="AS876" s="67" t="s">
        <v>10</v>
      </c>
    </row>
    <row r="877" spans="1:45">
      <c r="A877" s="68" t="s">
        <v>652</v>
      </c>
      <c r="B877" s="67">
        <v>4419</v>
      </c>
      <c r="C877" s="134" t="s">
        <v>608</v>
      </c>
      <c r="D877" s="134" t="s">
        <v>609</v>
      </c>
      <c r="E877" s="70">
        <v>1.63</v>
      </c>
      <c r="F877" s="70">
        <v>9.06</v>
      </c>
      <c r="G877" s="70">
        <v>9.11</v>
      </c>
      <c r="H877" s="70">
        <v>43.95</v>
      </c>
      <c r="I877" s="70">
        <v>1.33</v>
      </c>
      <c r="J877" s="70">
        <v>11.04</v>
      </c>
      <c r="K877" s="70">
        <v>1.1599999999999999</v>
      </c>
      <c r="L877" s="70">
        <v>0.89</v>
      </c>
      <c r="M877" s="70">
        <v>20.28</v>
      </c>
      <c r="N877" s="121">
        <v>98.46</v>
      </c>
      <c r="O877" s="67" t="s">
        <v>1304</v>
      </c>
      <c r="P877" s="67" t="s">
        <v>723</v>
      </c>
      <c r="Q877" s="137" t="s">
        <v>1306</v>
      </c>
      <c r="R877" s="67">
        <v>6.6509999999999998</v>
      </c>
      <c r="S877" s="67">
        <v>1.349</v>
      </c>
      <c r="T877" s="67" t="s">
        <v>731</v>
      </c>
      <c r="U877" s="67" t="s">
        <v>731</v>
      </c>
      <c r="V877" s="67">
        <v>8</v>
      </c>
      <c r="W877" s="67">
        <v>0.13200000000000001</v>
      </c>
      <c r="X877" s="67">
        <v>0.27600000000000002</v>
      </c>
      <c r="Y877" s="67" t="s">
        <v>731</v>
      </c>
      <c r="Z877" s="67">
        <v>0.23</v>
      </c>
      <c r="AA877" s="67" t="s">
        <v>731</v>
      </c>
      <c r="AB877" s="67">
        <v>2.3180000000000001</v>
      </c>
      <c r="AC877" s="67">
        <v>2.044</v>
      </c>
      <c r="AD877" s="123">
        <v>5</v>
      </c>
      <c r="AE877" s="67">
        <v>0.114</v>
      </c>
      <c r="AF877" s="67">
        <v>1.7999999999999999E-2</v>
      </c>
      <c r="AG877" s="67" t="s">
        <v>731</v>
      </c>
      <c r="AH877" s="67">
        <v>1.79</v>
      </c>
      <c r="AI877" s="67">
        <v>7.8E-2</v>
      </c>
      <c r="AJ877" s="123">
        <v>2</v>
      </c>
      <c r="AK877" s="67" t="s">
        <v>731</v>
      </c>
      <c r="AL877" s="67">
        <v>0.4</v>
      </c>
      <c r="AM877" s="67">
        <v>0.25700000000000001</v>
      </c>
      <c r="AN877" s="123">
        <v>0.65700000000000003</v>
      </c>
      <c r="AO877" s="67">
        <v>22</v>
      </c>
      <c r="AP877" s="67">
        <v>2</v>
      </c>
      <c r="AQ877" s="67">
        <v>2</v>
      </c>
      <c r="AR877" s="126">
        <v>43434</v>
      </c>
      <c r="AS877" s="67" t="s">
        <v>10</v>
      </c>
    </row>
    <row r="878" spans="1:45">
      <c r="A878" s="68" t="s">
        <v>653</v>
      </c>
      <c r="B878" s="67">
        <v>4419</v>
      </c>
      <c r="C878" s="134" t="s">
        <v>608</v>
      </c>
      <c r="D878" s="134" t="s">
        <v>609</v>
      </c>
      <c r="E878" s="70">
        <v>1.49</v>
      </c>
      <c r="F878" s="70">
        <v>11.88</v>
      </c>
      <c r="G878" s="70">
        <v>9.52</v>
      </c>
      <c r="H878" s="70">
        <v>44.05</v>
      </c>
      <c r="I878" s="70">
        <v>1.43</v>
      </c>
      <c r="J878" s="70">
        <v>11.35</v>
      </c>
      <c r="K878" s="70">
        <v>1.31</v>
      </c>
      <c r="L878" s="70">
        <v>0.41</v>
      </c>
      <c r="M878" s="70">
        <v>15.04</v>
      </c>
      <c r="N878" s="121">
        <v>96.460999999999999</v>
      </c>
      <c r="O878" s="67" t="s">
        <v>1304</v>
      </c>
      <c r="P878" s="67" t="s">
        <v>723</v>
      </c>
      <c r="Q878" s="137" t="s">
        <v>1308</v>
      </c>
      <c r="R878" s="67">
        <v>6.6390000000000002</v>
      </c>
      <c r="S878" s="67">
        <v>1.361</v>
      </c>
      <c r="T878" s="67" t="s">
        <v>731</v>
      </c>
      <c r="U878" s="67" t="s">
        <v>731</v>
      </c>
      <c r="V878" s="67">
        <v>8</v>
      </c>
      <c r="W878" s="67">
        <v>0.14899999999999999</v>
      </c>
      <c r="X878" s="67">
        <v>0.33</v>
      </c>
      <c r="Y878" s="67" t="s">
        <v>731</v>
      </c>
      <c r="Z878" s="67">
        <v>0.16700000000000001</v>
      </c>
      <c r="AA878" s="67" t="s">
        <v>731</v>
      </c>
      <c r="AB878" s="67">
        <v>1.6850000000000001</v>
      </c>
      <c r="AC878" s="67">
        <v>2.669</v>
      </c>
      <c r="AD878" s="123">
        <v>5</v>
      </c>
      <c r="AE878" s="67">
        <v>5.1999999999999998E-2</v>
      </c>
      <c r="AF878" s="67">
        <v>4.2999999999999997E-2</v>
      </c>
      <c r="AG878" s="67" t="s">
        <v>731</v>
      </c>
      <c r="AH878" s="67">
        <v>1.833</v>
      </c>
      <c r="AI878" s="67">
        <v>7.1999999999999995E-2</v>
      </c>
      <c r="AJ878" s="123">
        <v>2</v>
      </c>
      <c r="AK878" s="67" t="s">
        <v>731</v>
      </c>
      <c r="AL878" s="67">
        <v>0.36399999999999999</v>
      </c>
      <c r="AM878" s="67">
        <v>0.27500000000000002</v>
      </c>
      <c r="AN878" s="123">
        <v>0.63900000000000001</v>
      </c>
      <c r="AO878" s="67">
        <v>21.999999999999996</v>
      </c>
      <c r="AP878" s="67">
        <v>2</v>
      </c>
      <c r="AQ878" s="67">
        <v>2</v>
      </c>
      <c r="AR878" s="126">
        <v>43434</v>
      </c>
      <c r="AS878" s="67" t="s">
        <v>10</v>
      </c>
    </row>
    <row r="879" spans="1:45">
      <c r="A879" s="68" t="s">
        <v>654</v>
      </c>
      <c r="B879" s="67">
        <v>4419</v>
      </c>
      <c r="C879" s="134" t="s">
        <v>608</v>
      </c>
      <c r="D879" s="134" t="s">
        <v>609</v>
      </c>
      <c r="E879" s="70">
        <v>0.81</v>
      </c>
      <c r="F879" s="70">
        <v>14.19</v>
      </c>
      <c r="G879" s="70">
        <v>7.19</v>
      </c>
      <c r="H879" s="70">
        <v>48.69</v>
      </c>
      <c r="I879" s="70">
        <v>0.5</v>
      </c>
      <c r="J879" s="70">
        <v>11.05</v>
      </c>
      <c r="K879" s="70">
        <v>0.51</v>
      </c>
      <c r="L879" s="70">
        <v>0.49</v>
      </c>
      <c r="M879" s="70">
        <v>12.79</v>
      </c>
      <c r="N879" s="121">
        <v>96.215000000000003</v>
      </c>
      <c r="O879" s="67" t="s">
        <v>1304</v>
      </c>
      <c r="P879" s="67" t="s">
        <v>723</v>
      </c>
      <c r="Q879" s="137" t="s">
        <v>1305</v>
      </c>
      <c r="R879" s="67">
        <v>7.1260000000000003</v>
      </c>
      <c r="S879" s="67">
        <v>0.874</v>
      </c>
      <c r="T879" s="67" t="s">
        <v>731</v>
      </c>
      <c r="U879" s="67" t="s">
        <v>731</v>
      </c>
      <c r="V879" s="67">
        <v>8</v>
      </c>
      <c r="W879" s="67">
        <v>5.6000000000000001E-2</v>
      </c>
      <c r="X879" s="67">
        <v>0.36599999999999999</v>
      </c>
      <c r="Y879" s="67" t="s">
        <v>731</v>
      </c>
      <c r="Z879" s="67">
        <v>0.32100000000000001</v>
      </c>
      <c r="AA879" s="67" t="s">
        <v>731</v>
      </c>
      <c r="AB879" s="67">
        <v>1.1619999999999999</v>
      </c>
      <c r="AC879" s="67">
        <v>3.0960000000000001</v>
      </c>
      <c r="AD879" s="123">
        <v>5.0009999999999994</v>
      </c>
      <c r="AE879" s="67">
        <v>6.0999999999999999E-2</v>
      </c>
      <c r="AF879" s="67">
        <v>8.3000000000000004E-2</v>
      </c>
      <c r="AG879" s="67" t="s">
        <v>731</v>
      </c>
      <c r="AH879" s="67">
        <v>1.7330000000000001</v>
      </c>
      <c r="AI879" s="67">
        <v>0.124</v>
      </c>
      <c r="AJ879" s="123">
        <v>2.0010000000000003</v>
      </c>
      <c r="AK879" s="67" t="s">
        <v>731</v>
      </c>
      <c r="AL879" s="67">
        <v>0.106</v>
      </c>
      <c r="AM879" s="67">
        <v>9.2999999999999999E-2</v>
      </c>
      <c r="AN879" s="123">
        <v>0.19900000000000001</v>
      </c>
      <c r="AO879" s="67">
        <v>22</v>
      </c>
      <c r="AP879" s="67">
        <v>2</v>
      </c>
      <c r="AQ879" s="67">
        <v>2</v>
      </c>
      <c r="AR879" s="126">
        <v>43434</v>
      </c>
      <c r="AS879" s="67" t="s">
        <v>10</v>
      </c>
    </row>
    <row r="880" spans="1:45">
      <c r="A880" s="68" t="s">
        <v>655</v>
      </c>
      <c r="B880" s="67">
        <v>4419</v>
      </c>
      <c r="C880" s="134" t="s">
        <v>608</v>
      </c>
      <c r="D880" s="134" t="s">
        <v>609</v>
      </c>
      <c r="E880" s="70">
        <v>2.2000000000000002</v>
      </c>
      <c r="F880" s="70">
        <v>13.36</v>
      </c>
      <c r="G880" s="70">
        <v>9.3000000000000007</v>
      </c>
      <c r="H880" s="70">
        <v>46.44</v>
      </c>
      <c r="I880" s="70">
        <v>0.5</v>
      </c>
      <c r="J880" s="70">
        <v>10.73</v>
      </c>
      <c r="K880" s="70">
        <v>0.87</v>
      </c>
      <c r="L880" s="70">
        <v>0.38</v>
      </c>
      <c r="M880" s="70">
        <v>13.88</v>
      </c>
      <c r="N880" s="121">
        <v>97.665000000000006</v>
      </c>
      <c r="O880" s="67" t="s">
        <v>1304</v>
      </c>
      <c r="P880" s="67" t="s">
        <v>723</v>
      </c>
      <c r="Q880" s="137" t="s">
        <v>1308</v>
      </c>
      <c r="R880" s="67">
        <v>6.7910000000000004</v>
      </c>
      <c r="S880" s="67">
        <v>1.2090000000000001</v>
      </c>
      <c r="T880" s="67" t="s">
        <v>731</v>
      </c>
      <c r="U880" s="67" t="s">
        <v>731</v>
      </c>
      <c r="V880" s="67">
        <v>8</v>
      </c>
      <c r="W880" s="67">
        <v>9.6000000000000002E-2</v>
      </c>
      <c r="X880" s="67">
        <v>0.39300000000000002</v>
      </c>
      <c r="Y880" s="67" t="s">
        <v>731</v>
      </c>
      <c r="Z880" s="67">
        <v>0.254</v>
      </c>
      <c r="AA880" s="67" t="s">
        <v>731</v>
      </c>
      <c r="AB880" s="67">
        <v>1.345</v>
      </c>
      <c r="AC880" s="67">
        <v>2.9119999999999999</v>
      </c>
      <c r="AD880" s="123">
        <v>5</v>
      </c>
      <c r="AE880" s="67">
        <v>4.7E-2</v>
      </c>
      <c r="AF880" s="67">
        <v>9.9000000000000005E-2</v>
      </c>
      <c r="AG880" s="67" t="s">
        <v>731</v>
      </c>
      <c r="AH880" s="67">
        <v>1.681</v>
      </c>
      <c r="AI880" s="67">
        <v>0.17299999999999999</v>
      </c>
      <c r="AJ880" s="123">
        <v>2</v>
      </c>
      <c r="AK880" s="67" t="s">
        <v>731</v>
      </c>
      <c r="AL880" s="67">
        <v>0.45100000000000001</v>
      </c>
      <c r="AM880" s="67">
        <v>9.2999999999999999E-2</v>
      </c>
      <c r="AN880" s="123">
        <v>0.54400000000000004</v>
      </c>
      <c r="AO880" s="67">
        <v>22</v>
      </c>
      <c r="AP880" s="67">
        <v>2</v>
      </c>
      <c r="AQ880" s="67">
        <v>2</v>
      </c>
      <c r="AR880" s="126">
        <v>43434</v>
      </c>
      <c r="AS880" s="67" t="s">
        <v>10</v>
      </c>
    </row>
    <row r="881" spans="1:45">
      <c r="A881" s="68" t="s">
        <v>656</v>
      </c>
      <c r="B881" s="67">
        <v>4419</v>
      </c>
      <c r="C881" s="134" t="s">
        <v>608</v>
      </c>
      <c r="D881" s="134" t="s">
        <v>609</v>
      </c>
      <c r="E881" s="70">
        <v>0.91</v>
      </c>
      <c r="F881" s="70">
        <v>8.14</v>
      </c>
      <c r="G881" s="70">
        <v>10.08</v>
      </c>
      <c r="H881" s="70">
        <v>46.12</v>
      </c>
      <c r="I881" s="70">
        <v>0.84</v>
      </c>
      <c r="J881" s="70">
        <v>11.58</v>
      </c>
      <c r="K881" s="70">
        <v>0.77</v>
      </c>
      <c r="L881" s="70">
        <v>0.36</v>
      </c>
      <c r="M881" s="70">
        <v>18.04</v>
      </c>
      <c r="N881" s="121">
        <v>96.846999999999994</v>
      </c>
      <c r="O881" s="67" t="s">
        <v>1304</v>
      </c>
      <c r="P881" s="67" t="s">
        <v>723</v>
      </c>
      <c r="Q881" s="137" t="s">
        <v>1316</v>
      </c>
      <c r="R881" s="67">
        <v>6.9530000000000003</v>
      </c>
      <c r="S881" s="67">
        <v>1.0469999999999999</v>
      </c>
      <c r="T881" s="67" t="s">
        <v>731</v>
      </c>
      <c r="U881" s="67" t="s">
        <v>731</v>
      </c>
      <c r="V881" s="67">
        <v>8</v>
      </c>
      <c r="W881" s="67">
        <v>8.6999999999999994E-2</v>
      </c>
      <c r="X881" s="67">
        <v>0.74299999999999999</v>
      </c>
      <c r="Y881" s="67" t="s">
        <v>731</v>
      </c>
      <c r="Z881" s="67" t="s">
        <v>731</v>
      </c>
      <c r="AA881" s="67">
        <v>4.5999999999999999E-2</v>
      </c>
      <c r="AB881" s="67">
        <v>2.274</v>
      </c>
      <c r="AC881" s="67">
        <v>1.829</v>
      </c>
      <c r="AD881" s="123">
        <v>4.9790000000000001</v>
      </c>
      <c r="AE881" s="67" t="s">
        <v>731</v>
      </c>
      <c r="AF881" s="67" t="s">
        <v>731</v>
      </c>
      <c r="AG881" s="67" t="s">
        <v>731</v>
      </c>
      <c r="AH881" s="67">
        <v>1.87</v>
      </c>
      <c r="AI881" s="67">
        <v>0.13</v>
      </c>
      <c r="AJ881" s="123">
        <v>2</v>
      </c>
      <c r="AK881" s="67" t="s">
        <v>731</v>
      </c>
      <c r="AL881" s="67">
        <v>0.13600000000000001</v>
      </c>
      <c r="AM881" s="67">
        <v>0.16200000000000001</v>
      </c>
      <c r="AN881" s="123">
        <v>0.29800000000000004</v>
      </c>
      <c r="AO881" s="67">
        <v>22</v>
      </c>
      <c r="AP881" s="67">
        <v>2</v>
      </c>
      <c r="AQ881" s="67">
        <v>2</v>
      </c>
      <c r="AR881" s="126">
        <v>43437</v>
      </c>
      <c r="AS881" s="67" t="s">
        <v>10</v>
      </c>
    </row>
    <row r="882" spans="1:45">
      <c r="A882" s="68" t="s">
        <v>657</v>
      </c>
      <c r="B882" s="67">
        <v>4419</v>
      </c>
      <c r="C882" s="134" t="s">
        <v>608</v>
      </c>
      <c r="D882" s="134" t="s">
        <v>609</v>
      </c>
      <c r="E882" s="70">
        <v>0.62</v>
      </c>
      <c r="F882" s="70">
        <v>13.59</v>
      </c>
      <c r="G882" s="70">
        <v>4.82</v>
      </c>
      <c r="H882" s="70">
        <v>52.92</v>
      </c>
      <c r="I882" s="70">
        <v>0.38</v>
      </c>
      <c r="J882" s="70">
        <v>11.93</v>
      </c>
      <c r="K882" s="70">
        <v>0.56999999999999995</v>
      </c>
      <c r="L882" s="70">
        <v>0.39</v>
      </c>
      <c r="M882" s="70">
        <v>12.14</v>
      </c>
      <c r="N882" s="121">
        <v>97.343999999999994</v>
      </c>
      <c r="O882" s="67" t="s">
        <v>1304</v>
      </c>
      <c r="P882" s="67" t="s">
        <v>723</v>
      </c>
      <c r="Q882" s="137" t="s">
        <v>1305</v>
      </c>
      <c r="R882" s="67">
        <v>7.6269999999999998</v>
      </c>
      <c r="S882" s="67">
        <v>0.373</v>
      </c>
      <c r="T882" s="67" t="s">
        <v>731</v>
      </c>
      <c r="U882" s="67" t="s">
        <v>731</v>
      </c>
      <c r="V882" s="67">
        <v>8</v>
      </c>
      <c r="W882" s="67">
        <v>6.2E-2</v>
      </c>
      <c r="X882" s="67">
        <v>0.44600000000000001</v>
      </c>
      <c r="Y882" s="67" t="s">
        <v>731</v>
      </c>
      <c r="Z882" s="67" t="s">
        <v>731</v>
      </c>
      <c r="AA882" s="67">
        <v>4.8000000000000001E-2</v>
      </c>
      <c r="AB882" s="67">
        <v>1.4630000000000001</v>
      </c>
      <c r="AC882" s="67">
        <v>2.92</v>
      </c>
      <c r="AD882" s="123">
        <v>4.9390000000000001</v>
      </c>
      <c r="AE882" s="67" t="s">
        <v>731</v>
      </c>
      <c r="AF882" s="67" t="s">
        <v>731</v>
      </c>
      <c r="AG882" s="67" t="s">
        <v>731</v>
      </c>
      <c r="AH882" s="67">
        <v>1.8420000000000001</v>
      </c>
      <c r="AI882" s="67">
        <v>0.158</v>
      </c>
      <c r="AJ882" s="123">
        <v>2</v>
      </c>
      <c r="AK882" s="67" t="s">
        <v>731</v>
      </c>
      <c r="AL882" s="67">
        <v>1.4999999999999999E-2</v>
      </c>
      <c r="AM882" s="67">
        <v>7.0000000000000007E-2</v>
      </c>
      <c r="AN882" s="123">
        <v>8.5000000000000006E-2</v>
      </c>
      <c r="AO882" s="67">
        <v>22</v>
      </c>
      <c r="AP882" s="67">
        <v>2</v>
      </c>
      <c r="AQ882" s="67">
        <v>2</v>
      </c>
      <c r="AR882" s="126">
        <v>43437</v>
      </c>
      <c r="AS882" s="67" t="s">
        <v>10</v>
      </c>
    </row>
    <row r="883" spans="1:45">
      <c r="A883" s="68" t="s">
        <v>658</v>
      </c>
      <c r="B883" s="67">
        <v>4419</v>
      </c>
      <c r="C883" s="134" t="s">
        <v>608</v>
      </c>
      <c r="D883" s="134" t="s">
        <v>609</v>
      </c>
      <c r="E883" s="70">
        <v>1.0900000000000001</v>
      </c>
      <c r="F883" s="70">
        <v>9.1999999999999993</v>
      </c>
      <c r="G883" s="70">
        <v>10.42</v>
      </c>
      <c r="H883" s="70">
        <v>43.91</v>
      </c>
      <c r="I883" s="70">
        <v>1.5</v>
      </c>
      <c r="J883" s="70">
        <v>11.62</v>
      </c>
      <c r="K883" s="70">
        <v>1.59</v>
      </c>
      <c r="L883" s="70">
        <v>0.43</v>
      </c>
      <c r="M883" s="70">
        <v>18.25</v>
      </c>
      <c r="N883" s="121">
        <v>98.013000000000005</v>
      </c>
      <c r="O883" s="67" t="s">
        <v>1304</v>
      </c>
      <c r="P883" s="67" t="s">
        <v>723</v>
      </c>
      <c r="Q883" s="137" t="s">
        <v>1313</v>
      </c>
      <c r="R883" s="67">
        <v>6.6109999999999998</v>
      </c>
      <c r="S883" s="67">
        <v>1.389</v>
      </c>
      <c r="T883" s="67" t="s">
        <v>731</v>
      </c>
      <c r="U883" s="67" t="s">
        <v>731</v>
      </c>
      <c r="V883" s="67">
        <v>8</v>
      </c>
      <c r="W883" s="67">
        <v>0.18</v>
      </c>
      <c r="X883" s="67">
        <v>0.46</v>
      </c>
      <c r="Y883" s="67" t="s">
        <v>731</v>
      </c>
      <c r="Z883" s="67">
        <v>0.1</v>
      </c>
      <c r="AA883" s="67" t="s">
        <v>731</v>
      </c>
      <c r="AB883" s="67">
        <v>2.1949999999999998</v>
      </c>
      <c r="AC883" s="67">
        <v>2.0649999999999999</v>
      </c>
      <c r="AD883" s="123">
        <v>5</v>
      </c>
      <c r="AE883" s="67">
        <v>5.5E-2</v>
      </c>
      <c r="AF883" s="67">
        <v>2E-3</v>
      </c>
      <c r="AG883" s="67" t="s">
        <v>731</v>
      </c>
      <c r="AH883" s="67">
        <v>1.8740000000000001</v>
      </c>
      <c r="AI883" s="67">
        <v>6.9000000000000006E-2</v>
      </c>
      <c r="AJ883" s="123">
        <v>2</v>
      </c>
      <c r="AK883" s="67" t="s">
        <v>731</v>
      </c>
      <c r="AL883" s="67">
        <v>0.25</v>
      </c>
      <c r="AM883" s="67">
        <v>0.28799999999999998</v>
      </c>
      <c r="AN883" s="123">
        <v>0.53800000000000003</v>
      </c>
      <c r="AO883" s="67">
        <v>22</v>
      </c>
      <c r="AP883" s="67">
        <v>2</v>
      </c>
      <c r="AQ883" s="67">
        <v>2</v>
      </c>
      <c r="AR883" s="126">
        <v>43437</v>
      </c>
      <c r="AS883" s="67" t="s">
        <v>10</v>
      </c>
    </row>
    <row r="884" spans="1:45">
      <c r="A884" s="68" t="s">
        <v>659</v>
      </c>
      <c r="B884" s="67">
        <v>4419</v>
      </c>
      <c r="C884" s="134" t="s">
        <v>608</v>
      </c>
      <c r="D884" s="134" t="s">
        <v>609</v>
      </c>
      <c r="E884" s="70">
        <v>0.56999999999999995</v>
      </c>
      <c r="F884" s="70">
        <v>14.88</v>
      </c>
      <c r="G884" s="70">
        <v>4.83</v>
      </c>
      <c r="H884" s="70">
        <v>52.93</v>
      </c>
      <c r="I884" s="70">
        <v>0.27</v>
      </c>
      <c r="J884" s="70">
        <v>11.14</v>
      </c>
      <c r="K884" s="70">
        <v>0.49</v>
      </c>
      <c r="L884" s="70">
        <v>0.19</v>
      </c>
      <c r="M884" s="70">
        <v>12.87</v>
      </c>
      <c r="N884" s="121">
        <v>98.183000000000007</v>
      </c>
      <c r="O884" s="67" t="s">
        <v>1304</v>
      </c>
      <c r="P884" s="67" t="s">
        <v>723</v>
      </c>
      <c r="Q884" s="137" t="s">
        <v>1305</v>
      </c>
      <c r="R884" s="67">
        <v>7.5590000000000002</v>
      </c>
      <c r="S884" s="67">
        <v>0.441</v>
      </c>
      <c r="T884" s="67" t="s">
        <v>731</v>
      </c>
      <c r="U884" s="67" t="s">
        <v>731</v>
      </c>
      <c r="V884" s="67">
        <v>8</v>
      </c>
      <c r="W884" s="67">
        <v>5.2999999999999999E-2</v>
      </c>
      <c r="X884" s="67">
        <v>0.372</v>
      </c>
      <c r="Y884" s="67" t="s">
        <v>731</v>
      </c>
      <c r="Z884" s="67">
        <v>4.3999999999999997E-2</v>
      </c>
      <c r="AA884" s="67" t="s">
        <v>731</v>
      </c>
      <c r="AB884" s="67">
        <v>1.3640000000000001</v>
      </c>
      <c r="AC884" s="67">
        <v>3.1680000000000001</v>
      </c>
      <c r="AD884" s="123">
        <v>5.0010000000000003</v>
      </c>
      <c r="AE884" s="67">
        <v>2.3E-2</v>
      </c>
      <c r="AF884" s="67">
        <v>0.129</v>
      </c>
      <c r="AG884" s="67" t="s">
        <v>731</v>
      </c>
      <c r="AH884" s="67">
        <v>1.7050000000000001</v>
      </c>
      <c r="AI884" s="67">
        <v>0.14299999999999999</v>
      </c>
      <c r="AJ884" s="123">
        <v>2</v>
      </c>
      <c r="AK884" s="67" t="s">
        <v>731</v>
      </c>
      <c r="AL884" s="67">
        <v>1.4E-2</v>
      </c>
      <c r="AM884" s="67">
        <v>4.9000000000000002E-2</v>
      </c>
      <c r="AN884" s="123">
        <v>6.3E-2</v>
      </c>
      <c r="AO884" s="67">
        <v>22</v>
      </c>
      <c r="AP884" s="67">
        <v>2</v>
      </c>
      <c r="AQ884" s="67">
        <v>2</v>
      </c>
      <c r="AR884" s="126">
        <v>43437</v>
      </c>
      <c r="AS884" s="67" t="s">
        <v>10</v>
      </c>
    </row>
    <row r="885" spans="1:45">
      <c r="A885" s="68" t="s">
        <v>660</v>
      </c>
      <c r="B885" s="67">
        <v>4419</v>
      </c>
      <c r="C885" s="134" t="s">
        <v>608</v>
      </c>
      <c r="D885" s="134" t="s">
        <v>609</v>
      </c>
      <c r="E885" s="70">
        <v>1.45</v>
      </c>
      <c r="F885" s="70">
        <v>10.37</v>
      </c>
      <c r="G885" s="70">
        <v>11.49</v>
      </c>
      <c r="H885" s="70">
        <v>42.3</v>
      </c>
      <c r="I885" s="70">
        <v>1.98</v>
      </c>
      <c r="J885" s="70">
        <v>12.08</v>
      </c>
      <c r="K885" s="70">
        <v>1.95</v>
      </c>
      <c r="L885" s="70">
        <v>0.52</v>
      </c>
      <c r="M885" s="70">
        <v>16.47</v>
      </c>
      <c r="N885" s="121">
        <v>98.62</v>
      </c>
      <c r="O885" s="67" t="s">
        <v>1304</v>
      </c>
      <c r="P885" s="67" t="s">
        <v>723</v>
      </c>
      <c r="Q885" s="137" t="s">
        <v>1308</v>
      </c>
      <c r="R885" s="67">
        <v>6.3360000000000003</v>
      </c>
      <c r="S885" s="67">
        <v>1.6639999999999999</v>
      </c>
      <c r="T885" s="67" t="s">
        <v>731</v>
      </c>
      <c r="U885" s="67" t="s">
        <v>731</v>
      </c>
      <c r="V885" s="67">
        <v>8</v>
      </c>
      <c r="W885" s="67">
        <v>0.22</v>
      </c>
      <c r="X885" s="67">
        <v>0.36399999999999999</v>
      </c>
      <c r="Y885" s="67" t="s">
        <v>731</v>
      </c>
      <c r="Z885" s="67">
        <v>0.127</v>
      </c>
      <c r="AA885" s="67">
        <v>3.6999999999999998E-2</v>
      </c>
      <c r="AB885" s="67">
        <v>1.9359999999999999</v>
      </c>
      <c r="AC885" s="67">
        <v>2.3159999999999998</v>
      </c>
      <c r="AD885" s="123">
        <v>5</v>
      </c>
      <c r="AE885" s="67">
        <v>2.9000000000000001E-2</v>
      </c>
      <c r="AF885" s="67" t="s">
        <v>731</v>
      </c>
      <c r="AG885" s="67" t="s">
        <v>731</v>
      </c>
      <c r="AH885" s="67">
        <v>1.9390000000000001</v>
      </c>
      <c r="AI885" s="67">
        <v>3.3000000000000002E-2</v>
      </c>
      <c r="AJ885" s="123">
        <v>2.0009999999999999</v>
      </c>
      <c r="AK885" s="67" t="s">
        <v>731</v>
      </c>
      <c r="AL885" s="67">
        <v>0.38800000000000001</v>
      </c>
      <c r="AM885" s="67">
        <v>0.378</v>
      </c>
      <c r="AN885" s="123">
        <v>0.76600000000000001</v>
      </c>
      <c r="AO885" s="67">
        <v>21.999999999999996</v>
      </c>
      <c r="AP885" s="67">
        <v>2</v>
      </c>
      <c r="AQ885" s="67">
        <v>2</v>
      </c>
      <c r="AR885" s="126">
        <v>43437</v>
      </c>
      <c r="AS885" s="67" t="s">
        <v>10</v>
      </c>
    </row>
    <row r="886" spans="1:45">
      <c r="A886" s="68" t="s">
        <v>661</v>
      </c>
      <c r="B886" s="67">
        <v>4419</v>
      </c>
      <c r="C886" s="134" t="s">
        <v>608</v>
      </c>
      <c r="D886" s="134" t="s">
        <v>609</v>
      </c>
      <c r="E886" s="70">
        <v>0.97</v>
      </c>
      <c r="F886" s="70">
        <v>13.29</v>
      </c>
      <c r="G886" s="70">
        <v>5.44</v>
      </c>
      <c r="H886" s="70">
        <v>51.78</v>
      </c>
      <c r="I886" s="70">
        <v>0.55000000000000004</v>
      </c>
      <c r="J886" s="70">
        <v>11.45</v>
      </c>
      <c r="K886" s="70">
        <v>0.59</v>
      </c>
      <c r="L886" s="70">
        <v>0.68</v>
      </c>
      <c r="M886" s="70">
        <v>14.93</v>
      </c>
      <c r="N886" s="121">
        <v>99.673000000000002</v>
      </c>
      <c r="O886" s="67" t="s">
        <v>1304</v>
      </c>
      <c r="P886" s="67" t="s">
        <v>723</v>
      </c>
      <c r="Q886" s="137" t="s">
        <v>1305</v>
      </c>
      <c r="R886" s="67">
        <v>7.3879999999999999</v>
      </c>
      <c r="S886" s="67">
        <v>0.61199999999999999</v>
      </c>
      <c r="T886" s="67" t="s">
        <v>731</v>
      </c>
      <c r="U886" s="67" t="s">
        <v>731</v>
      </c>
      <c r="V886" s="67">
        <v>8</v>
      </c>
      <c r="W886" s="67">
        <v>6.3E-2</v>
      </c>
      <c r="X886" s="67">
        <v>0.30299999999999999</v>
      </c>
      <c r="Y886" s="67" t="s">
        <v>731</v>
      </c>
      <c r="Z886" s="67">
        <v>0.19900000000000001</v>
      </c>
      <c r="AA886" s="67">
        <v>2.5000000000000001E-2</v>
      </c>
      <c r="AB886" s="67">
        <v>1.5820000000000001</v>
      </c>
      <c r="AC886" s="67">
        <v>2.827</v>
      </c>
      <c r="AD886" s="123">
        <v>4.9990000000000006</v>
      </c>
      <c r="AE886" s="67">
        <v>5.7000000000000002E-2</v>
      </c>
      <c r="AF886" s="67" t="s">
        <v>731</v>
      </c>
      <c r="AG886" s="67" t="s">
        <v>731</v>
      </c>
      <c r="AH886" s="67">
        <v>1.75</v>
      </c>
      <c r="AI886" s="67">
        <v>0.193</v>
      </c>
      <c r="AJ886" s="123">
        <v>2</v>
      </c>
      <c r="AK886" s="67" t="s">
        <v>731</v>
      </c>
      <c r="AL886" s="67">
        <v>7.5999999999999998E-2</v>
      </c>
      <c r="AM886" s="67">
        <v>0.1</v>
      </c>
      <c r="AN886" s="123">
        <v>0.17599999999999999</v>
      </c>
      <c r="AO886" s="67">
        <v>22</v>
      </c>
      <c r="AP886" s="67">
        <v>2</v>
      </c>
      <c r="AQ886" s="67">
        <v>2</v>
      </c>
      <c r="AR886" s="126">
        <v>43437</v>
      </c>
      <c r="AS886" s="67" t="s">
        <v>10</v>
      </c>
    </row>
    <row r="887" spans="1:45">
      <c r="A887" s="68" t="s">
        <v>662</v>
      </c>
      <c r="B887" s="67">
        <v>4419</v>
      </c>
      <c r="C887" s="134" t="s">
        <v>608</v>
      </c>
      <c r="D887" s="134" t="s">
        <v>609</v>
      </c>
      <c r="E887" s="70">
        <v>1.23</v>
      </c>
      <c r="F887" s="70">
        <v>9.34</v>
      </c>
      <c r="G887" s="70">
        <v>10.09</v>
      </c>
      <c r="H887" s="70">
        <v>43.11</v>
      </c>
      <c r="I887" s="70">
        <v>1.94</v>
      </c>
      <c r="J887" s="70">
        <v>11.62</v>
      </c>
      <c r="K887" s="70">
        <v>0.96</v>
      </c>
      <c r="L887" s="70">
        <v>0.45</v>
      </c>
      <c r="M887" s="70">
        <v>18.989999999999998</v>
      </c>
      <c r="N887" s="121">
        <v>97.721000000000004</v>
      </c>
      <c r="O887" s="67" t="s">
        <v>1304</v>
      </c>
      <c r="P887" s="67" t="s">
        <v>723</v>
      </c>
      <c r="Q887" s="137" t="s">
        <v>1313</v>
      </c>
      <c r="R887" s="67">
        <v>6.5490000000000004</v>
      </c>
      <c r="S887" s="67">
        <v>1.4510000000000001</v>
      </c>
      <c r="T887" s="67" t="s">
        <v>731</v>
      </c>
      <c r="U887" s="67" t="s">
        <v>731</v>
      </c>
      <c r="V887" s="67">
        <v>8</v>
      </c>
      <c r="W887" s="67">
        <v>0.11</v>
      </c>
      <c r="X887" s="67">
        <v>0.35499999999999998</v>
      </c>
      <c r="Y887" s="67" t="s">
        <v>731</v>
      </c>
      <c r="Z887" s="67">
        <v>0.254</v>
      </c>
      <c r="AA887" s="67">
        <v>7.0000000000000001E-3</v>
      </c>
      <c r="AB887" s="67">
        <v>2.1579999999999999</v>
      </c>
      <c r="AC887" s="67">
        <v>2.1150000000000002</v>
      </c>
      <c r="AD887" s="123">
        <v>4.9990000000000006</v>
      </c>
      <c r="AE887" s="67">
        <v>5.0999999999999997E-2</v>
      </c>
      <c r="AF887" s="67" t="s">
        <v>731</v>
      </c>
      <c r="AG887" s="67" t="s">
        <v>731</v>
      </c>
      <c r="AH887" s="67">
        <v>1.891</v>
      </c>
      <c r="AI887" s="67">
        <v>5.8000000000000003E-2</v>
      </c>
      <c r="AJ887" s="123">
        <v>2</v>
      </c>
      <c r="AK887" s="67" t="s">
        <v>731</v>
      </c>
      <c r="AL887" s="67">
        <v>0.30399999999999999</v>
      </c>
      <c r="AM887" s="67">
        <v>0.376</v>
      </c>
      <c r="AN887" s="123">
        <v>0.67999999999999994</v>
      </c>
      <c r="AO887" s="67">
        <v>22</v>
      </c>
      <c r="AP887" s="67">
        <v>2</v>
      </c>
      <c r="AQ887" s="67">
        <v>2</v>
      </c>
      <c r="AR887" s="126">
        <v>43437</v>
      </c>
      <c r="AS887" s="67" t="s">
        <v>10</v>
      </c>
    </row>
    <row r="888" spans="1:45">
      <c r="A888" s="68" t="s">
        <v>663</v>
      </c>
      <c r="B888" s="67">
        <v>4419</v>
      </c>
      <c r="C888" s="134" t="s">
        <v>608</v>
      </c>
      <c r="D888" s="134" t="s">
        <v>609</v>
      </c>
      <c r="E888" s="70">
        <v>1.28</v>
      </c>
      <c r="F888" s="70">
        <v>10.61</v>
      </c>
      <c r="G888" s="70">
        <v>9.07</v>
      </c>
      <c r="H888" s="70">
        <v>45.76</v>
      </c>
      <c r="I888" s="70">
        <v>1.66</v>
      </c>
      <c r="J888" s="70">
        <v>11.68</v>
      </c>
      <c r="K888" s="70">
        <v>1.0900000000000001</v>
      </c>
      <c r="L888" s="70">
        <v>0.31</v>
      </c>
      <c r="M888" s="70">
        <v>16.77</v>
      </c>
      <c r="N888" s="121">
        <v>98.236999999999995</v>
      </c>
      <c r="O888" s="67" t="s">
        <v>1304</v>
      </c>
      <c r="P888" s="67" t="s">
        <v>723</v>
      </c>
      <c r="Q888" s="137" t="s">
        <v>1320</v>
      </c>
      <c r="R888" s="67">
        <v>6.8220000000000001</v>
      </c>
      <c r="S888" s="67">
        <v>1.1779999999999999</v>
      </c>
      <c r="T888" s="67" t="s">
        <v>731</v>
      </c>
      <c r="U888" s="67" t="s">
        <v>731</v>
      </c>
      <c r="V888" s="67">
        <v>8</v>
      </c>
      <c r="W888" s="67">
        <v>0.122</v>
      </c>
      <c r="X888" s="67">
        <v>0.41599999999999998</v>
      </c>
      <c r="Y888" s="67" t="s">
        <v>731</v>
      </c>
      <c r="Z888" s="67">
        <v>4.7E-2</v>
      </c>
      <c r="AA888" s="67">
        <v>1.2999999999999999E-2</v>
      </c>
      <c r="AB888" s="67">
        <v>2.044</v>
      </c>
      <c r="AC888" s="67">
        <v>2.3580000000000001</v>
      </c>
      <c r="AD888" s="123">
        <v>5</v>
      </c>
      <c r="AE888" s="67">
        <v>2.7E-2</v>
      </c>
      <c r="AF888" s="67" t="s">
        <v>731</v>
      </c>
      <c r="AG888" s="67" t="s">
        <v>731</v>
      </c>
      <c r="AH888" s="67">
        <v>1.8660000000000001</v>
      </c>
      <c r="AI888" s="67">
        <v>0.108</v>
      </c>
      <c r="AJ888" s="123">
        <v>2.0009999999999999</v>
      </c>
      <c r="AK888" s="67" t="s">
        <v>731</v>
      </c>
      <c r="AL888" s="67">
        <v>0.26200000000000001</v>
      </c>
      <c r="AM888" s="67">
        <v>0.316</v>
      </c>
      <c r="AN888" s="123">
        <v>0.57800000000000007</v>
      </c>
      <c r="AO888" s="67">
        <v>22</v>
      </c>
      <c r="AP888" s="67">
        <v>2</v>
      </c>
      <c r="AQ888" s="67">
        <v>2</v>
      </c>
      <c r="AR888" s="126">
        <v>43437</v>
      </c>
      <c r="AS888" s="67" t="s">
        <v>10</v>
      </c>
    </row>
    <row r="889" spans="1:45">
      <c r="A889" s="68" t="s">
        <v>281</v>
      </c>
      <c r="B889" s="67">
        <v>4419</v>
      </c>
      <c r="C889" s="134" t="s">
        <v>608</v>
      </c>
      <c r="D889" s="134" t="s">
        <v>609</v>
      </c>
      <c r="E889" s="70">
        <v>1.1599999999999999</v>
      </c>
      <c r="F889" s="70">
        <v>10.46</v>
      </c>
      <c r="G889" s="70">
        <v>11.14</v>
      </c>
      <c r="H889" s="70">
        <v>43.81</v>
      </c>
      <c r="I889" s="70">
        <v>1.2</v>
      </c>
      <c r="J889" s="70">
        <v>11.78</v>
      </c>
      <c r="K889" s="70">
        <v>1.1100000000000001</v>
      </c>
      <c r="L889" s="70">
        <v>0.49</v>
      </c>
      <c r="M889" s="70">
        <v>15.12</v>
      </c>
      <c r="N889" s="121">
        <v>96.257999999999996</v>
      </c>
      <c r="O889" s="67" t="s">
        <v>1304</v>
      </c>
      <c r="P889" s="67" t="s">
        <v>723</v>
      </c>
      <c r="Q889" s="137" t="s">
        <v>1308</v>
      </c>
      <c r="R889" s="67">
        <v>6.6120000000000001</v>
      </c>
      <c r="S889" s="67">
        <v>1.3879999999999999</v>
      </c>
      <c r="T889" s="67" t="s">
        <v>731</v>
      </c>
      <c r="U889" s="67" t="s">
        <v>731</v>
      </c>
      <c r="V889" s="67">
        <v>8</v>
      </c>
      <c r="W889" s="67">
        <v>0.126</v>
      </c>
      <c r="X889" s="67">
        <v>0.59299999999999997</v>
      </c>
      <c r="Y889" s="67" t="s">
        <v>731</v>
      </c>
      <c r="Z889" s="67">
        <v>7.5999999999999998E-2</v>
      </c>
      <c r="AA889" s="67">
        <v>1.9E-2</v>
      </c>
      <c r="AB889" s="67">
        <v>1.8320000000000001</v>
      </c>
      <c r="AC889" s="67">
        <v>2.3530000000000002</v>
      </c>
      <c r="AD889" s="123">
        <v>4.9990000000000006</v>
      </c>
      <c r="AE889" s="67">
        <v>4.2999999999999997E-2</v>
      </c>
      <c r="AF889" s="67" t="s">
        <v>731</v>
      </c>
      <c r="AG889" s="67" t="s">
        <v>731</v>
      </c>
      <c r="AH889" s="67">
        <v>1.905</v>
      </c>
      <c r="AI889" s="67">
        <v>5.1999999999999998E-2</v>
      </c>
      <c r="AJ889" s="123">
        <v>2</v>
      </c>
      <c r="AK889" s="67" t="s">
        <v>731</v>
      </c>
      <c r="AL889" s="67">
        <v>0.28799999999999998</v>
      </c>
      <c r="AM889" s="67">
        <v>0.23100000000000001</v>
      </c>
      <c r="AN889" s="123">
        <v>0.51900000000000002</v>
      </c>
      <c r="AO889" s="67">
        <v>21.999999999999996</v>
      </c>
      <c r="AP889" s="67">
        <v>2</v>
      </c>
      <c r="AQ889" s="67">
        <v>2</v>
      </c>
      <c r="AR889" s="126">
        <v>43437</v>
      </c>
      <c r="AS889" s="67" t="s">
        <v>10</v>
      </c>
    </row>
    <row r="890" spans="1:45">
      <c r="A890" s="68" t="s">
        <v>664</v>
      </c>
      <c r="B890" s="67">
        <v>4419</v>
      </c>
      <c r="C890" s="134" t="s">
        <v>608</v>
      </c>
      <c r="D890" s="134" t="s">
        <v>609</v>
      </c>
      <c r="E890" s="70">
        <v>1.61</v>
      </c>
      <c r="F890" s="70">
        <v>14.63</v>
      </c>
      <c r="G890" s="70">
        <v>8.0500000000000007</v>
      </c>
      <c r="H890" s="70">
        <v>47.76</v>
      </c>
      <c r="I890" s="70">
        <v>0.39</v>
      </c>
      <c r="J890" s="70">
        <v>11.21</v>
      </c>
      <c r="K890" s="70">
        <v>0.92</v>
      </c>
      <c r="L890" s="70">
        <v>0.47</v>
      </c>
      <c r="M890" s="70">
        <v>13.42</v>
      </c>
      <c r="N890" s="121">
        <v>98.462000000000003</v>
      </c>
      <c r="O890" s="67" t="s">
        <v>1304</v>
      </c>
      <c r="P890" s="67" t="s">
        <v>723</v>
      </c>
      <c r="Q890" s="137" t="s">
        <v>1309</v>
      </c>
      <c r="R890" s="67">
        <v>6.8620000000000001</v>
      </c>
      <c r="S890" s="67">
        <v>1.1379999999999999</v>
      </c>
      <c r="T890" s="67" t="s">
        <v>731</v>
      </c>
      <c r="U890" s="67" t="s">
        <v>731</v>
      </c>
      <c r="V890" s="67">
        <v>8</v>
      </c>
      <c r="W890" s="67">
        <v>9.9000000000000005E-2</v>
      </c>
      <c r="X890" s="67">
        <v>0.22600000000000001</v>
      </c>
      <c r="Y890" s="67" t="s">
        <v>731</v>
      </c>
      <c r="Z890" s="67">
        <v>0.48399999999999999</v>
      </c>
      <c r="AA890" s="67" t="s">
        <v>731</v>
      </c>
      <c r="AB890" s="67">
        <v>1.0569999999999999</v>
      </c>
      <c r="AC890" s="67">
        <v>3.1339999999999999</v>
      </c>
      <c r="AD890" s="123">
        <v>5</v>
      </c>
      <c r="AE890" s="67">
        <v>5.7000000000000002E-2</v>
      </c>
      <c r="AF890" s="67">
        <v>7.0999999999999994E-2</v>
      </c>
      <c r="AG890" s="67" t="s">
        <v>731</v>
      </c>
      <c r="AH890" s="67">
        <v>1.726</v>
      </c>
      <c r="AI890" s="67">
        <v>0.14599999999999999</v>
      </c>
      <c r="AJ890" s="123">
        <v>2</v>
      </c>
      <c r="AK890" s="67" t="s">
        <v>731</v>
      </c>
      <c r="AL890" s="67">
        <v>0.30299999999999999</v>
      </c>
      <c r="AM890" s="67">
        <v>7.0999999999999994E-2</v>
      </c>
      <c r="AN890" s="123">
        <v>0.374</v>
      </c>
      <c r="AO890" s="67">
        <v>21.999999999999996</v>
      </c>
      <c r="AP890" s="67">
        <v>2</v>
      </c>
      <c r="AQ890" s="67">
        <v>2</v>
      </c>
      <c r="AR890" s="126">
        <v>43434</v>
      </c>
      <c r="AS890" s="67" t="s">
        <v>10</v>
      </c>
    </row>
    <row r="891" spans="1:45">
      <c r="A891" s="68" t="s">
        <v>665</v>
      </c>
      <c r="B891" s="67">
        <v>4419</v>
      </c>
      <c r="C891" s="134" t="s">
        <v>608</v>
      </c>
      <c r="D891" s="134" t="s">
        <v>609</v>
      </c>
      <c r="E891" s="70">
        <v>1.45</v>
      </c>
      <c r="F891" s="70">
        <v>8.66</v>
      </c>
      <c r="G891" s="70">
        <v>10.98</v>
      </c>
      <c r="H891" s="70">
        <v>42.31</v>
      </c>
      <c r="I891" s="70">
        <v>1.78</v>
      </c>
      <c r="J891" s="70">
        <v>11.25</v>
      </c>
      <c r="K891" s="70">
        <v>1.25</v>
      </c>
      <c r="L891" s="70">
        <v>0.55000000000000004</v>
      </c>
      <c r="M891" s="70">
        <v>18.7</v>
      </c>
      <c r="N891" s="121">
        <v>96.947000000000003</v>
      </c>
      <c r="O891" s="67" t="s">
        <v>1304</v>
      </c>
      <c r="P891" s="67" t="s">
        <v>723</v>
      </c>
      <c r="Q891" s="137" t="s">
        <v>1306</v>
      </c>
      <c r="R891" s="67">
        <v>6.4909999999999997</v>
      </c>
      <c r="S891" s="67">
        <v>1.5089999999999999</v>
      </c>
      <c r="T891" s="67" t="s">
        <v>731</v>
      </c>
      <c r="U891" s="67" t="s">
        <v>731</v>
      </c>
      <c r="V891" s="67">
        <v>8</v>
      </c>
      <c r="W891" s="67">
        <v>0.14399999999999999</v>
      </c>
      <c r="X891" s="67">
        <v>0.47599999999999998</v>
      </c>
      <c r="Y891" s="67" t="s">
        <v>731</v>
      </c>
      <c r="Z891" s="67">
        <v>0.125</v>
      </c>
      <c r="AA891" s="67" t="s">
        <v>731</v>
      </c>
      <c r="AB891" s="67">
        <v>2.274</v>
      </c>
      <c r="AC891" s="67">
        <v>1.98</v>
      </c>
      <c r="AD891" s="123">
        <v>4.9990000000000006</v>
      </c>
      <c r="AE891" s="67">
        <v>7.0999999999999994E-2</v>
      </c>
      <c r="AF891" s="67" t="s">
        <v>731</v>
      </c>
      <c r="AG891" s="67" t="s">
        <v>731</v>
      </c>
      <c r="AH891" s="67">
        <v>1.849</v>
      </c>
      <c r="AI891" s="67">
        <v>0.08</v>
      </c>
      <c r="AJ891" s="123">
        <v>2</v>
      </c>
      <c r="AK891" s="67" t="s">
        <v>731</v>
      </c>
      <c r="AL891" s="67">
        <v>0.35199999999999998</v>
      </c>
      <c r="AM891" s="67">
        <v>0.34799999999999998</v>
      </c>
      <c r="AN891" s="123">
        <v>0.7</v>
      </c>
      <c r="AO891" s="67">
        <v>22</v>
      </c>
      <c r="AP891" s="67">
        <v>2</v>
      </c>
      <c r="AQ891" s="67">
        <v>2</v>
      </c>
      <c r="AR891" s="126">
        <v>43434</v>
      </c>
      <c r="AS891" s="67" t="s">
        <v>10</v>
      </c>
    </row>
    <row r="892" spans="1:45">
      <c r="A892" s="68" t="s">
        <v>666</v>
      </c>
      <c r="B892" s="67">
        <v>4419</v>
      </c>
      <c r="C892" s="134" t="s">
        <v>608</v>
      </c>
      <c r="D892" s="134" t="s">
        <v>609</v>
      </c>
      <c r="E892" s="70">
        <v>1.75</v>
      </c>
      <c r="F892" s="70">
        <v>8.74</v>
      </c>
      <c r="G892" s="70">
        <v>10.23</v>
      </c>
      <c r="H892" s="70">
        <v>42.3</v>
      </c>
      <c r="I892" s="70">
        <v>1.82</v>
      </c>
      <c r="J892" s="70">
        <v>11.06</v>
      </c>
      <c r="K892" s="70">
        <v>1.57</v>
      </c>
      <c r="L892" s="70">
        <v>0.52</v>
      </c>
      <c r="M892" s="70">
        <v>21.45</v>
      </c>
      <c r="N892" s="121">
        <v>99.426000000000002</v>
      </c>
      <c r="O892" s="67" t="s">
        <v>1304</v>
      </c>
      <c r="P892" s="67" t="s">
        <v>723</v>
      </c>
      <c r="Q892" s="137" t="s">
        <v>1324</v>
      </c>
      <c r="R892" s="67">
        <v>6.3730000000000002</v>
      </c>
      <c r="S892" s="67">
        <v>1.627</v>
      </c>
      <c r="T892" s="67" t="s">
        <v>731</v>
      </c>
      <c r="U892" s="67" t="s">
        <v>731</v>
      </c>
      <c r="V892" s="67">
        <v>8</v>
      </c>
      <c r="W892" s="67">
        <v>0.17799999999999999</v>
      </c>
      <c r="X892" s="67">
        <v>0.19</v>
      </c>
      <c r="Y892" s="67" t="s">
        <v>731</v>
      </c>
      <c r="Z892" s="67">
        <v>0.44800000000000001</v>
      </c>
      <c r="AA892" s="67" t="s">
        <v>731</v>
      </c>
      <c r="AB892" s="67">
        <v>2.2210000000000001</v>
      </c>
      <c r="AC892" s="67">
        <v>1.9630000000000001</v>
      </c>
      <c r="AD892" s="123">
        <v>5</v>
      </c>
      <c r="AE892" s="67">
        <v>6.6000000000000003E-2</v>
      </c>
      <c r="AF892" s="67">
        <v>3.4000000000000002E-2</v>
      </c>
      <c r="AG892" s="67" t="s">
        <v>731</v>
      </c>
      <c r="AH892" s="67">
        <v>1.786</v>
      </c>
      <c r="AI892" s="67">
        <v>0.114</v>
      </c>
      <c r="AJ892" s="123">
        <v>2</v>
      </c>
      <c r="AK892" s="67" t="s">
        <v>731</v>
      </c>
      <c r="AL892" s="67">
        <v>0.39700000000000002</v>
      </c>
      <c r="AM892" s="67">
        <v>0.35</v>
      </c>
      <c r="AN892" s="123">
        <v>0.747</v>
      </c>
      <c r="AO892" s="67">
        <v>22</v>
      </c>
      <c r="AP892" s="67">
        <v>2</v>
      </c>
      <c r="AQ892" s="67">
        <v>2</v>
      </c>
      <c r="AR892" s="126">
        <v>43434</v>
      </c>
      <c r="AS892" s="67" t="s">
        <v>10</v>
      </c>
    </row>
    <row r="893" spans="1:45">
      <c r="A893" s="68" t="s">
        <v>667</v>
      </c>
      <c r="B893" s="67">
        <v>4419</v>
      </c>
      <c r="C893" s="134" t="s">
        <v>608</v>
      </c>
      <c r="D893" s="134" t="s">
        <v>609</v>
      </c>
      <c r="E893" s="70">
        <v>1.3</v>
      </c>
      <c r="F893" s="70">
        <v>16.54</v>
      </c>
      <c r="G893" s="70">
        <v>8.15</v>
      </c>
      <c r="H893" s="70">
        <v>49.37</v>
      </c>
      <c r="I893" s="70">
        <v>0.45</v>
      </c>
      <c r="J893" s="70">
        <v>9.5399999999999991</v>
      </c>
      <c r="K893" s="70">
        <v>0.91</v>
      </c>
      <c r="L893" s="70">
        <v>0.56999999999999995</v>
      </c>
      <c r="M893" s="70">
        <v>10.48</v>
      </c>
      <c r="N893" s="121">
        <v>97.316000000000003</v>
      </c>
      <c r="O893" s="67" t="s">
        <v>1304</v>
      </c>
      <c r="P893" s="67" t="s">
        <v>723</v>
      </c>
      <c r="Q893" s="137" t="s">
        <v>1309</v>
      </c>
      <c r="R893" s="67">
        <v>7.0270000000000001</v>
      </c>
      <c r="S893" s="67">
        <v>0.97299999999999998</v>
      </c>
      <c r="T893" s="67" t="s">
        <v>731</v>
      </c>
      <c r="U893" s="67" t="s">
        <v>731</v>
      </c>
      <c r="V893" s="67">
        <v>8</v>
      </c>
      <c r="W893" s="67">
        <v>9.7000000000000003E-2</v>
      </c>
      <c r="X893" s="67">
        <v>0.39500000000000002</v>
      </c>
      <c r="Y893" s="67" t="s">
        <v>731</v>
      </c>
      <c r="Z893" s="67">
        <v>0.39700000000000002</v>
      </c>
      <c r="AA893" s="67" t="s">
        <v>731</v>
      </c>
      <c r="AB893" s="67">
        <v>0.60099999999999998</v>
      </c>
      <c r="AC893" s="67">
        <v>3.51</v>
      </c>
      <c r="AD893" s="123">
        <v>5</v>
      </c>
      <c r="AE893" s="67">
        <v>6.9000000000000006E-2</v>
      </c>
      <c r="AF893" s="67">
        <v>0.249</v>
      </c>
      <c r="AG893" s="67" t="s">
        <v>731</v>
      </c>
      <c r="AH893" s="67">
        <v>1.4550000000000001</v>
      </c>
      <c r="AI893" s="67">
        <v>0.22700000000000001</v>
      </c>
      <c r="AJ893" s="123">
        <v>2</v>
      </c>
      <c r="AK893" s="67" t="s">
        <v>731</v>
      </c>
      <c r="AL893" s="67">
        <v>0.13200000000000001</v>
      </c>
      <c r="AM893" s="67">
        <v>8.2000000000000003E-2</v>
      </c>
      <c r="AN893" s="123">
        <v>0.21400000000000002</v>
      </c>
      <c r="AO893" s="67">
        <v>22</v>
      </c>
      <c r="AP893" s="67">
        <v>2</v>
      </c>
      <c r="AQ893" s="67">
        <v>2</v>
      </c>
      <c r="AR893" s="126">
        <v>43434</v>
      </c>
      <c r="AS893" s="67" t="s">
        <v>10</v>
      </c>
    </row>
    <row r="894" spans="1:45">
      <c r="A894" s="68" t="s">
        <v>668</v>
      </c>
      <c r="B894" s="67">
        <v>4419</v>
      </c>
      <c r="C894" s="134" t="s">
        <v>608</v>
      </c>
      <c r="D894" s="134" t="s">
        <v>609</v>
      </c>
      <c r="E894" s="70">
        <v>1.58</v>
      </c>
      <c r="F894" s="70">
        <v>10.97</v>
      </c>
      <c r="G894" s="70">
        <v>8.92</v>
      </c>
      <c r="H894" s="70">
        <v>44.57</v>
      </c>
      <c r="I894" s="70">
        <v>1.17</v>
      </c>
      <c r="J894" s="70">
        <v>10.46</v>
      </c>
      <c r="K894" s="70">
        <v>1.49</v>
      </c>
      <c r="L894" s="70">
        <v>0.5</v>
      </c>
      <c r="M894" s="70">
        <v>18.53</v>
      </c>
      <c r="N894" s="121">
        <v>98.183999999999997</v>
      </c>
      <c r="O894" s="67" t="s">
        <v>1304</v>
      </c>
      <c r="P894" s="67" t="s">
        <v>723</v>
      </c>
      <c r="Q894" s="137" t="s">
        <v>1307</v>
      </c>
      <c r="R894" s="67">
        <v>6.6520000000000001</v>
      </c>
      <c r="S894" s="67">
        <v>1.3480000000000001</v>
      </c>
      <c r="T894" s="67" t="s">
        <v>731</v>
      </c>
      <c r="U894" s="67" t="s">
        <v>731</v>
      </c>
      <c r="V894" s="67">
        <v>8</v>
      </c>
      <c r="W894" s="67">
        <v>0.16700000000000001</v>
      </c>
      <c r="X894" s="67">
        <v>0.221</v>
      </c>
      <c r="Y894" s="67" t="s">
        <v>731</v>
      </c>
      <c r="Z894" s="67">
        <v>0.35499999999999998</v>
      </c>
      <c r="AA894" s="67" t="s">
        <v>731</v>
      </c>
      <c r="AB894" s="67">
        <v>1.8149999999999999</v>
      </c>
      <c r="AC894" s="67">
        <v>2.4409999999999998</v>
      </c>
      <c r="AD894" s="123">
        <v>4.9989999999999997</v>
      </c>
      <c r="AE894" s="67">
        <v>6.3E-2</v>
      </c>
      <c r="AF894" s="67">
        <v>0.14199999999999999</v>
      </c>
      <c r="AG894" s="67" t="s">
        <v>731</v>
      </c>
      <c r="AH894" s="67">
        <v>1.673</v>
      </c>
      <c r="AI894" s="67">
        <v>0.122</v>
      </c>
      <c r="AJ894" s="123">
        <v>2</v>
      </c>
      <c r="AK894" s="67" t="s">
        <v>731</v>
      </c>
      <c r="AL894" s="67">
        <v>0.33600000000000002</v>
      </c>
      <c r="AM894" s="67">
        <v>0.223</v>
      </c>
      <c r="AN894" s="123">
        <v>0.55900000000000005</v>
      </c>
      <c r="AO894" s="67">
        <v>22</v>
      </c>
      <c r="AP894" s="67">
        <v>2</v>
      </c>
      <c r="AQ894" s="67">
        <v>2</v>
      </c>
      <c r="AR894" s="126">
        <v>43434</v>
      </c>
      <c r="AS894" s="67" t="s">
        <v>10</v>
      </c>
    </row>
    <row r="895" spans="1:45">
      <c r="A895" s="68" t="s">
        <v>669</v>
      </c>
      <c r="B895" s="67">
        <v>4419</v>
      </c>
      <c r="C895" s="134" t="s">
        <v>608</v>
      </c>
      <c r="D895" s="134" t="s">
        <v>609</v>
      </c>
      <c r="E895" s="70">
        <v>0.2</v>
      </c>
      <c r="F895" s="70">
        <v>0.51</v>
      </c>
      <c r="G895" s="70">
        <v>20.85</v>
      </c>
      <c r="H895" s="70">
        <v>38.54</v>
      </c>
      <c r="I895" s="70">
        <v>0.13</v>
      </c>
      <c r="J895" s="70">
        <v>21.51</v>
      </c>
      <c r="K895" s="70">
        <v>0.39</v>
      </c>
      <c r="L895" s="70">
        <v>0.49</v>
      </c>
      <c r="M895" s="70">
        <v>15.14</v>
      </c>
      <c r="N895" s="121">
        <v>97.757000000000005</v>
      </c>
      <c r="O895" s="67" t="s">
        <v>1304</v>
      </c>
      <c r="P895" s="67" t="s">
        <v>723</v>
      </c>
      <c r="Q895" s="137" t="s">
        <v>1326</v>
      </c>
      <c r="R895" s="67">
        <v>5.8440000000000003</v>
      </c>
      <c r="S895" s="67">
        <v>2.1560000000000001</v>
      </c>
      <c r="T895" s="67" t="s">
        <v>731</v>
      </c>
      <c r="U895" s="67" t="s">
        <v>731</v>
      </c>
      <c r="V895" s="67">
        <v>8</v>
      </c>
      <c r="W895" s="67">
        <v>4.3999999999999997E-2</v>
      </c>
      <c r="X895" s="67">
        <v>1.57</v>
      </c>
      <c r="Y895" s="67" t="s">
        <v>731</v>
      </c>
      <c r="Z895" s="67" t="s">
        <v>731</v>
      </c>
      <c r="AA895" s="67">
        <v>6.3E-2</v>
      </c>
      <c r="AB895" s="67">
        <v>1.92</v>
      </c>
      <c r="AC895" s="67">
        <v>0.115</v>
      </c>
      <c r="AD895" s="123">
        <v>3.7120000000000002</v>
      </c>
      <c r="AE895" s="67" t="s">
        <v>731</v>
      </c>
      <c r="AF895" s="67" t="s">
        <v>731</v>
      </c>
      <c r="AG895" s="67" t="s">
        <v>731</v>
      </c>
      <c r="AH895" s="67">
        <v>2</v>
      </c>
      <c r="AI895" s="67" t="s">
        <v>731</v>
      </c>
      <c r="AJ895" s="123">
        <v>2</v>
      </c>
      <c r="AK895" s="67">
        <v>1.4950000000000001</v>
      </c>
      <c r="AL895" s="67">
        <v>5.8999999999999997E-2</v>
      </c>
      <c r="AM895" s="67">
        <v>2.5000000000000001E-2</v>
      </c>
      <c r="AN895" s="123">
        <v>1.579</v>
      </c>
      <c r="AO895" s="67">
        <v>22</v>
      </c>
      <c r="AP895" s="67">
        <v>2</v>
      </c>
      <c r="AQ895" s="67">
        <v>2</v>
      </c>
      <c r="AR895" s="126">
        <v>43434</v>
      </c>
      <c r="AS895" s="67" t="s">
        <v>10</v>
      </c>
    </row>
    <row r="896" spans="1:45">
      <c r="A896" s="68" t="s">
        <v>670</v>
      </c>
      <c r="B896" s="67">
        <v>4419</v>
      </c>
      <c r="C896" s="134" t="s">
        <v>608</v>
      </c>
      <c r="D896" s="134" t="s">
        <v>609</v>
      </c>
      <c r="E896" s="70">
        <v>0.97</v>
      </c>
      <c r="F896" s="70">
        <v>24.42</v>
      </c>
      <c r="G896" s="70">
        <v>4.6900000000000004</v>
      </c>
      <c r="H896" s="70">
        <v>54.42</v>
      </c>
      <c r="I896" s="70">
        <v>0.06</v>
      </c>
      <c r="J896" s="70">
        <v>0.49</v>
      </c>
      <c r="K896" s="70">
        <v>0.37</v>
      </c>
      <c r="L896" s="70">
        <v>0.28999999999999998</v>
      </c>
      <c r="M896" s="70">
        <v>11.5</v>
      </c>
      <c r="N896" s="121">
        <v>97.215999999999994</v>
      </c>
      <c r="O896" s="67" t="s">
        <v>1304</v>
      </c>
      <c r="P896" s="67" t="s">
        <v>1314</v>
      </c>
      <c r="Q896" s="137" t="s">
        <v>1315</v>
      </c>
      <c r="R896" s="67">
        <v>7.53</v>
      </c>
      <c r="S896" s="67">
        <v>0.47</v>
      </c>
      <c r="T896" s="67" t="s">
        <v>731</v>
      </c>
      <c r="U896" s="67" t="s">
        <v>731</v>
      </c>
      <c r="V896" s="67">
        <v>8</v>
      </c>
      <c r="W896" s="67">
        <v>3.9E-2</v>
      </c>
      <c r="X896" s="67">
        <v>0.29499999999999998</v>
      </c>
      <c r="Y896" s="67" t="s">
        <v>731</v>
      </c>
      <c r="Z896" s="67">
        <v>0.20899999999999999</v>
      </c>
      <c r="AA896" s="67" t="s">
        <v>731</v>
      </c>
      <c r="AB896" s="67" t="s">
        <v>731</v>
      </c>
      <c r="AC896" s="67">
        <v>4.4569999999999999</v>
      </c>
      <c r="AD896" s="123">
        <v>5</v>
      </c>
      <c r="AE896" s="67">
        <v>3.4000000000000002E-2</v>
      </c>
      <c r="AF896" s="67">
        <v>1.1220000000000001</v>
      </c>
      <c r="AG896" s="67">
        <v>0.57999999999999996</v>
      </c>
      <c r="AH896" s="67">
        <v>7.2999999999999995E-2</v>
      </c>
      <c r="AI896" s="67">
        <v>0.191</v>
      </c>
      <c r="AJ896" s="123">
        <v>2</v>
      </c>
      <c r="AK896" s="67" t="s">
        <v>731</v>
      </c>
      <c r="AL896" s="67">
        <v>6.9000000000000006E-2</v>
      </c>
      <c r="AM896" s="67">
        <v>1.0999999999999999E-2</v>
      </c>
      <c r="AN896" s="123">
        <v>0.08</v>
      </c>
      <c r="AO896" s="67">
        <v>22</v>
      </c>
      <c r="AP896" s="67">
        <v>2</v>
      </c>
      <c r="AQ896" s="67">
        <v>2</v>
      </c>
      <c r="AR896" s="126">
        <v>43434</v>
      </c>
      <c r="AS896" s="67" t="s">
        <v>10</v>
      </c>
    </row>
    <row r="897" spans="1:45">
      <c r="A897" s="68" t="s">
        <v>671</v>
      </c>
      <c r="B897" s="67">
        <v>4419</v>
      </c>
      <c r="C897" s="134" t="s">
        <v>608</v>
      </c>
      <c r="D897" s="134" t="s">
        <v>609</v>
      </c>
      <c r="E897" s="70">
        <v>0.97</v>
      </c>
      <c r="F897" s="70">
        <v>14.73</v>
      </c>
      <c r="G897" s="70">
        <v>8.8699999999999992</v>
      </c>
      <c r="H897" s="70">
        <v>47.44</v>
      </c>
      <c r="I897" s="70">
        <v>0.57999999999999996</v>
      </c>
      <c r="J897" s="70">
        <v>11.58</v>
      </c>
      <c r="K897" s="70">
        <v>0.63</v>
      </c>
      <c r="L897" s="70">
        <v>0.63</v>
      </c>
      <c r="M897" s="70">
        <v>12.21</v>
      </c>
      <c r="N897" s="121">
        <v>97.647999999999996</v>
      </c>
      <c r="O897" s="67" t="s">
        <v>1304</v>
      </c>
      <c r="P897" s="67" t="s">
        <v>723</v>
      </c>
      <c r="Q897" s="137" t="s">
        <v>1309</v>
      </c>
      <c r="R897" s="67">
        <v>6.8239999999999998</v>
      </c>
      <c r="S897" s="67">
        <v>1.1759999999999999</v>
      </c>
      <c r="T897" s="67" t="s">
        <v>731</v>
      </c>
      <c r="U897" s="67" t="s">
        <v>731</v>
      </c>
      <c r="V897" s="67">
        <v>8</v>
      </c>
      <c r="W897" s="67">
        <v>6.8000000000000005E-2</v>
      </c>
      <c r="X897" s="67">
        <v>0.32800000000000001</v>
      </c>
      <c r="Y897" s="67" t="s">
        <v>731</v>
      </c>
      <c r="Z897" s="67">
        <v>0.56299999999999994</v>
      </c>
      <c r="AA897" s="67" t="s">
        <v>731</v>
      </c>
      <c r="AB897" s="67">
        <v>0.88200000000000001</v>
      </c>
      <c r="AC897" s="67">
        <v>3.1589999999999998</v>
      </c>
      <c r="AD897" s="123">
        <v>5</v>
      </c>
      <c r="AE897" s="67">
        <v>7.6999999999999999E-2</v>
      </c>
      <c r="AF897" s="67">
        <v>2.4E-2</v>
      </c>
      <c r="AG897" s="67" t="s">
        <v>731</v>
      </c>
      <c r="AH897" s="67">
        <v>1.7849999999999999</v>
      </c>
      <c r="AI897" s="67">
        <v>0.114</v>
      </c>
      <c r="AJ897" s="123">
        <v>2</v>
      </c>
      <c r="AK897" s="67" t="s">
        <v>731</v>
      </c>
      <c r="AL897" s="67">
        <v>0.156</v>
      </c>
      <c r="AM897" s="67">
        <v>0.106</v>
      </c>
      <c r="AN897" s="123">
        <v>0.26200000000000001</v>
      </c>
      <c r="AO897" s="67">
        <v>21.999999999999996</v>
      </c>
      <c r="AP897" s="67">
        <v>2</v>
      </c>
      <c r="AQ897" s="67">
        <v>2</v>
      </c>
      <c r="AR897" s="126">
        <v>43434</v>
      </c>
      <c r="AS897" s="67" t="s">
        <v>10</v>
      </c>
    </row>
    <row r="898" spans="1:45">
      <c r="A898" s="68" t="s">
        <v>672</v>
      </c>
      <c r="B898" s="67">
        <v>4419</v>
      </c>
      <c r="C898" s="134" t="s">
        <v>608</v>
      </c>
      <c r="D898" s="134" t="s">
        <v>609</v>
      </c>
      <c r="E898" s="70">
        <v>0.88</v>
      </c>
      <c r="F898" s="70">
        <v>12.14</v>
      </c>
      <c r="G898" s="70">
        <v>5.66</v>
      </c>
      <c r="H898" s="70">
        <v>48.54</v>
      </c>
      <c r="I898" s="70">
        <v>0.6</v>
      </c>
      <c r="J898" s="70">
        <v>11.47</v>
      </c>
      <c r="K898" s="70">
        <v>0.31</v>
      </c>
      <c r="L898" s="70">
        <v>0.72</v>
      </c>
      <c r="M898" s="70">
        <v>17.440000000000001</v>
      </c>
      <c r="N898" s="121">
        <v>97.754000000000005</v>
      </c>
      <c r="O898" s="67" t="s">
        <v>1304</v>
      </c>
      <c r="P898" s="67" t="s">
        <v>723</v>
      </c>
      <c r="Q898" s="137" t="s">
        <v>1309</v>
      </c>
      <c r="R898" s="67">
        <v>7.1589999999999998</v>
      </c>
      <c r="S898" s="67">
        <v>0.84099999999999997</v>
      </c>
      <c r="T898" s="67" t="s">
        <v>731</v>
      </c>
      <c r="U898" s="67" t="s">
        <v>731</v>
      </c>
      <c r="V898" s="67">
        <v>8</v>
      </c>
      <c r="W898" s="67">
        <v>3.4000000000000002E-2</v>
      </c>
      <c r="X898" s="67">
        <v>0.14299999999999999</v>
      </c>
      <c r="Y898" s="67" t="s">
        <v>731</v>
      </c>
      <c r="Z898" s="67">
        <v>0.46400000000000002</v>
      </c>
      <c r="AA898" s="67">
        <v>2E-3</v>
      </c>
      <c r="AB898" s="67">
        <v>1.6870000000000001</v>
      </c>
      <c r="AC898" s="67">
        <v>2.669</v>
      </c>
      <c r="AD898" s="123">
        <v>4.9990000000000006</v>
      </c>
      <c r="AE898" s="67">
        <v>8.7999999999999995E-2</v>
      </c>
      <c r="AF898" s="67" t="s">
        <v>731</v>
      </c>
      <c r="AG898" s="67" t="s">
        <v>731</v>
      </c>
      <c r="AH898" s="67">
        <v>1.8129999999999999</v>
      </c>
      <c r="AI898" s="67">
        <v>0.1</v>
      </c>
      <c r="AJ898" s="123">
        <v>2.0009999999999999</v>
      </c>
      <c r="AK898" s="67" t="s">
        <v>731</v>
      </c>
      <c r="AL898" s="67">
        <v>0.152</v>
      </c>
      <c r="AM898" s="67">
        <v>0.113</v>
      </c>
      <c r="AN898" s="123">
        <v>0.26500000000000001</v>
      </c>
      <c r="AO898" s="67">
        <v>22</v>
      </c>
      <c r="AP898" s="67">
        <v>2</v>
      </c>
      <c r="AQ898" s="67">
        <v>2</v>
      </c>
      <c r="AR898" s="126">
        <v>43434</v>
      </c>
      <c r="AS898" s="67" t="s">
        <v>10</v>
      </c>
    </row>
    <row r="899" spans="1:45">
      <c r="A899" s="68" t="s">
        <v>673</v>
      </c>
      <c r="B899" s="67">
        <v>4419</v>
      </c>
      <c r="C899" s="134" t="s">
        <v>608</v>
      </c>
      <c r="D899" s="134" t="s">
        <v>609</v>
      </c>
      <c r="E899" s="70">
        <v>1.43</v>
      </c>
      <c r="F899" s="70">
        <v>13.04</v>
      </c>
      <c r="G899" s="70">
        <v>11.25</v>
      </c>
      <c r="H899" s="70">
        <v>46.44</v>
      </c>
      <c r="I899" s="70">
        <v>0.37</v>
      </c>
      <c r="J899" s="70">
        <v>10.83</v>
      </c>
      <c r="K899" s="70">
        <v>1.0900000000000001</v>
      </c>
      <c r="L899" s="70">
        <v>0.43</v>
      </c>
      <c r="M899" s="70">
        <v>12.05</v>
      </c>
      <c r="N899" s="121">
        <v>96.938999999999993</v>
      </c>
      <c r="O899" s="67" t="s">
        <v>1304</v>
      </c>
      <c r="P899" s="67" t="s">
        <v>723</v>
      </c>
      <c r="Q899" s="137" t="s">
        <v>1305</v>
      </c>
      <c r="R899" s="67">
        <v>6.73</v>
      </c>
      <c r="S899" s="67">
        <v>1.27</v>
      </c>
      <c r="T899" s="67" t="s">
        <v>731</v>
      </c>
      <c r="U899" s="67" t="s">
        <v>731</v>
      </c>
      <c r="V899" s="67">
        <v>8</v>
      </c>
      <c r="W899" s="67">
        <v>0.11899999999999999</v>
      </c>
      <c r="X899" s="67">
        <v>0.65100000000000002</v>
      </c>
      <c r="Y899" s="67" t="s">
        <v>731</v>
      </c>
      <c r="Z899" s="67">
        <v>0.34799999999999998</v>
      </c>
      <c r="AA899" s="67" t="s">
        <v>731</v>
      </c>
      <c r="AB899" s="67">
        <v>1.0649999999999999</v>
      </c>
      <c r="AC899" s="67">
        <v>2.8170000000000002</v>
      </c>
      <c r="AD899" s="123">
        <v>5</v>
      </c>
      <c r="AE899" s="67">
        <v>5.2999999999999999E-2</v>
      </c>
      <c r="AF899" s="67">
        <v>4.7E-2</v>
      </c>
      <c r="AG899" s="67" t="s">
        <v>731</v>
      </c>
      <c r="AH899" s="67">
        <v>1.6819999999999999</v>
      </c>
      <c r="AI899" s="67">
        <v>0.218</v>
      </c>
      <c r="AJ899" s="123">
        <v>2</v>
      </c>
      <c r="AK899" s="67" t="s">
        <v>731</v>
      </c>
      <c r="AL899" s="67">
        <v>0.183</v>
      </c>
      <c r="AM899" s="67">
        <v>6.8000000000000005E-2</v>
      </c>
      <c r="AN899" s="123">
        <v>0.251</v>
      </c>
      <c r="AO899" s="67">
        <v>22</v>
      </c>
      <c r="AP899" s="67">
        <v>2</v>
      </c>
      <c r="AQ899" s="67">
        <v>2</v>
      </c>
      <c r="AR899" s="126">
        <v>43434</v>
      </c>
      <c r="AS899" s="67" t="s">
        <v>10</v>
      </c>
    </row>
    <row r="900" spans="1:45">
      <c r="A900" s="68" t="s">
        <v>674</v>
      </c>
      <c r="B900" s="67">
        <v>4419</v>
      </c>
      <c r="C900" s="134" t="s">
        <v>608</v>
      </c>
      <c r="D900" s="134" t="s">
        <v>609</v>
      </c>
      <c r="E900" s="70">
        <v>1.48</v>
      </c>
      <c r="F900" s="70">
        <v>10.34</v>
      </c>
      <c r="G900" s="70">
        <v>9.99</v>
      </c>
      <c r="H900" s="70">
        <v>44.09</v>
      </c>
      <c r="I900" s="70">
        <v>1.31</v>
      </c>
      <c r="J900" s="70">
        <v>11.51</v>
      </c>
      <c r="K900" s="70">
        <v>1.36</v>
      </c>
      <c r="L900" s="70">
        <v>0.66</v>
      </c>
      <c r="M900" s="70">
        <v>17.98</v>
      </c>
      <c r="N900" s="121">
        <v>98.718000000000004</v>
      </c>
      <c r="O900" s="67" t="s">
        <v>1304</v>
      </c>
      <c r="P900" s="67" t="s">
        <v>723</v>
      </c>
      <c r="Q900" s="137" t="s">
        <v>1307</v>
      </c>
      <c r="R900" s="67">
        <v>6.56</v>
      </c>
      <c r="S900" s="67">
        <v>1.44</v>
      </c>
      <c r="T900" s="67" t="s">
        <v>731</v>
      </c>
      <c r="U900" s="67" t="s">
        <v>731</v>
      </c>
      <c r="V900" s="67">
        <v>8</v>
      </c>
      <c r="W900" s="67">
        <v>0.152</v>
      </c>
      <c r="X900" s="67">
        <v>0.311</v>
      </c>
      <c r="Y900" s="67" t="s">
        <v>731</v>
      </c>
      <c r="Z900" s="67">
        <v>0.32500000000000001</v>
      </c>
      <c r="AA900" s="67">
        <v>6.0000000000000001E-3</v>
      </c>
      <c r="AB900" s="67">
        <v>1.9119999999999999</v>
      </c>
      <c r="AC900" s="67">
        <v>2.2930000000000001</v>
      </c>
      <c r="AD900" s="123">
        <v>4.9990000000000006</v>
      </c>
      <c r="AE900" s="67">
        <v>7.6999999999999999E-2</v>
      </c>
      <c r="AF900" s="67" t="s">
        <v>731</v>
      </c>
      <c r="AG900" s="67" t="s">
        <v>731</v>
      </c>
      <c r="AH900" s="67">
        <v>1.835</v>
      </c>
      <c r="AI900" s="67">
        <v>8.7999999999999995E-2</v>
      </c>
      <c r="AJ900" s="123">
        <v>2</v>
      </c>
      <c r="AK900" s="67" t="s">
        <v>731</v>
      </c>
      <c r="AL900" s="67">
        <v>0.33900000000000002</v>
      </c>
      <c r="AM900" s="67">
        <v>0.249</v>
      </c>
      <c r="AN900" s="123">
        <v>0.58800000000000008</v>
      </c>
      <c r="AO900" s="67">
        <v>21.999999999999993</v>
      </c>
      <c r="AP900" s="67">
        <v>2</v>
      </c>
      <c r="AQ900" s="67">
        <v>2</v>
      </c>
      <c r="AR900" s="126">
        <v>43434</v>
      </c>
      <c r="AS900" s="67" t="s">
        <v>10</v>
      </c>
    </row>
    <row r="901" spans="1:45">
      <c r="A901" s="68" t="s">
        <v>675</v>
      </c>
      <c r="B901" s="67">
        <v>4419</v>
      </c>
      <c r="C901" s="134" t="s">
        <v>608</v>
      </c>
      <c r="D901" s="134" t="s">
        <v>609</v>
      </c>
      <c r="E901" s="70">
        <v>1.47</v>
      </c>
      <c r="F901" s="70">
        <v>9.9</v>
      </c>
      <c r="G901" s="70">
        <v>10.1</v>
      </c>
      <c r="H901" s="70">
        <v>43.75</v>
      </c>
      <c r="I901" s="70">
        <v>1.57</v>
      </c>
      <c r="J901" s="70">
        <v>11.23</v>
      </c>
      <c r="K901" s="70">
        <v>1.32</v>
      </c>
      <c r="L901" s="70">
        <v>0.59</v>
      </c>
      <c r="M901" s="70">
        <v>18.11</v>
      </c>
      <c r="N901" s="121">
        <v>98.039000000000001</v>
      </c>
      <c r="O901" s="67" t="s">
        <v>1304</v>
      </c>
      <c r="P901" s="67" t="s">
        <v>723</v>
      </c>
      <c r="Q901" s="137" t="s">
        <v>1308</v>
      </c>
      <c r="R901" s="67">
        <v>6.585</v>
      </c>
      <c r="S901" s="67">
        <v>1.415</v>
      </c>
      <c r="T901" s="67" t="s">
        <v>731</v>
      </c>
      <c r="U901" s="67" t="s">
        <v>731</v>
      </c>
      <c r="V901" s="67">
        <v>8</v>
      </c>
      <c r="W901" s="67">
        <v>0.14899999999999999</v>
      </c>
      <c r="X901" s="67">
        <v>0.377</v>
      </c>
      <c r="Y901" s="67" t="s">
        <v>731</v>
      </c>
      <c r="Z901" s="67">
        <v>0.18</v>
      </c>
      <c r="AA901" s="67" t="s">
        <v>731</v>
      </c>
      <c r="AB901" s="67">
        <v>2.0720000000000001</v>
      </c>
      <c r="AC901" s="67">
        <v>2.2210000000000001</v>
      </c>
      <c r="AD901" s="123">
        <v>4.9990000000000006</v>
      </c>
      <c r="AE901" s="67">
        <v>7.4999999999999997E-2</v>
      </c>
      <c r="AF901" s="67">
        <v>2.8000000000000001E-2</v>
      </c>
      <c r="AG901" s="67" t="s">
        <v>731</v>
      </c>
      <c r="AH901" s="67">
        <v>1.8109999999999999</v>
      </c>
      <c r="AI901" s="67">
        <v>8.5999999999999993E-2</v>
      </c>
      <c r="AJ901" s="123">
        <v>2</v>
      </c>
      <c r="AK901" s="67" t="s">
        <v>731</v>
      </c>
      <c r="AL901" s="67">
        <v>0.34300000000000003</v>
      </c>
      <c r="AM901" s="67">
        <v>0.30099999999999999</v>
      </c>
      <c r="AN901" s="123">
        <v>0.64400000000000002</v>
      </c>
      <c r="AO901" s="67">
        <v>22</v>
      </c>
      <c r="AP901" s="67">
        <v>2</v>
      </c>
      <c r="AQ901" s="67">
        <v>2</v>
      </c>
      <c r="AR901" s="126">
        <v>43434</v>
      </c>
      <c r="AS901" s="67" t="s">
        <v>10</v>
      </c>
    </row>
    <row r="902" spans="1:45">
      <c r="A902" s="68" t="s">
        <v>676</v>
      </c>
      <c r="B902" s="67">
        <v>4419</v>
      </c>
      <c r="C902" s="134" t="s">
        <v>608</v>
      </c>
      <c r="D902" s="134" t="s">
        <v>609</v>
      </c>
      <c r="E902" s="70">
        <v>0.64</v>
      </c>
      <c r="F902" s="70">
        <v>17.559999999999999</v>
      </c>
      <c r="G902" s="70">
        <v>1.18</v>
      </c>
      <c r="H902" s="70">
        <v>56.59</v>
      </c>
      <c r="I902" s="70">
        <v>0.24</v>
      </c>
      <c r="J902" s="70">
        <v>12.04</v>
      </c>
      <c r="K902" s="70">
        <v>0.37</v>
      </c>
      <c r="L902" s="70">
        <v>0.57999999999999996</v>
      </c>
      <c r="M902" s="70">
        <v>9.01</v>
      </c>
      <c r="N902" s="121">
        <v>98.195999999999998</v>
      </c>
      <c r="O902" s="67" t="s">
        <v>1304</v>
      </c>
      <c r="P902" s="67" t="s">
        <v>723</v>
      </c>
      <c r="Q902" s="137" t="s">
        <v>1310</v>
      </c>
      <c r="R902" s="67">
        <v>7.9509999999999996</v>
      </c>
      <c r="S902" s="67">
        <v>4.9000000000000002E-2</v>
      </c>
      <c r="T902" s="67" t="s">
        <v>731</v>
      </c>
      <c r="U902" s="67" t="s">
        <v>731</v>
      </c>
      <c r="V902" s="67">
        <v>8</v>
      </c>
      <c r="W902" s="67">
        <v>3.9E-2</v>
      </c>
      <c r="X902" s="67">
        <v>0.14599999999999999</v>
      </c>
      <c r="Y902" s="67" t="s">
        <v>731</v>
      </c>
      <c r="Z902" s="67" t="s">
        <v>731</v>
      </c>
      <c r="AA902" s="67">
        <v>6.9000000000000006E-2</v>
      </c>
      <c r="AB902" s="67">
        <v>1.0589999999999999</v>
      </c>
      <c r="AC902" s="67">
        <v>3.6779999999999999</v>
      </c>
      <c r="AD902" s="123">
        <v>4.9909999999999997</v>
      </c>
      <c r="AE902" s="67" t="s">
        <v>731</v>
      </c>
      <c r="AF902" s="67" t="s">
        <v>731</v>
      </c>
      <c r="AG902" s="67" t="s">
        <v>731</v>
      </c>
      <c r="AH902" s="67">
        <v>1.8120000000000001</v>
      </c>
      <c r="AI902" s="67">
        <v>0.17399999999999999</v>
      </c>
      <c r="AJ902" s="123">
        <v>1.986</v>
      </c>
      <c r="AK902" s="67" t="s">
        <v>731</v>
      </c>
      <c r="AL902" s="67" t="s">
        <v>731</v>
      </c>
      <c r="AM902" s="67">
        <v>4.2999999999999997E-2</v>
      </c>
      <c r="AN902" s="123">
        <v>4.2999999999999997E-2</v>
      </c>
      <c r="AO902" s="67">
        <v>22</v>
      </c>
      <c r="AP902" s="67">
        <v>2</v>
      </c>
      <c r="AQ902" s="67">
        <v>2</v>
      </c>
      <c r="AR902" s="126">
        <v>43434</v>
      </c>
      <c r="AS902" s="67" t="s">
        <v>10</v>
      </c>
    </row>
    <row r="903" spans="1:45">
      <c r="A903" s="68" t="s">
        <v>677</v>
      </c>
      <c r="B903" s="67">
        <v>4419</v>
      </c>
      <c r="C903" s="134" t="s">
        <v>608</v>
      </c>
      <c r="D903" s="134" t="s">
        <v>609</v>
      </c>
      <c r="E903" s="70">
        <v>1.43</v>
      </c>
      <c r="F903" s="70">
        <v>7.8</v>
      </c>
      <c r="G903" s="70">
        <v>10.95</v>
      </c>
      <c r="H903" s="70">
        <v>42.71</v>
      </c>
      <c r="I903" s="70">
        <v>1.41</v>
      </c>
      <c r="J903" s="70">
        <v>10.63</v>
      </c>
      <c r="K903" s="70">
        <v>1.48</v>
      </c>
      <c r="L903" s="70">
        <v>0.62</v>
      </c>
      <c r="M903" s="70">
        <v>20.329999999999998</v>
      </c>
      <c r="N903" s="121">
        <v>97.355000000000004</v>
      </c>
      <c r="O903" s="67" t="s">
        <v>1304</v>
      </c>
      <c r="P903" s="67" t="s">
        <v>723</v>
      </c>
      <c r="Q903" s="137" t="s">
        <v>1306</v>
      </c>
      <c r="R903" s="67">
        <v>6.5259999999999998</v>
      </c>
      <c r="S903" s="67">
        <v>1.474</v>
      </c>
      <c r="T903" s="67" t="s">
        <v>731</v>
      </c>
      <c r="U903" s="67" t="s">
        <v>731</v>
      </c>
      <c r="V903" s="67">
        <v>8</v>
      </c>
      <c r="W903" s="67">
        <v>0.17</v>
      </c>
      <c r="X903" s="67">
        <v>0.497</v>
      </c>
      <c r="Y903" s="67" t="s">
        <v>731</v>
      </c>
      <c r="Z903" s="67">
        <v>0.21299999999999999</v>
      </c>
      <c r="AA903" s="67" t="s">
        <v>731</v>
      </c>
      <c r="AB903" s="67">
        <v>2.343</v>
      </c>
      <c r="AC903" s="67">
        <v>1.7769999999999999</v>
      </c>
      <c r="AD903" s="123">
        <v>5</v>
      </c>
      <c r="AE903" s="67">
        <v>0.08</v>
      </c>
      <c r="AF903" s="67">
        <v>4.2000000000000003E-2</v>
      </c>
      <c r="AG903" s="67" t="s">
        <v>731</v>
      </c>
      <c r="AH903" s="67">
        <v>1.74</v>
      </c>
      <c r="AI903" s="67">
        <v>0.13800000000000001</v>
      </c>
      <c r="AJ903" s="123">
        <v>2</v>
      </c>
      <c r="AK903" s="67" t="s">
        <v>731</v>
      </c>
      <c r="AL903" s="67">
        <v>0.28599999999999998</v>
      </c>
      <c r="AM903" s="67">
        <v>0.27500000000000002</v>
      </c>
      <c r="AN903" s="123">
        <v>0.56099999999999994</v>
      </c>
      <c r="AO903" s="67">
        <v>22</v>
      </c>
      <c r="AP903" s="67">
        <v>2</v>
      </c>
      <c r="AQ903" s="67">
        <v>2</v>
      </c>
      <c r="AR903" s="126">
        <v>43434</v>
      </c>
      <c r="AS903" s="67" t="s">
        <v>10</v>
      </c>
    </row>
    <row r="904" spans="1:45">
      <c r="A904" s="68" t="s">
        <v>678</v>
      </c>
      <c r="B904" s="67">
        <v>4419</v>
      </c>
      <c r="C904" s="134" t="s">
        <v>608</v>
      </c>
      <c r="D904" s="134" t="s">
        <v>609</v>
      </c>
      <c r="E904" s="70">
        <v>0.17</v>
      </c>
      <c r="F904" s="70">
        <v>0.2</v>
      </c>
      <c r="G904" s="70">
        <v>21.8</v>
      </c>
      <c r="H904" s="70">
        <v>37.630000000000003</v>
      </c>
      <c r="I904" s="70">
        <v>0.14000000000000001</v>
      </c>
      <c r="J904" s="70">
        <v>22.3</v>
      </c>
      <c r="K904" s="70">
        <v>0.32</v>
      </c>
      <c r="L904" s="70">
        <v>0.46</v>
      </c>
      <c r="M904" s="70">
        <v>13.06</v>
      </c>
      <c r="N904" s="121">
        <v>96.085999999999999</v>
      </c>
      <c r="O904" s="67" t="s">
        <v>1304</v>
      </c>
      <c r="P904" s="67" t="s">
        <v>723</v>
      </c>
      <c r="Q904" s="137" t="s">
        <v>1326</v>
      </c>
      <c r="R904" s="67">
        <v>5.7679999999999998</v>
      </c>
      <c r="S904" s="67">
        <v>2.2320000000000002</v>
      </c>
      <c r="T904" s="67" t="s">
        <v>731</v>
      </c>
      <c r="U904" s="67" t="s">
        <v>731</v>
      </c>
      <c r="V904" s="67">
        <v>8</v>
      </c>
      <c r="W904" s="67">
        <v>3.6999999999999998E-2</v>
      </c>
      <c r="X904" s="67">
        <v>1.7070000000000001</v>
      </c>
      <c r="Y904" s="67" t="s">
        <v>731</v>
      </c>
      <c r="Z904" s="67" t="s">
        <v>731</v>
      </c>
      <c r="AA904" s="67">
        <v>0.06</v>
      </c>
      <c r="AB904" s="67">
        <v>1.6739999999999999</v>
      </c>
      <c r="AC904" s="67">
        <v>4.5999999999999999E-2</v>
      </c>
      <c r="AD904" s="123">
        <v>3.5239999999999996</v>
      </c>
      <c r="AE904" s="67" t="s">
        <v>731</v>
      </c>
      <c r="AF904" s="67" t="s">
        <v>731</v>
      </c>
      <c r="AG904" s="67" t="s">
        <v>731</v>
      </c>
      <c r="AH904" s="67">
        <v>2</v>
      </c>
      <c r="AI904" s="67" t="s">
        <v>731</v>
      </c>
      <c r="AJ904" s="123">
        <v>2</v>
      </c>
      <c r="AK904" s="67">
        <v>1.663</v>
      </c>
      <c r="AL904" s="67">
        <v>5.0999999999999997E-2</v>
      </c>
      <c r="AM904" s="67">
        <v>2.7E-2</v>
      </c>
      <c r="AN904" s="123">
        <v>1.7409999999999999</v>
      </c>
      <c r="AO904" s="67">
        <v>22</v>
      </c>
      <c r="AP904" s="67">
        <v>2</v>
      </c>
      <c r="AQ904" s="67">
        <v>2</v>
      </c>
      <c r="AR904" s="126">
        <v>43434</v>
      </c>
      <c r="AS904" s="67" t="s">
        <v>10</v>
      </c>
    </row>
    <row r="905" spans="1:45">
      <c r="A905" s="68" t="s">
        <v>679</v>
      </c>
      <c r="B905" s="67">
        <v>4419</v>
      </c>
      <c r="C905" s="134" t="s">
        <v>608</v>
      </c>
      <c r="D905" s="134" t="s">
        <v>609</v>
      </c>
      <c r="E905" s="70">
        <v>1.1100000000000001</v>
      </c>
      <c r="F905" s="70">
        <v>10.41</v>
      </c>
      <c r="G905" s="70">
        <v>10.119999999999999</v>
      </c>
      <c r="H905" s="70">
        <v>42.84</v>
      </c>
      <c r="I905" s="70">
        <v>1.69</v>
      </c>
      <c r="J905" s="70">
        <v>11.29</v>
      </c>
      <c r="K905" s="70">
        <v>1.48</v>
      </c>
      <c r="L905" s="70">
        <v>0.77</v>
      </c>
      <c r="M905" s="70">
        <v>17.54</v>
      </c>
      <c r="N905" s="121">
        <v>97.263000000000005</v>
      </c>
      <c r="O905" s="67" t="s">
        <v>1304</v>
      </c>
      <c r="P905" s="67" t="s">
        <v>723</v>
      </c>
      <c r="Q905" s="137" t="s">
        <v>1311</v>
      </c>
      <c r="R905" s="67">
        <v>6.4619999999999997</v>
      </c>
      <c r="S905" s="67">
        <v>1.538</v>
      </c>
      <c r="T905" s="67" t="s">
        <v>731</v>
      </c>
      <c r="U905" s="67" t="s">
        <v>731</v>
      </c>
      <c r="V905" s="67">
        <v>8</v>
      </c>
      <c r="W905" s="67">
        <v>0.16800000000000001</v>
      </c>
      <c r="X905" s="67">
        <v>0.26200000000000001</v>
      </c>
      <c r="Y905" s="67" t="s">
        <v>731</v>
      </c>
      <c r="Z905" s="67">
        <v>0.47699999999999998</v>
      </c>
      <c r="AA905" s="67">
        <v>1.6E-2</v>
      </c>
      <c r="AB905" s="67">
        <v>1.736</v>
      </c>
      <c r="AC905" s="67">
        <v>2.3410000000000002</v>
      </c>
      <c r="AD905" s="123">
        <v>5</v>
      </c>
      <c r="AE905" s="67">
        <v>8.2000000000000003E-2</v>
      </c>
      <c r="AF905" s="67" t="s">
        <v>731</v>
      </c>
      <c r="AG905" s="67" t="s">
        <v>731</v>
      </c>
      <c r="AH905" s="67">
        <v>1.825</v>
      </c>
      <c r="AI905" s="67">
        <v>9.2999999999999999E-2</v>
      </c>
      <c r="AJ905" s="123">
        <v>2</v>
      </c>
      <c r="AK905" s="67" t="s">
        <v>731</v>
      </c>
      <c r="AL905" s="67">
        <v>0.23100000000000001</v>
      </c>
      <c r="AM905" s="67">
        <v>0.32500000000000001</v>
      </c>
      <c r="AN905" s="123">
        <v>0.55600000000000005</v>
      </c>
      <c r="AO905" s="67">
        <v>22</v>
      </c>
      <c r="AP905" s="67">
        <v>2</v>
      </c>
      <c r="AQ905" s="67">
        <v>2</v>
      </c>
      <c r="AR905" s="126">
        <v>43434</v>
      </c>
      <c r="AS905" s="67" t="s">
        <v>10</v>
      </c>
    </row>
    <row r="906" spans="1:45">
      <c r="A906" s="68" t="s">
        <v>680</v>
      </c>
      <c r="B906" s="67">
        <v>4419</v>
      </c>
      <c r="C906" s="134" t="s">
        <v>608</v>
      </c>
      <c r="D906" s="134" t="s">
        <v>609</v>
      </c>
      <c r="E906" s="70">
        <v>1.36</v>
      </c>
      <c r="F906" s="70">
        <v>15.84</v>
      </c>
      <c r="G906" s="70">
        <v>6.1</v>
      </c>
      <c r="H906" s="70">
        <v>49.8</v>
      </c>
      <c r="I906" s="70">
        <v>0.78</v>
      </c>
      <c r="J906" s="70">
        <v>11.62</v>
      </c>
      <c r="K906" s="70">
        <v>0.73</v>
      </c>
      <c r="L906" s="70">
        <v>0.43</v>
      </c>
      <c r="M906" s="70">
        <v>11.3</v>
      </c>
      <c r="N906" s="121">
        <v>97.954999999999998</v>
      </c>
      <c r="O906" s="67" t="s">
        <v>1304</v>
      </c>
      <c r="P906" s="67" t="s">
        <v>723</v>
      </c>
      <c r="Q906" s="137" t="s">
        <v>1309</v>
      </c>
      <c r="R906" s="67">
        <v>7.1559999999999997</v>
      </c>
      <c r="S906" s="67">
        <v>0.84399999999999997</v>
      </c>
      <c r="T906" s="67" t="s">
        <v>731</v>
      </c>
      <c r="U906" s="67" t="s">
        <v>731</v>
      </c>
      <c r="V906" s="67">
        <v>8</v>
      </c>
      <c r="W906" s="67">
        <v>7.9000000000000001E-2</v>
      </c>
      <c r="X906" s="67">
        <v>0.189</v>
      </c>
      <c r="Y906" s="67" t="s">
        <v>731</v>
      </c>
      <c r="Z906" s="67">
        <v>0.252</v>
      </c>
      <c r="AA906" s="67" t="s">
        <v>731</v>
      </c>
      <c r="AB906" s="67">
        <v>1.0860000000000001</v>
      </c>
      <c r="AC906" s="67">
        <v>3.3929999999999998</v>
      </c>
      <c r="AD906" s="123">
        <v>4.9989999999999997</v>
      </c>
      <c r="AE906" s="67">
        <v>5.1999999999999998E-2</v>
      </c>
      <c r="AF906" s="67">
        <v>0.02</v>
      </c>
      <c r="AG906" s="67" t="s">
        <v>731</v>
      </c>
      <c r="AH906" s="67">
        <v>1.7889999999999999</v>
      </c>
      <c r="AI906" s="67">
        <v>0.13900000000000001</v>
      </c>
      <c r="AJ906" s="123">
        <v>2</v>
      </c>
      <c r="AK906" s="67" t="s">
        <v>731</v>
      </c>
      <c r="AL906" s="67">
        <v>0.24</v>
      </c>
      <c r="AM906" s="67">
        <v>0.14299999999999999</v>
      </c>
      <c r="AN906" s="123">
        <v>0.38300000000000001</v>
      </c>
      <c r="AO906" s="67">
        <v>22</v>
      </c>
      <c r="AP906" s="67">
        <v>2</v>
      </c>
      <c r="AQ906" s="67">
        <v>2</v>
      </c>
      <c r="AR906" s="126">
        <v>43434</v>
      </c>
      <c r="AS906" s="67" t="s">
        <v>10</v>
      </c>
    </row>
    <row r="907" spans="1:45">
      <c r="A907" s="68" t="s">
        <v>681</v>
      </c>
      <c r="B907" s="67">
        <v>4419</v>
      </c>
      <c r="C907" s="134" t="s">
        <v>608</v>
      </c>
      <c r="D907" s="134" t="s">
        <v>609</v>
      </c>
      <c r="E907" s="70">
        <v>1.3</v>
      </c>
      <c r="F907" s="70">
        <v>15.64</v>
      </c>
      <c r="G907" s="70">
        <v>9.65</v>
      </c>
      <c r="H907" s="70">
        <v>48.48</v>
      </c>
      <c r="I907" s="70">
        <v>0.41</v>
      </c>
      <c r="J907" s="70">
        <v>10.199999999999999</v>
      </c>
      <c r="K907" s="70">
        <v>0.6</v>
      </c>
      <c r="L907" s="70">
        <v>0.39</v>
      </c>
      <c r="M907" s="70">
        <v>10.01</v>
      </c>
      <c r="N907" s="121">
        <v>96.686999999999998</v>
      </c>
      <c r="O907" s="67" t="s">
        <v>1304</v>
      </c>
      <c r="P907" s="67" t="s">
        <v>723</v>
      </c>
      <c r="Q907" s="137" t="s">
        <v>1305</v>
      </c>
      <c r="R907" s="67">
        <v>6.9349999999999996</v>
      </c>
      <c r="S907" s="67">
        <v>1.0649999999999999</v>
      </c>
      <c r="T907" s="67" t="s">
        <v>731</v>
      </c>
      <c r="U907" s="67" t="s">
        <v>731</v>
      </c>
      <c r="V907" s="67">
        <v>8</v>
      </c>
      <c r="W907" s="67">
        <v>6.5000000000000002E-2</v>
      </c>
      <c r="X907" s="67">
        <v>0.56200000000000006</v>
      </c>
      <c r="Y907" s="67" t="s">
        <v>731</v>
      </c>
      <c r="Z907" s="67">
        <v>0.39600000000000002</v>
      </c>
      <c r="AA907" s="67" t="s">
        <v>731</v>
      </c>
      <c r="AB907" s="67">
        <v>0.64200000000000002</v>
      </c>
      <c r="AC907" s="67">
        <v>3.335</v>
      </c>
      <c r="AD907" s="123">
        <v>5</v>
      </c>
      <c r="AE907" s="67">
        <v>4.7E-2</v>
      </c>
      <c r="AF907" s="67">
        <v>0.16</v>
      </c>
      <c r="AG907" s="67" t="s">
        <v>731</v>
      </c>
      <c r="AH907" s="67">
        <v>1.5629999999999999</v>
      </c>
      <c r="AI907" s="67">
        <v>0.22900000000000001</v>
      </c>
      <c r="AJ907" s="123">
        <v>1.9990000000000001</v>
      </c>
      <c r="AK907" s="67" t="s">
        <v>731</v>
      </c>
      <c r="AL907" s="67">
        <v>0.13100000000000001</v>
      </c>
      <c r="AM907" s="67">
        <v>7.4999999999999997E-2</v>
      </c>
      <c r="AN907" s="123">
        <v>0.20600000000000002</v>
      </c>
      <c r="AO907" s="67">
        <v>21.999999999999993</v>
      </c>
      <c r="AP907" s="67">
        <v>2</v>
      </c>
      <c r="AQ907" s="67">
        <v>2</v>
      </c>
      <c r="AR907" s="126">
        <v>43434</v>
      </c>
      <c r="AS907" s="67" t="s">
        <v>10</v>
      </c>
    </row>
    <row r="908" spans="1:45">
      <c r="A908" s="68" t="s">
        <v>682</v>
      </c>
      <c r="B908" s="67">
        <v>4419</v>
      </c>
      <c r="C908" s="134" t="s">
        <v>608</v>
      </c>
      <c r="D908" s="134" t="s">
        <v>609</v>
      </c>
      <c r="E908" s="70">
        <v>1.76</v>
      </c>
      <c r="F908" s="70">
        <v>11.23</v>
      </c>
      <c r="G908" s="70">
        <v>11.67</v>
      </c>
      <c r="H908" s="70">
        <v>44.65</v>
      </c>
      <c r="I908" s="70">
        <v>0.9</v>
      </c>
      <c r="J908" s="70">
        <v>11.63</v>
      </c>
      <c r="K908" s="70">
        <v>1.61</v>
      </c>
      <c r="L908" s="70">
        <v>0.82</v>
      </c>
      <c r="M908" s="70">
        <v>15.08</v>
      </c>
      <c r="N908" s="121">
        <v>99.358999999999995</v>
      </c>
      <c r="O908" s="67" t="s">
        <v>1304</v>
      </c>
      <c r="P908" s="67" t="s">
        <v>723</v>
      </c>
      <c r="Q908" s="137" t="s">
        <v>1308</v>
      </c>
      <c r="R908" s="67">
        <v>6.5149999999999997</v>
      </c>
      <c r="S908" s="67">
        <v>1.4850000000000001</v>
      </c>
      <c r="T908" s="67" t="s">
        <v>731</v>
      </c>
      <c r="U908" s="67" t="s">
        <v>731</v>
      </c>
      <c r="V908" s="67">
        <v>8</v>
      </c>
      <c r="W908" s="67">
        <v>0.17699999999999999</v>
      </c>
      <c r="X908" s="67">
        <v>0.52100000000000002</v>
      </c>
      <c r="Y908" s="67" t="s">
        <v>731</v>
      </c>
      <c r="Z908" s="67">
        <v>0.14399999999999999</v>
      </c>
      <c r="AA908" s="67">
        <v>1.9E-2</v>
      </c>
      <c r="AB908" s="67">
        <v>1.696</v>
      </c>
      <c r="AC908" s="67">
        <v>2.4430000000000001</v>
      </c>
      <c r="AD908" s="123">
        <v>5</v>
      </c>
      <c r="AE908" s="67">
        <v>8.2000000000000003E-2</v>
      </c>
      <c r="AF908" s="67" t="s">
        <v>731</v>
      </c>
      <c r="AG908" s="67" t="s">
        <v>731</v>
      </c>
      <c r="AH908" s="67">
        <v>1.8180000000000001</v>
      </c>
      <c r="AI908" s="67">
        <v>0.1</v>
      </c>
      <c r="AJ908" s="123">
        <v>2</v>
      </c>
      <c r="AK908" s="67" t="s">
        <v>731</v>
      </c>
      <c r="AL908" s="67">
        <v>0.39800000000000002</v>
      </c>
      <c r="AM908" s="67">
        <v>0.16800000000000001</v>
      </c>
      <c r="AN908" s="123">
        <v>0.56600000000000006</v>
      </c>
      <c r="AO908" s="67">
        <v>22</v>
      </c>
      <c r="AP908" s="67">
        <v>2</v>
      </c>
      <c r="AQ908" s="67">
        <v>2</v>
      </c>
      <c r="AR908" s="126">
        <v>43434</v>
      </c>
      <c r="AS908" s="67" t="s">
        <v>10</v>
      </c>
    </row>
    <row r="909" spans="1:45">
      <c r="A909" s="68" t="s">
        <v>683</v>
      </c>
      <c r="B909" s="67">
        <v>4419</v>
      </c>
      <c r="C909" s="134" t="s">
        <v>608</v>
      </c>
      <c r="D909" s="134" t="s">
        <v>609</v>
      </c>
      <c r="E909" s="70">
        <v>1.98</v>
      </c>
      <c r="F909" s="70">
        <v>5.87</v>
      </c>
      <c r="G909" s="70">
        <v>9.76</v>
      </c>
      <c r="H909" s="70">
        <v>41.64</v>
      </c>
      <c r="I909" s="70">
        <v>1.86</v>
      </c>
      <c r="J909" s="70">
        <v>10.74</v>
      </c>
      <c r="K909" s="70">
        <v>1.44</v>
      </c>
      <c r="L909" s="70">
        <v>1.32</v>
      </c>
      <c r="M909" s="70">
        <v>24.5</v>
      </c>
      <c r="N909" s="121">
        <v>99.108999999999995</v>
      </c>
      <c r="O909" s="67" t="s">
        <v>1304</v>
      </c>
      <c r="P909" s="67" t="s">
        <v>723</v>
      </c>
      <c r="Q909" s="137" t="s">
        <v>1306</v>
      </c>
      <c r="R909" s="67">
        <v>6.4569999999999999</v>
      </c>
      <c r="S909" s="67">
        <v>1.5429999999999999</v>
      </c>
      <c r="T909" s="67" t="s">
        <v>731</v>
      </c>
      <c r="U909" s="67" t="s">
        <v>731</v>
      </c>
      <c r="V909" s="67">
        <v>8</v>
      </c>
      <c r="W909" s="67">
        <v>0.16800000000000001</v>
      </c>
      <c r="X909" s="67">
        <v>0.24099999999999999</v>
      </c>
      <c r="Y909" s="67" t="s">
        <v>731</v>
      </c>
      <c r="Z909" s="67">
        <v>0.20300000000000001</v>
      </c>
      <c r="AA909" s="67">
        <v>5.7000000000000002E-2</v>
      </c>
      <c r="AB909" s="67">
        <v>2.9750000000000001</v>
      </c>
      <c r="AC909" s="67">
        <v>1.357</v>
      </c>
      <c r="AD909" s="123">
        <v>5.0010000000000003</v>
      </c>
      <c r="AE909" s="67">
        <v>0.11600000000000001</v>
      </c>
      <c r="AF909" s="67" t="s">
        <v>731</v>
      </c>
      <c r="AG909" s="67" t="s">
        <v>731</v>
      </c>
      <c r="AH909" s="67">
        <v>1.784</v>
      </c>
      <c r="AI909" s="67">
        <v>0.1</v>
      </c>
      <c r="AJ909" s="123">
        <v>2</v>
      </c>
      <c r="AK909" s="67" t="s">
        <v>731</v>
      </c>
      <c r="AL909" s="67">
        <v>0.496</v>
      </c>
      <c r="AM909" s="67">
        <v>0.36799999999999999</v>
      </c>
      <c r="AN909" s="123">
        <v>0.86399999999999999</v>
      </c>
      <c r="AO909" s="67">
        <v>22</v>
      </c>
      <c r="AP909" s="67">
        <v>2</v>
      </c>
      <c r="AQ909" s="67">
        <v>2</v>
      </c>
      <c r="AR909" s="126">
        <v>43434</v>
      </c>
      <c r="AS909" s="67" t="s">
        <v>10</v>
      </c>
    </row>
    <row r="910" spans="1:45">
      <c r="A910" s="68" t="s">
        <v>684</v>
      </c>
      <c r="B910" s="67">
        <v>4419</v>
      </c>
      <c r="C910" s="134" t="s">
        <v>608</v>
      </c>
      <c r="D910" s="134" t="s">
        <v>609</v>
      </c>
      <c r="E910" s="70">
        <v>0.57999999999999996</v>
      </c>
      <c r="F910" s="70">
        <v>13.83</v>
      </c>
      <c r="G910" s="70">
        <v>7.98</v>
      </c>
      <c r="H910" s="70">
        <v>49.94</v>
      </c>
      <c r="I910" s="70">
        <v>0.43</v>
      </c>
      <c r="J910" s="70">
        <v>11.53</v>
      </c>
      <c r="K910" s="70">
        <v>1.22</v>
      </c>
      <c r="L910" s="70">
        <v>0.31</v>
      </c>
      <c r="M910" s="70">
        <v>11.62</v>
      </c>
      <c r="N910" s="121">
        <v>97.444000000000003</v>
      </c>
      <c r="O910" s="67" t="s">
        <v>1304</v>
      </c>
      <c r="P910" s="67" t="s">
        <v>723</v>
      </c>
      <c r="Q910" s="137" t="s">
        <v>1305</v>
      </c>
      <c r="R910" s="67">
        <v>7.1879999999999997</v>
      </c>
      <c r="S910" s="67">
        <v>0.81200000000000006</v>
      </c>
      <c r="T910" s="67" t="s">
        <v>731</v>
      </c>
      <c r="U910" s="67" t="s">
        <v>731</v>
      </c>
      <c r="V910" s="67">
        <v>8</v>
      </c>
      <c r="W910" s="67">
        <v>0.13200000000000001</v>
      </c>
      <c r="X910" s="67">
        <v>0.54200000000000004</v>
      </c>
      <c r="Y910" s="67" t="s">
        <v>731</v>
      </c>
      <c r="Z910" s="67">
        <v>5.3999999999999999E-2</v>
      </c>
      <c r="AA910" s="67" t="s">
        <v>731</v>
      </c>
      <c r="AB910" s="67">
        <v>1.3049999999999999</v>
      </c>
      <c r="AC910" s="67">
        <v>2.9670000000000001</v>
      </c>
      <c r="AD910" s="123">
        <v>5</v>
      </c>
      <c r="AE910" s="67">
        <v>3.7999999999999999E-2</v>
      </c>
      <c r="AF910" s="67">
        <v>0.04</v>
      </c>
      <c r="AG910" s="67" t="s">
        <v>731</v>
      </c>
      <c r="AH910" s="67">
        <v>1.778</v>
      </c>
      <c r="AI910" s="67">
        <v>0.14399999999999999</v>
      </c>
      <c r="AJ910" s="123">
        <v>2</v>
      </c>
      <c r="AK910" s="67" t="s">
        <v>731</v>
      </c>
      <c r="AL910" s="67">
        <v>1.7999999999999999E-2</v>
      </c>
      <c r="AM910" s="67">
        <v>7.9000000000000001E-2</v>
      </c>
      <c r="AN910" s="123">
        <v>9.7000000000000003E-2</v>
      </c>
      <c r="AO910" s="67">
        <v>22</v>
      </c>
      <c r="AP910" s="67">
        <v>2</v>
      </c>
      <c r="AQ910" s="67">
        <v>2</v>
      </c>
      <c r="AR910" s="126">
        <v>43437</v>
      </c>
      <c r="AS910" s="67" t="s">
        <v>10</v>
      </c>
    </row>
    <row r="911" spans="1:45">
      <c r="A911" s="68" t="s">
        <v>685</v>
      </c>
      <c r="B911" s="67">
        <v>4419</v>
      </c>
      <c r="C911" s="134" t="s">
        <v>608</v>
      </c>
      <c r="D911" s="134" t="s">
        <v>609</v>
      </c>
      <c r="E911" s="70">
        <v>0.42</v>
      </c>
      <c r="F911" s="70">
        <v>20.12</v>
      </c>
      <c r="G911" s="70">
        <v>2.08</v>
      </c>
      <c r="H911" s="70">
        <v>57.78</v>
      </c>
      <c r="I911" s="70">
        <v>0.1</v>
      </c>
      <c r="J911" s="70">
        <v>12.65</v>
      </c>
      <c r="K911" s="70">
        <v>0.76</v>
      </c>
      <c r="L911" s="70">
        <v>0.34</v>
      </c>
      <c r="M911" s="70">
        <v>4.67</v>
      </c>
      <c r="N911" s="121">
        <v>98.933000000000007</v>
      </c>
      <c r="O911" s="67" t="s">
        <v>1304</v>
      </c>
      <c r="P911" s="67" t="s">
        <v>723</v>
      </c>
      <c r="Q911" s="137" t="s">
        <v>1310</v>
      </c>
      <c r="R911" s="67">
        <v>7.883</v>
      </c>
      <c r="S911" s="67">
        <v>0.11700000000000001</v>
      </c>
      <c r="T911" s="67" t="s">
        <v>731</v>
      </c>
      <c r="U911" s="67" t="s">
        <v>731</v>
      </c>
      <c r="V911" s="67">
        <v>8</v>
      </c>
      <c r="W911" s="67">
        <v>7.8E-2</v>
      </c>
      <c r="X911" s="67">
        <v>0.217</v>
      </c>
      <c r="Y911" s="67" t="s">
        <v>731</v>
      </c>
      <c r="Z911" s="67" t="s">
        <v>731</v>
      </c>
      <c r="AA911" s="67">
        <v>3.9E-2</v>
      </c>
      <c r="AB911" s="67">
        <v>0.53300000000000003</v>
      </c>
      <c r="AC911" s="67">
        <v>4.0919999999999996</v>
      </c>
      <c r="AD911" s="123">
        <v>4.9589999999999996</v>
      </c>
      <c r="AE911" s="67" t="s">
        <v>731</v>
      </c>
      <c r="AF911" s="67" t="s">
        <v>731</v>
      </c>
      <c r="AG911" s="67" t="s">
        <v>731</v>
      </c>
      <c r="AH911" s="67">
        <v>1.849</v>
      </c>
      <c r="AI911" s="67">
        <v>0.111</v>
      </c>
      <c r="AJ911" s="123">
        <v>1.96</v>
      </c>
      <c r="AK911" s="67" t="s">
        <v>731</v>
      </c>
      <c r="AL911" s="67" t="s">
        <v>731</v>
      </c>
      <c r="AM911" s="67">
        <v>1.7000000000000001E-2</v>
      </c>
      <c r="AN911" s="123">
        <v>1.7000000000000001E-2</v>
      </c>
      <c r="AO911" s="67">
        <v>22</v>
      </c>
      <c r="AP911" s="67">
        <v>2</v>
      </c>
      <c r="AQ911" s="67">
        <v>2</v>
      </c>
      <c r="AR911" s="126">
        <v>43437</v>
      </c>
      <c r="AS911" s="67" t="s">
        <v>10</v>
      </c>
    </row>
    <row r="912" spans="1:45">
      <c r="A912" s="68"/>
      <c r="C912" s="134"/>
      <c r="D912" s="134"/>
      <c r="E912" s="70"/>
      <c r="F912" s="70"/>
      <c r="G912" s="70"/>
      <c r="H912" s="70"/>
      <c r="I912" s="70"/>
      <c r="J912" s="70"/>
      <c r="K912" s="70"/>
      <c r="L912" s="70"/>
      <c r="M912" s="70"/>
      <c r="N912" s="121"/>
      <c r="AR912" s="126"/>
    </row>
    <row r="913" spans="1:45">
      <c r="A913" s="67" t="s">
        <v>287</v>
      </c>
      <c r="B913" s="67">
        <v>1426</v>
      </c>
      <c r="C913" s="134" t="s">
        <v>686</v>
      </c>
      <c r="D913" s="134" t="s">
        <v>609</v>
      </c>
      <c r="E913" s="69">
        <v>1.28</v>
      </c>
      <c r="F913" s="69">
        <v>9.4600000000000009</v>
      </c>
      <c r="G913" s="69">
        <v>12.9</v>
      </c>
      <c r="H913" s="69">
        <v>42.36</v>
      </c>
      <c r="I913" s="69">
        <v>1.02</v>
      </c>
      <c r="J913" s="69">
        <v>11.8</v>
      </c>
      <c r="K913" s="69">
        <v>1.55</v>
      </c>
      <c r="L913" s="69">
        <v>0.36</v>
      </c>
      <c r="M913" s="69">
        <v>17.79</v>
      </c>
      <c r="N913" s="120">
        <v>98.537000000000006</v>
      </c>
      <c r="O913" s="67" t="s">
        <v>1304</v>
      </c>
      <c r="P913" s="67" t="s">
        <v>723</v>
      </c>
      <c r="Q913" s="137" t="s">
        <v>1305</v>
      </c>
      <c r="R913" s="67">
        <v>6.2850000000000001</v>
      </c>
      <c r="S913" s="67">
        <v>1.7150000000000001</v>
      </c>
      <c r="T913" s="67" t="s">
        <v>731</v>
      </c>
      <c r="U913" s="67" t="s">
        <v>731</v>
      </c>
      <c r="V913" s="67">
        <v>8</v>
      </c>
      <c r="W913" s="67">
        <v>0.17299999999999999</v>
      </c>
      <c r="X913" s="67">
        <v>0.54</v>
      </c>
      <c r="Y913" s="67" t="s">
        <v>731</v>
      </c>
      <c r="Z913" s="67">
        <v>0.40100000000000002</v>
      </c>
      <c r="AA913" s="67" t="s">
        <v>731</v>
      </c>
      <c r="AB913" s="67">
        <v>1.794</v>
      </c>
      <c r="AC913" s="67">
        <v>2.0920000000000001</v>
      </c>
      <c r="AD913" s="123">
        <v>5</v>
      </c>
      <c r="AE913" s="67">
        <v>4.4999999999999998E-2</v>
      </c>
      <c r="AF913" s="67">
        <v>1.2999999999999999E-2</v>
      </c>
      <c r="AG913" s="67" t="s">
        <v>731</v>
      </c>
      <c r="AH913" s="67">
        <v>1.8759999999999999</v>
      </c>
      <c r="AI913" s="67">
        <v>6.6000000000000003E-2</v>
      </c>
      <c r="AJ913" s="123">
        <v>2</v>
      </c>
      <c r="AK913" s="67" t="s">
        <v>731</v>
      </c>
      <c r="AL913" s="67">
        <v>0.30199999999999999</v>
      </c>
      <c r="AM913" s="67">
        <v>0.193</v>
      </c>
      <c r="AN913" s="123">
        <v>0.495</v>
      </c>
      <c r="AO913" s="67">
        <v>22</v>
      </c>
      <c r="AP913" s="67">
        <v>2</v>
      </c>
      <c r="AQ913" s="67">
        <v>2</v>
      </c>
      <c r="AR913" s="126">
        <v>43311</v>
      </c>
      <c r="AS913" s="67" t="s">
        <v>10</v>
      </c>
    </row>
    <row r="914" spans="1:45">
      <c r="A914" s="67" t="s">
        <v>687</v>
      </c>
      <c r="B914" s="67">
        <v>1426</v>
      </c>
      <c r="C914" s="134" t="s">
        <v>686</v>
      </c>
      <c r="D914" s="134" t="s">
        <v>609</v>
      </c>
      <c r="E914" s="69">
        <v>1.71</v>
      </c>
      <c r="F914" s="69">
        <v>12.74</v>
      </c>
      <c r="G914" s="69">
        <v>9.67</v>
      </c>
      <c r="H914" s="69">
        <v>47.08</v>
      </c>
      <c r="I914" s="69">
        <v>0.38</v>
      </c>
      <c r="J914" s="69">
        <v>11.49</v>
      </c>
      <c r="K914" s="69">
        <v>0.76</v>
      </c>
      <c r="L914" s="69">
        <v>0.43</v>
      </c>
      <c r="M914" s="69">
        <v>15.15</v>
      </c>
      <c r="N914" s="120">
        <v>99.409000000000006</v>
      </c>
      <c r="O914" s="67" t="s">
        <v>1304</v>
      </c>
      <c r="P914" s="67" t="s">
        <v>723</v>
      </c>
      <c r="Q914" s="137" t="s">
        <v>1305</v>
      </c>
      <c r="R914" s="67">
        <v>6.7910000000000004</v>
      </c>
      <c r="S914" s="67">
        <v>1.2090000000000001</v>
      </c>
      <c r="T914" s="67" t="s">
        <v>731</v>
      </c>
      <c r="U914" s="67" t="s">
        <v>731</v>
      </c>
      <c r="V914" s="67">
        <v>8</v>
      </c>
      <c r="W914" s="67">
        <v>8.2000000000000003E-2</v>
      </c>
      <c r="X914" s="67">
        <v>0.435</v>
      </c>
      <c r="Y914" s="67" t="s">
        <v>731</v>
      </c>
      <c r="Z914" s="67">
        <v>0.23799999999999999</v>
      </c>
      <c r="AA914" s="67" t="s">
        <v>731</v>
      </c>
      <c r="AB914" s="67">
        <v>1.506</v>
      </c>
      <c r="AC914" s="67">
        <v>2.7389999999999999</v>
      </c>
      <c r="AD914" s="123">
        <v>5</v>
      </c>
      <c r="AE914" s="67">
        <v>5.2999999999999999E-2</v>
      </c>
      <c r="AF914" s="67">
        <v>8.4000000000000005E-2</v>
      </c>
      <c r="AG914" s="67" t="s">
        <v>731</v>
      </c>
      <c r="AH914" s="67">
        <v>1.776</v>
      </c>
      <c r="AI914" s="67">
        <v>8.7999999999999995E-2</v>
      </c>
      <c r="AJ914" s="123">
        <v>2.0009999999999999</v>
      </c>
      <c r="AK914" s="67" t="s">
        <v>731</v>
      </c>
      <c r="AL914" s="67">
        <v>0.39</v>
      </c>
      <c r="AM914" s="67">
        <v>7.0000000000000007E-2</v>
      </c>
      <c r="AN914" s="123">
        <v>0.46</v>
      </c>
      <c r="AO914" s="67">
        <v>21.999999999999996</v>
      </c>
      <c r="AP914" s="67">
        <v>2</v>
      </c>
      <c r="AQ914" s="67">
        <v>2</v>
      </c>
      <c r="AR914" s="126">
        <v>43311</v>
      </c>
      <c r="AS914" s="67" t="s">
        <v>10</v>
      </c>
    </row>
    <row r="915" spans="1:45">
      <c r="A915" s="67" t="s">
        <v>688</v>
      </c>
      <c r="B915" s="67">
        <v>1426</v>
      </c>
      <c r="C915" s="134" t="s">
        <v>686</v>
      </c>
      <c r="D915" s="134" t="s">
        <v>609</v>
      </c>
      <c r="E915" s="69">
        <v>2.04</v>
      </c>
      <c r="F915" s="69">
        <v>9.58</v>
      </c>
      <c r="G915" s="69">
        <v>13.32</v>
      </c>
      <c r="H915" s="69">
        <v>42.44</v>
      </c>
      <c r="I915" s="69">
        <v>0.92</v>
      </c>
      <c r="J915" s="69">
        <v>10.92</v>
      </c>
      <c r="K915" s="69">
        <v>1.03</v>
      </c>
      <c r="L915" s="69">
        <v>0.48</v>
      </c>
      <c r="M915" s="69">
        <v>18.920000000000002</v>
      </c>
      <c r="N915" s="120">
        <v>99.665000000000006</v>
      </c>
      <c r="O915" s="67" t="s">
        <v>1304</v>
      </c>
      <c r="P915" s="67" t="s">
        <v>723</v>
      </c>
      <c r="Q915" s="137" t="s">
        <v>1307</v>
      </c>
      <c r="R915" s="67">
        <v>6.2320000000000002</v>
      </c>
      <c r="S915" s="67">
        <v>1.768</v>
      </c>
      <c r="T915" s="67" t="s">
        <v>731</v>
      </c>
      <c r="U915" s="67" t="s">
        <v>731</v>
      </c>
      <c r="V915" s="67">
        <v>8</v>
      </c>
      <c r="W915" s="67">
        <v>0.114</v>
      </c>
      <c r="X915" s="67">
        <v>0.53800000000000003</v>
      </c>
      <c r="Y915" s="67" t="s">
        <v>731</v>
      </c>
      <c r="Z915" s="67">
        <v>0.54800000000000004</v>
      </c>
      <c r="AA915" s="67" t="s">
        <v>731</v>
      </c>
      <c r="AB915" s="67">
        <v>1.7030000000000001</v>
      </c>
      <c r="AC915" s="67">
        <v>2.097</v>
      </c>
      <c r="AD915" s="123">
        <v>5</v>
      </c>
      <c r="AE915" s="67">
        <v>0.06</v>
      </c>
      <c r="AF915" s="67">
        <v>7.2999999999999995E-2</v>
      </c>
      <c r="AG915" s="67" t="s">
        <v>731</v>
      </c>
      <c r="AH915" s="67">
        <v>1.718</v>
      </c>
      <c r="AI915" s="67">
        <v>0.15</v>
      </c>
      <c r="AJ915" s="123">
        <v>2.0009999999999999</v>
      </c>
      <c r="AK915" s="67" t="s">
        <v>731</v>
      </c>
      <c r="AL915" s="67">
        <v>0.43099999999999999</v>
      </c>
      <c r="AM915" s="67">
        <v>0.17199999999999999</v>
      </c>
      <c r="AN915" s="123">
        <v>0.60299999999999998</v>
      </c>
      <c r="AO915" s="67">
        <v>22</v>
      </c>
      <c r="AP915" s="67">
        <v>2</v>
      </c>
      <c r="AQ915" s="67">
        <v>2</v>
      </c>
      <c r="AR915" s="126">
        <v>43311</v>
      </c>
      <c r="AS915" s="67" t="s">
        <v>10</v>
      </c>
    </row>
    <row r="916" spans="1:45">
      <c r="A916" s="67" t="s">
        <v>354</v>
      </c>
      <c r="B916" s="67">
        <v>1426</v>
      </c>
      <c r="C916" s="134" t="s">
        <v>686</v>
      </c>
      <c r="D916" s="134" t="s">
        <v>609</v>
      </c>
      <c r="E916" s="69">
        <v>1.88</v>
      </c>
      <c r="F916" s="69">
        <v>8.24</v>
      </c>
      <c r="G916" s="69">
        <v>15.37</v>
      </c>
      <c r="H916" s="69">
        <v>42.34</v>
      </c>
      <c r="I916" s="69">
        <v>0.75</v>
      </c>
      <c r="J916" s="69">
        <v>11.64</v>
      </c>
      <c r="K916" s="69">
        <v>0.33</v>
      </c>
      <c r="L916" s="69">
        <v>0.18</v>
      </c>
      <c r="M916" s="69">
        <v>18.72</v>
      </c>
      <c r="N916" s="120">
        <v>99.453999999999994</v>
      </c>
      <c r="O916" s="67" t="s">
        <v>1304</v>
      </c>
      <c r="P916" s="67" t="s">
        <v>723</v>
      </c>
      <c r="Q916" s="137" t="s">
        <v>1306</v>
      </c>
      <c r="R916" s="67">
        <v>6.2350000000000003</v>
      </c>
      <c r="S916" s="67">
        <v>1.7649999999999999</v>
      </c>
      <c r="T916" s="67" t="s">
        <v>731</v>
      </c>
      <c r="U916" s="67" t="s">
        <v>731</v>
      </c>
      <c r="V916" s="67">
        <v>8</v>
      </c>
      <c r="W916" s="67">
        <v>3.6999999999999998E-2</v>
      </c>
      <c r="X916" s="67">
        <v>0.90300000000000002</v>
      </c>
      <c r="Y916" s="67" t="s">
        <v>731</v>
      </c>
      <c r="Z916" s="67">
        <v>0.28499999999999998</v>
      </c>
      <c r="AA916" s="67" t="s">
        <v>731</v>
      </c>
      <c r="AB916" s="67">
        <v>1.966</v>
      </c>
      <c r="AC916" s="67">
        <v>1.8089999999999999</v>
      </c>
      <c r="AD916" s="123">
        <v>5</v>
      </c>
      <c r="AE916" s="67">
        <v>2.1999999999999999E-2</v>
      </c>
      <c r="AF916" s="67">
        <v>5.3999999999999999E-2</v>
      </c>
      <c r="AG916" s="67" t="s">
        <v>731</v>
      </c>
      <c r="AH916" s="67">
        <v>1.837</v>
      </c>
      <c r="AI916" s="67">
        <v>8.6999999999999994E-2</v>
      </c>
      <c r="AJ916" s="123">
        <v>2</v>
      </c>
      <c r="AK916" s="67" t="s">
        <v>731</v>
      </c>
      <c r="AL916" s="67">
        <v>0.45</v>
      </c>
      <c r="AM916" s="67">
        <v>0.14099999999999999</v>
      </c>
      <c r="AN916" s="123">
        <v>0.59099999999999997</v>
      </c>
      <c r="AO916" s="67">
        <v>22</v>
      </c>
      <c r="AP916" s="67">
        <v>2</v>
      </c>
      <c r="AQ916" s="67">
        <v>2</v>
      </c>
      <c r="AR916" s="126">
        <v>43311</v>
      </c>
      <c r="AS916" s="67" t="s">
        <v>10</v>
      </c>
    </row>
    <row r="917" spans="1:45">
      <c r="A917" s="67" t="s">
        <v>114</v>
      </c>
      <c r="B917" s="67">
        <v>1426</v>
      </c>
      <c r="C917" s="134" t="s">
        <v>686</v>
      </c>
      <c r="D917" s="134" t="s">
        <v>609</v>
      </c>
      <c r="E917" s="69">
        <v>2.0299999999999998</v>
      </c>
      <c r="F917" s="69">
        <v>9.33</v>
      </c>
      <c r="G917" s="69">
        <v>12.8</v>
      </c>
      <c r="H917" s="69">
        <v>42.46</v>
      </c>
      <c r="I917" s="69">
        <v>0.81</v>
      </c>
      <c r="J917" s="69">
        <v>11.18</v>
      </c>
      <c r="K917" s="69">
        <v>1.21</v>
      </c>
      <c r="L917" s="69">
        <v>0.41</v>
      </c>
      <c r="M917" s="69">
        <v>17.97</v>
      </c>
      <c r="N917" s="120">
        <v>98.215999999999994</v>
      </c>
      <c r="O917" s="67" t="s">
        <v>1304</v>
      </c>
      <c r="P917" s="67" t="s">
        <v>723</v>
      </c>
      <c r="Q917" s="137" t="s">
        <v>1308</v>
      </c>
      <c r="R917" s="67">
        <v>6.3490000000000002</v>
      </c>
      <c r="S917" s="67">
        <v>1.651</v>
      </c>
      <c r="T917" s="67" t="s">
        <v>731</v>
      </c>
      <c r="U917" s="67" t="s">
        <v>731</v>
      </c>
      <c r="V917" s="67">
        <v>8</v>
      </c>
      <c r="W917" s="67">
        <v>0.13600000000000001</v>
      </c>
      <c r="X917" s="67">
        <v>0.60499999999999998</v>
      </c>
      <c r="Y917" s="67" t="s">
        <v>731</v>
      </c>
      <c r="Z917" s="67">
        <v>0.20899999999999999</v>
      </c>
      <c r="AA917" s="67" t="s">
        <v>731</v>
      </c>
      <c r="AB917" s="67">
        <v>1.97</v>
      </c>
      <c r="AC917" s="67">
        <v>2.08</v>
      </c>
      <c r="AD917" s="123">
        <v>5</v>
      </c>
      <c r="AE917" s="67">
        <v>5.1999999999999998E-2</v>
      </c>
      <c r="AF917" s="67">
        <v>6.8000000000000005E-2</v>
      </c>
      <c r="AG917" s="67" t="s">
        <v>731</v>
      </c>
      <c r="AH917" s="67">
        <v>1.7909999999999999</v>
      </c>
      <c r="AI917" s="67">
        <v>8.8999999999999996E-2</v>
      </c>
      <c r="AJ917" s="123">
        <v>2</v>
      </c>
      <c r="AK917" s="67" t="s">
        <v>731</v>
      </c>
      <c r="AL917" s="67">
        <v>0.499</v>
      </c>
      <c r="AM917" s="67">
        <v>0.155</v>
      </c>
      <c r="AN917" s="123">
        <v>0.65400000000000003</v>
      </c>
      <c r="AO917" s="67">
        <v>21.999999999999996</v>
      </c>
      <c r="AP917" s="67">
        <v>2</v>
      </c>
      <c r="AQ917" s="67">
        <v>2</v>
      </c>
      <c r="AR917" s="126">
        <v>43311</v>
      </c>
      <c r="AS917" s="67" t="s">
        <v>10</v>
      </c>
    </row>
    <row r="918" spans="1:45">
      <c r="A918" s="67" t="s">
        <v>355</v>
      </c>
      <c r="B918" s="67">
        <v>1426</v>
      </c>
      <c r="C918" s="134" t="s">
        <v>686</v>
      </c>
      <c r="D918" s="134" t="s">
        <v>609</v>
      </c>
      <c r="E918" s="69">
        <v>2.02</v>
      </c>
      <c r="F918" s="69">
        <v>8.8800000000000008</v>
      </c>
      <c r="G918" s="69">
        <v>15.85</v>
      </c>
      <c r="H918" s="69">
        <v>41.88</v>
      </c>
      <c r="I918" s="69">
        <v>0.68</v>
      </c>
      <c r="J918" s="69">
        <v>11.3</v>
      </c>
      <c r="K918" s="69">
        <v>0.71</v>
      </c>
      <c r="L918" s="69">
        <v>0.17</v>
      </c>
      <c r="M918" s="69">
        <v>19.04</v>
      </c>
      <c r="N918" s="120">
        <v>100.529</v>
      </c>
      <c r="O918" s="67" t="s">
        <v>1304</v>
      </c>
      <c r="P918" s="67" t="s">
        <v>723</v>
      </c>
      <c r="Q918" s="137" t="s">
        <v>1308</v>
      </c>
      <c r="R918" s="67">
        <v>6.0750000000000002</v>
      </c>
      <c r="S918" s="67">
        <v>1.925</v>
      </c>
      <c r="T918" s="67" t="s">
        <v>731</v>
      </c>
      <c r="U918" s="67" t="s">
        <v>731</v>
      </c>
      <c r="V918" s="67">
        <v>8</v>
      </c>
      <c r="W918" s="67">
        <v>7.6999999999999999E-2</v>
      </c>
      <c r="X918" s="67">
        <v>0.78500000000000003</v>
      </c>
      <c r="Y918" s="67" t="s">
        <v>731</v>
      </c>
      <c r="Z918" s="67">
        <v>0.54900000000000004</v>
      </c>
      <c r="AA918" s="67" t="s">
        <v>731</v>
      </c>
      <c r="AB918" s="67">
        <v>1.6679999999999999</v>
      </c>
      <c r="AC918" s="67">
        <v>1.92</v>
      </c>
      <c r="AD918" s="123">
        <v>4.9989999999999997</v>
      </c>
      <c r="AE918" s="67">
        <v>2.1000000000000001E-2</v>
      </c>
      <c r="AF918" s="67">
        <v>9.2999999999999999E-2</v>
      </c>
      <c r="AG918" s="67" t="s">
        <v>731</v>
      </c>
      <c r="AH918" s="67">
        <v>1.756</v>
      </c>
      <c r="AI918" s="67">
        <v>0.129</v>
      </c>
      <c r="AJ918" s="123">
        <v>1.9990000000000001</v>
      </c>
      <c r="AK918" s="67" t="s">
        <v>731</v>
      </c>
      <c r="AL918" s="67">
        <v>0.439</v>
      </c>
      <c r="AM918" s="67">
        <v>0.126</v>
      </c>
      <c r="AN918" s="123">
        <v>0.56499999999999995</v>
      </c>
      <c r="AO918" s="67">
        <v>22</v>
      </c>
      <c r="AP918" s="67">
        <v>2</v>
      </c>
      <c r="AQ918" s="67">
        <v>2</v>
      </c>
      <c r="AR918" s="126">
        <v>43311</v>
      </c>
      <c r="AS918" s="67" t="s">
        <v>10</v>
      </c>
    </row>
    <row r="919" spans="1:45">
      <c r="A919" s="67" t="s">
        <v>402</v>
      </c>
      <c r="B919" s="67">
        <v>1426</v>
      </c>
      <c r="C919" s="134" t="s">
        <v>686</v>
      </c>
      <c r="D919" s="134" t="s">
        <v>609</v>
      </c>
      <c r="E919" s="69">
        <v>1.48</v>
      </c>
      <c r="F919" s="69">
        <v>9.76</v>
      </c>
      <c r="G919" s="69">
        <v>12.12</v>
      </c>
      <c r="H919" s="69">
        <v>44.77</v>
      </c>
      <c r="I919" s="69">
        <v>0.42</v>
      </c>
      <c r="J919" s="69">
        <v>11.59</v>
      </c>
      <c r="K919" s="69">
        <v>0.73</v>
      </c>
      <c r="L919" s="69">
        <v>0.23</v>
      </c>
      <c r="M919" s="69">
        <v>16.989999999999998</v>
      </c>
      <c r="N919" s="120">
        <v>98.09</v>
      </c>
      <c r="O919" s="67" t="s">
        <v>1304</v>
      </c>
      <c r="P919" s="67" t="s">
        <v>723</v>
      </c>
      <c r="Q919" s="137" t="s">
        <v>1305</v>
      </c>
      <c r="R919" s="67">
        <v>6.6050000000000004</v>
      </c>
      <c r="S919" s="67">
        <v>1.395</v>
      </c>
      <c r="T919" s="67" t="s">
        <v>731</v>
      </c>
      <c r="U919" s="67" t="s">
        <v>731</v>
      </c>
      <c r="V919" s="67">
        <v>8</v>
      </c>
      <c r="W919" s="67">
        <v>8.1000000000000003E-2</v>
      </c>
      <c r="X919" s="67">
        <v>0.71199999999999997</v>
      </c>
      <c r="Y919" s="67" t="s">
        <v>731</v>
      </c>
      <c r="Z919" s="67">
        <v>0.22600000000000001</v>
      </c>
      <c r="AA919" s="67" t="s">
        <v>731</v>
      </c>
      <c r="AB919" s="67">
        <v>1.835</v>
      </c>
      <c r="AC919" s="67">
        <v>2.1459999999999999</v>
      </c>
      <c r="AD919" s="123">
        <v>5</v>
      </c>
      <c r="AE919" s="67">
        <v>2.9000000000000001E-2</v>
      </c>
      <c r="AF919" s="67">
        <v>3.5999999999999997E-2</v>
      </c>
      <c r="AG919" s="67" t="s">
        <v>731</v>
      </c>
      <c r="AH919" s="67">
        <v>1.8320000000000001</v>
      </c>
      <c r="AI919" s="67">
        <v>0.104</v>
      </c>
      <c r="AJ919" s="123">
        <v>2.0009999999999999</v>
      </c>
      <c r="AK919" s="67" t="s">
        <v>731</v>
      </c>
      <c r="AL919" s="67">
        <v>0.32</v>
      </c>
      <c r="AM919" s="67">
        <v>7.9000000000000001E-2</v>
      </c>
      <c r="AN919" s="123">
        <v>0.39900000000000002</v>
      </c>
      <c r="AO919" s="67">
        <v>21.999999999999996</v>
      </c>
      <c r="AP919" s="67">
        <v>2</v>
      </c>
      <c r="AQ919" s="67">
        <v>2</v>
      </c>
      <c r="AR919" s="126">
        <v>43311</v>
      </c>
      <c r="AS919" s="67" t="s">
        <v>10</v>
      </c>
    </row>
    <row r="920" spans="1:45">
      <c r="A920" s="67" t="s">
        <v>293</v>
      </c>
      <c r="B920" s="67">
        <v>1426</v>
      </c>
      <c r="C920" s="134" t="s">
        <v>686</v>
      </c>
      <c r="D920" s="134" t="s">
        <v>609</v>
      </c>
      <c r="E920" s="69">
        <v>1.78</v>
      </c>
      <c r="F920" s="69">
        <v>8.89</v>
      </c>
      <c r="G920" s="69">
        <v>12.56</v>
      </c>
      <c r="H920" s="69">
        <v>43.9</v>
      </c>
      <c r="I920" s="69">
        <v>0.9</v>
      </c>
      <c r="J920" s="69">
        <v>11.05</v>
      </c>
      <c r="K920" s="69">
        <v>1.1599999999999999</v>
      </c>
      <c r="L920" s="69">
        <v>0.33</v>
      </c>
      <c r="M920" s="69">
        <v>19.420000000000002</v>
      </c>
      <c r="N920" s="120">
        <v>99.992999999999995</v>
      </c>
      <c r="O920" s="67" t="s">
        <v>1304</v>
      </c>
      <c r="P920" s="67" t="s">
        <v>723</v>
      </c>
      <c r="Q920" s="137" t="s">
        <v>1306</v>
      </c>
      <c r="R920" s="67">
        <v>6.4530000000000003</v>
      </c>
      <c r="S920" s="67">
        <v>1.5469999999999999</v>
      </c>
      <c r="T920" s="67" t="s">
        <v>731</v>
      </c>
      <c r="U920" s="67" t="s">
        <v>731</v>
      </c>
      <c r="V920" s="67">
        <v>8</v>
      </c>
      <c r="W920" s="67">
        <v>0.128</v>
      </c>
      <c r="X920" s="67">
        <v>0.629</v>
      </c>
      <c r="Y920" s="67" t="s">
        <v>731</v>
      </c>
      <c r="Z920" s="67">
        <v>0.23400000000000001</v>
      </c>
      <c r="AA920" s="67" t="s">
        <v>731</v>
      </c>
      <c r="AB920" s="67">
        <v>2.06</v>
      </c>
      <c r="AC920" s="67">
        <v>1.948</v>
      </c>
      <c r="AD920" s="123">
        <v>4.9990000000000006</v>
      </c>
      <c r="AE920" s="67">
        <v>4.1000000000000002E-2</v>
      </c>
      <c r="AF920" s="67">
        <v>9.2999999999999999E-2</v>
      </c>
      <c r="AG920" s="67" t="s">
        <v>731</v>
      </c>
      <c r="AH920" s="67">
        <v>1.74</v>
      </c>
      <c r="AI920" s="67">
        <v>0.125</v>
      </c>
      <c r="AJ920" s="123">
        <v>1.9990000000000001</v>
      </c>
      <c r="AK920" s="67" t="s">
        <v>731</v>
      </c>
      <c r="AL920" s="67">
        <v>0.38200000000000001</v>
      </c>
      <c r="AM920" s="67">
        <v>0.16900000000000001</v>
      </c>
      <c r="AN920" s="123">
        <v>0.55100000000000005</v>
      </c>
      <c r="AO920" s="67">
        <v>22</v>
      </c>
      <c r="AP920" s="67">
        <v>2</v>
      </c>
      <c r="AQ920" s="67">
        <v>2</v>
      </c>
      <c r="AR920" s="126">
        <v>43311</v>
      </c>
      <c r="AS920" s="67" t="s">
        <v>10</v>
      </c>
    </row>
    <row r="921" spans="1:45">
      <c r="A921" s="67" t="s">
        <v>403</v>
      </c>
      <c r="B921" s="67">
        <v>1426</v>
      </c>
      <c r="C921" s="134" t="s">
        <v>686</v>
      </c>
      <c r="D921" s="134" t="s">
        <v>609</v>
      </c>
      <c r="E921" s="69">
        <v>1.51</v>
      </c>
      <c r="F921" s="69">
        <v>14.4</v>
      </c>
      <c r="G921" s="69">
        <v>7.74</v>
      </c>
      <c r="H921" s="69">
        <v>48.42</v>
      </c>
      <c r="I921" s="69">
        <v>0.36</v>
      </c>
      <c r="J921" s="69">
        <v>11.69</v>
      </c>
      <c r="K921" s="69">
        <v>0.83</v>
      </c>
      <c r="L921" s="69">
        <v>0.36</v>
      </c>
      <c r="M921" s="69">
        <v>13.73</v>
      </c>
      <c r="N921" s="120">
        <v>99.039000000000001</v>
      </c>
      <c r="O921" s="67" t="s">
        <v>1304</v>
      </c>
      <c r="P921" s="67" t="s">
        <v>723</v>
      </c>
      <c r="Q921" s="137" t="s">
        <v>1309</v>
      </c>
      <c r="R921" s="67">
        <v>6.9359999999999999</v>
      </c>
      <c r="S921" s="67">
        <v>1.0640000000000001</v>
      </c>
      <c r="T921" s="67" t="s">
        <v>731</v>
      </c>
      <c r="U921" s="67" t="s">
        <v>731</v>
      </c>
      <c r="V921" s="67">
        <v>8</v>
      </c>
      <c r="W921" s="67">
        <v>8.8999999999999996E-2</v>
      </c>
      <c r="X921" s="67">
        <v>0.24299999999999999</v>
      </c>
      <c r="Y921" s="67" t="s">
        <v>731</v>
      </c>
      <c r="Z921" s="67">
        <v>0.376</v>
      </c>
      <c r="AA921" s="67" t="s">
        <v>731</v>
      </c>
      <c r="AB921" s="67">
        <v>1.2170000000000001</v>
      </c>
      <c r="AC921" s="67">
        <v>3.0750000000000002</v>
      </c>
      <c r="AD921" s="123">
        <v>5</v>
      </c>
      <c r="AE921" s="67">
        <v>4.3999999999999997E-2</v>
      </c>
      <c r="AF921" s="67">
        <v>5.2999999999999999E-2</v>
      </c>
      <c r="AG921" s="67" t="s">
        <v>731</v>
      </c>
      <c r="AH921" s="67">
        <v>1.794</v>
      </c>
      <c r="AI921" s="67">
        <v>0.109</v>
      </c>
      <c r="AJ921" s="123">
        <v>2</v>
      </c>
      <c r="AK921" s="67" t="s">
        <v>731</v>
      </c>
      <c r="AL921" s="67">
        <v>0.31</v>
      </c>
      <c r="AM921" s="67">
        <v>6.6000000000000003E-2</v>
      </c>
      <c r="AN921" s="123">
        <v>0.376</v>
      </c>
      <c r="AO921" s="67">
        <v>22</v>
      </c>
      <c r="AP921" s="67">
        <v>2</v>
      </c>
      <c r="AQ921" s="67">
        <v>2</v>
      </c>
      <c r="AR921" s="126">
        <v>43311</v>
      </c>
      <c r="AS921" s="67" t="s">
        <v>10</v>
      </c>
    </row>
    <row r="922" spans="1:45">
      <c r="A922" s="67" t="s">
        <v>23</v>
      </c>
      <c r="B922" s="67">
        <v>1426</v>
      </c>
      <c r="C922" s="134" t="s">
        <v>686</v>
      </c>
      <c r="D922" s="134" t="s">
        <v>609</v>
      </c>
      <c r="E922" s="69">
        <v>2.09</v>
      </c>
      <c r="F922" s="69">
        <v>8.1</v>
      </c>
      <c r="G922" s="69">
        <v>17.55</v>
      </c>
      <c r="H922" s="69">
        <v>41.84</v>
      </c>
      <c r="I922" s="69">
        <v>0.56999999999999995</v>
      </c>
      <c r="J922" s="69">
        <v>10.73</v>
      </c>
      <c r="K922" s="69">
        <v>0.62</v>
      </c>
      <c r="L922" s="69">
        <v>0.27</v>
      </c>
      <c r="M922" s="69">
        <v>17.100000000000001</v>
      </c>
      <c r="N922" s="120">
        <v>98.867000000000004</v>
      </c>
      <c r="O922" s="67" t="s">
        <v>1304</v>
      </c>
      <c r="P922" s="67" t="s">
        <v>723</v>
      </c>
      <c r="Q922" s="137" t="s">
        <v>1330</v>
      </c>
      <c r="R922" s="67">
        <v>6.133</v>
      </c>
      <c r="S922" s="67">
        <v>1.867</v>
      </c>
      <c r="T922" s="67" t="s">
        <v>731</v>
      </c>
      <c r="U922" s="67" t="s">
        <v>731</v>
      </c>
      <c r="V922" s="67">
        <v>8</v>
      </c>
      <c r="W922" s="67">
        <v>6.8000000000000005E-2</v>
      </c>
      <c r="X922" s="67">
        <v>1.1639999999999999</v>
      </c>
      <c r="Y922" s="67" t="s">
        <v>731</v>
      </c>
      <c r="Z922" s="67">
        <v>0.23100000000000001</v>
      </c>
      <c r="AA922" s="67" t="s">
        <v>731</v>
      </c>
      <c r="AB922" s="67">
        <v>1.7669999999999999</v>
      </c>
      <c r="AC922" s="67">
        <v>1.77</v>
      </c>
      <c r="AD922" s="123">
        <v>5</v>
      </c>
      <c r="AE922" s="67">
        <v>3.4000000000000002E-2</v>
      </c>
      <c r="AF922" s="67">
        <v>9.9000000000000005E-2</v>
      </c>
      <c r="AG922" s="67" t="s">
        <v>731</v>
      </c>
      <c r="AH922" s="67">
        <v>1.6850000000000001</v>
      </c>
      <c r="AI922" s="67">
        <v>0.183</v>
      </c>
      <c r="AJ922" s="123">
        <v>2.0009999999999999</v>
      </c>
      <c r="AK922" s="67" t="s">
        <v>731</v>
      </c>
      <c r="AL922" s="67">
        <v>0.41099999999999998</v>
      </c>
      <c r="AM922" s="67">
        <v>0.107</v>
      </c>
      <c r="AN922" s="123">
        <v>0.51800000000000002</v>
      </c>
      <c r="AO922" s="67">
        <v>21.999999999999996</v>
      </c>
      <c r="AP922" s="67">
        <v>2</v>
      </c>
      <c r="AQ922" s="67">
        <v>2</v>
      </c>
      <c r="AR922" s="126">
        <v>43311</v>
      </c>
      <c r="AS922" s="67" t="s">
        <v>10</v>
      </c>
    </row>
    <row r="923" spans="1:45">
      <c r="A923" s="67" t="s">
        <v>119</v>
      </c>
      <c r="B923" s="67">
        <v>1426</v>
      </c>
      <c r="C923" s="134" t="s">
        <v>686</v>
      </c>
      <c r="D923" s="134" t="s">
        <v>609</v>
      </c>
      <c r="E923" s="69">
        <v>1.98</v>
      </c>
      <c r="F923" s="69">
        <v>8.4499999999999993</v>
      </c>
      <c r="G923" s="69">
        <v>13.6</v>
      </c>
      <c r="H923" s="69">
        <v>41.87</v>
      </c>
      <c r="I923" s="69">
        <v>0.68</v>
      </c>
      <c r="J923" s="69">
        <v>11.29</v>
      </c>
      <c r="K923" s="69">
        <v>1.04</v>
      </c>
      <c r="L923" s="69">
        <v>0.39</v>
      </c>
      <c r="M923" s="69">
        <v>20.39</v>
      </c>
      <c r="N923" s="120">
        <v>99.686999999999998</v>
      </c>
      <c r="O923" s="67" t="s">
        <v>1304</v>
      </c>
      <c r="P923" s="67" t="s">
        <v>723</v>
      </c>
      <c r="Q923" s="137" t="s">
        <v>1324</v>
      </c>
      <c r="R923" s="67">
        <v>6.1859999999999999</v>
      </c>
      <c r="S923" s="67">
        <v>1.8140000000000001</v>
      </c>
      <c r="T923" s="67" t="s">
        <v>731</v>
      </c>
      <c r="U923" s="67" t="s">
        <v>731</v>
      </c>
      <c r="V923" s="67">
        <v>8</v>
      </c>
      <c r="W923" s="67">
        <v>0.11600000000000001</v>
      </c>
      <c r="X923" s="67">
        <v>0.55400000000000005</v>
      </c>
      <c r="Y923" s="67" t="s">
        <v>731</v>
      </c>
      <c r="Z923" s="67">
        <v>0.55900000000000005</v>
      </c>
      <c r="AA923" s="67" t="s">
        <v>731</v>
      </c>
      <c r="AB923" s="67">
        <v>1.91</v>
      </c>
      <c r="AC923" s="67">
        <v>1.861</v>
      </c>
      <c r="AD923" s="123">
        <v>5</v>
      </c>
      <c r="AE923" s="67">
        <v>4.9000000000000002E-2</v>
      </c>
      <c r="AF923" s="67">
        <v>5.0999999999999997E-2</v>
      </c>
      <c r="AG923" s="67" t="s">
        <v>731</v>
      </c>
      <c r="AH923" s="67">
        <v>1.7869999999999999</v>
      </c>
      <c r="AI923" s="67">
        <v>0.113</v>
      </c>
      <c r="AJ923" s="123">
        <v>2</v>
      </c>
      <c r="AK923" s="67" t="s">
        <v>731</v>
      </c>
      <c r="AL923" s="67">
        <v>0.45400000000000001</v>
      </c>
      <c r="AM923" s="67">
        <v>0.128</v>
      </c>
      <c r="AN923" s="123">
        <v>0.58200000000000007</v>
      </c>
      <c r="AO923" s="67">
        <v>21.999999999999993</v>
      </c>
      <c r="AP923" s="67">
        <v>2</v>
      </c>
      <c r="AQ923" s="67">
        <v>2</v>
      </c>
      <c r="AR923" s="126">
        <v>43311</v>
      </c>
      <c r="AS923" s="67" t="s">
        <v>10</v>
      </c>
    </row>
    <row r="924" spans="1:45">
      <c r="A924" s="67" t="s">
        <v>27</v>
      </c>
      <c r="B924" s="67">
        <v>1426</v>
      </c>
      <c r="C924" s="134" t="s">
        <v>686</v>
      </c>
      <c r="D924" s="134" t="s">
        <v>609</v>
      </c>
      <c r="E924" s="69">
        <v>1.87</v>
      </c>
      <c r="F924" s="69">
        <v>8.6</v>
      </c>
      <c r="G924" s="69">
        <v>14.75</v>
      </c>
      <c r="H924" s="69">
        <v>41.85</v>
      </c>
      <c r="I924" s="69">
        <v>1.08</v>
      </c>
      <c r="J924" s="69">
        <v>11.2</v>
      </c>
      <c r="K924" s="69">
        <v>1.1299999999999999</v>
      </c>
      <c r="L924" s="69">
        <v>0.38</v>
      </c>
      <c r="M924" s="69">
        <v>19.850000000000001</v>
      </c>
      <c r="N924" s="120">
        <v>100.69499999999999</v>
      </c>
      <c r="O924" s="67" t="s">
        <v>1304</v>
      </c>
      <c r="P924" s="67" t="s">
        <v>723</v>
      </c>
      <c r="Q924" s="137" t="s">
        <v>1308</v>
      </c>
      <c r="R924" s="67">
        <v>6.1109999999999998</v>
      </c>
      <c r="S924" s="67">
        <v>1.889</v>
      </c>
      <c r="T924" s="67" t="s">
        <v>731</v>
      </c>
      <c r="U924" s="67" t="s">
        <v>731</v>
      </c>
      <c r="V924" s="67">
        <v>8</v>
      </c>
      <c r="W924" s="67">
        <v>0.124</v>
      </c>
      <c r="X924" s="67">
        <v>0.64900000000000002</v>
      </c>
      <c r="Y924" s="67" t="s">
        <v>731</v>
      </c>
      <c r="Z924" s="67">
        <v>0.52500000000000002</v>
      </c>
      <c r="AA924" s="67" t="s">
        <v>731</v>
      </c>
      <c r="AB924" s="67">
        <v>1.83</v>
      </c>
      <c r="AC924" s="67">
        <v>1.8720000000000001</v>
      </c>
      <c r="AD924" s="123">
        <v>5</v>
      </c>
      <c r="AE924" s="67">
        <v>4.7E-2</v>
      </c>
      <c r="AF924" s="67">
        <v>6.9000000000000006E-2</v>
      </c>
      <c r="AG924" s="67" t="s">
        <v>731</v>
      </c>
      <c r="AH924" s="67">
        <v>1.752</v>
      </c>
      <c r="AI924" s="67">
        <v>0.13200000000000001</v>
      </c>
      <c r="AJ924" s="123">
        <v>2</v>
      </c>
      <c r="AK924" s="67" t="s">
        <v>731</v>
      </c>
      <c r="AL924" s="67">
        <v>0.39800000000000002</v>
      </c>
      <c r="AM924" s="67">
        <v>0.20100000000000001</v>
      </c>
      <c r="AN924" s="123">
        <v>0.59899999999999998</v>
      </c>
      <c r="AO924" s="67">
        <v>22</v>
      </c>
      <c r="AP924" s="67">
        <v>2</v>
      </c>
      <c r="AQ924" s="67">
        <v>2</v>
      </c>
      <c r="AR924" s="126">
        <v>43311</v>
      </c>
      <c r="AS924" s="67" t="s">
        <v>10</v>
      </c>
    </row>
    <row r="925" spans="1:45">
      <c r="A925" s="67" t="s">
        <v>120</v>
      </c>
      <c r="B925" s="67">
        <v>1426</v>
      </c>
      <c r="C925" s="134" t="s">
        <v>686</v>
      </c>
      <c r="D925" s="134" t="s">
        <v>609</v>
      </c>
      <c r="E925" s="69">
        <v>3.11</v>
      </c>
      <c r="F925" s="69">
        <v>12.78</v>
      </c>
      <c r="G925" s="69">
        <v>13.76</v>
      </c>
      <c r="H925" s="69">
        <v>42.86</v>
      </c>
      <c r="I925" s="69">
        <v>0.78</v>
      </c>
      <c r="J925" s="69">
        <v>10.65</v>
      </c>
      <c r="K925" s="69">
        <v>1.85</v>
      </c>
      <c r="L925" s="69">
        <v>0.28999999999999998</v>
      </c>
      <c r="M925" s="69">
        <v>12.55</v>
      </c>
      <c r="N925" s="120">
        <v>98.632000000000005</v>
      </c>
      <c r="O925" s="67" t="s">
        <v>1304</v>
      </c>
      <c r="P925" s="67" t="s">
        <v>723</v>
      </c>
      <c r="Q925" s="137" t="s">
        <v>1308</v>
      </c>
      <c r="R925" s="67">
        <v>6.2290000000000001</v>
      </c>
      <c r="S925" s="67">
        <v>1.7709999999999999</v>
      </c>
      <c r="T925" s="67" t="s">
        <v>731</v>
      </c>
      <c r="U925" s="67" t="s">
        <v>731</v>
      </c>
      <c r="V925" s="67">
        <v>8</v>
      </c>
      <c r="W925" s="67">
        <v>0.20200000000000001</v>
      </c>
      <c r="X925" s="67">
        <v>0.58599999999999997</v>
      </c>
      <c r="Y925" s="67" t="s">
        <v>731</v>
      </c>
      <c r="Z925" s="67">
        <v>0.20599999999999999</v>
      </c>
      <c r="AA925" s="67" t="s">
        <v>731</v>
      </c>
      <c r="AB925" s="67">
        <v>1.2370000000000001</v>
      </c>
      <c r="AC925" s="67">
        <v>2.7690000000000001</v>
      </c>
      <c r="AD925" s="123">
        <v>5</v>
      </c>
      <c r="AE925" s="67">
        <v>3.5999999999999997E-2</v>
      </c>
      <c r="AF925" s="67">
        <v>8.3000000000000004E-2</v>
      </c>
      <c r="AG925" s="67" t="s">
        <v>731</v>
      </c>
      <c r="AH925" s="67">
        <v>1.6579999999999999</v>
      </c>
      <c r="AI925" s="67">
        <v>0.223</v>
      </c>
      <c r="AJ925" s="123">
        <v>2</v>
      </c>
      <c r="AK925" s="67" t="s">
        <v>731</v>
      </c>
      <c r="AL925" s="67">
        <v>0.65300000000000002</v>
      </c>
      <c r="AM925" s="67">
        <v>0.14499999999999999</v>
      </c>
      <c r="AN925" s="123">
        <v>0.79800000000000004</v>
      </c>
      <c r="AO925" s="67">
        <v>21.999999999999993</v>
      </c>
      <c r="AP925" s="67">
        <v>2</v>
      </c>
      <c r="AQ925" s="67">
        <v>2</v>
      </c>
      <c r="AR925" s="126">
        <v>43311</v>
      </c>
      <c r="AS925" s="67" t="s">
        <v>10</v>
      </c>
    </row>
    <row r="926" spans="1:45">
      <c r="A926" s="67" t="s">
        <v>357</v>
      </c>
      <c r="B926" s="67">
        <v>1426</v>
      </c>
      <c r="C926" s="134" t="s">
        <v>686</v>
      </c>
      <c r="D926" s="134" t="s">
        <v>609</v>
      </c>
      <c r="E926" s="69">
        <v>1.8</v>
      </c>
      <c r="F926" s="69">
        <v>9.48</v>
      </c>
      <c r="G926" s="69">
        <v>12.75</v>
      </c>
      <c r="H926" s="69">
        <v>42.49</v>
      </c>
      <c r="I926" s="69">
        <v>0.77</v>
      </c>
      <c r="J926" s="69">
        <v>11.59</v>
      </c>
      <c r="K926" s="69">
        <v>1.1599999999999999</v>
      </c>
      <c r="L926" s="69">
        <v>0.37</v>
      </c>
      <c r="M926" s="69">
        <v>19.18</v>
      </c>
      <c r="N926" s="120">
        <v>99.588999999999999</v>
      </c>
      <c r="O926" s="67" t="s">
        <v>1304</v>
      </c>
      <c r="P926" s="67" t="s">
        <v>723</v>
      </c>
      <c r="Q926" s="137" t="s">
        <v>1307</v>
      </c>
      <c r="R926" s="67">
        <v>6.2539999999999996</v>
      </c>
      <c r="S926" s="67">
        <v>1.746</v>
      </c>
      <c r="T926" s="67" t="s">
        <v>731</v>
      </c>
      <c r="U926" s="67" t="s">
        <v>731</v>
      </c>
      <c r="V926" s="67">
        <v>8</v>
      </c>
      <c r="W926" s="67">
        <v>0.128</v>
      </c>
      <c r="X926" s="67">
        <v>0.46500000000000002</v>
      </c>
      <c r="Y926" s="67" t="s">
        <v>731</v>
      </c>
      <c r="Z926" s="67">
        <v>0.55000000000000004</v>
      </c>
      <c r="AA926" s="67" t="s">
        <v>731</v>
      </c>
      <c r="AB926" s="67">
        <v>1.7769999999999999</v>
      </c>
      <c r="AC926" s="67">
        <v>2.08</v>
      </c>
      <c r="AD926" s="123">
        <v>5</v>
      </c>
      <c r="AE926" s="67">
        <v>4.5999999999999999E-2</v>
      </c>
      <c r="AF926" s="67">
        <v>3.4000000000000002E-2</v>
      </c>
      <c r="AG926" s="67" t="s">
        <v>731</v>
      </c>
      <c r="AH926" s="67">
        <v>1.8280000000000001</v>
      </c>
      <c r="AI926" s="67">
        <v>9.1999999999999998E-2</v>
      </c>
      <c r="AJ926" s="123">
        <v>2</v>
      </c>
      <c r="AK926" s="67" t="s">
        <v>731</v>
      </c>
      <c r="AL926" s="67">
        <v>0.42199999999999999</v>
      </c>
      <c r="AM926" s="67">
        <v>0.14499999999999999</v>
      </c>
      <c r="AN926" s="123">
        <v>0.56699999999999995</v>
      </c>
      <c r="AO926" s="67">
        <v>21.999999999999996</v>
      </c>
      <c r="AP926" s="67">
        <v>2</v>
      </c>
      <c r="AQ926" s="67">
        <v>2</v>
      </c>
      <c r="AR926" s="126">
        <v>43311</v>
      </c>
      <c r="AS926" s="67" t="s">
        <v>10</v>
      </c>
    </row>
    <row r="927" spans="1:45">
      <c r="A927" s="67" t="s">
        <v>29</v>
      </c>
      <c r="B927" s="67">
        <v>1426</v>
      </c>
      <c r="C927" s="134" t="s">
        <v>686</v>
      </c>
      <c r="D927" s="134" t="s">
        <v>609</v>
      </c>
      <c r="E927" s="69">
        <v>1.66</v>
      </c>
      <c r="F927" s="69">
        <v>9.73</v>
      </c>
      <c r="G927" s="69">
        <v>11.83</v>
      </c>
      <c r="H927" s="69">
        <v>45.02</v>
      </c>
      <c r="I927" s="69">
        <v>0.67</v>
      </c>
      <c r="J927" s="69">
        <v>11.15</v>
      </c>
      <c r="K927" s="69">
        <v>0.91</v>
      </c>
      <c r="L927" s="69">
        <v>0.46</v>
      </c>
      <c r="M927" s="69">
        <v>18.88</v>
      </c>
      <c r="N927" s="120">
        <v>100.321</v>
      </c>
      <c r="O927" s="67" t="s">
        <v>1304</v>
      </c>
      <c r="P927" s="67" t="s">
        <v>723</v>
      </c>
      <c r="Q927" s="137" t="s">
        <v>1305</v>
      </c>
      <c r="R927" s="67">
        <v>6.5570000000000004</v>
      </c>
      <c r="S927" s="67">
        <v>1.4430000000000001</v>
      </c>
      <c r="T927" s="67" t="s">
        <v>731</v>
      </c>
      <c r="U927" s="67" t="s">
        <v>731</v>
      </c>
      <c r="V927" s="67">
        <v>8</v>
      </c>
      <c r="W927" s="67">
        <v>0.1</v>
      </c>
      <c r="X927" s="67">
        <v>0.58699999999999997</v>
      </c>
      <c r="Y927" s="67" t="s">
        <v>731</v>
      </c>
      <c r="Z927" s="67">
        <v>0.27100000000000002</v>
      </c>
      <c r="AA927" s="67" t="s">
        <v>731</v>
      </c>
      <c r="AB927" s="67">
        <v>1.929</v>
      </c>
      <c r="AC927" s="67">
        <v>2.113</v>
      </c>
      <c r="AD927" s="123">
        <v>5</v>
      </c>
      <c r="AE927" s="67">
        <v>5.7000000000000002E-2</v>
      </c>
      <c r="AF927" s="67">
        <v>9.9000000000000005E-2</v>
      </c>
      <c r="AG927" s="67" t="s">
        <v>731</v>
      </c>
      <c r="AH927" s="67">
        <v>1.74</v>
      </c>
      <c r="AI927" s="67">
        <v>0.104</v>
      </c>
      <c r="AJ927" s="123">
        <v>2</v>
      </c>
      <c r="AK927" s="67" t="s">
        <v>731</v>
      </c>
      <c r="AL927" s="67">
        <v>0.36499999999999999</v>
      </c>
      <c r="AM927" s="67">
        <v>0.124</v>
      </c>
      <c r="AN927" s="123">
        <v>0.48899999999999999</v>
      </c>
      <c r="AO927" s="67">
        <v>22</v>
      </c>
      <c r="AP927" s="67">
        <v>2</v>
      </c>
      <c r="AQ927" s="67">
        <v>2</v>
      </c>
      <c r="AR927" s="126">
        <v>43311</v>
      </c>
      <c r="AS927" s="67" t="s">
        <v>10</v>
      </c>
    </row>
    <row r="928" spans="1:45">
      <c r="A928" s="67" t="s">
        <v>359</v>
      </c>
      <c r="B928" s="67">
        <v>1426</v>
      </c>
      <c r="C928" s="134" t="s">
        <v>686</v>
      </c>
      <c r="D928" s="134" t="s">
        <v>609</v>
      </c>
      <c r="E928" s="69">
        <v>1.01</v>
      </c>
      <c r="F928" s="69">
        <v>16.670000000000002</v>
      </c>
      <c r="G928" s="69">
        <v>5.79</v>
      </c>
      <c r="H928" s="69">
        <v>51.06</v>
      </c>
      <c r="I928" s="69">
        <v>0.34</v>
      </c>
      <c r="J928" s="69">
        <v>11.38</v>
      </c>
      <c r="K928" s="69">
        <v>1.44</v>
      </c>
      <c r="L928" s="69">
        <v>0.26</v>
      </c>
      <c r="M928" s="69">
        <v>10.34</v>
      </c>
      <c r="N928" s="120">
        <v>98.301000000000002</v>
      </c>
      <c r="O928" s="67" t="s">
        <v>1304</v>
      </c>
      <c r="P928" s="67" t="s">
        <v>723</v>
      </c>
      <c r="Q928" s="137" t="s">
        <v>1309</v>
      </c>
      <c r="R928" s="67">
        <v>7.2169999999999996</v>
      </c>
      <c r="S928" s="67">
        <v>0.78300000000000003</v>
      </c>
      <c r="T928" s="67" t="s">
        <v>731</v>
      </c>
      <c r="U928" s="67" t="s">
        <v>731</v>
      </c>
      <c r="V928" s="67">
        <v>8</v>
      </c>
      <c r="W928" s="67">
        <v>0.153</v>
      </c>
      <c r="X928" s="67">
        <v>0.182</v>
      </c>
      <c r="Y928" s="67" t="s">
        <v>731</v>
      </c>
      <c r="Z928" s="67">
        <v>0.307</v>
      </c>
      <c r="AA928" s="67" t="s">
        <v>731</v>
      </c>
      <c r="AB928" s="67">
        <v>0.84499999999999997</v>
      </c>
      <c r="AC928" s="67">
        <v>3.5129999999999999</v>
      </c>
      <c r="AD928" s="123">
        <v>5</v>
      </c>
      <c r="AE928" s="67">
        <v>3.1E-2</v>
      </c>
      <c r="AF928" s="67">
        <v>7.0000000000000007E-2</v>
      </c>
      <c r="AG928" s="67" t="s">
        <v>731</v>
      </c>
      <c r="AH928" s="67">
        <v>1.724</v>
      </c>
      <c r="AI928" s="67">
        <v>0.17499999999999999</v>
      </c>
      <c r="AJ928" s="123">
        <v>2</v>
      </c>
      <c r="AK928" s="67" t="s">
        <v>731</v>
      </c>
      <c r="AL928" s="67">
        <v>0.10100000000000001</v>
      </c>
      <c r="AM928" s="67">
        <v>6.0999999999999999E-2</v>
      </c>
      <c r="AN928" s="123">
        <v>0.16200000000000001</v>
      </c>
      <c r="AO928" s="67">
        <v>22</v>
      </c>
      <c r="AP928" s="67">
        <v>2</v>
      </c>
      <c r="AQ928" s="67">
        <v>2</v>
      </c>
      <c r="AR928" s="126">
        <v>43311</v>
      </c>
      <c r="AS928" s="67" t="s">
        <v>10</v>
      </c>
    </row>
    <row r="929" spans="1:45">
      <c r="A929" s="67" t="s">
        <v>33</v>
      </c>
      <c r="B929" s="67">
        <v>1426</v>
      </c>
      <c r="C929" s="134" t="s">
        <v>686</v>
      </c>
      <c r="D929" s="134" t="s">
        <v>609</v>
      </c>
      <c r="E929" s="69">
        <v>1.39</v>
      </c>
      <c r="F929" s="69">
        <v>9.98</v>
      </c>
      <c r="G929" s="69">
        <v>10.44</v>
      </c>
      <c r="H929" s="69">
        <v>46.23</v>
      </c>
      <c r="I929" s="69">
        <v>0.62</v>
      </c>
      <c r="J929" s="69">
        <v>12.45</v>
      </c>
      <c r="K929" s="69">
        <v>1</v>
      </c>
      <c r="L929" s="69">
        <v>0.56999999999999995</v>
      </c>
      <c r="M929" s="69">
        <v>18.760000000000002</v>
      </c>
      <c r="N929" s="120">
        <v>101.44799999999999</v>
      </c>
      <c r="O929" s="67" t="s">
        <v>1304</v>
      </c>
      <c r="P929" s="67" t="s">
        <v>723</v>
      </c>
      <c r="Q929" s="137" t="s">
        <v>1305</v>
      </c>
      <c r="R929" s="67">
        <v>6.6710000000000003</v>
      </c>
      <c r="S929" s="67">
        <v>1.329</v>
      </c>
      <c r="T929" s="67" t="s">
        <v>731</v>
      </c>
      <c r="U929" s="67" t="s">
        <v>731</v>
      </c>
      <c r="V929" s="67">
        <v>8</v>
      </c>
      <c r="W929" s="67">
        <v>0.109</v>
      </c>
      <c r="X929" s="67">
        <v>0.44600000000000001</v>
      </c>
      <c r="Y929" s="67" t="s">
        <v>731</v>
      </c>
      <c r="Z929" s="67">
        <v>0.24299999999999999</v>
      </c>
      <c r="AA929" s="67">
        <v>3.5000000000000003E-2</v>
      </c>
      <c r="AB929" s="67">
        <v>2.02</v>
      </c>
      <c r="AC929" s="67">
        <v>2.1469999999999998</v>
      </c>
      <c r="AD929" s="123">
        <v>5</v>
      </c>
      <c r="AE929" s="67">
        <v>3.5000000000000003E-2</v>
      </c>
      <c r="AF929" s="67" t="s">
        <v>731</v>
      </c>
      <c r="AG929" s="67" t="s">
        <v>731</v>
      </c>
      <c r="AH929" s="67">
        <v>1.925</v>
      </c>
      <c r="AI929" s="67">
        <v>0.04</v>
      </c>
      <c r="AJ929" s="123">
        <v>2</v>
      </c>
      <c r="AK929" s="67" t="s">
        <v>731</v>
      </c>
      <c r="AL929" s="67">
        <v>0.34899999999999998</v>
      </c>
      <c r="AM929" s="67">
        <v>0.114</v>
      </c>
      <c r="AN929" s="123">
        <v>0.46299999999999997</v>
      </c>
      <c r="AO929" s="67">
        <v>22</v>
      </c>
      <c r="AP929" s="67">
        <v>2</v>
      </c>
      <c r="AQ929" s="67">
        <v>2</v>
      </c>
      <c r="AR929" s="126">
        <v>43311</v>
      </c>
      <c r="AS929" s="67" t="s">
        <v>10</v>
      </c>
    </row>
    <row r="930" spans="1:45">
      <c r="A930" s="67" t="s">
        <v>404</v>
      </c>
      <c r="B930" s="67">
        <v>1426</v>
      </c>
      <c r="C930" s="134" t="s">
        <v>686</v>
      </c>
      <c r="D930" s="134" t="s">
        <v>609</v>
      </c>
      <c r="E930" s="69">
        <v>1.3</v>
      </c>
      <c r="F930" s="69">
        <v>9.81</v>
      </c>
      <c r="G930" s="69">
        <v>11.61</v>
      </c>
      <c r="H930" s="69">
        <v>45.4</v>
      </c>
      <c r="I930" s="69">
        <v>0.63</v>
      </c>
      <c r="J930" s="69">
        <v>11.25</v>
      </c>
      <c r="K930" s="69">
        <v>1.0900000000000001</v>
      </c>
      <c r="L930" s="69">
        <v>0.36</v>
      </c>
      <c r="M930" s="69">
        <v>18.190000000000001</v>
      </c>
      <c r="N930" s="120">
        <v>99.64</v>
      </c>
      <c r="O930" s="67" t="s">
        <v>1304</v>
      </c>
      <c r="P930" s="67" t="s">
        <v>723</v>
      </c>
      <c r="Q930" s="137" t="s">
        <v>1305</v>
      </c>
      <c r="R930" s="67">
        <v>6.6059999999999999</v>
      </c>
      <c r="S930" s="67">
        <v>1.3939999999999999</v>
      </c>
      <c r="T930" s="67" t="s">
        <v>731</v>
      </c>
      <c r="U930" s="67" t="s">
        <v>731</v>
      </c>
      <c r="V930" s="67">
        <v>8</v>
      </c>
      <c r="W930" s="67">
        <v>0.11899999999999999</v>
      </c>
      <c r="X930" s="67">
        <v>0.59799999999999998</v>
      </c>
      <c r="Y930" s="67" t="s">
        <v>731</v>
      </c>
      <c r="Z930" s="67">
        <v>0.35899999999999999</v>
      </c>
      <c r="AA930" s="67" t="s">
        <v>731</v>
      </c>
      <c r="AB930" s="67">
        <v>1.796</v>
      </c>
      <c r="AC930" s="67">
        <v>2.1280000000000001</v>
      </c>
      <c r="AD930" s="123">
        <v>5</v>
      </c>
      <c r="AE930" s="67">
        <v>4.3999999999999997E-2</v>
      </c>
      <c r="AF930" s="67">
        <v>5.8999999999999997E-2</v>
      </c>
      <c r="AG930" s="67" t="s">
        <v>731</v>
      </c>
      <c r="AH930" s="67">
        <v>1.754</v>
      </c>
      <c r="AI930" s="67">
        <v>0.14299999999999999</v>
      </c>
      <c r="AJ930" s="123">
        <v>2</v>
      </c>
      <c r="AK930" s="67" t="s">
        <v>731</v>
      </c>
      <c r="AL930" s="67">
        <v>0.224</v>
      </c>
      <c r="AM930" s="67">
        <v>0.11700000000000001</v>
      </c>
      <c r="AN930" s="123">
        <v>0.34100000000000003</v>
      </c>
      <c r="AO930" s="67">
        <v>22</v>
      </c>
      <c r="AP930" s="67">
        <v>2</v>
      </c>
      <c r="AQ930" s="67">
        <v>2</v>
      </c>
      <c r="AR930" s="126">
        <v>43311</v>
      </c>
      <c r="AS930" s="67" t="s">
        <v>10</v>
      </c>
    </row>
    <row r="931" spans="1:45">
      <c r="A931" s="67" t="s">
        <v>363</v>
      </c>
      <c r="B931" s="67">
        <v>1426</v>
      </c>
      <c r="C931" s="134" t="s">
        <v>686</v>
      </c>
      <c r="D931" s="134" t="s">
        <v>609</v>
      </c>
      <c r="E931" s="69">
        <v>1.3</v>
      </c>
      <c r="F931" s="69">
        <v>9.81</v>
      </c>
      <c r="G931" s="69">
        <v>11.61</v>
      </c>
      <c r="H931" s="69">
        <v>45.4</v>
      </c>
      <c r="I931" s="69">
        <v>0.63</v>
      </c>
      <c r="J931" s="69">
        <v>11.25</v>
      </c>
      <c r="K931" s="69">
        <v>1.0900000000000001</v>
      </c>
      <c r="L931" s="69">
        <v>0.36</v>
      </c>
      <c r="M931" s="69">
        <v>18.190000000000001</v>
      </c>
      <c r="N931" s="120">
        <v>99.64</v>
      </c>
      <c r="O931" s="67" t="s">
        <v>1304</v>
      </c>
      <c r="P931" s="67" t="s">
        <v>723</v>
      </c>
      <c r="Q931" s="137" t="s">
        <v>1305</v>
      </c>
      <c r="R931" s="67">
        <v>6.6059999999999999</v>
      </c>
      <c r="S931" s="67">
        <v>1.3939999999999999</v>
      </c>
      <c r="T931" s="67" t="s">
        <v>731</v>
      </c>
      <c r="U931" s="67" t="s">
        <v>731</v>
      </c>
      <c r="V931" s="67">
        <v>8</v>
      </c>
      <c r="W931" s="67">
        <v>0.11899999999999999</v>
      </c>
      <c r="X931" s="67">
        <v>0.59799999999999998</v>
      </c>
      <c r="Y931" s="67" t="s">
        <v>731</v>
      </c>
      <c r="Z931" s="67">
        <v>0.35899999999999999</v>
      </c>
      <c r="AA931" s="67" t="s">
        <v>731</v>
      </c>
      <c r="AB931" s="67">
        <v>1.796</v>
      </c>
      <c r="AC931" s="67">
        <v>2.1280000000000001</v>
      </c>
      <c r="AD931" s="123">
        <v>5</v>
      </c>
      <c r="AE931" s="67">
        <v>4.3999999999999997E-2</v>
      </c>
      <c r="AF931" s="67">
        <v>5.8999999999999997E-2</v>
      </c>
      <c r="AG931" s="67" t="s">
        <v>731</v>
      </c>
      <c r="AH931" s="67">
        <v>1.754</v>
      </c>
      <c r="AI931" s="67">
        <v>0.14299999999999999</v>
      </c>
      <c r="AJ931" s="123">
        <v>2</v>
      </c>
      <c r="AK931" s="67" t="s">
        <v>731</v>
      </c>
      <c r="AL931" s="67">
        <v>0.224</v>
      </c>
      <c r="AM931" s="67">
        <v>0.11700000000000001</v>
      </c>
      <c r="AN931" s="123">
        <v>0.34100000000000003</v>
      </c>
      <c r="AO931" s="67">
        <v>22</v>
      </c>
      <c r="AP931" s="67">
        <v>2</v>
      </c>
      <c r="AQ931" s="67">
        <v>2</v>
      </c>
      <c r="AR931" s="126">
        <v>43311</v>
      </c>
      <c r="AS931" s="67" t="s">
        <v>10</v>
      </c>
    </row>
    <row r="932" spans="1:45">
      <c r="A932" s="67" t="s">
        <v>573</v>
      </c>
      <c r="B932" s="67">
        <v>1426</v>
      </c>
      <c r="C932" s="134" t="s">
        <v>686</v>
      </c>
      <c r="D932" s="134" t="s">
        <v>609</v>
      </c>
      <c r="E932" s="69">
        <v>2.42</v>
      </c>
      <c r="F932" s="69">
        <v>9.4600000000000009</v>
      </c>
      <c r="G932" s="69">
        <v>12.98</v>
      </c>
      <c r="H932" s="69">
        <v>41.57</v>
      </c>
      <c r="I932" s="69">
        <v>0.81</v>
      </c>
      <c r="J932" s="69">
        <v>11.4</v>
      </c>
      <c r="K932" s="69">
        <v>1.36</v>
      </c>
      <c r="L932" s="69">
        <v>0.44</v>
      </c>
      <c r="M932" s="69">
        <v>18.95</v>
      </c>
      <c r="N932" s="120">
        <v>99.412000000000006</v>
      </c>
      <c r="O932" s="67" t="s">
        <v>1304</v>
      </c>
      <c r="P932" s="67" t="s">
        <v>723</v>
      </c>
      <c r="Q932" s="137" t="s">
        <v>1307</v>
      </c>
      <c r="R932" s="67">
        <v>6.1669999999999998</v>
      </c>
      <c r="S932" s="67">
        <v>1.833</v>
      </c>
      <c r="T932" s="67" t="s">
        <v>731</v>
      </c>
      <c r="U932" s="67" t="s">
        <v>731</v>
      </c>
      <c r="V932" s="67">
        <v>8</v>
      </c>
      <c r="W932" s="67">
        <v>0.152</v>
      </c>
      <c r="X932" s="67">
        <v>0.437</v>
      </c>
      <c r="Y932" s="67" t="s">
        <v>731</v>
      </c>
      <c r="Z932" s="67">
        <v>0.442</v>
      </c>
      <c r="AA932" s="67" t="s">
        <v>731</v>
      </c>
      <c r="AB932" s="67">
        <v>1.8759999999999999</v>
      </c>
      <c r="AC932" s="67">
        <v>2.0920000000000001</v>
      </c>
      <c r="AD932" s="123">
        <v>4.9990000000000006</v>
      </c>
      <c r="AE932" s="67">
        <v>5.5E-2</v>
      </c>
      <c r="AF932" s="67">
        <v>3.3000000000000002E-2</v>
      </c>
      <c r="AG932" s="67" t="s">
        <v>731</v>
      </c>
      <c r="AH932" s="67">
        <v>1.8120000000000001</v>
      </c>
      <c r="AI932" s="67">
        <v>0.1</v>
      </c>
      <c r="AJ932" s="123">
        <v>2</v>
      </c>
      <c r="AK932" s="67" t="s">
        <v>731</v>
      </c>
      <c r="AL932" s="67">
        <v>0.59599999999999997</v>
      </c>
      <c r="AM932" s="67">
        <v>0.153</v>
      </c>
      <c r="AN932" s="123">
        <v>0.749</v>
      </c>
      <c r="AO932" s="67">
        <v>22</v>
      </c>
      <c r="AP932" s="67">
        <v>2</v>
      </c>
      <c r="AQ932" s="67">
        <v>2</v>
      </c>
      <c r="AR932" s="126">
        <v>43311</v>
      </c>
      <c r="AS932" s="67" t="s">
        <v>10</v>
      </c>
    </row>
    <row r="933" spans="1:45">
      <c r="A933" s="67" t="s">
        <v>472</v>
      </c>
      <c r="B933" s="67">
        <v>1426</v>
      </c>
      <c r="C933" s="134" t="s">
        <v>686</v>
      </c>
      <c r="D933" s="134" t="s">
        <v>609</v>
      </c>
      <c r="E933" s="69">
        <v>1.95</v>
      </c>
      <c r="F933" s="69">
        <v>10.42</v>
      </c>
      <c r="G933" s="69">
        <v>11.05</v>
      </c>
      <c r="H933" s="69">
        <v>44.72</v>
      </c>
      <c r="I933" s="69">
        <v>0.79</v>
      </c>
      <c r="J933" s="69">
        <v>11.5</v>
      </c>
      <c r="K933" s="69">
        <v>1.51</v>
      </c>
      <c r="L933" s="69">
        <v>0.52</v>
      </c>
      <c r="M933" s="69">
        <v>18.62</v>
      </c>
      <c r="N933" s="120">
        <v>101.08499999999999</v>
      </c>
      <c r="O933" s="67" t="s">
        <v>1304</v>
      </c>
      <c r="P933" s="67" t="s">
        <v>723</v>
      </c>
      <c r="Q933" s="137" t="s">
        <v>1308</v>
      </c>
      <c r="R933" s="67">
        <v>6.4960000000000004</v>
      </c>
      <c r="S933" s="67">
        <v>1.504</v>
      </c>
      <c r="T933" s="67" t="s">
        <v>731</v>
      </c>
      <c r="U933" s="67" t="s">
        <v>731</v>
      </c>
      <c r="V933" s="67">
        <v>8</v>
      </c>
      <c r="W933" s="67">
        <v>0.16500000000000001</v>
      </c>
      <c r="X933" s="67">
        <v>0.38800000000000001</v>
      </c>
      <c r="Y933" s="67" t="s">
        <v>731</v>
      </c>
      <c r="Z933" s="67">
        <v>0.24099999999999999</v>
      </c>
      <c r="AA933" s="67" t="s">
        <v>731</v>
      </c>
      <c r="AB933" s="67">
        <v>1.95</v>
      </c>
      <c r="AC933" s="67">
        <v>2.2559999999999998</v>
      </c>
      <c r="AD933" s="123">
        <v>5</v>
      </c>
      <c r="AE933" s="67">
        <v>6.4000000000000001E-2</v>
      </c>
      <c r="AF933" s="67">
        <v>7.0999999999999994E-2</v>
      </c>
      <c r="AG933" s="67" t="s">
        <v>731</v>
      </c>
      <c r="AH933" s="67">
        <v>1.79</v>
      </c>
      <c r="AI933" s="67">
        <v>7.4999999999999997E-2</v>
      </c>
      <c r="AJ933" s="123">
        <v>2</v>
      </c>
      <c r="AK933" s="67" t="s">
        <v>731</v>
      </c>
      <c r="AL933" s="67">
        <v>0.47399999999999998</v>
      </c>
      <c r="AM933" s="67">
        <v>0.14599999999999999</v>
      </c>
      <c r="AN933" s="123">
        <v>0.62</v>
      </c>
      <c r="AO933" s="67">
        <v>22</v>
      </c>
      <c r="AP933" s="67">
        <v>2</v>
      </c>
      <c r="AQ933" s="67">
        <v>2</v>
      </c>
      <c r="AR933" s="126">
        <v>43311</v>
      </c>
      <c r="AS933" s="67" t="s">
        <v>10</v>
      </c>
    </row>
    <row r="934" spans="1:45">
      <c r="A934" s="67" t="s">
        <v>473</v>
      </c>
      <c r="B934" s="67">
        <v>1426</v>
      </c>
      <c r="C934" s="134" t="s">
        <v>686</v>
      </c>
      <c r="D934" s="134" t="s">
        <v>609</v>
      </c>
      <c r="E934" s="69">
        <v>0.77</v>
      </c>
      <c r="F934" s="69">
        <v>14.25</v>
      </c>
      <c r="G934" s="69">
        <v>6.58</v>
      </c>
      <c r="H934" s="69">
        <v>51.2</v>
      </c>
      <c r="I934" s="69">
        <v>0.4</v>
      </c>
      <c r="J934" s="69">
        <v>11.42</v>
      </c>
      <c r="K934" s="69">
        <v>0.63</v>
      </c>
      <c r="L934" s="69">
        <v>0.66</v>
      </c>
      <c r="M934" s="69">
        <v>14.21</v>
      </c>
      <c r="N934" s="120">
        <v>100.12</v>
      </c>
      <c r="O934" s="67" t="s">
        <v>1304</v>
      </c>
      <c r="P934" s="67" t="s">
        <v>723</v>
      </c>
      <c r="Q934" s="137" t="s">
        <v>1305</v>
      </c>
      <c r="R934" s="67">
        <v>7.2309999999999999</v>
      </c>
      <c r="S934" s="67">
        <v>0.76900000000000002</v>
      </c>
      <c r="T934" s="67" t="s">
        <v>731</v>
      </c>
      <c r="U934" s="67" t="s">
        <v>731</v>
      </c>
      <c r="V934" s="67">
        <v>8</v>
      </c>
      <c r="W934" s="67">
        <v>6.7000000000000004E-2</v>
      </c>
      <c r="X934" s="67">
        <v>0.32600000000000001</v>
      </c>
      <c r="Y934" s="67" t="s">
        <v>731</v>
      </c>
      <c r="Z934" s="67">
        <v>0.27</v>
      </c>
      <c r="AA934" s="67" t="s">
        <v>731</v>
      </c>
      <c r="AB934" s="67">
        <v>1.337</v>
      </c>
      <c r="AC934" s="67">
        <v>3</v>
      </c>
      <c r="AD934" s="123">
        <v>5</v>
      </c>
      <c r="AE934" s="67">
        <v>7.9000000000000001E-2</v>
      </c>
      <c r="AF934" s="67">
        <v>7.0999999999999994E-2</v>
      </c>
      <c r="AG934" s="67" t="s">
        <v>731</v>
      </c>
      <c r="AH934" s="67">
        <v>1.728</v>
      </c>
      <c r="AI934" s="67">
        <v>0.122</v>
      </c>
      <c r="AJ934" s="123">
        <v>2</v>
      </c>
      <c r="AK934" s="67" t="s">
        <v>731</v>
      </c>
      <c r="AL934" s="67">
        <v>8.8999999999999996E-2</v>
      </c>
      <c r="AM934" s="67">
        <v>7.1999999999999995E-2</v>
      </c>
      <c r="AN934" s="123">
        <v>0.16099999999999998</v>
      </c>
      <c r="AO934" s="67">
        <v>22</v>
      </c>
      <c r="AP934" s="67">
        <v>2</v>
      </c>
      <c r="AQ934" s="67">
        <v>2</v>
      </c>
      <c r="AR934" s="126">
        <v>43311</v>
      </c>
      <c r="AS934" s="67" t="s">
        <v>10</v>
      </c>
    </row>
    <row r="935" spans="1:45">
      <c r="A935" s="67" t="s">
        <v>300</v>
      </c>
      <c r="B935" s="67">
        <v>1426</v>
      </c>
      <c r="C935" s="134" t="s">
        <v>686</v>
      </c>
      <c r="D935" s="134" t="s">
        <v>609</v>
      </c>
      <c r="E935" s="69">
        <v>1.89</v>
      </c>
      <c r="F935" s="69">
        <v>8.75</v>
      </c>
      <c r="G935" s="69">
        <v>13.81</v>
      </c>
      <c r="H935" s="69">
        <v>41.13</v>
      </c>
      <c r="I935" s="69">
        <v>0.9</v>
      </c>
      <c r="J935" s="69">
        <v>11.2</v>
      </c>
      <c r="K935" s="69">
        <v>1.31</v>
      </c>
      <c r="L935" s="69">
        <v>0.27</v>
      </c>
      <c r="M935" s="69">
        <v>20.12</v>
      </c>
      <c r="N935" s="120">
        <v>99.388999999999996</v>
      </c>
      <c r="O935" s="67" t="s">
        <v>1304</v>
      </c>
      <c r="P935" s="67" t="s">
        <v>723</v>
      </c>
      <c r="Q935" s="137" t="s">
        <v>1307</v>
      </c>
      <c r="R935" s="67">
        <v>6.0910000000000002</v>
      </c>
      <c r="S935" s="67">
        <v>1.909</v>
      </c>
      <c r="T935" s="67" t="s">
        <v>731</v>
      </c>
      <c r="U935" s="67" t="s">
        <v>731</v>
      </c>
      <c r="V935" s="67">
        <v>8</v>
      </c>
      <c r="W935" s="67">
        <v>0.14599999999999999</v>
      </c>
      <c r="X935" s="67">
        <v>0.501</v>
      </c>
      <c r="Y935" s="67" t="s">
        <v>731</v>
      </c>
      <c r="Z935" s="67">
        <v>0.64100000000000001</v>
      </c>
      <c r="AA935" s="67" t="s">
        <v>731</v>
      </c>
      <c r="AB935" s="67">
        <v>1.7809999999999999</v>
      </c>
      <c r="AC935" s="67">
        <v>1.9319999999999999</v>
      </c>
      <c r="AD935" s="123">
        <v>5.0009999999999994</v>
      </c>
      <c r="AE935" s="67">
        <v>3.4000000000000002E-2</v>
      </c>
      <c r="AF935" s="67">
        <v>7.0999999999999994E-2</v>
      </c>
      <c r="AG935" s="67" t="s">
        <v>731</v>
      </c>
      <c r="AH935" s="67">
        <v>1.7769999999999999</v>
      </c>
      <c r="AI935" s="67">
        <v>0.11899999999999999</v>
      </c>
      <c r="AJ935" s="123">
        <v>2.0009999999999999</v>
      </c>
      <c r="AK935" s="67" t="s">
        <v>731</v>
      </c>
      <c r="AL935" s="67">
        <v>0.42399999999999999</v>
      </c>
      <c r="AM935" s="67">
        <v>0.17</v>
      </c>
      <c r="AN935" s="123">
        <v>0.59399999999999997</v>
      </c>
      <c r="AO935" s="67">
        <v>21.999999999999996</v>
      </c>
      <c r="AP935" s="67">
        <v>2</v>
      </c>
      <c r="AQ935" s="67">
        <v>2</v>
      </c>
      <c r="AR935" s="126">
        <v>43311</v>
      </c>
      <c r="AS935" s="67" t="s">
        <v>10</v>
      </c>
    </row>
    <row r="936" spans="1:45">
      <c r="A936" s="67" t="s">
        <v>38</v>
      </c>
      <c r="B936" s="67">
        <v>1426</v>
      </c>
      <c r="C936" s="134" t="s">
        <v>686</v>
      </c>
      <c r="D936" s="134" t="s">
        <v>609</v>
      </c>
      <c r="E936" s="69">
        <v>2.21</v>
      </c>
      <c r="F936" s="69">
        <v>7.32</v>
      </c>
      <c r="G936" s="69">
        <v>13.39</v>
      </c>
      <c r="H936" s="69">
        <v>43.16</v>
      </c>
      <c r="I936" s="69">
        <v>0.81</v>
      </c>
      <c r="J936" s="69">
        <v>11.21</v>
      </c>
      <c r="K936" s="69">
        <v>1.1200000000000001</v>
      </c>
      <c r="L936" s="69">
        <v>0.23</v>
      </c>
      <c r="M936" s="69">
        <v>22.1</v>
      </c>
      <c r="N936" s="120">
        <v>101.554</v>
      </c>
      <c r="O936" s="67" t="s">
        <v>1304</v>
      </c>
      <c r="P936" s="67" t="s">
        <v>723</v>
      </c>
      <c r="Q936" s="137" t="s">
        <v>1306</v>
      </c>
      <c r="R936" s="67">
        <v>6.3369999999999997</v>
      </c>
      <c r="S936" s="67">
        <v>1.663</v>
      </c>
      <c r="T936" s="67" t="s">
        <v>731</v>
      </c>
      <c r="U936" s="67" t="s">
        <v>731</v>
      </c>
      <c r="V936" s="67">
        <v>8</v>
      </c>
      <c r="W936" s="67">
        <v>0.124</v>
      </c>
      <c r="X936" s="67">
        <v>0.65400000000000003</v>
      </c>
      <c r="Y936" s="67" t="s">
        <v>731</v>
      </c>
      <c r="Z936" s="67">
        <v>0.21199999999999999</v>
      </c>
      <c r="AA936" s="67" t="s">
        <v>731</v>
      </c>
      <c r="AB936" s="67">
        <v>2.4089999999999998</v>
      </c>
      <c r="AC936" s="67">
        <v>1.6020000000000001</v>
      </c>
      <c r="AD936" s="123">
        <v>5.0010000000000003</v>
      </c>
      <c r="AE936" s="67">
        <v>2.9000000000000001E-2</v>
      </c>
      <c r="AF936" s="67">
        <v>9.2999999999999999E-2</v>
      </c>
      <c r="AG936" s="67" t="s">
        <v>731</v>
      </c>
      <c r="AH936" s="67">
        <v>1.7629999999999999</v>
      </c>
      <c r="AI936" s="67">
        <v>0.115</v>
      </c>
      <c r="AJ936" s="123">
        <v>1.9999999999999998</v>
      </c>
      <c r="AK936" s="67" t="s">
        <v>731</v>
      </c>
      <c r="AL936" s="67">
        <v>0.51400000000000001</v>
      </c>
      <c r="AM936" s="67">
        <v>0.152</v>
      </c>
      <c r="AN936" s="123">
        <v>0.66600000000000004</v>
      </c>
      <c r="AO936" s="67">
        <v>22</v>
      </c>
      <c r="AP936" s="67">
        <v>2</v>
      </c>
      <c r="AQ936" s="67">
        <v>2</v>
      </c>
      <c r="AR936" s="126">
        <v>43311</v>
      </c>
      <c r="AS936" s="67" t="s">
        <v>10</v>
      </c>
    </row>
    <row r="937" spans="1:45">
      <c r="A937" s="67" t="s">
        <v>303</v>
      </c>
      <c r="B937" s="67">
        <v>1426</v>
      </c>
      <c r="C937" s="134" t="s">
        <v>686</v>
      </c>
      <c r="D937" s="134" t="s">
        <v>609</v>
      </c>
      <c r="E937" s="69">
        <v>1.86</v>
      </c>
      <c r="F937" s="69">
        <v>7.73</v>
      </c>
      <c r="G937" s="69">
        <v>14.51</v>
      </c>
      <c r="H937" s="69">
        <v>43.01</v>
      </c>
      <c r="I937" s="69">
        <v>0.66</v>
      </c>
      <c r="J937" s="69">
        <v>11.55</v>
      </c>
      <c r="K937" s="69">
        <v>1.1299999999999999</v>
      </c>
      <c r="L937" s="69">
        <v>0.28000000000000003</v>
      </c>
      <c r="M937" s="69">
        <v>20.95</v>
      </c>
      <c r="N937" s="120">
        <v>101.684</v>
      </c>
      <c r="O937" s="67" t="s">
        <v>1304</v>
      </c>
      <c r="P937" s="67" t="s">
        <v>723</v>
      </c>
      <c r="Q937" s="137" t="s">
        <v>1306</v>
      </c>
      <c r="R937" s="67">
        <v>6.2409999999999997</v>
      </c>
      <c r="S937" s="67">
        <v>1.7589999999999999</v>
      </c>
      <c r="T937" s="67" t="s">
        <v>731</v>
      </c>
      <c r="U937" s="67" t="s">
        <v>731</v>
      </c>
      <c r="V937" s="67">
        <v>8</v>
      </c>
      <c r="W937" s="67">
        <v>0.123</v>
      </c>
      <c r="X937" s="67">
        <v>0.72299999999999998</v>
      </c>
      <c r="Y937" s="67" t="s">
        <v>731</v>
      </c>
      <c r="Z937" s="67">
        <v>0.36099999999999999</v>
      </c>
      <c r="AA937" s="67" t="s">
        <v>731</v>
      </c>
      <c r="AB937" s="67">
        <v>2.121</v>
      </c>
      <c r="AC937" s="67">
        <v>1.6719999999999999</v>
      </c>
      <c r="AD937" s="123">
        <v>5</v>
      </c>
      <c r="AE937" s="67">
        <v>3.4000000000000002E-2</v>
      </c>
      <c r="AF937" s="67">
        <v>6.0999999999999999E-2</v>
      </c>
      <c r="AG937" s="67" t="s">
        <v>731</v>
      </c>
      <c r="AH937" s="67">
        <v>1.796</v>
      </c>
      <c r="AI937" s="67">
        <v>0.109</v>
      </c>
      <c r="AJ937" s="123">
        <v>2</v>
      </c>
      <c r="AK937" s="67" t="s">
        <v>731</v>
      </c>
      <c r="AL937" s="67">
        <v>0.41499999999999998</v>
      </c>
      <c r="AM937" s="67">
        <v>0.122</v>
      </c>
      <c r="AN937" s="123">
        <v>0.53699999999999992</v>
      </c>
      <c r="AO937" s="67">
        <v>22</v>
      </c>
      <c r="AP937" s="67">
        <v>2</v>
      </c>
      <c r="AQ937" s="67">
        <v>2</v>
      </c>
      <c r="AR937" s="126">
        <v>43311</v>
      </c>
      <c r="AS937" s="67" t="s">
        <v>10</v>
      </c>
    </row>
    <row r="938" spans="1:45">
      <c r="A938" s="67" t="s">
        <v>304</v>
      </c>
      <c r="B938" s="67">
        <v>1426</v>
      </c>
      <c r="C938" s="134" t="s">
        <v>686</v>
      </c>
      <c r="D938" s="134" t="s">
        <v>609</v>
      </c>
      <c r="E938" s="69">
        <v>2.02</v>
      </c>
      <c r="F938" s="69">
        <v>9.19</v>
      </c>
      <c r="G938" s="69">
        <v>12.81</v>
      </c>
      <c r="H938" s="69">
        <v>41.5</v>
      </c>
      <c r="I938" s="69">
        <v>0.74</v>
      </c>
      <c r="J938" s="69">
        <v>11.46</v>
      </c>
      <c r="K938" s="69">
        <v>0.87</v>
      </c>
      <c r="L938" s="69">
        <v>0.39</v>
      </c>
      <c r="M938" s="69">
        <v>20.5</v>
      </c>
      <c r="N938" s="120">
        <v>99.475999999999999</v>
      </c>
      <c r="O938" s="67" t="s">
        <v>1304</v>
      </c>
      <c r="P938" s="67" t="s">
        <v>723</v>
      </c>
      <c r="Q938" s="137" t="s">
        <v>1307</v>
      </c>
      <c r="R938" s="67">
        <v>6.141</v>
      </c>
      <c r="S938" s="67">
        <v>1.859</v>
      </c>
      <c r="T938" s="67" t="s">
        <v>731</v>
      </c>
      <c r="U938" s="67" t="s">
        <v>731</v>
      </c>
      <c r="V938" s="67">
        <v>8</v>
      </c>
      <c r="W938" s="67">
        <v>9.7000000000000003E-2</v>
      </c>
      <c r="X938" s="67">
        <v>0.375</v>
      </c>
      <c r="Y938" s="67" t="s">
        <v>731</v>
      </c>
      <c r="Z938" s="67">
        <v>0.76500000000000001</v>
      </c>
      <c r="AA938" s="67" t="s">
        <v>731</v>
      </c>
      <c r="AB938" s="67">
        <v>1.7350000000000001</v>
      </c>
      <c r="AC938" s="67">
        <v>2.0270000000000001</v>
      </c>
      <c r="AD938" s="123">
        <v>4.9990000000000006</v>
      </c>
      <c r="AE938" s="67">
        <v>4.9000000000000002E-2</v>
      </c>
      <c r="AF938" s="67">
        <v>3.6999999999999998E-2</v>
      </c>
      <c r="AG938" s="67" t="s">
        <v>731</v>
      </c>
      <c r="AH938" s="67">
        <v>1.8169999999999999</v>
      </c>
      <c r="AI938" s="67">
        <v>9.7000000000000003E-2</v>
      </c>
      <c r="AJ938" s="123">
        <v>2</v>
      </c>
      <c r="AK938" s="67" t="s">
        <v>731</v>
      </c>
      <c r="AL938" s="67">
        <v>0.48199999999999998</v>
      </c>
      <c r="AM938" s="67">
        <v>0.14000000000000001</v>
      </c>
      <c r="AN938" s="123">
        <v>0.622</v>
      </c>
      <c r="AO938" s="67">
        <v>22</v>
      </c>
      <c r="AP938" s="67">
        <v>2</v>
      </c>
      <c r="AQ938" s="67">
        <v>2</v>
      </c>
      <c r="AR938" s="126">
        <v>43311</v>
      </c>
      <c r="AS938" s="67" t="s">
        <v>10</v>
      </c>
    </row>
    <row r="939" spans="1:45">
      <c r="A939" s="67" t="s">
        <v>406</v>
      </c>
      <c r="B939" s="67">
        <v>1426</v>
      </c>
      <c r="C939" s="134" t="s">
        <v>686</v>
      </c>
      <c r="D939" s="134" t="s">
        <v>609</v>
      </c>
      <c r="E939" s="69">
        <v>1.6</v>
      </c>
      <c r="F939" s="69">
        <v>11.17</v>
      </c>
      <c r="G939" s="69">
        <v>12.06</v>
      </c>
      <c r="H939" s="69">
        <v>43.4</v>
      </c>
      <c r="I939" s="69">
        <v>1.1299999999999999</v>
      </c>
      <c r="J939" s="69">
        <v>11.5</v>
      </c>
      <c r="K939" s="69">
        <v>2.4</v>
      </c>
      <c r="L939" s="69">
        <v>0.31</v>
      </c>
      <c r="M939" s="69">
        <v>17.22</v>
      </c>
      <c r="N939" s="120">
        <v>100.79</v>
      </c>
      <c r="O939" s="67" t="s">
        <v>1304</v>
      </c>
      <c r="P939" s="67" t="s">
        <v>723</v>
      </c>
      <c r="Q939" s="137" t="s">
        <v>1307</v>
      </c>
      <c r="R939" s="67">
        <v>6.2679999999999998</v>
      </c>
      <c r="S939" s="67">
        <v>1.732</v>
      </c>
      <c r="T939" s="67" t="s">
        <v>731</v>
      </c>
      <c r="U939" s="67" t="s">
        <v>731</v>
      </c>
      <c r="V939" s="67">
        <v>8</v>
      </c>
      <c r="W939" s="67">
        <v>0.26100000000000001</v>
      </c>
      <c r="X939" s="67">
        <v>0.32</v>
      </c>
      <c r="Y939" s="67" t="s">
        <v>731</v>
      </c>
      <c r="Z939" s="67">
        <v>0.46899999999999997</v>
      </c>
      <c r="AA939" s="67" t="s">
        <v>731</v>
      </c>
      <c r="AB939" s="67">
        <v>1.5449999999999999</v>
      </c>
      <c r="AC939" s="67">
        <v>2.4049999999999998</v>
      </c>
      <c r="AD939" s="123">
        <v>5</v>
      </c>
      <c r="AE939" s="67">
        <v>3.7999999999999999E-2</v>
      </c>
      <c r="AF939" s="67">
        <v>6.5000000000000002E-2</v>
      </c>
      <c r="AG939" s="67" t="s">
        <v>731</v>
      </c>
      <c r="AH939" s="67">
        <v>1.7789999999999999</v>
      </c>
      <c r="AI939" s="67">
        <v>0.11700000000000001</v>
      </c>
      <c r="AJ939" s="123">
        <v>1.9989999999999999</v>
      </c>
      <c r="AK939" s="67" t="s">
        <v>731</v>
      </c>
      <c r="AL939" s="67">
        <v>0.33100000000000002</v>
      </c>
      <c r="AM939" s="67">
        <v>0.20799999999999999</v>
      </c>
      <c r="AN939" s="123">
        <v>0.53900000000000003</v>
      </c>
      <c r="AO939" s="67">
        <v>22</v>
      </c>
      <c r="AP939" s="67">
        <v>2</v>
      </c>
      <c r="AQ939" s="67">
        <v>2</v>
      </c>
      <c r="AR939" s="126">
        <v>43311</v>
      </c>
      <c r="AS939" s="67" t="s">
        <v>10</v>
      </c>
    </row>
    <row r="940" spans="1:45">
      <c r="A940" s="67" t="s">
        <v>309</v>
      </c>
      <c r="B940" s="67">
        <v>1426</v>
      </c>
      <c r="C940" s="134" t="s">
        <v>686</v>
      </c>
      <c r="D940" s="134" t="s">
        <v>609</v>
      </c>
      <c r="E940" s="69">
        <v>0.87</v>
      </c>
      <c r="F940" s="69">
        <v>15.88</v>
      </c>
      <c r="G940" s="69">
        <v>3.33</v>
      </c>
      <c r="H940" s="69">
        <v>54.28</v>
      </c>
      <c r="I940" s="69">
        <v>0</v>
      </c>
      <c r="J940" s="69">
        <v>10.31</v>
      </c>
      <c r="K940" s="69">
        <v>0.5</v>
      </c>
      <c r="L940" s="69">
        <v>0.46</v>
      </c>
      <c r="M940" s="69">
        <v>15.19</v>
      </c>
      <c r="N940" s="120">
        <v>100.825</v>
      </c>
      <c r="O940" s="67" t="s">
        <v>1304</v>
      </c>
      <c r="P940" s="67" t="s">
        <v>723</v>
      </c>
      <c r="Q940" s="137" t="s">
        <v>1310</v>
      </c>
      <c r="R940" s="67">
        <v>7.5759999999999996</v>
      </c>
      <c r="S940" s="67">
        <v>0.42399999999999999</v>
      </c>
      <c r="T940" s="67" t="s">
        <v>731</v>
      </c>
      <c r="U940" s="67" t="s">
        <v>731</v>
      </c>
      <c r="V940" s="67">
        <v>8</v>
      </c>
      <c r="W940" s="67">
        <v>5.2999999999999999E-2</v>
      </c>
      <c r="X940" s="67">
        <v>0.124</v>
      </c>
      <c r="Y940" s="67" t="s">
        <v>731</v>
      </c>
      <c r="Z940" s="67">
        <v>0.25900000000000001</v>
      </c>
      <c r="AA940" s="67" t="s">
        <v>731</v>
      </c>
      <c r="AB940" s="67">
        <v>1.26</v>
      </c>
      <c r="AC940" s="67">
        <v>3.3039999999999998</v>
      </c>
      <c r="AD940" s="123">
        <v>5</v>
      </c>
      <c r="AE940" s="67">
        <v>5.3999999999999999E-2</v>
      </c>
      <c r="AF940" s="67">
        <v>0.254</v>
      </c>
      <c r="AG940" s="67" t="s">
        <v>731</v>
      </c>
      <c r="AH940" s="67">
        <v>1.542</v>
      </c>
      <c r="AI940" s="67">
        <v>0.15</v>
      </c>
      <c r="AJ940" s="123">
        <v>2</v>
      </c>
      <c r="AK940" s="67" t="s">
        <v>731</v>
      </c>
      <c r="AL940" s="67">
        <v>8.5999999999999993E-2</v>
      </c>
      <c r="AM940" s="67" t="s">
        <v>731</v>
      </c>
      <c r="AN940" s="123">
        <v>8.5999999999999993E-2</v>
      </c>
      <c r="AO940" s="67">
        <v>22</v>
      </c>
      <c r="AP940" s="67">
        <v>2</v>
      </c>
      <c r="AQ940" s="67">
        <v>2</v>
      </c>
      <c r="AR940" s="126">
        <v>43311</v>
      </c>
      <c r="AS940" s="67" t="s">
        <v>10</v>
      </c>
    </row>
    <row r="941" spans="1:45">
      <c r="A941" s="67" t="s">
        <v>478</v>
      </c>
      <c r="B941" s="67">
        <v>1426</v>
      </c>
      <c r="C941" s="134" t="s">
        <v>686</v>
      </c>
      <c r="D941" s="134" t="s">
        <v>609</v>
      </c>
      <c r="E941" s="69">
        <v>1.94</v>
      </c>
      <c r="F941" s="69">
        <v>10.15</v>
      </c>
      <c r="G941" s="69">
        <v>12.64</v>
      </c>
      <c r="H941" s="69">
        <v>43.45</v>
      </c>
      <c r="I941" s="69">
        <v>0.74</v>
      </c>
      <c r="J941" s="69">
        <v>11.43</v>
      </c>
      <c r="K941" s="69">
        <v>1.1399999999999999</v>
      </c>
      <c r="L941" s="69">
        <v>0.32</v>
      </c>
      <c r="M941" s="69">
        <v>18.29</v>
      </c>
      <c r="N941" s="120">
        <v>100.10299999999999</v>
      </c>
      <c r="O941" s="67" t="s">
        <v>1304</v>
      </c>
      <c r="P941" s="67" t="s">
        <v>723</v>
      </c>
      <c r="Q941" s="137" t="s">
        <v>1308</v>
      </c>
      <c r="R941" s="67">
        <v>6.3319999999999999</v>
      </c>
      <c r="S941" s="67">
        <v>1.6679999999999999</v>
      </c>
      <c r="T941" s="67" t="s">
        <v>731</v>
      </c>
      <c r="U941" s="67" t="s">
        <v>731</v>
      </c>
      <c r="V941" s="67">
        <v>8</v>
      </c>
      <c r="W941" s="67">
        <v>0.125</v>
      </c>
      <c r="X941" s="67">
        <v>0.502</v>
      </c>
      <c r="Y941" s="67" t="s">
        <v>731</v>
      </c>
      <c r="Z941" s="67">
        <v>0.45900000000000002</v>
      </c>
      <c r="AA941" s="67" t="s">
        <v>731</v>
      </c>
      <c r="AB941" s="67">
        <v>1.708</v>
      </c>
      <c r="AC941" s="67">
        <v>2.2050000000000001</v>
      </c>
      <c r="AD941" s="123">
        <v>4.9990000000000006</v>
      </c>
      <c r="AE941" s="67">
        <v>3.9E-2</v>
      </c>
      <c r="AF941" s="67">
        <v>6.0999999999999999E-2</v>
      </c>
      <c r="AG941" s="67" t="s">
        <v>731</v>
      </c>
      <c r="AH941" s="67">
        <v>1.7849999999999999</v>
      </c>
      <c r="AI941" s="67">
        <v>0.115</v>
      </c>
      <c r="AJ941" s="123">
        <v>2</v>
      </c>
      <c r="AK941" s="67" t="s">
        <v>731</v>
      </c>
      <c r="AL941" s="67">
        <v>0.434</v>
      </c>
      <c r="AM941" s="67">
        <v>0.13800000000000001</v>
      </c>
      <c r="AN941" s="123">
        <v>0.57200000000000006</v>
      </c>
      <c r="AO941" s="67">
        <v>22</v>
      </c>
      <c r="AP941" s="67">
        <v>2</v>
      </c>
      <c r="AQ941" s="67">
        <v>2</v>
      </c>
      <c r="AR941" s="126">
        <v>43311</v>
      </c>
      <c r="AS941" s="67" t="s">
        <v>10</v>
      </c>
    </row>
    <row r="942" spans="1:45">
      <c r="A942" s="67" t="s">
        <v>479</v>
      </c>
      <c r="B942" s="67">
        <v>1426</v>
      </c>
      <c r="C942" s="134" t="s">
        <v>686</v>
      </c>
      <c r="D942" s="134" t="s">
        <v>609</v>
      </c>
      <c r="E942" s="69">
        <v>2.0499999999999998</v>
      </c>
      <c r="F942" s="69">
        <v>9.1999999999999993</v>
      </c>
      <c r="G942" s="69">
        <v>12.19</v>
      </c>
      <c r="H942" s="69">
        <v>44.29</v>
      </c>
      <c r="I942" s="69">
        <v>0.75</v>
      </c>
      <c r="J942" s="69">
        <v>11.02</v>
      </c>
      <c r="K942" s="69">
        <v>0.83</v>
      </c>
      <c r="L942" s="69">
        <v>0.32</v>
      </c>
      <c r="M942" s="69">
        <v>19.59</v>
      </c>
      <c r="N942" s="120">
        <v>100.246</v>
      </c>
      <c r="O942" s="67" t="s">
        <v>1304</v>
      </c>
      <c r="P942" s="67" t="s">
        <v>723</v>
      </c>
      <c r="Q942" s="137" t="s">
        <v>1306</v>
      </c>
      <c r="R942" s="67">
        <v>6.4930000000000003</v>
      </c>
      <c r="S942" s="67">
        <v>1.5069999999999999</v>
      </c>
      <c r="T942" s="67" t="s">
        <v>731</v>
      </c>
      <c r="U942" s="67" t="s">
        <v>731</v>
      </c>
      <c r="V942" s="67">
        <v>8</v>
      </c>
      <c r="W942" s="67">
        <v>9.1999999999999998E-2</v>
      </c>
      <c r="X942" s="67">
        <v>0.6</v>
      </c>
      <c r="Y942" s="67" t="s">
        <v>731</v>
      </c>
      <c r="Z942" s="67">
        <v>0.25</v>
      </c>
      <c r="AA942" s="67" t="s">
        <v>731</v>
      </c>
      <c r="AB942" s="67">
        <v>2.0470000000000002</v>
      </c>
      <c r="AC942" s="67">
        <v>2.0110000000000001</v>
      </c>
      <c r="AD942" s="123">
        <v>5</v>
      </c>
      <c r="AE942" s="67">
        <v>0.04</v>
      </c>
      <c r="AF942" s="67">
        <v>0.104</v>
      </c>
      <c r="AG942" s="67" t="s">
        <v>731</v>
      </c>
      <c r="AH942" s="67">
        <v>1.7310000000000001</v>
      </c>
      <c r="AI942" s="67">
        <v>0.125</v>
      </c>
      <c r="AJ942" s="123">
        <v>2</v>
      </c>
      <c r="AK942" s="67" t="s">
        <v>731</v>
      </c>
      <c r="AL942" s="67">
        <v>0.45800000000000002</v>
      </c>
      <c r="AM942" s="67">
        <v>0.14000000000000001</v>
      </c>
      <c r="AN942" s="123">
        <v>0.59800000000000009</v>
      </c>
      <c r="AO942" s="67">
        <v>22</v>
      </c>
      <c r="AP942" s="67">
        <v>2</v>
      </c>
      <c r="AQ942" s="67">
        <v>2</v>
      </c>
      <c r="AR942" s="126">
        <v>43311</v>
      </c>
      <c r="AS942" s="67" t="s">
        <v>10</v>
      </c>
    </row>
    <row r="943" spans="1:45">
      <c r="A943" s="67" t="s">
        <v>51</v>
      </c>
      <c r="B943" s="67">
        <v>1426</v>
      </c>
      <c r="C943" s="134" t="s">
        <v>686</v>
      </c>
      <c r="D943" s="134" t="s">
        <v>609</v>
      </c>
      <c r="E943" s="69">
        <v>1.56</v>
      </c>
      <c r="F943" s="69">
        <v>12.68</v>
      </c>
      <c r="G943" s="69">
        <v>14.1</v>
      </c>
      <c r="H943" s="69">
        <v>45.69</v>
      </c>
      <c r="I943" s="69">
        <v>0.62</v>
      </c>
      <c r="J943" s="69">
        <v>11.89</v>
      </c>
      <c r="K943" s="69">
        <v>0.71</v>
      </c>
      <c r="L943" s="69">
        <v>0.28000000000000003</v>
      </c>
      <c r="M943" s="69">
        <v>12.91</v>
      </c>
      <c r="N943" s="120">
        <v>100.44499999999999</v>
      </c>
      <c r="O943" s="67" t="s">
        <v>1304</v>
      </c>
      <c r="P943" s="67" t="s">
        <v>723</v>
      </c>
      <c r="Q943" s="137" t="s">
        <v>1305</v>
      </c>
      <c r="R943" s="67">
        <v>6.46</v>
      </c>
      <c r="S943" s="67">
        <v>1.54</v>
      </c>
      <c r="T943" s="67" t="s">
        <v>731</v>
      </c>
      <c r="U943" s="67" t="s">
        <v>731</v>
      </c>
      <c r="V943" s="67">
        <v>8</v>
      </c>
      <c r="W943" s="67">
        <v>7.5999999999999998E-2</v>
      </c>
      <c r="X943" s="67">
        <v>0.80900000000000005</v>
      </c>
      <c r="Y943" s="67" t="s">
        <v>731</v>
      </c>
      <c r="Z943" s="67">
        <v>0.20399999999999999</v>
      </c>
      <c r="AA943" s="67" t="s">
        <v>731</v>
      </c>
      <c r="AB943" s="67">
        <v>1.2390000000000001</v>
      </c>
      <c r="AC943" s="67">
        <v>2.6720000000000002</v>
      </c>
      <c r="AD943" s="123">
        <v>5</v>
      </c>
      <c r="AE943" s="67">
        <v>3.4000000000000002E-2</v>
      </c>
      <c r="AF943" s="67">
        <v>8.4000000000000005E-2</v>
      </c>
      <c r="AG943" s="67" t="s">
        <v>731</v>
      </c>
      <c r="AH943" s="67">
        <v>1.8009999999999999</v>
      </c>
      <c r="AI943" s="67">
        <v>8.2000000000000003E-2</v>
      </c>
      <c r="AJ943" s="123">
        <v>2.0009999999999999</v>
      </c>
      <c r="AK943" s="67" t="s">
        <v>731</v>
      </c>
      <c r="AL943" s="67">
        <v>0.34599999999999997</v>
      </c>
      <c r="AM943" s="67">
        <v>0.112</v>
      </c>
      <c r="AN943" s="123">
        <v>0.45799999999999996</v>
      </c>
      <c r="AO943" s="67">
        <v>21.999999999999996</v>
      </c>
      <c r="AP943" s="67">
        <v>2</v>
      </c>
      <c r="AQ943" s="67">
        <v>2</v>
      </c>
      <c r="AR943" s="126">
        <v>43311</v>
      </c>
      <c r="AS943" s="67" t="s">
        <v>10</v>
      </c>
    </row>
    <row r="944" spans="1:45">
      <c r="A944" s="67" t="s">
        <v>313</v>
      </c>
      <c r="B944" s="67">
        <v>1426</v>
      </c>
      <c r="C944" s="134" t="s">
        <v>686</v>
      </c>
      <c r="D944" s="134" t="s">
        <v>609</v>
      </c>
      <c r="E944" s="69">
        <v>1.89</v>
      </c>
      <c r="F944" s="69">
        <v>8.73</v>
      </c>
      <c r="G944" s="69">
        <v>14.47</v>
      </c>
      <c r="H944" s="69">
        <v>42.55</v>
      </c>
      <c r="I944" s="69">
        <v>1.04</v>
      </c>
      <c r="J944" s="69">
        <v>11.65</v>
      </c>
      <c r="K944" s="69">
        <v>1.4</v>
      </c>
      <c r="L944" s="69">
        <v>0.15</v>
      </c>
      <c r="M944" s="69">
        <v>18.66</v>
      </c>
      <c r="N944" s="120">
        <v>100.53</v>
      </c>
      <c r="O944" s="67" t="s">
        <v>1304</v>
      </c>
      <c r="P944" s="67" t="s">
        <v>723</v>
      </c>
      <c r="Q944" s="137" t="s">
        <v>1306</v>
      </c>
      <c r="R944" s="67">
        <v>6.2309999999999999</v>
      </c>
      <c r="S944" s="67">
        <v>1.7689999999999999</v>
      </c>
      <c r="T944" s="67" t="s">
        <v>731</v>
      </c>
      <c r="U944" s="67" t="s">
        <v>731</v>
      </c>
      <c r="V944" s="67">
        <v>8</v>
      </c>
      <c r="W944" s="67">
        <v>0.154</v>
      </c>
      <c r="X944" s="67">
        <v>0.72799999999999998</v>
      </c>
      <c r="Y944" s="67" t="s">
        <v>731</v>
      </c>
      <c r="Z944" s="67">
        <v>0.161</v>
      </c>
      <c r="AA944" s="67" t="s">
        <v>731</v>
      </c>
      <c r="AB944" s="67">
        <v>2.0499999999999998</v>
      </c>
      <c r="AC944" s="67">
        <v>1.9059999999999999</v>
      </c>
      <c r="AD944" s="123">
        <v>4.9989999999999997</v>
      </c>
      <c r="AE944" s="67">
        <v>1.9E-2</v>
      </c>
      <c r="AF944" s="67">
        <v>7.3999999999999996E-2</v>
      </c>
      <c r="AG944" s="67" t="s">
        <v>731</v>
      </c>
      <c r="AH944" s="67">
        <v>1.8280000000000001</v>
      </c>
      <c r="AI944" s="67">
        <v>0.08</v>
      </c>
      <c r="AJ944" s="123">
        <v>2.0009999999999999</v>
      </c>
      <c r="AK944" s="67" t="s">
        <v>731</v>
      </c>
      <c r="AL944" s="67">
        <v>0.45700000000000002</v>
      </c>
      <c r="AM944" s="67">
        <v>0.19400000000000001</v>
      </c>
      <c r="AN944" s="123">
        <v>0.65100000000000002</v>
      </c>
      <c r="AO944" s="67">
        <v>22</v>
      </c>
      <c r="AP944" s="67">
        <v>2</v>
      </c>
      <c r="AQ944" s="67">
        <v>2</v>
      </c>
      <c r="AR944" s="126">
        <v>43311</v>
      </c>
      <c r="AS944" s="67" t="s">
        <v>10</v>
      </c>
    </row>
    <row r="945" spans="1:45">
      <c r="A945" s="67" t="s">
        <v>375</v>
      </c>
      <c r="B945" s="67">
        <v>1426</v>
      </c>
      <c r="C945" s="134" t="s">
        <v>686</v>
      </c>
      <c r="D945" s="134" t="s">
        <v>609</v>
      </c>
      <c r="E945" s="69">
        <v>1.42</v>
      </c>
      <c r="F945" s="69">
        <v>8.7100000000000009</v>
      </c>
      <c r="G945" s="69">
        <v>12.82</v>
      </c>
      <c r="H945" s="69">
        <v>45.09</v>
      </c>
      <c r="I945" s="69">
        <v>0.62</v>
      </c>
      <c r="J945" s="69">
        <v>11.59</v>
      </c>
      <c r="K945" s="69">
        <v>1.04</v>
      </c>
      <c r="L945" s="69">
        <v>0.44</v>
      </c>
      <c r="M945" s="69">
        <v>17.03</v>
      </c>
      <c r="N945" s="120">
        <v>98.759</v>
      </c>
      <c r="O945" s="67" t="s">
        <v>1304</v>
      </c>
      <c r="P945" s="67" t="s">
        <v>723</v>
      </c>
      <c r="Q945" s="137" t="s">
        <v>1316</v>
      </c>
      <c r="R945" s="67">
        <v>6.6280000000000001</v>
      </c>
      <c r="S945" s="67">
        <v>1.3720000000000001</v>
      </c>
      <c r="T945" s="67" t="s">
        <v>731</v>
      </c>
      <c r="U945" s="67" t="s">
        <v>731</v>
      </c>
      <c r="V945" s="67">
        <v>8</v>
      </c>
      <c r="W945" s="67">
        <v>0.115</v>
      </c>
      <c r="X945" s="67">
        <v>0.84899999999999998</v>
      </c>
      <c r="Y945" s="67" t="s">
        <v>731</v>
      </c>
      <c r="Z945" s="67">
        <v>7.6999999999999999E-2</v>
      </c>
      <c r="AA945" s="67">
        <v>3.3000000000000002E-2</v>
      </c>
      <c r="AB945" s="67">
        <v>2.0169999999999999</v>
      </c>
      <c r="AC945" s="67">
        <v>1.909</v>
      </c>
      <c r="AD945" s="123">
        <v>5</v>
      </c>
      <c r="AE945" s="67">
        <v>2.1999999999999999E-2</v>
      </c>
      <c r="AF945" s="67" t="s">
        <v>731</v>
      </c>
      <c r="AG945" s="67" t="s">
        <v>731</v>
      </c>
      <c r="AH945" s="67">
        <v>1.8260000000000001</v>
      </c>
      <c r="AI945" s="67">
        <v>0.153</v>
      </c>
      <c r="AJ945" s="123">
        <v>2.0009999999999999</v>
      </c>
      <c r="AK945" s="67" t="s">
        <v>731</v>
      </c>
      <c r="AL945" s="67">
        <v>0.252</v>
      </c>
      <c r="AM945" s="67">
        <v>0.11600000000000001</v>
      </c>
      <c r="AN945" s="123">
        <v>0.36799999999999999</v>
      </c>
      <c r="AO945" s="67">
        <v>21.999999999999996</v>
      </c>
      <c r="AP945" s="67">
        <v>2</v>
      </c>
      <c r="AQ945" s="67">
        <v>2</v>
      </c>
      <c r="AR945" s="126">
        <v>43311</v>
      </c>
      <c r="AS945" s="67" t="s">
        <v>10</v>
      </c>
    </row>
    <row r="946" spans="1:45">
      <c r="A946" s="67" t="s">
        <v>376</v>
      </c>
      <c r="B946" s="67">
        <v>1426</v>
      </c>
      <c r="C946" s="134" t="s">
        <v>686</v>
      </c>
      <c r="D946" s="134" t="s">
        <v>609</v>
      </c>
      <c r="E946" s="69">
        <v>1.91</v>
      </c>
      <c r="F946" s="69">
        <v>17.8</v>
      </c>
      <c r="G946" s="69">
        <v>4.9400000000000004</v>
      </c>
      <c r="H946" s="69">
        <v>52.17</v>
      </c>
      <c r="I946" s="69">
        <v>0.28999999999999998</v>
      </c>
      <c r="J946" s="69">
        <v>10.42</v>
      </c>
      <c r="K946" s="69">
        <v>0.72</v>
      </c>
      <c r="L946" s="69">
        <v>0.49</v>
      </c>
      <c r="M946" s="69">
        <v>9.0399999999999991</v>
      </c>
      <c r="N946" s="120">
        <v>97.787999999999997</v>
      </c>
      <c r="O946" s="67" t="s">
        <v>1304</v>
      </c>
      <c r="P946" s="67" t="s">
        <v>723</v>
      </c>
      <c r="Q946" s="137" t="s">
        <v>1309</v>
      </c>
      <c r="R946" s="67">
        <v>7.351</v>
      </c>
      <c r="S946" s="67">
        <v>0.64900000000000002</v>
      </c>
      <c r="T946" s="67" t="s">
        <v>731</v>
      </c>
      <c r="U946" s="67" t="s">
        <v>731</v>
      </c>
      <c r="V946" s="67">
        <v>8</v>
      </c>
      <c r="W946" s="67">
        <v>7.5999999999999998E-2</v>
      </c>
      <c r="X946" s="67">
        <v>0.17100000000000001</v>
      </c>
      <c r="Y946" s="67" t="s">
        <v>731</v>
      </c>
      <c r="Z946" s="67">
        <v>0.38400000000000001</v>
      </c>
      <c r="AA946" s="67" t="s">
        <v>731</v>
      </c>
      <c r="AB946" s="67">
        <v>0.629</v>
      </c>
      <c r="AC946" s="67">
        <v>3.7389999999999999</v>
      </c>
      <c r="AD946" s="123">
        <v>4.9989999999999997</v>
      </c>
      <c r="AE946" s="67">
        <v>5.8000000000000003E-2</v>
      </c>
      <c r="AF946" s="67">
        <v>5.1999999999999998E-2</v>
      </c>
      <c r="AG946" s="67" t="s">
        <v>731</v>
      </c>
      <c r="AH946" s="67">
        <v>1.573</v>
      </c>
      <c r="AI946" s="67">
        <v>0.316</v>
      </c>
      <c r="AJ946" s="123">
        <v>1.9990000000000001</v>
      </c>
      <c r="AK946" s="67" t="s">
        <v>731</v>
      </c>
      <c r="AL946" s="67">
        <v>0.20499999999999999</v>
      </c>
      <c r="AM946" s="67">
        <v>5.1999999999999998E-2</v>
      </c>
      <c r="AN946" s="123">
        <v>0.25700000000000001</v>
      </c>
      <c r="AO946" s="67">
        <v>22</v>
      </c>
      <c r="AP946" s="67">
        <v>2</v>
      </c>
      <c r="AQ946" s="67">
        <v>2</v>
      </c>
      <c r="AR946" s="126">
        <v>43311</v>
      </c>
      <c r="AS946" s="67" t="s">
        <v>10</v>
      </c>
    </row>
    <row r="947" spans="1:45">
      <c r="A947" s="67" t="s">
        <v>689</v>
      </c>
      <c r="B947" s="67">
        <v>1426</v>
      </c>
      <c r="C947" s="134" t="s">
        <v>686</v>
      </c>
      <c r="D947" s="134" t="s">
        <v>609</v>
      </c>
      <c r="E947" s="69">
        <v>1.76</v>
      </c>
      <c r="F947" s="69">
        <v>9.76</v>
      </c>
      <c r="G947" s="69">
        <v>11.21</v>
      </c>
      <c r="H947" s="69">
        <v>43.55</v>
      </c>
      <c r="I947" s="69">
        <v>0.61</v>
      </c>
      <c r="J947" s="69">
        <v>11.23</v>
      </c>
      <c r="K947" s="69">
        <v>1.42</v>
      </c>
      <c r="L947" s="69">
        <v>0.24</v>
      </c>
      <c r="M947" s="69">
        <v>19.25</v>
      </c>
      <c r="N947" s="120">
        <v>99.040999999999997</v>
      </c>
      <c r="O947" s="67" t="s">
        <v>1304</v>
      </c>
      <c r="P947" s="67" t="s">
        <v>723</v>
      </c>
      <c r="Q947" s="137" t="s">
        <v>1307</v>
      </c>
      <c r="R947" s="67">
        <v>6.4349999999999996</v>
      </c>
      <c r="S947" s="67">
        <v>1.5649999999999999</v>
      </c>
      <c r="T947" s="67" t="s">
        <v>731</v>
      </c>
      <c r="U947" s="67" t="s">
        <v>731</v>
      </c>
      <c r="V947" s="67">
        <v>8</v>
      </c>
      <c r="W947" s="67">
        <v>0.158</v>
      </c>
      <c r="X947" s="67">
        <v>0.38700000000000001</v>
      </c>
      <c r="Y947" s="67" t="s">
        <v>731</v>
      </c>
      <c r="Z947" s="67">
        <v>0.47899999999999998</v>
      </c>
      <c r="AA947" s="67" t="s">
        <v>731</v>
      </c>
      <c r="AB947" s="67">
        <v>1.8260000000000001</v>
      </c>
      <c r="AC947" s="67">
        <v>2.15</v>
      </c>
      <c r="AD947" s="123">
        <v>5</v>
      </c>
      <c r="AE947" s="67">
        <v>0.03</v>
      </c>
      <c r="AF947" s="67">
        <v>7.3999999999999996E-2</v>
      </c>
      <c r="AG947" s="67" t="s">
        <v>731</v>
      </c>
      <c r="AH947" s="67">
        <v>1.778</v>
      </c>
      <c r="AI947" s="67">
        <v>0.11799999999999999</v>
      </c>
      <c r="AJ947" s="123">
        <v>2</v>
      </c>
      <c r="AK947" s="67" t="s">
        <v>731</v>
      </c>
      <c r="AL947" s="67">
        <v>0.38600000000000001</v>
      </c>
      <c r="AM947" s="67">
        <v>0.115</v>
      </c>
      <c r="AN947" s="123">
        <v>0.501</v>
      </c>
      <c r="AO947" s="67">
        <v>21.999999999999996</v>
      </c>
      <c r="AP947" s="67">
        <v>2</v>
      </c>
      <c r="AQ947" s="67">
        <v>2</v>
      </c>
      <c r="AR947" s="126">
        <v>43311</v>
      </c>
      <c r="AS947" s="67" t="s">
        <v>10</v>
      </c>
    </row>
    <row r="948" spans="1:45">
      <c r="A948" s="67" t="s">
        <v>690</v>
      </c>
      <c r="B948" s="67">
        <v>1426</v>
      </c>
      <c r="C948" s="134" t="s">
        <v>686</v>
      </c>
      <c r="D948" s="134" t="s">
        <v>609</v>
      </c>
      <c r="E948" s="69">
        <v>1.82</v>
      </c>
      <c r="F948" s="69">
        <v>8.4499999999999993</v>
      </c>
      <c r="G948" s="69">
        <v>14.01</v>
      </c>
      <c r="H948" s="69">
        <v>43.44</v>
      </c>
      <c r="I948" s="69">
        <v>1.06</v>
      </c>
      <c r="J948" s="69">
        <v>11.17</v>
      </c>
      <c r="K948" s="69">
        <v>1.42</v>
      </c>
      <c r="L948" s="69">
        <v>0.36</v>
      </c>
      <c r="M948" s="69">
        <v>18.55</v>
      </c>
      <c r="N948" s="120">
        <v>100.295</v>
      </c>
      <c r="O948" s="67" t="s">
        <v>1304</v>
      </c>
      <c r="P948" s="67" t="s">
        <v>723</v>
      </c>
      <c r="Q948" s="137" t="s">
        <v>1306</v>
      </c>
      <c r="R948" s="67">
        <v>6.3579999999999997</v>
      </c>
      <c r="S948" s="67">
        <v>1.6419999999999999</v>
      </c>
      <c r="T948" s="67" t="s">
        <v>731</v>
      </c>
      <c r="U948" s="67" t="s">
        <v>731</v>
      </c>
      <c r="V948" s="67">
        <v>8</v>
      </c>
      <c r="W948" s="67">
        <v>0.156</v>
      </c>
      <c r="X948" s="67">
        <v>0.77500000000000002</v>
      </c>
      <c r="Y948" s="67" t="s">
        <v>731</v>
      </c>
      <c r="Z948" s="67">
        <v>0.157</v>
      </c>
      <c r="AA948" s="67" t="s">
        <v>731</v>
      </c>
      <c r="AB948" s="67">
        <v>2.0680000000000001</v>
      </c>
      <c r="AC948" s="67">
        <v>1.8440000000000001</v>
      </c>
      <c r="AD948" s="123">
        <v>5</v>
      </c>
      <c r="AE948" s="67">
        <v>4.4999999999999998E-2</v>
      </c>
      <c r="AF948" s="67">
        <v>4.4999999999999998E-2</v>
      </c>
      <c r="AG948" s="67" t="s">
        <v>731</v>
      </c>
      <c r="AH948" s="67">
        <v>1.752</v>
      </c>
      <c r="AI948" s="67">
        <v>0.158</v>
      </c>
      <c r="AJ948" s="123">
        <v>2</v>
      </c>
      <c r="AK948" s="67" t="s">
        <v>731</v>
      </c>
      <c r="AL948" s="67">
        <v>0.35799999999999998</v>
      </c>
      <c r="AM948" s="67">
        <v>0.19800000000000001</v>
      </c>
      <c r="AN948" s="123">
        <v>0.55600000000000005</v>
      </c>
      <c r="AO948" s="67">
        <v>22</v>
      </c>
      <c r="AP948" s="67">
        <v>2</v>
      </c>
      <c r="AQ948" s="67">
        <v>2</v>
      </c>
      <c r="AR948" s="126">
        <v>43311</v>
      </c>
      <c r="AS948" s="67" t="s">
        <v>10</v>
      </c>
    </row>
    <row r="949" spans="1:45">
      <c r="A949" s="67" t="s">
        <v>130</v>
      </c>
      <c r="B949" s="67">
        <v>1426</v>
      </c>
      <c r="C949" s="134" t="s">
        <v>686</v>
      </c>
      <c r="D949" s="134" t="s">
        <v>609</v>
      </c>
      <c r="E949" s="69">
        <v>1.54</v>
      </c>
      <c r="F949" s="69">
        <v>5.95</v>
      </c>
      <c r="G949" s="69">
        <v>11.2</v>
      </c>
      <c r="H949" s="69">
        <v>41.99</v>
      </c>
      <c r="I949" s="69">
        <v>1.22</v>
      </c>
      <c r="J949" s="69">
        <v>10.45</v>
      </c>
      <c r="K949" s="69">
        <v>1.37</v>
      </c>
      <c r="L949" s="69">
        <v>0.26</v>
      </c>
      <c r="M949" s="69">
        <v>27.49</v>
      </c>
      <c r="N949" s="120">
        <v>101.476</v>
      </c>
      <c r="O949" s="67" t="s">
        <v>1304</v>
      </c>
      <c r="P949" s="67" t="s">
        <v>723</v>
      </c>
      <c r="Q949" s="137" t="s">
        <v>1324</v>
      </c>
      <c r="R949" s="67">
        <v>6.2560000000000002</v>
      </c>
      <c r="S949" s="67">
        <v>1.744</v>
      </c>
      <c r="T949" s="67" t="s">
        <v>731</v>
      </c>
      <c r="U949" s="67" t="s">
        <v>731</v>
      </c>
      <c r="V949" s="67">
        <v>8</v>
      </c>
      <c r="W949" s="67">
        <v>0.154</v>
      </c>
      <c r="X949" s="67">
        <v>0.223</v>
      </c>
      <c r="Y949" s="67" t="s">
        <v>731</v>
      </c>
      <c r="Z949" s="67">
        <v>0.88900000000000001</v>
      </c>
      <c r="AA949" s="67" t="s">
        <v>731</v>
      </c>
      <c r="AB949" s="67">
        <v>2.4129999999999998</v>
      </c>
      <c r="AC949" s="67">
        <v>1.3220000000000001</v>
      </c>
      <c r="AD949" s="123">
        <v>5.0009999999999994</v>
      </c>
      <c r="AE949" s="67">
        <v>3.3000000000000002E-2</v>
      </c>
      <c r="AF949" s="67">
        <v>0.123</v>
      </c>
      <c r="AG949" s="67" t="s">
        <v>731</v>
      </c>
      <c r="AH949" s="67">
        <v>1.6679999999999999</v>
      </c>
      <c r="AI949" s="67">
        <v>0.17599999999999999</v>
      </c>
      <c r="AJ949" s="123">
        <v>1.9999999999999998</v>
      </c>
      <c r="AK949" s="67" t="s">
        <v>731</v>
      </c>
      <c r="AL949" s="67">
        <v>0.26900000000000002</v>
      </c>
      <c r="AM949" s="67">
        <v>0.23200000000000001</v>
      </c>
      <c r="AN949" s="123">
        <v>0.501</v>
      </c>
      <c r="AO949" s="67">
        <v>22</v>
      </c>
      <c r="AP949" s="67">
        <v>2</v>
      </c>
      <c r="AQ949" s="67">
        <v>2</v>
      </c>
      <c r="AR949" s="126">
        <v>43311</v>
      </c>
      <c r="AS949" s="67" t="s">
        <v>10</v>
      </c>
    </row>
    <row r="950" spans="1:45">
      <c r="A950" s="67" t="s">
        <v>691</v>
      </c>
      <c r="B950" s="67">
        <v>1426</v>
      </c>
      <c r="C950" s="134" t="s">
        <v>686</v>
      </c>
      <c r="D950" s="134" t="s">
        <v>609</v>
      </c>
      <c r="E950" s="69">
        <v>1.92</v>
      </c>
      <c r="F950" s="69">
        <v>9.9700000000000006</v>
      </c>
      <c r="G950" s="69">
        <v>10.9</v>
      </c>
      <c r="H950" s="69">
        <v>44.27</v>
      </c>
      <c r="I950" s="69">
        <v>1.17</v>
      </c>
      <c r="J950" s="69">
        <v>12.1</v>
      </c>
      <c r="K950" s="69">
        <v>1.36</v>
      </c>
      <c r="L950" s="69">
        <v>0.19</v>
      </c>
      <c r="M950" s="69">
        <v>17.95</v>
      </c>
      <c r="N950" s="120">
        <v>99.828000000000003</v>
      </c>
      <c r="O950" s="67" t="s">
        <v>1304</v>
      </c>
      <c r="P950" s="67" t="s">
        <v>723</v>
      </c>
      <c r="Q950" s="137" t="s">
        <v>1308</v>
      </c>
      <c r="R950" s="67">
        <v>6.5419999999999998</v>
      </c>
      <c r="S950" s="67">
        <v>1.458</v>
      </c>
      <c r="T950" s="67" t="s">
        <v>731</v>
      </c>
      <c r="U950" s="67" t="s">
        <v>731</v>
      </c>
      <c r="V950" s="67">
        <v>8</v>
      </c>
      <c r="W950" s="67">
        <v>0.151</v>
      </c>
      <c r="X950" s="67">
        <v>0.44</v>
      </c>
      <c r="Y950" s="67" t="s">
        <v>731</v>
      </c>
      <c r="Z950" s="67">
        <v>5.2999999999999999E-2</v>
      </c>
      <c r="AA950" s="67" t="s">
        <v>731</v>
      </c>
      <c r="AB950" s="67">
        <v>2.1589999999999998</v>
      </c>
      <c r="AC950" s="67">
        <v>2.1960000000000002</v>
      </c>
      <c r="AD950" s="123">
        <v>4.9990000000000006</v>
      </c>
      <c r="AE950" s="67">
        <v>2.4E-2</v>
      </c>
      <c r="AF950" s="67">
        <v>6.0000000000000001E-3</v>
      </c>
      <c r="AG950" s="67" t="s">
        <v>731</v>
      </c>
      <c r="AH950" s="67">
        <v>1.9159999999999999</v>
      </c>
      <c r="AI950" s="67">
        <v>5.3999999999999999E-2</v>
      </c>
      <c r="AJ950" s="123">
        <v>2</v>
      </c>
      <c r="AK950" s="67" t="s">
        <v>731</v>
      </c>
      <c r="AL950" s="67">
        <v>0.496</v>
      </c>
      <c r="AM950" s="67">
        <v>0.221</v>
      </c>
      <c r="AN950" s="123">
        <v>0.71699999999999997</v>
      </c>
      <c r="AO950" s="67">
        <v>22</v>
      </c>
      <c r="AP950" s="67">
        <v>2</v>
      </c>
      <c r="AQ950" s="67">
        <v>2</v>
      </c>
      <c r="AR950" s="126">
        <v>43311</v>
      </c>
      <c r="AS950" s="67" t="s">
        <v>10</v>
      </c>
    </row>
    <row r="951" spans="1:45">
      <c r="A951" s="67" t="s">
        <v>516</v>
      </c>
      <c r="B951" s="67">
        <v>1426</v>
      </c>
      <c r="C951" s="134" t="s">
        <v>686</v>
      </c>
      <c r="D951" s="134" t="s">
        <v>609</v>
      </c>
      <c r="E951" s="69">
        <v>0.53</v>
      </c>
      <c r="F951" s="69">
        <v>15.46</v>
      </c>
      <c r="G951" s="69">
        <v>5.57</v>
      </c>
      <c r="H951" s="69">
        <v>51.82</v>
      </c>
      <c r="I951" s="69">
        <v>0.31</v>
      </c>
      <c r="J951" s="69">
        <v>11.82</v>
      </c>
      <c r="K951" s="69">
        <v>0.91</v>
      </c>
      <c r="L951" s="69">
        <v>0.31</v>
      </c>
      <c r="M951" s="69">
        <v>12.32</v>
      </c>
      <c r="N951" s="120">
        <v>99.049000000000007</v>
      </c>
      <c r="O951" s="67" t="s">
        <v>1304</v>
      </c>
      <c r="P951" s="67" t="s">
        <v>723</v>
      </c>
      <c r="Q951" s="137" t="s">
        <v>1305</v>
      </c>
      <c r="R951" s="67">
        <v>7.3360000000000003</v>
      </c>
      <c r="S951" s="67">
        <v>0.66400000000000003</v>
      </c>
      <c r="T951" s="67" t="s">
        <v>731</v>
      </c>
      <c r="U951" s="67" t="s">
        <v>731</v>
      </c>
      <c r="V951" s="67">
        <v>8</v>
      </c>
      <c r="W951" s="67">
        <v>9.7000000000000003E-2</v>
      </c>
      <c r="X951" s="67">
        <v>0.26500000000000001</v>
      </c>
      <c r="Y951" s="67" t="s">
        <v>731</v>
      </c>
      <c r="Z951" s="67">
        <v>0.17799999999999999</v>
      </c>
      <c r="AA951" s="67" t="s">
        <v>731</v>
      </c>
      <c r="AB951" s="67">
        <v>1.198</v>
      </c>
      <c r="AC951" s="67">
        <v>3.2629999999999999</v>
      </c>
      <c r="AD951" s="123">
        <v>5.0009999999999994</v>
      </c>
      <c r="AE951" s="67">
        <v>3.6999999999999998E-2</v>
      </c>
      <c r="AF951" s="67">
        <v>8.3000000000000004E-2</v>
      </c>
      <c r="AG951" s="67" t="s">
        <v>731</v>
      </c>
      <c r="AH951" s="67">
        <v>1.7929999999999999</v>
      </c>
      <c r="AI951" s="67">
        <v>8.6999999999999994E-2</v>
      </c>
      <c r="AJ951" s="123">
        <v>1.9999999999999998</v>
      </c>
      <c r="AK951" s="67" t="s">
        <v>731</v>
      </c>
      <c r="AL951" s="67">
        <v>5.8000000000000003E-2</v>
      </c>
      <c r="AM951" s="67">
        <v>5.6000000000000001E-2</v>
      </c>
      <c r="AN951" s="123">
        <v>0.114</v>
      </c>
      <c r="AO951" s="67">
        <v>21.999999999999996</v>
      </c>
      <c r="AP951" s="67">
        <v>2</v>
      </c>
      <c r="AQ951" s="67">
        <v>2</v>
      </c>
      <c r="AR951" s="126">
        <v>43311</v>
      </c>
      <c r="AS951" s="67" t="s">
        <v>10</v>
      </c>
    </row>
    <row r="952" spans="1:45">
      <c r="A952" s="67" t="s">
        <v>692</v>
      </c>
      <c r="B952" s="67">
        <v>1426</v>
      </c>
      <c r="C952" s="134" t="s">
        <v>686</v>
      </c>
      <c r="D952" s="134" t="s">
        <v>609</v>
      </c>
      <c r="E952" s="69">
        <v>1.54</v>
      </c>
      <c r="F952" s="69">
        <v>9.4499999999999993</v>
      </c>
      <c r="G952" s="69">
        <v>7.91</v>
      </c>
      <c r="H952" s="69">
        <v>44.07</v>
      </c>
      <c r="I952" s="69">
        <v>1.07</v>
      </c>
      <c r="J952" s="69">
        <v>10.86</v>
      </c>
      <c r="K952" s="69">
        <v>3.74</v>
      </c>
      <c r="L952" s="69">
        <v>0.18</v>
      </c>
      <c r="M952" s="69">
        <v>22.28</v>
      </c>
      <c r="N952" s="120">
        <v>101.095</v>
      </c>
      <c r="O952" s="67" t="s">
        <v>1304</v>
      </c>
      <c r="P952" s="67" t="s">
        <v>723</v>
      </c>
      <c r="Q952" s="137" t="s">
        <v>1331</v>
      </c>
      <c r="R952" s="67">
        <v>6.5190000000000001</v>
      </c>
      <c r="S952" s="67">
        <v>1.379</v>
      </c>
      <c r="T952" s="67">
        <v>0.10199999999999999</v>
      </c>
      <c r="U952" s="67" t="s">
        <v>731</v>
      </c>
      <c r="V952" s="67">
        <v>8</v>
      </c>
      <c r="W952" s="67">
        <v>0.315</v>
      </c>
      <c r="X952" s="67" t="s">
        <v>731</v>
      </c>
      <c r="Y952" s="67" t="s">
        <v>731</v>
      </c>
      <c r="Z952" s="67">
        <v>0.308</v>
      </c>
      <c r="AA952" s="67" t="s">
        <v>731</v>
      </c>
      <c r="AB952" s="67">
        <v>2.2930000000000001</v>
      </c>
      <c r="AC952" s="67">
        <v>2.0840000000000001</v>
      </c>
      <c r="AD952" s="123">
        <v>5</v>
      </c>
      <c r="AE952" s="67">
        <v>2.3E-2</v>
      </c>
      <c r="AF952" s="67">
        <v>0.155</v>
      </c>
      <c r="AG952" s="67" t="s">
        <v>731</v>
      </c>
      <c r="AH952" s="67">
        <v>1.7210000000000001</v>
      </c>
      <c r="AI952" s="67">
        <v>0.10100000000000001</v>
      </c>
      <c r="AJ952" s="123">
        <v>2</v>
      </c>
      <c r="AK952" s="67" t="s">
        <v>731</v>
      </c>
      <c r="AL952" s="67">
        <v>0.34100000000000003</v>
      </c>
      <c r="AM952" s="67">
        <v>0.20200000000000001</v>
      </c>
      <c r="AN952" s="123">
        <v>0.54300000000000004</v>
      </c>
      <c r="AO952" s="67">
        <v>22</v>
      </c>
      <c r="AP952" s="67">
        <v>2</v>
      </c>
      <c r="AQ952" s="67">
        <v>2</v>
      </c>
      <c r="AR952" s="126">
        <v>43311</v>
      </c>
      <c r="AS952" s="67" t="s">
        <v>10</v>
      </c>
    </row>
    <row r="953" spans="1:45">
      <c r="A953" s="67" t="s">
        <v>132</v>
      </c>
      <c r="B953" s="67">
        <v>1426</v>
      </c>
      <c r="C953" s="134" t="s">
        <v>686</v>
      </c>
      <c r="D953" s="134" t="s">
        <v>609</v>
      </c>
      <c r="E953" s="69">
        <v>2.19</v>
      </c>
      <c r="F953" s="69">
        <v>11.01</v>
      </c>
      <c r="G953" s="69">
        <v>13.93</v>
      </c>
      <c r="H953" s="69">
        <v>43.68</v>
      </c>
      <c r="I953" s="69">
        <v>0.88</v>
      </c>
      <c r="J953" s="69">
        <v>11.45</v>
      </c>
      <c r="K953" s="69">
        <v>1.04</v>
      </c>
      <c r="L953" s="69">
        <v>0.35</v>
      </c>
      <c r="M953" s="69">
        <v>16.25</v>
      </c>
      <c r="N953" s="120">
        <v>100.794</v>
      </c>
      <c r="O953" s="67" t="s">
        <v>1304</v>
      </c>
      <c r="P953" s="67" t="s">
        <v>723</v>
      </c>
      <c r="Q953" s="137" t="s">
        <v>1308</v>
      </c>
      <c r="R953" s="67">
        <v>6.2930000000000001</v>
      </c>
      <c r="S953" s="67">
        <v>1.7070000000000001</v>
      </c>
      <c r="T953" s="67" t="s">
        <v>731</v>
      </c>
      <c r="U953" s="67" t="s">
        <v>731</v>
      </c>
      <c r="V953" s="67">
        <v>8</v>
      </c>
      <c r="W953" s="67">
        <v>0.113</v>
      </c>
      <c r="X953" s="67">
        <v>0.65900000000000003</v>
      </c>
      <c r="Y953" s="67" t="s">
        <v>731</v>
      </c>
      <c r="Z953" s="67">
        <v>0.23899999999999999</v>
      </c>
      <c r="AA953" s="67" t="s">
        <v>731</v>
      </c>
      <c r="AB953" s="67">
        <v>1.625</v>
      </c>
      <c r="AC953" s="67">
        <v>2.3650000000000002</v>
      </c>
      <c r="AD953" s="123">
        <v>5.0010000000000003</v>
      </c>
      <c r="AE953" s="67">
        <v>4.2999999999999997E-2</v>
      </c>
      <c r="AF953" s="67">
        <v>9.5000000000000001E-2</v>
      </c>
      <c r="AG953" s="67" t="s">
        <v>731</v>
      </c>
      <c r="AH953" s="67">
        <v>1.768</v>
      </c>
      <c r="AI953" s="67">
        <v>9.5000000000000001E-2</v>
      </c>
      <c r="AJ953" s="123">
        <v>2.0010000000000003</v>
      </c>
      <c r="AK953" s="67" t="s">
        <v>731</v>
      </c>
      <c r="AL953" s="67">
        <v>0.51700000000000002</v>
      </c>
      <c r="AM953" s="67">
        <v>0.16200000000000001</v>
      </c>
      <c r="AN953" s="123">
        <v>0.67900000000000005</v>
      </c>
      <c r="AO953" s="67">
        <v>22</v>
      </c>
      <c r="AP953" s="67">
        <v>2</v>
      </c>
      <c r="AQ953" s="67">
        <v>2</v>
      </c>
      <c r="AR953" s="126">
        <v>43311</v>
      </c>
      <c r="AS953" s="67" t="s">
        <v>10</v>
      </c>
    </row>
    <row r="954" spans="1:45">
      <c r="A954" s="67" t="s">
        <v>315</v>
      </c>
      <c r="B954" s="67">
        <v>1426</v>
      </c>
      <c r="C954" s="134" t="s">
        <v>686</v>
      </c>
      <c r="D954" s="134" t="s">
        <v>609</v>
      </c>
      <c r="E954" s="69">
        <v>0.4</v>
      </c>
      <c r="F954" s="69">
        <v>19.61</v>
      </c>
      <c r="G954" s="69">
        <v>0.68</v>
      </c>
      <c r="H954" s="69">
        <v>55.95</v>
      </c>
      <c r="I954" s="69">
        <v>0.15</v>
      </c>
      <c r="J954" s="69">
        <v>1.03</v>
      </c>
      <c r="K954" s="69">
        <v>0.41</v>
      </c>
      <c r="L954" s="69">
        <v>0.6</v>
      </c>
      <c r="M954" s="69">
        <v>21.65</v>
      </c>
      <c r="N954" s="120">
        <v>100.479</v>
      </c>
      <c r="O954" s="67" t="s">
        <v>1304</v>
      </c>
      <c r="P954" s="67" t="s">
        <v>1314</v>
      </c>
      <c r="Q954" s="137" t="s">
        <v>1315</v>
      </c>
      <c r="R954" s="67">
        <v>7.8730000000000002</v>
      </c>
      <c r="S954" s="67">
        <v>0.113</v>
      </c>
      <c r="T954" s="67">
        <v>1.4E-2</v>
      </c>
      <c r="U954" s="67" t="s">
        <v>731</v>
      </c>
      <c r="V954" s="67">
        <v>8</v>
      </c>
      <c r="W954" s="67">
        <v>2.9000000000000001E-2</v>
      </c>
      <c r="X954" s="67" t="s">
        <v>731</v>
      </c>
      <c r="Y954" s="67" t="s">
        <v>731</v>
      </c>
      <c r="Z954" s="67">
        <v>8.2000000000000003E-2</v>
      </c>
      <c r="AA954" s="67" t="s">
        <v>731</v>
      </c>
      <c r="AB954" s="67">
        <v>0.77500000000000002</v>
      </c>
      <c r="AC954" s="67">
        <v>4.1139999999999999</v>
      </c>
      <c r="AD954" s="123">
        <v>5</v>
      </c>
      <c r="AE954" s="67">
        <v>7.1999999999999995E-2</v>
      </c>
      <c r="AF954" s="67">
        <v>1.6910000000000001</v>
      </c>
      <c r="AG954" s="67" t="s">
        <v>731</v>
      </c>
      <c r="AH954" s="67">
        <v>0.155</v>
      </c>
      <c r="AI954" s="67">
        <v>8.2000000000000003E-2</v>
      </c>
      <c r="AJ954" s="123">
        <v>2</v>
      </c>
      <c r="AK954" s="67" t="s">
        <v>731</v>
      </c>
      <c r="AL954" s="67">
        <v>2.7E-2</v>
      </c>
      <c r="AM954" s="67">
        <v>2.7E-2</v>
      </c>
      <c r="AN954" s="123">
        <v>5.3999999999999999E-2</v>
      </c>
      <c r="AO954" s="67">
        <v>22</v>
      </c>
      <c r="AP954" s="67">
        <v>2</v>
      </c>
      <c r="AQ954" s="67">
        <v>2</v>
      </c>
      <c r="AR954" s="126">
        <v>43311</v>
      </c>
      <c r="AS954" s="67" t="s">
        <v>10</v>
      </c>
    </row>
    <row r="955" spans="1:45">
      <c r="A955" s="67" t="s">
        <v>134</v>
      </c>
      <c r="B955" s="67">
        <v>1426</v>
      </c>
      <c r="C955" s="134" t="s">
        <v>686</v>
      </c>
      <c r="D955" s="134" t="s">
        <v>609</v>
      </c>
      <c r="E955" s="69">
        <v>1.71</v>
      </c>
      <c r="F955" s="69">
        <v>10.31</v>
      </c>
      <c r="G955" s="69">
        <v>13.25</v>
      </c>
      <c r="H955" s="69">
        <v>45.36</v>
      </c>
      <c r="I955" s="69">
        <v>0.61</v>
      </c>
      <c r="J955" s="69">
        <v>11.3</v>
      </c>
      <c r="K955" s="69">
        <v>0.76</v>
      </c>
      <c r="L955" s="69">
        <v>0.56999999999999995</v>
      </c>
      <c r="M955" s="69">
        <v>16.32</v>
      </c>
      <c r="N955" s="120">
        <v>100.187</v>
      </c>
      <c r="O955" s="67" t="s">
        <v>1304</v>
      </c>
      <c r="P955" s="67" t="s">
        <v>723</v>
      </c>
      <c r="Q955" s="137" t="s">
        <v>1305</v>
      </c>
      <c r="R955" s="67">
        <v>6.5350000000000001</v>
      </c>
      <c r="S955" s="67">
        <v>1.4650000000000001</v>
      </c>
      <c r="T955" s="67" t="s">
        <v>731</v>
      </c>
      <c r="U955" s="67" t="s">
        <v>731</v>
      </c>
      <c r="V955" s="67">
        <v>8</v>
      </c>
      <c r="W955" s="67">
        <v>8.2000000000000003E-2</v>
      </c>
      <c r="X955" s="67">
        <v>0.78400000000000003</v>
      </c>
      <c r="Y955" s="67" t="s">
        <v>731</v>
      </c>
      <c r="Z955" s="67">
        <v>0.20399999999999999</v>
      </c>
      <c r="AA955" s="67" t="s">
        <v>731</v>
      </c>
      <c r="AB955" s="67">
        <v>1.7150000000000001</v>
      </c>
      <c r="AC955" s="67">
        <v>2.214</v>
      </c>
      <c r="AD955" s="123">
        <v>4.9990000000000006</v>
      </c>
      <c r="AE955" s="67">
        <v>7.0000000000000007E-2</v>
      </c>
      <c r="AF955" s="67">
        <v>4.7E-2</v>
      </c>
      <c r="AG955" s="67" t="s">
        <v>731</v>
      </c>
      <c r="AH955" s="67">
        <v>1.744</v>
      </c>
      <c r="AI955" s="67">
        <v>0.13900000000000001</v>
      </c>
      <c r="AJ955" s="123">
        <v>2</v>
      </c>
      <c r="AK955" s="67" t="s">
        <v>731</v>
      </c>
      <c r="AL955" s="67">
        <v>0.33900000000000002</v>
      </c>
      <c r="AM955" s="67">
        <v>0.112</v>
      </c>
      <c r="AN955" s="123">
        <v>0.45100000000000001</v>
      </c>
      <c r="AO955" s="67">
        <v>22</v>
      </c>
      <c r="AP955" s="67">
        <v>2</v>
      </c>
      <c r="AQ955" s="67">
        <v>2</v>
      </c>
      <c r="AR955" s="126">
        <v>43311</v>
      </c>
      <c r="AS955" s="67" t="s">
        <v>10</v>
      </c>
    </row>
    <row r="956" spans="1:45">
      <c r="A956" s="67" t="s">
        <v>65</v>
      </c>
      <c r="B956" s="67">
        <v>1426</v>
      </c>
      <c r="C956" s="134" t="s">
        <v>686</v>
      </c>
      <c r="D956" s="134" t="s">
        <v>609</v>
      </c>
      <c r="E956" s="69">
        <v>1.59</v>
      </c>
      <c r="F956" s="69">
        <v>15.11</v>
      </c>
      <c r="G956" s="69">
        <v>9.39</v>
      </c>
      <c r="H956" s="69">
        <v>49.11</v>
      </c>
      <c r="I956" s="69">
        <v>0.48</v>
      </c>
      <c r="J956" s="69">
        <v>11.81</v>
      </c>
      <c r="K956" s="69">
        <v>1.29</v>
      </c>
      <c r="L956" s="69">
        <v>0.42</v>
      </c>
      <c r="M956" s="69">
        <v>10.66</v>
      </c>
      <c r="N956" s="120">
        <v>99.861000000000004</v>
      </c>
      <c r="O956" s="67" t="s">
        <v>1304</v>
      </c>
      <c r="P956" s="67" t="s">
        <v>723</v>
      </c>
      <c r="Q956" s="137" t="s">
        <v>1305</v>
      </c>
      <c r="R956" s="67">
        <v>6.8979999999999997</v>
      </c>
      <c r="S956" s="67">
        <v>1.1020000000000001</v>
      </c>
      <c r="T956" s="67" t="s">
        <v>731</v>
      </c>
      <c r="U956" s="67" t="s">
        <v>731</v>
      </c>
      <c r="V956" s="67">
        <v>8</v>
      </c>
      <c r="W956" s="67">
        <v>0.13600000000000001</v>
      </c>
      <c r="X956" s="67">
        <v>0.45300000000000001</v>
      </c>
      <c r="Y956" s="67" t="s">
        <v>731</v>
      </c>
      <c r="Z956" s="67">
        <v>0.193</v>
      </c>
      <c r="AA956" s="67" t="s">
        <v>731</v>
      </c>
      <c r="AB956" s="67">
        <v>1.054</v>
      </c>
      <c r="AC956" s="67">
        <v>3.1640000000000001</v>
      </c>
      <c r="AD956" s="123">
        <v>5</v>
      </c>
      <c r="AE956" s="67">
        <v>0.05</v>
      </c>
      <c r="AF956" s="67">
        <v>5.0000000000000001E-3</v>
      </c>
      <c r="AG956" s="67" t="s">
        <v>731</v>
      </c>
      <c r="AH956" s="67">
        <v>1.7769999999999999</v>
      </c>
      <c r="AI956" s="67">
        <v>0.16800000000000001</v>
      </c>
      <c r="AJ956" s="123">
        <v>1.9999999999999998</v>
      </c>
      <c r="AK956" s="67" t="s">
        <v>731</v>
      </c>
      <c r="AL956" s="67">
        <v>0.26500000000000001</v>
      </c>
      <c r="AM956" s="67">
        <v>8.5999999999999993E-2</v>
      </c>
      <c r="AN956" s="123">
        <v>0.35099999999999998</v>
      </c>
      <c r="AO956" s="67">
        <v>22</v>
      </c>
      <c r="AP956" s="67">
        <v>2</v>
      </c>
      <c r="AQ956" s="67">
        <v>2</v>
      </c>
      <c r="AR956" s="126">
        <v>43311</v>
      </c>
      <c r="AS956" s="67" t="s">
        <v>10</v>
      </c>
    </row>
    <row r="957" spans="1:45">
      <c r="A957" s="67" t="s">
        <v>693</v>
      </c>
      <c r="B957" s="67">
        <v>1426</v>
      </c>
      <c r="C957" s="134" t="s">
        <v>686</v>
      </c>
      <c r="D957" s="134" t="s">
        <v>609</v>
      </c>
      <c r="E957" s="69">
        <v>1.74</v>
      </c>
      <c r="F957" s="69">
        <v>9.83</v>
      </c>
      <c r="G957" s="69">
        <v>11.57</v>
      </c>
      <c r="H957" s="69">
        <v>42.94</v>
      </c>
      <c r="I957" s="69">
        <v>1.05</v>
      </c>
      <c r="J957" s="69">
        <v>11.29</v>
      </c>
      <c r="K957" s="69">
        <v>1.54</v>
      </c>
      <c r="L957" s="69">
        <v>0.4</v>
      </c>
      <c r="M957" s="69">
        <v>17.809999999999999</v>
      </c>
      <c r="N957" s="120">
        <v>98.179000000000002</v>
      </c>
      <c r="O957" s="67" t="s">
        <v>1304</v>
      </c>
      <c r="P957" s="67" t="s">
        <v>723</v>
      </c>
      <c r="Q957" s="137" t="s">
        <v>1308</v>
      </c>
      <c r="R957" s="67">
        <v>6.4269999999999996</v>
      </c>
      <c r="S957" s="67">
        <v>1.573</v>
      </c>
      <c r="T957" s="67" t="s">
        <v>731</v>
      </c>
      <c r="U957" s="67" t="s">
        <v>731</v>
      </c>
      <c r="V957" s="67">
        <v>8</v>
      </c>
      <c r="W957" s="67">
        <v>0.17299999999999999</v>
      </c>
      <c r="X957" s="67">
        <v>0.46800000000000003</v>
      </c>
      <c r="Y957" s="67" t="s">
        <v>731</v>
      </c>
      <c r="Z957" s="67">
        <v>0.20100000000000001</v>
      </c>
      <c r="AA957" s="67" t="s">
        <v>731</v>
      </c>
      <c r="AB957" s="67">
        <v>1.964</v>
      </c>
      <c r="AC957" s="67">
        <v>2.1930000000000001</v>
      </c>
      <c r="AD957" s="123">
        <v>4.9990000000000006</v>
      </c>
      <c r="AE957" s="67">
        <v>5.0999999999999997E-2</v>
      </c>
      <c r="AF957" s="67">
        <v>6.4000000000000001E-2</v>
      </c>
      <c r="AG957" s="67" t="s">
        <v>731</v>
      </c>
      <c r="AH957" s="67">
        <v>1.8109999999999999</v>
      </c>
      <c r="AI957" s="67">
        <v>7.3999999999999996E-2</v>
      </c>
      <c r="AJ957" s="123">
        <v>2</v>
      </c>
      <c r="AK957" s="67" t="s">
        <v>731</v>
      </c>
      <c r="AL957" s="67">
        <v>0.43099999999999999</v>
      </c>
      <c r="AM957" s="67">
        <v>0.2</v>
      </c>
      <c r="AN957" s="123">
        <v>0.63100000000000001</v>
      </c>
      <c r="AO957" s="67">
        <v>22</v>
      </c>
      <c r="AP957" s="67">
        <v>2</v>
      </c>
      <c r="AQ957" s="67">
        <v>2</v>
      </c>
      <c r="AR957" s="126">
        <v>43311</v>
      </c>
      <c r="AS957" s="67" t="s">
        <v>10</v>
      </c>
    </row>
    <row r="958" spans="1:45">
      <c r="A958" s="67" t="s">
        <v>141</v>
      </c>
      <c r="B958" s="67">
        <v>1426</v>
      </c>
      <c r="C958" s="134" t="s">
        <v>686</v>
      </c>
      <c r="D958" s="134" t="s">
        <v>609</v>
      </c>
      <c r="E958" s="69">
        <v>2.0499999999999998</v>
      </c>
      <c r="F958" s="69">
        <v>9.2899999999999991</v>
      </c>
      <c r="G958" s="69">
        <v>12.25</v>
      </c>
      <c r="H958" s="69">
        <v>41.87</v>
      </c>
      <c r="I958" s="69">
        <v>0.85</v>
      </c>
      <c r="J958" s="69">
        <v>11.77</v>
      </c>
      <c r="K958" s="69">
        <v>1.1499999999999999</v>
      </c>
      <c r="L958" s="69">
        <v>0.42</v>
      </c>
      <c r="M958" s="69">
        <v>19.100000000000001</v>
      </c>
      <c r="N958" s="120">
        <v>98.751999999999995</v>
      </c>
      <c r="O958" s="67" t="s">
        <v>1304</v>
      </c>
      <c r="P958" s="67" t="s">
        <v>723</v>
      </c>
      <c r="Q958" s="137" t="s">
        <v>1307</v>
      </c>
      <c r="R958" s="67">
        <v>6.2569999999999997</v>
      </c>
      <c r="S958" s="67">
        <v>1.7430000000000001</v>
      </c>
      <c r="T958" s="67" t="s">
        <v>731</v>
      </c>
      <c r="U958" s="67" t="s">
        <v>731</v>
      </c>
      <c r="V958" s="67">
        <v>8</v>
      </c>
      <c r="W958" s="67">
        <v>0.129</v>
      </c>
      <c r="X958" s="67">
        <v>0.41499999999999998</v>
      </c>
      <c r="Y958" s="67" t="s">
        <v>731</v>
      </c>
      <c r="Z958" s="67">
        <v>0.437</v>
      </c>
      <c r="AA958" s="67" t="s">
        <v>731</v>
      </c>
      <c r="AB958" s="67">
        <v>1.95</v>
      </c>
      <c r="AC958" s="67">
        <v>2.0699999999999998</v>
      </c>
      <c r="AD958" s="123">
        <v>5.0009999999999994</v>
      </c>
      <c r="AE958" s="67">
        <v>5.2999999999999999E-2</v>
      </c>
      <c r="AF958" s="67">
        <v>1E-3</v>
      </c>
      <c r="AG958" s="67" t="s">
        <v>731</v>
      </c>
      <c r="AH958" s="67">
        <v>1.885</v>
      </c>
      <c r="AI958" s="67">
        <v>6.2E-2</v>
      </c>
      <c r="AJ958" s="123">
        <v>2.0009999999999999</v>
      </c>
      <c r="AK958" s="67" t="s">
        <v>731</v>
      </c>
      <c r="AL958" s="67">
        <v>0.53200000000000003</v>
      </c>
      <c r="AM958" s="67">
        <v>0.16200000000000001</v>
      </c>
      <c r="AN958" s="123">
        <v>0.69400000000000006</v>
      </c>
      <c r="AO958" s="67">
        <v>21.999999999999993</v>
      </c>
      <c r="AP958" s="67">
        <v>2</v>
      </c>
      <c r="AQ958" s="67">
        <v>2</v>
      </c>
      <c r="AR958" s="126">
        <v>43311</v>
      </c>
      <c r="AS958" s="67" t="s">
        <v>10</v>
      </c>
    </row>
    <row r="959" spans="1:45">
      <c r="A959" s="67" t="s">
        <v>70</v>
      </c>
      <c r="B959" s="67">
        <v>1426</v>
      </c>
      <c r="C959" s="134" t="s">
        <v>686</v>
      </c>
      <c r="D959" s="134" t="s">
        <v>609</v>
      </c>
      <c r="E959" s="69">
        <v>2.06</v>
      </c>
      <c r="F959" s="69">
        <v>8.5</v>
      </c>
      <c r="G959" s="69">
        <v>14.28</v>
      </c>
      <c r="H959" s="69">
        <v>41.81</v>
      </c>
      <c r="I959" s="69">
        <v>1</v>
      </c>
      <c r="J959" s="69">
        <v>10.82</v>
      </c>
      <c r="K959" s="69">
        <v>1.03</v>
      </c>
      <c r="L959" s="69">
        <v>0.46</v>
      </c>
      <c r="M959" s="69">
        <v>20.58</v>
      </c>
      <c r="N959" s="120">
        <v>100.52500000000001</v>
      </c>
      <c r="O959" s="67" t="s">
        <v>1304</v>
      </c>
      <c r="P959" s="67" t="s">
        <v>723</v>
      </c>
      <c r="Q959" s="137" t="s">
        <v>1307</v>
      </c>
      <c r="R959" s="67">
        <v>6.1260000000000003</v>
      </c>
      <c r="S959" s="67">
        <v>1.8740000000000001</v>
      </c>
      <c r="T959" s="67" t="s">
        <v>731</v>
      </c>
      <c r="U959" s="67" t="s">
        <v>731</v>
      </c>
      <c r="V959" s="67">
        <v>8</v>
      </c>
      <c r="W959" s="67">
        <v>0.114</v>
      </c>
      <c r="X959" s="67">
        <v>0.59199999999999997</v>
      </c>
      <c r="Y959" s="67" t="s">
        <v>731</v>
      </c>
      <c r="Z959" s="67">
        <v>0.60199999999999998</v>
      </c>
      <c r="AA959" s="67" t="s">
        <v>731</v>
      </c>
      <c r="AB959" s="67">
        <v>1.8360000000000001</v>
      </c>
      <c r="AC959" s="67">
        <v>1.857</v>
      </c>
      <c r="AD959" s="123">
        <v>5.0010000000000003</v>
      </c>
      <c r="AE959" s="67">
        <v>5.7000000000000002E-2</v>
      </c>
      <c r="AF959" s="67">
        <v>8.4000000000000005E-2</v>
      </c>
      <c r="AG959" s="67" t="s">
        <v>731</v>
      </c>
      <c r="AH959" s="67">
        <v>1.6990000000000001</v>
      </c>
      <c r="AI959" s="67">
        <v>0.16</v>
      </c>
      <c r="AJ959" s="123">
        <v>2</v>
      </c>
      <c r="AK959" s="67" t="s">
        <v>731</v>
      </c>
      <c r="AL959" s="67">
        <v>0.42499999999999999</v>
      </c>
      <c r="AM959" s="67">
        <v>0.187</v>
      </c>
      <c r="AN959" s="123">
        <v>0.61199999999999999</v>
      </c>
      <c r="AO959" s="67">
        <v>22</v>
      </c>
      <c r="AP959" s="67">
        <v>2</v>
      </c>
      <c r="AQ959" s="67">
        <v>2</v>
      </c>
      <c r="AR959" s="126">
        <v>43311</v>
      </c>
      <c r="AS959" s="67" t="s">
        <v>10</v>
      </c>
    </row>
    <row r="960" spans="1:45">
      <c r="A960" s="67" t="s">
        <v>694</v>
      </c>
      <c r="B960" s="67">
        <v>1426</v>
      </c>
      <c r="C960" s="134" t="s">
        <v>686</v>
      </c>
      <c r="D960" s="134" t="s">
        <v>609</v>
      </c>
      <c r="E960" s="69">
        <v>1.83</v>
      </c>
      <c r="F960" s="69">
        <v>10.18</v>
      </c>
      <c r="G960" s="69">
        <v>12.02</v>
      </c>
      <c r="H960" s="69">
        <v>42.88</v>
      </c>
      <c r="I960" s="69">
        <v>1.1499999999999999</v>
      </c>
      <c r="J960" s="69">
        <v>11.59</v>
      </c>
      <c r="K960" s="69">
        <v>1.76</v>
      </c>
      <c r="L960" s="69">
        <v>0.3</v>
      </c>
      <c r="M960" s="69">
        <v>19.2</v>
      </c>
      <c r="N960" s="120">
        <v>100.91200000000001</v>
      </c>
      <c r="O960" s="67" t="s">
        <v>1304</v>
      </c>
      <c r="P960" s="67" t="s">
        <v>723</v>
      </c>
      <c r="Q960" s="137" t="s">
        <v>1307</v>
      </c>
      <c r="R960" s="67">
        <v>6.2460000000000004</v>
      </c>
      <c r="S960" s="67">
        <v>1.754</v>
      </c>
      <c r="T960" s="67" t="s">
        <v>731</v>
      </c>
      <c r="U960" s="67" t="s">
        <v>731</v>
      </c>
      <c r="V960" s="67">
        <v>8</v>
      </c>
      <c r="W960" s="67">
        <v>0.193</v>
      </c>
      <c r="X960" s="67">
        <v>0.31</v>
      </c>
      <c r="Y960" s="67" t="s">
        <v>731</v>
      </c>
      <c r="Z960" s="67">
        <v>0.53100000000000003</v>
      </c>
      <c r="AA960" s="67" t="s">
        <v>731</v>
      </c>
      <c r="AB960" s="67">
        <v>1.756</v>
      </c>
      <c r="AC960" s="67">
        <v>2.2109999999999999</v>
      </c>
      <c r="AD960" s="123">
        <v>5.0009999999999994</v>
      </c>
      <c r="AE960" s="67">
        <v>3.6999999999999998E-2</v>
      </c>
      <c r="AF960" s="67">
        <v>5.1999999999999998E-2</v>
      </c>
      <c r="AG960" s="67" t="s">
        <v>731</v>
      </c>
      <c r="AH960" s="67">
        <v>1.8089999999999999</v>
      </c>
      <c r="AI960" s="67">
        <v>0.10199999999999999</v>
      </c>
      <c r="AJ960" s="123">
        <v>2</v>
      </c>
      <c r="AK960" s="67" t="s">
        <v>731</v>
      </c>
      <c r="AL960" s="67">
        <v>0.41499999999999998</v>
      </c>
      <c r="AM960" s="67">
        <v>0.214</v>
      </c>
      <c r="AN960" s="123">
        <v>0.629</v>
      </c>
      <c r="AO960" s="67">
        <v>22</v>
      </c>
      <c r="AP960" s="67">
        <v>2</v>
      </c>
      <c r="AQ960" s="67">
        <v>2</v>
      </c>
      <c r="AR960" s="126">
        <v>43311</v>
      </c>
      <c r="AS960" s="67" t="s">
        <v>10</v>
      </c>
    </row>
    <row r="961" spans="1:45">
      <c r="A961" s="67" t="s">
        <v>695</v>
      </c>
      <c r="B961" s="67">
        <v>1426</v>
      </c>
      <c r="C961" s="134" t="s">
        <v>686</v>
      </c>
      <c r="D961" s="134" t="s">
        <v>609</v>
      </c>
      <c r="E961" s="69">
        <v>1.53</v>
      </c>
      <c r="F961" s="69">
        <v>9.57</v>
      </c>
      <c r="G961" s="69">
        <v>13.07</v>
      </c>
      <c r="H961" s="69">
        <v>41.93</v>
      </c>
      <c r="I961" s="69">
        <v>0.91</v>
      </c>
      <c r="J961" s="69">
        <v>11.81</v>
      </c>
      <c r="K961" s="69">
        <v>1.55</v>
      </c>
      <c r="L961" s="69">
        <v>0.3</v>
      </c>
      <c r="M961" s="69">
        <v>18.11</v>
      </c>
      <c r="N961" s="120">
        <v>98.79</v>
      </c>
      <c r="O961" s="67" t="s">
        <v>1304</v>
      </c>
      <c r="P961" s="67" t="s">
        <v>723</v>
      </c>
      <c r="Q961" s="137" t="s">
        <v>1308</v>
      </c>
      <c r="R961" s="67">
        <v>6.21</v>
      </c>
      <c r="S961" s="67">
        <v>1.79</v>
      </c>
      <c r="T961" s="67" t="s">
        <v>731</v>
      </c>
      <c r="U961" s="67" t="s">
        <v>731</v>
      </c>
      <c r="V961" s="67">
        <v>8</v>
      </c>
      <c r="W961" s="67">
        <v>0.17299999999999999</v>
      </c>
      <c r="X961" s="67">
        <v>0.49199999999999999</v>
      </c>
      <c r="Y961" s="67" t="s">
        <v>731</v>
      </c>
      <c r="Z961" s="67">
        <v>0.47499999999999998</v>
      </c>
      <c r="AA961" s="67" t="s">
        <v>731</v>
      </c>
      <c r="AB961" s="67">
        <v>1.7470000000000001</v>
      </c>
      <c r="AC961" s="67">
        <v>2.113</v>
      </c>
      <c r="AD961" s="123">
        <v>5</v>
      </c>
      <c r="AE961" s="67">
        <v>3.7999999999999999E-2</v>
      </c>
      <c r="AF961" s="67">
        <v>2.1000000000000001E-2</v>
      </c>
      <c r="AG961" s="67" t="s">
        <v>731</v>
      </c>
      <c r="AH961" s="67">
        <v>1.8740000000000001</v>
      </c>
      <c r="AI961" s="67">
        <v>6.7000000000000004E-2</v>
      </c>
      <c r="AJ961" s="123">
        <v>2</v>
      </c>
      <c r="AK961" s="67" t="s">
        <v>731</v>
      </c>
      <c r="AL961" s="67">
        <v>0.372</v>
      </c>
      <c r="AM961" s="67">
        <v>0.17199999999999999</v>
      </c>
      <c r="AN961" s="123">
        <v>0.54400000000000004</v>
      </c>
      <c r="AO961" s="67">
        <v>22</v>
      </c>
      <c r="AP961" s="67">
        <v>2</v>
      </c>
      <c r="AQ961" s="67">
        <v>2</v>
      </c>
      <c r="AR961" s="126">
        <v>43311</v>
      </c>
      <c r="AS961" s="67" t="s">
        <v>10</v>
      </c>
    </row>
    <row r="962" spans="1:45">
      <c r="A962" s="67" t="s">
        <v>209</v>
      </c>
      <c r="B962" s="67">
        <v>1426</v>
      </c>
      <c r="C962" s="134" t="s">
        <v>686</v>
      </c>
      <c r="D962" s="134" t="s">
        <v>609</v>
      </c>
      <c r="E962" s="69">
        <v>1.83</v>
      </c>
      <c r="F962" s="69">
        <v>8.32</v>
      </c>
      <c r="G962" s="69">
        <v>11.3</v>
      </c>
      <c r="H962" s="69">
        <v>40.78</v>
      </c>
      <c r="I962" s="69">
        <v>1.34</v>
      </c>
      <c r="J962" s="69">
        <v>11.6</v>
      </c>
      <c r="K962" s="69">
        <v>1.55</v>
      </c>
      <c r="L962" s="69">
        <v>0.54</v>
      </c>
      <c r="M962" s="69">
        <v>22.45</v>
      </c>
      <c r="N962" s="120">
        <v>99.704999999999998</v>
      </c>
      <c r="O962" s="67" t="s">
        <v>1304</v>
      </c>
      <c r="P962" s="67" t="s">
        <v>723</v>
      </c>
      <c r="Q962" s="137" t="s">
        <v>1324</v>
      </c>
      <c r="R962" s="67">
        <v>6.1289999999999996</v>
      </c>
      <c r="S962" s="67">
        <v>1.871</v>
      </c>
      <c r="T962" s="67" t="s">
        <v>731</v>
      </c>
      <c r="U962" s="67" t="s">
        <v>731</v>
      </c>
      <c r="V962" s="67">
        <v>8</v>
      </c>
      <c r="W962" s="67">
        <v>0.17499999999999999</v>
      </c>
      <c r="X962" s="67">
        <v>0.13100000000000001</v>
      </c>
      <c r="Y962" s="67" t="s">
        <v>731</v>
      </c>
      <c r="Z962" s="67">
        <v>0.73899999999999999</v>
      </c>
      <c r="AA962" s="67">
        <v>7.0000000000000001E-3</v>
      </c>
      <c r="AB962" s="67">
        <v>2.0830000000000002</v>
      </c>
      <c r="AC962" s="67">
        <v>1.8640000000000001</v>
      </c>
      <c r="AD962" s="123">
        <v>4.9989999999999997</v>
      </c>
      <c r="AE962" s="67">
        <v>6.2E-2</v>
      </c>
      <c r="AF962" s="67" t="s">
        <v>731</v>
      </c>
      <c r="AG962" s="67" t="s">
        <v>731</v>
      </c>
      <c r="AH962" s="67">
        <v>1.8680000000000001</v>
      </c>
      <c r="AI962" s="67">
        <v>7.0000000000000007E-2</v>
      </c>
      <c r="AJ962" s="123">
        <v>2</v>
      </c>
      <c r="AK962" s="67" t="s">
        <v>731</v>
      </c>
      <c r="AL962" s="67">
        <v>0.46300000000000002</v>
      </c>
      <c r="AM962" s="67">
        <v>0.25700000000000001</v>
      </c>
      <c r="AN962" s="123">
        <v>0.72</v>
      </c>
      <c r="AO962" s="67">
        <v>22</v>
      </c>
      <c r="AP962" s="67">
        <v>2</v>
      </c>
      <c r="AQ962" s="67">
        <v>2</v>
      </c>
      <c r="AR962" s="126">
        <v>43311</v>
      </c>
      <c r="AS962" s="67" t="s">
        <v>10</v>
      </c>
    </row>
    <row r="963" spans="1:45">
      <c r="A963" s="67" t="s">
        <v>210</v>
      </c>
      <c r="B963" s="67">
        <v>1426</v>
      </c>
      <c r="C963" s="134" t="s">
        <v>686</v>
      </c>
      <c r="D963" s="134" t="s">
        <v>609</v>
      </c>
      <c r="E963" s="69">
        <v>1.81</v>
      </c>
      <c r="F963" s="69">
        <v>9.08</v>
      </c>
      <c r="G963" s="69">
        <v>12.98</v>
      </c>
      <c r="H963" s="69">
        <v>41.79</v>
      </c>
      <c r="I963" s="69">
        <v>1.0900000000000001</v>
      </c>
      <c r="J963" s="69">
        <v>11.43</v>
      </c>
      <c r="K963" s="69">
        <v>1.8</v>
      </c>
      <c r="L963" s="69">
        <v>0.3</v>
      </c>
      <c r="M963" s="69">
        <v>19.12</v>
      </c>
      <c r="N963" s="120">
        <v>99.406000000000006</v>
      </c>
      <c r="O963" s="67" t="s">
        <v>1304</v>
      </c>
      <c r="P963" s="67" t="s">
        <v>723</v>
      </c>
      <c r="Q963" s="137" t="s">
        <v>1308</v>
      </c>
      <c r="R963" s="67">
        <v>6.1989999999999998</v>
      </c>
      <c r="S963" s="67">
        <v>1.8009999999999999</v>
      </c>
      <c r="T963" s="67" t="s">
        <v>731</v>
      </c>
      <c r="U963" s="67" t="s">
        <v>731</v>
      </c>
      <c r="V963" s="67">
        <v>8</v>
      </c>
      <c r="W963" s="67">
        <v>0.20100000000000001</v>
      </c>
      <c r="X963" s="67">
        <v>0.46800000000000003</v>
      </c>
      <c r="Y963" s="67" t="s">
        <v>731</v>
      </c>
      <c r="Z963" s="67">
        <v>0.40100000000000002</v>
      </c>
      <c r="AA963" s="67" t="s">
        <v>731</v>
      </c>
      <c r="AB963" s="67">
        <v>1.923</v>
      </c>
      <c r="AC963" s="67">
        <v>2.008</v>
      </c>
      <c r="AD963" s="123">
        <v>5.0010000000000003</v>
      </c>
      <c r="AE963" s="67">
        <v>3.7999999999999999E-2</v>
      </c>
      <c r="AF963" s="67">
        <v>4.8000000000000001E-2</v>
      </c>
      <c r="AG963" s="67" t="s">
        <v>731</v>
      </c>
      <c r="AH963" s="67">
        <v>1.8169999999999999</v>
      </c>
      <c r="AI963" s="67">
        <v>9.8000000000000004E-2</v>
      </c>
      <c r="AJ963" s="123">
        <v>2.0009999999999999</v>
      </c>
      <c r="AK963" s="67" t="s">
        <v>731</v>
      </c>
      <c r="AL963" s="67">
        <v>0.42299999999999999</v>
      </c>
      <c r="AM963" s="67">
        <v>0.20599999999999999</v>
      </c>
      <c r="AN963" s="123">
        <v>0.629</v>
      </c>
      <c r="AO963" s="67">
        <v>22</v>
      </c>
      <c r="AP963" s="67">
        <v>2</v>
      </c>
      <c r="AQ963" s="67">
        <v>2</v>
      </c>
      <c r="AR963" s="126">
        <v>43311</v>
      </c>
      <c r="AS963" s="67" t="s">
        <v>10</v>
      </c>
    </row>
    <row r="964" spans="1:45">
      <c r="A964" s="67" t="s">
        <v>381</v>
      </c>
      <c r="B964" s="67">
        <v>1426</v>
      </c>
      <c r="C964" s="134" t="s">
        <v>686</v>
      </c>
      <c r="D964" s="134" t="s">
        <v>609</v>
      </c>
      <c r="E964" s="69">
        <v>2.21</v>
      </c>
      <c r="F964" s="69">
        <v>8.49</v>
      </c>
      <c r="G964" s="69">
        <v>14.98</v>
      </c>
      <c r="H964" s="69">
        <v>42.63</v>
      </c>
      <c r="I964" s="69">
        <v>0.56000000000000005</v>
      </c>
      <c r="J964" s="69">
        <v>10.8</v>
      </c>
      <c r="K964" s="69">
        <v>0.85</v>
      </c>
      <c r="L964" s="69">
        <v>0.5</v>
      </c>
      <c r="M964" s="69">
        <v>18.559999999999999</v>
      </c>
      <c r="N964" s="120">
        <v>99.581999999999994</v>
      </c>
      <c r="O964" s="67" t="s">
        <v>1304</v>
      </c>
      <c r="P964" s="67" t="s">
        <v>723</v>
      </c>
      <c r="Q964" s="137" t="s">
        <v>1306</v>
      </c>
      <c r="R964" s="67">
        <v>6.2619999999999996</v>
      </c>
      <c r="S964" s="67">
        <v>1.738</v>
      </c>
      <c r="T964" s="67" t="s">
        <v>731</v>
      </c>
      <c r="U964" s="67" t="s">
        <v>731</v>
      </c>
      <c r="V964" s="67">
        <v>8</v>
      </c>
      <c r="W964" s="67">
        <v>9.4E-2</v>
      </c>
      <c r="X964" s="67">
        <v>0.85499999999999998</v>
      </c>
      <c r="Y964" s="67" t="s">
        <v>731</v>
      </c>
      <c r="Z964" s="67">
        <v>0.26100000000000001</v>
      </c>
      <c r="AA964" s="67" t="s">
        <v>731</v>
      </c>
      <c r="AB964" s="67">
        <v>1.931</v>
      </c>
      <c r="AC964" s="67">
        <v>1.859</v>
      </c>
      <c r="AD964" s="123">
        <v>5</v>
      </c>
      <c r="AE964" s="67">
        <v>6.2E-2</v>
      </c>
      <c r="AF964" s="67">
        <v>8.7999999999999995E-2</v>
      </c>
      <c r="AG964" s="67" t="s">
        <v>731</v>
      </c>
      <c r="AH964" s="67">
        <v>1.7</v>
      </c>
      <c r="AI964" s="67">
        <v>0.15</v>
      </c>
      <c r="AJ964" s="123">
        <v>1.9999999999999998</v>
      </c>
      <c r="AK964" s="67" t="s">
        <v>731</v>
      </c>
      <c r="AL964" s="67">
        <v>0.47899999999999998</v>
      </c>
      <c r="AM964" s="67">
        <v>0.105</v>
      </c>
      <c r="AN964" s="123">
        <v>0.58399999999999996</v>
      </c>
      <c r="AO964" s="67">
        <v>22</v>
      </c>
      <c r="AP964" s="67">
        <v>2</v>
      </c>
      <c r="AQ964" s="67">
        <v>2</v>
      </c>
      <c r="AR964" s="126">
        <v>43311</v>
      </c>
      <c r="AS964" s="67" t="s">
        <v>10</v>
      </c>
    </row>
    <row r="965" spans="1:45">
      <c r="A965" s="67" t="s">
        <v>78</v>
      </c>
      <c r="B965" s="67">
        <v>1426</v>
      </c>
      <c r="C965" s="134" t="s">
        <v>686</v>
      </c>
      <c r="D965" s="134" t="s">
        <v>609</v>
      </c>
      <c r="E965" s="69">
        <v>1.31</v>
      </c>
      <c r="F965" s="69">
        <v>8.74</v>
      </c>
      <c r="G965" s="69">
        <v>12.99</v>
      </c>
      <c r="H965" s="69">
        <v>41.36</v>
      </c>
      <c r="I965" s="69">
        <v>1.6</v>
      </c>
      <c r="J965" s="69">
        <v>11.92</v>
      </c>
      <c r="K965" s="69">
        <v>1.59</v>
      </c>
      <c r="L965" s="69">
        <v>0.32</v>
      </c>
      <c r="M965" s="69">
        <v>19.61</v>
      </c>
      <c r="N965" s="120">
        <v>99.444000000000003</v>
      </c>
      <c r="O965" s="67" t="s">
        <v>1304</v>
      </c>
      <c r="P965" s="67" t="s">
        <v>723</v>
      </c>
      <c r="Q965" s="137" t="s">
        <v>1324</v>
      </c>
      <c r="R965" s="67">
        <v>6.1619999999999999</v>
      </c>
      <c r="S965" s="67">
        <v>1.8380000000000001</v>
      </c>
      <c r="T965" s="67" t="s">
        <v>731</v>
      </c>
      <c r="U965" s="67" t="s">
        <v>731</v>
      </c>
      <c r="V965" s="67">
        <v>8</v>
      </c>
      <c r="W965" s="67">
        <v>0.17799999999999999</v>
      </c>
      <c r="X965" s="67">
        <v>0.442</v>
      </c>
      <c r="Y965" s="67" t="s">
        <v>731</v>
      </c>
      <c r="Z965" s="67">
        <v>0.46100000000000002</v>
      </c>
      <c r="AA965" s="67" t="s">
        <v>731</v>
      </c>
      <c r="AB965" s="67">
        <v>1.9770000000000001</v>
      </c>
      <c r="AC965" s="67">
        <v>1.9410000000000001</v>
      </c>
      <c r="AD965" s="123">
        <v>4.9989999999999997</v>
      </c>
      <c r="AE965" s="67">
        <v>0.04</v>
      </c>
      <c r="AF965" s="67">
        <v>5.0000000000000001E-3</v>
      </c>
      <c r="AG965" s="67" t="s">
        <v>731</v>
      </c>
      <c r="AH965" s="67">
        <v>1.903</v>
      </c>
      <c r="AI965" s="67">
        <v>5.1999999999999998E-2</v>
      </c>
      <c r="AJ965" s="123">
        <v>2</v>
      </c>
      <c r="AK965" s="67" t="s">
        <v>731</v>
      </c>
      <c r="AL965" s="67">
        <v>0.32600000000000001</v>
      </c>
      <c r="AM965" s="67">
        <v>0.30399999999999999</v>
      </c>
      <c r="AN965" s="123">
        <v>0.63</v>
      </c>
      <c r="AO965" s="67">
        <v>22</v>
      </c>
      <c r="AP965" s="67">
        <v>2</v>
      </c>
      <c r="AQ965" s="67">
        <v>2</v>
      </c>
      <c r="AR965" s="126">
        <v>43311</v>
      </c>
      <c r="AS965" s="67" t="s">
        <v>10</v>
      </c>
    </row>
    <row r="966" spans="1:45">
      <c r="A966" s="67" t="s">
        <v>81</v>
      </c>
      <c r="B966" s="67">
        <v>1426</v>
      </c>
      <c r="C966" s="134" t="s">
        <v>686</v>
      </c>
      <c r="D966" s="134" t="s">
        <v>609</v>
      </c>
      <c r="E966" s="69">
        <v>1.21</v>
      </c>
      <c r="F966" s="69">
        <v>9.8800000000000008</v>
      </c>
      <c r="G966" s="69">
        <v>11.58</v>
      </c>
      <c r="H966" s="69">
        <v>43.21</v>
      </c>
      <c r="I966" s="69">
        <v>1.22</v>
      </c>
      <c r="J966" s="69">
        <v>12.21</v>
      </c>
      <c r="K966" s="69">
        <v>1.24</v>
      </c>
      <c r="L966" s="69">
        <v>0.33</v>
      </c>
      <c r="M966" s="69">
        <v>19.05</v>
      </c>
      <c r="N966" s="120">
        <v>99.930999999999997</v>
      </c>
      <c r="O966" s="67" t="s">
        <v>1304</v>
      </c>
      <c r="P966" s="67" t="s">
        <v>723</v>
      </c>
      <c r="Q966" s="137" t="s">
        <v>1307</v>
      </c>
      <c r="R966" s="67">
        <v>6.3479999999999999</v>
      </c>
      <c r="S966" s="67">
        <v>1.6519999999999999</v>
      </c>
      <c r="T966" s="67" t="s">
        <v>731</v>
      </c>
      <c r="U966" s="67" t="s">
        <v>731</v>
      </c>
      <c r="V966" s="67">
        <v>8</v>
      </c>
      <c r="W966" s="67">
        <v>0.13700000000000001</v>
      </c>
      <c r="X966" s="67">
        <v>0.35399999999999998</v>
      </c>
      <c r="Y966" s="67" t="s">
        <v>731</v>
      </c>
      <c r="Z966" s="67">
        <v>0.53400000000000003</v>
      </c>
      <c r="AA966" s="67">
        <v>5.0000000000000001E-3</v>
      </c>
      <c r="AB966" s="67">
        <v>1.8069999999999999</v>
      </c>
      <c r="AC966" s="67">
        <v>2.1640000000000001</v>
      </c>
      <c r="AD966" s="123">
        <v>5.0009999999999994</v>
      </c>
      <c r="AE966" s="67">
        <v>3.5999999999999997E-2</v>
      </c>
      <c r="AF966" s="67" t="s">
        <v>731</v>
      </c>
      <c r="AG966" s="67" t="s">
        <v>731</v>
      </c>
      <c r="AH966" s="67">
        <v>1.9219999999999999</v>
      </c>
      <c r="AI966" s="67">
        <v>4.2000000000000003E-2</v>
      </c>
      <c r="AJ966" s="123">
        <v>2</v>
      </c>
      <c r="AK966" s="67" t="s">
        <v>731</v>
      </c>
      <c r="AL966" s="67">
        <v>0.30299999999999999</v>
      </c>
      <c r="AM966" s="67">
        <v>0.22900000000000001</v>
      </c>
      <c r="AN966" s="123">
        <v>0.53200000000000003</v>
      </c>
      <c r="AO966" s="67">
        <v>22</v>
      </c>
      <c r="AP966" s="67">
        <v>2</v>
      </c>
      <c r="AQ966" s="67">
        <v>2</v>
      </c>
      <c r="AR966" s="126">
        <v>43311</v>
      </c>
      <c r="AS966" s="67" t="s">
        <v>10</v>
      </c>
    </row>
    <row r="967" spans="1:45">
      <c r="A967" s="67" t="s">
        <v>327</v>
      </c>
      <c r="B967" s="67">
        <v>1426</v>
      </c>
      <c r="C967" s="134" t="s">
        <v>686</v>
      </c>
      <c r="D967" s="134" t="s">
        <v>609</v>
      </c>
      <c r="E967" s="69">
        <v>2</v>
      </c>
      <c r="F967" s="69">
        <v>10.56</v>
      </c>
      <c r="G967" s="69">
        <v>9.9499999999999993</v>
      </c>
      <c r="H967" s="69">
        <v>45.39</v>
      </c>
      <c r="I967" s="69">
        <v>0.78</v>
      </c>
      <c r="J967" s="69">
        <v>11.67</v>
      </c>
      <c r="K967" s="69">
        <v>1.01</v>
      </c>
      <c r="L967" s="69">
        <v>0.6</v>
      </c>
      <c r="M967" s="69">
        <v>19.440000000000001</v>
      </c>
      <c r="N967" s="120">
        <v>101.39</v>
      </c>
      <c r="O967" s="67" t="s">
        <v>1304</v>
      </c>
      <c r="P967" s="67" t="s">
        <v>723</v>
      </c>
      <c r="Q967" s="137" t="s">
        <v>1307</v>
      </c>
      <c r="R967" s="67">
        <v>6.5730000000000004</v>
      </c>
      <c r="S967" s="67">
        <v>1.427</v>
      </c>
      <c r="T967" s="67" t="s">
        <v>731</v>
      </c>
      <c r="U967" s="67" t="s">
        <v>731</v>
      </c>
      <c r="V967" s="67">
        <v>8</v>
      </c>
      <c r="W967" s="67">
        <v>0.11</v>
      </c>
      <c r="X967" s="67">
        <v>0.27100000000000002</v>
      </c>
      <c r="Y967" s="67" t="s">
        <v>731</v>
      </c>
      <c r="Z967" s="67">
        <v>0.432</v>
      </c>
      <c r="AA967" s="67" t="s">
        <v>731</v>
      </c>
      <c r="AB967" s="67">
        <v>1.907</v>
      </c>
      <c r="AC967" s="67">
        <v>2.2799999999999998</v>
      </c>
      <c r="AD967" s="123">
        <v>5</v>
      </c>
      <c r="AE967" s="67">
        <v>7.3999999999999996E-2</v>
      </c>
      <c r="AF967" s="67">
        <v>1.4999999999999999E-2</v>
      </c>
      <c r="AG967" s="67" t="s">
        <v>731</v>
      </c>
      <c r="AH967" s="67">
        <v>1.8109999999999999</v>
      </c>
      <c r="AI967" s="67">
        <v>0.10100000000000001</v>
      </c>
      <c r="AJ967" s="123">
        <v>2.0009999999999999</v>
      </c>
      <c r="AK967" s="67" t="s">
        <v>731</v>
      </c>
      <c r="AL967" s="67">
        <v>0.46100000000000002</v>
      </c>
      <c r="AM967" s="67">
        <v>0.14399999999999999</v>
      </c>
      <c r="AN967" s="123">
        <v>0.60499999999999998</v>
      </c>
      <c r="AO967" s="67">
        <v>21.999999999999996</v>
      </c>
      <c r="AP967" s="67">
        <v>2</v>
      </c>
      <c r="AQ967" s="67">
        <v>2</v>
      </c>
      <c r="AR967" s="126">
        <v>43311</v>
      </c>
      <c r="AS967" s="67" t="s">
        <v>10</v>
      </c>
    </row>
    <row r="968" spans="1:45">
      <c r="A968" s="67" t="s">
        <v>391</v>
      </c>
      <c r="B968" s="67">
        <v>1426</v>
      </c>
      <c r="C968" s="134" t="s">
        <v>686</v>
      </c>
      <c r="D968" s="134" t="s">
        <v>609</v>
      </c>
      <c r="E968" s="69">
        <v>2.19</v>
      </c>
      <c r="F968" s="69">
        <v>8.1999999999999993</v>
      </c>
      <c r="G968" s="69">
        <v>12.37</v>
      </c>
      <c r="H968" s="69">
        <v>42.61</v>
      </c>
      <c r="I968" s="69">
        <v>0.99</v>
      </c>
      <c r="J968" s="69">
        <v>10.64</v>
      </c>
      <c r="K968" s="69">
        <v>1.1599999999999999</v>
      </c>
      <c r="L968" s="69">
        <v>0.59</v>
      </c>
      <c r="M968" s="69">
        <v>22.17</v>
      </c>
      <c r="N968" s="120">
        <v>100.922</v>
      </c>
      <c r="O968" s="67" t="s">
        <v>1304</v>
      </c>
      <c r="P968" s="67" t="s">
        <v>723</v>
      </c>
      <c r="Q968" s="137" t="s">
        <v>1324</v>
      </c>
      <c r="R968" s="67">
        <v>6.2729999999999997</v>
      </c>
      <c r="S968" s="67">
        <v>1.7270000000000001</v>
      </c>
      <c r="T968" s="67" t="s">
        <v>731</v>
      </c>
      <c r="U968" s="67" t="s">
        <v>731</v>
      </c>
      <c r="V968" s="67">
        <v>8</v>
      </c>
      <c r="W968" s="67">
        <v>0.128</v>
      </c>
      <c r="X968" s="67">
        <v>0.42</v>
      </c>
      <c r="Y968" s="67" t="s">
        <v>731</v>
      </c>
      <c r="Z968" s="67">
        <v>0.57999999999999996</v>
      </c>
      <c r="AA968" s="67" t="s">
        <v>731</v>
      </c>
      <c r="AB968" s="67">
        <v>2.0720000000000001</v>
      </c>
      <c r="AC968" s="67">
        <v>1.8</v>
      </c>
      <c r="AD968" s="123">
        <v>5</v>
      </c>
      <c r="AE968" s="67">
        <v>7.3999999999999996E-2</v>
      </c>
      <c r="AF968" s="67">
        <v>7.8E-2</v>
      </c>
      <c r="AG968" s="67" t="s">
        <v>731</v>
      </c>
      <c r="AH968" s="67">
        <v>1.6779999999999999</v>
      </c>
      <c r="AI968" s="67">
        <v>0.17</v>
      </c>
      <c r="AJ968" s="123">
        <v>1.9999999999999998</v>
      </c>
      <c r="AK968" s="67" t="s">
        <v>731</v>
      </c>
      <c r="AL968" s="67">
        <v>0.45500000000000002</v>
      </c>
      <c r="AM968" s="67">
        <v>0.186</v>
      </c>
      <c r="AN968" s="123">
        <v>0.64100000000000001</v>
      </c>
      <c r="AO968" s="67">
        <v>22</v>
      </c>
      <c r="AP968" s="67">
        <v>2</v>
      </c>
      <c r="AQ968" s="67">
        <v>2</v>
      </c>
      <c r="AR968" s="126">
        <v>43311</v>
      </c>
      <c r="AS968" s="67" t="s">
        <v>10</v>
      </c>
    </row>
    <row r="969" spans="1:45">
      <c r="A969" s="67" t="s">
        <v>392</v>
      </c>
      <c r="B969" s="67">
        <v>1426</v>
      </c>
      <c r="C969" s="134" t="s">
        <v>686</v>
      </c>
      <c r="D969" s="134" t="s">
        <v>609</v>
      </c>
      <c r="E969" s="69">
        <v>1.71</v>
      </c>
      <c r="F969" s="69">
        <v>9.4700000000000006</v>
      </c>
      <c r="G969" s="69">
        <v>11.44</v>
      </c>
      <c r="H969" s="69">
        <v>43.51</v>
      </c>
      <c r="I969" s="69">
        <v>0.93</v>
      </c>
      <c r="J969" s="69">
        <v>11.16</v>
      </c>
      <c r="K969" s="69">
        <v>1.63</v>
      </c>
      <c r="L969" s="69">
        <v>0.43</v>
      </c>
      <c r="M969" s="69">
        <v>18.95</v>
      </c>
      <c r="N969" s="120">
        <v>99.233000000000004</v>
      </c>
      <c r="O969" s="67" t="s">
        <v>1304</v>
      </c>
      <c r="P969" s="67" t="s">
        <v>723</v>
      </c>
      <c r="Q969" s="137" t="s">
        <v>1308</v>
      </c>
      <c r="R969" s="67">
        <v>6.4550000000000001</v>
      </c>
      <c r="S969" s="67">
        <v>1.5449999999999999</v>
      </c>
      <c r="T969" s="67" t="s">
        <v>731</v>
      </c>
      <c r="U969" s="67" t="s">
        <v>731</v>
      </c>
      <c r="V969" s="67">
        <v>8</v>
      </c>
      <c r="W969" s="67">
        <v>0.182</v>
      </c>
      <c r="X969" s="67">
        <v>0.45500000000000002</v>
      </c>
      <c r="Y969" s="67" t="s">
        <v>731</v>
      </c>
      <c r="Z969" s="67">
        <v>0.23799999999999999</v>
      </c>
      <c r="AA969" s="67" t="s">
        <v>731</v>
      </c>
      <c r="AB969" s="67">
        <v>2.0310000000000001</v>
      </c>
      <c r="AC969" s="67">
        <v>2.0939999999999999</v>
      </c>
      <c r="AD969" s="123">
        <v>5</v>
      </c>
      <c r="AE969" s="67">
        <v>5.3999999999999999E-2</v>
      </c>
      <c r="AF969" s="67">
        <v>8.2000000000000003E-2</v>
      </c>
      <c r="AG969" s="67" t="s">
        <v>731</v>
      </c>
      <c r="AH969" s="67">
        <v>1.774</v>
      </c>
      <c r="AI969" s="67">
        <v>0.09</v>
      </c>
      <c r="AJ969" s="123">
        <v>2</v>
      </c>
      <c r="AK969" s="67" t="s">
        <v>731</v>
      </c>
      <c r="AL969" s="67">
        <v>0.40200000000000002</v>
      </c>
      <c r="AM969" s="67">
        <v>0.17599999999999999</v>
      </c>
      <c r="AN969" s="123">
        <v>0.57800000000000007</v>
      </c>
      <c r="AO969" s="67">
        <v>22</v>
      </c>
      <c r="AP969" s="67">
        <v>2</v>
      </c>
      <c r="AQ969" s="67">
        <v>2</v>
      </c>
      <c r="AR969" s="126">
        <v>43311</v>
      </c>
      <c r="AS969" s="67" t="s">
        <v>10</v>
      </c>
    </row>
    <row r="970" spans="1:45">
      <c r="A970" s="67" t="s">
        <v>393</v>
      </c>
      <c r="B970" s="67">
        <v>1426</v>
      </c>
      <c r="C970" s="134" t="s">
        <v>686</v>
      </c>
      <c r="D970" s="134" t="s">
        <v>609</v>
      </c>
      <c r="E970" s="69">
        <v>0.82</v>
      </c>
      <c r="F970" s="69">
        <v>15.32</v>
      </c>
      <c r="G970" s="69">
        <v>6.91</v>
      </c>
      <c r="H970" s="69">
        <v>50.83</v>
      </c>
      <c r="I970" s="69">
        <v>0.54</v>
      </c>
      <c r="J970" s="69">
        <v>12.14</v>
      </c>
      <c r="K970" s="69">
        <v>0.55000000000000004</v>
      </c>
      <c r="L970" s="69">
        <v>0.8</v>
      </c>
      <c r="M970" s="69">
        <v>10.62</v>
      </c>
      <c r="N970" s="120">
        <v>98.522999999999996</v>
      </c>
      <c r="O970" s="67" t="s">
        <v>1304</v>
      </c>
      <c r="P970" s="67" t="s">
        <v>723</v>
      </c>
      <c r="Q970" s="137" t="s">
        <v>1305</v>
      </c>
      <c r="R970" s="67">
        <v>7.2249999999999996</v>
      </c>
      <c r="S970" s="67">
        <v>0.77500000000000002</v>
      </c>
      <c r="T970" s="67" t="s">
        <v>731</v>
      </c>
      <c r="U970" s="67" t="s">
        <v>731</v>
      </c>
      <c r="V970" s="67">
        <v>8</v>
      </c>
      <c r="W970" s="67">
        <v>5.8999999999999997E-2</v>
      </c>
      <c r="X970" s="67">
        <v>0.38200000000000001</v>
      </c>
      <c r="Y970" s="67" t="s">
        <v>731</v>
      </c>
      <c r="Z970" s="67">
        <v>0.16200000000000001</v>
      </c>
      <c r="AA970" s="67">
        <v>0.05</v>
      </c>
      <c r="AB970" s="67">
        <v>1.101</v>
      </c>
      <c r="AC970" s="67">
        <v>3.246</v>
      </c>
      <c r="AD970" s="123">
        <v>5</v>
      </c>
      <c r="AE970" s="67">
        <v>4.5999999999999999E-2</v>
      </c>
      <c r="AF970" s="67" t="s">
        <v>731</v>
      </c>
      <c r="AG970" s="67" t="s">
        <v>731</v>
      </c>
      <c r="AH970" s="67">
        <v>1.849</v>
      </c>
      <c r="AI970" s="67">
        <v>0.105</v>
      </c>
      <c r="AJ970" s="123">
        <v>2</v>
      </c>
      <c r="AK970" s="67" t="s">
        <v>731</v>
      </c>
      <c r="AL970" s="67">
        <v>0.121</v>
      </c>
      <c r="AM970" s="67">
        <v>9.8000000000000004E-2</v>
      </c>
      <c r="AN970" s="123">
        <v>0.219</v>
      </c>
      <c r="AO970" s="67">
        <v>22</v>
      </c>
      <c r="AP970" s="67">
        <v>2</v>
      </c>
      <c r="AQ970" s="67">
        <v>2</v>
      </c>
      <c r="AR970" s="126">
        <v>43311</v>
      </c>
      <c r="AS970" s="67" t="s">
        <v>10</v>
      </c>
    </row>
    <row r="971" spans="1:45">
      <c r="A971" s="67" t="s">
        <v>83</v>
      </c>
      <c r="B971" s="67">
        <v>1426</v>
      </c>
      <c r="C971" s="134" t="s">
        <v>686</v>
      </c>
      <c r="D971" s="134" t="s">
        <v>609</v>
      </c>
      <c r="E971" s="69">
        <v>1.59</v>
      </c>
      <c r="F971" s="69">
        <v>8.4600000000000009</v>
      </c>
      <c r="G971" s="69">
        <v>15.51</v>
      </c>
      <c r="H971" s="69">
        <v>42.49</v>
      </c>
      <c r="I971" s="69">
        <v>0.56000000000000005</v>
      </c>
      <c r="J971" s="69">
        <v>11.51</v>
      </c>
      <c r="K971" s="69">
        <v>1.01</v>
      </c>
      <c r="L971" s="69">
        <v>0.3</v>
      </c>
      <c r="M971" s="69">
        <v>16.850000000000001</v>
      </c>
      <c r="N971" s="120">
        <v>98.265000000000001</v>
      </c>
      <c r="O971" s="67" t="s">
        <v>1304</v>
      </c>
      <c r="P971" s="67" t="s">
        <v>723</v>
      </c>
      <c r="Q971" s="137" t="s">
        <v>1316</v>
      </c>
      <c r="R971" s="67">
        <v>6.2809999999999997</v>
      </c>
      <c r="S971" s="67">
        <v>1.7190000000000001</v>
      </c>
      <c r="T971" s="67" t="s">
        <v>731</v>
      </c>
      <c r="U971" s="67" t="s">
        <v>731</v>
      </c>
      <c r="V971" s="67">
        <v>8</v>
      </c>
      <c r="W971" s="67">
        <v>0.112</v>
      </c>
      <c r="X971" s="67">
        <v>0.98299999999999998</v>
      </c>
      <c r="Y971" s="67" t="s">
        <v>731</v>
      </c>
      <c r="Z971" s="67">
        <v>0.14199999999999999</v>
      </c>
      <c r="AA971" s="67" t="s">
        <v>731</v>
      </c>
      <c r="AB971" s="67">
        <v>1.8979999999999999</v>
      </c>
      <c r="AC971" s="67">
        <v>1.8640000000000001</v>
      </c>
      <c r="AD971" s="123">
        <v>4.9989999999999997</v>
      </c>
      <c r="AE971" s="67">
        <v>3.7999999999999999E-2</v>
      </c>
      <c r="AF971" s="67">
        <v>4.2999999999999997E-2</v>
      </c>
      <c r="AG971" s="67" t="s">
        <v>731</v>
      </c>
      <c r="AH971" s="67">
        <v>1.823</v>
      </c>
      <c r="AI971" s="67">
        <v>9.6000000000000002E-2</v>
      </c>
      <c r="AJ971" s="123">
        <v>2</v>
      </c>
      <c r="AK971" s="67" t="s">
        <v>731</v>
      </c>
      <c r="AL971" s="67">
        <v>0.36</v>
      </c>
      <c r="AM971" s="67">
        <v>0.106</v>
      </c>
      <c r="AN971" s="123">
        <v>0.46599999999999997</v>
      </c>
      <c r="AO971" s="67">
        <v>22</v>
      </c>
      <c r="AP971" s="67">
        <v>2</v>
      </c>
      <c r="AQ971" s="67">
        <v>2</v>
      </c>
      <c r="AR971" s="126">
        <v>43311</v>
      </c>
      <c r="AS971" s="67" t="s">
        <v>10</v>
      </c>
    </row>
    <row r="972" spans="1:45">
      <c r="A972" s="67" t="s">
        <v>329</v>
      </c>
      <c r="B972" s="67">
        <v>1426</v>
      </c>
      <c r="C972" s="134" t="s">
        <v>686</v>
      </c>
      <c r="D972" s="134" t="s">
        <v>609</v>
      </c>
      <c r="E972" s="69">
        <v>0.82</v>
      </c>
      <c r="F972" s="69">
        <v>14.02</v>
      </c>
      <c r="G972" s="69">
        <v>5.32</v>
      </c>
      <c r="H972" s="69">
        <v>51.12</v>
      </c>
      <c r="I972" s="69">
        <v>0.4</v>
      </c>
      <c r="J972" s="69">
        <v>11.52</v>
      </c>
      <c r="K972" s="69">
        <v>1.1599999999999999</v>
      </c>
      <c r="L972" s="69">
        <v>0.46</v>
      </c>
      <c r="M972" s="69">
        <v>14.65</v>
      </c>
      <c r="N972" s="120">
        <v>99.475999999999999</v>
      </c>
      <c r="O972" s="67" t="s">
        <v>1304</v>
      </c>
      <c r="P972" s="67" t="s">
        <v>723</v>
      </c>
      <c r="Q972" s="137" t="s">
        <v>1309</v>
      </c>
      <c r="R972" s="67">
        <v>7.2930000000000001</v>
      </c>
      <c r="S972" s="67">
        <v>0.70699999999999996</v>
      </c>
      <c r="T972" s="67" t="s">
        <v>731</v>
      </c>
      <c r="U972" s="67" t="s">
        <v>731</v>
      </c>
      <c r="V972" s="67">
        <v>8</v>
      </c>
      <c r="W972" s="67">
        <v>0.124</v>
      </c>
      <c r="X972" s="67">
        <v>0.187</v>
      </c>
      <c r="Y972" s="67" t="s">
        <v>731</v>
      </c>
      <c r="Z972" s="67">
        <v>0.25600000000000001</v>
      </c>
      <c r="AA972" s="67" t="s">
        <v>731</v>
      </c>
      <c r="AB972" s="67">
        <v>1.4510000000000001</v>
      </c>
      <c r="AC972" s="67">
        <v>2.9820000000000002</v>
      </c>
      <c r="AD972" s="123">
        <v>5</v>
      </c>
      <c r="AE972" s="67">
        <v>5.6000000000000001E-2</v>
      </c>
      <c r="AF972" s="67">
        <v>4.1000000000000002E-2</v>
      </c>
      <c r="AG972" s="67" t="s">
        <v>731</v>
      </c>
      <c r="AH972" s="67">
        <v>1.7609999999999999</v>
      </c>
      <c r="AI972" s="67">
        <v>0.14199999999999999</v>
      </c>
      <c r="AJ972" s="123">
        <v>1.9999999999999998</v>
      </c>
      <c r="AK972" s="67" t="s">
        <v>731</v>
      </c>
      <c r="AL972" s="67">
        <v>8.4000000000000005E-2</v>
      </c>
      <c r="AM972" s="67">
        <v>7.2999999999999995E-2</v>
      </c>
      <c r="AN972" s="123">
        <v>0.157</v>
      </c>
      <c r="AO972" s="67">
        <v>22</v>
      </c>
      <c r="AP972" s="67">
        <v>2</v>
      </c>
      <c r="AQ972" s="67">
        <v>2</v>
      </c>
      <c r="AR972" s="126">
        <v>43311</v>
      </c>
      <c r="AS972" s="67" t="s">
        <v>10</v>
      </c>
    </row>
    <row r="973" spans="1:45">
      <c r="A973" s="67" t="s">
        <v>86</v>
      </c>
      <c r="B973" s="67">
        <v>1426</v>
      </c>
      <c r="C973" s="134" t="s">
        <v>686</v>
      </c>
      <c r="D973" s="134" t="s">
        <v>609</v>
      </c>
      <c r="E973" s="69">
        <v>1.93</v>
      </c>
      <c r="F973" s="69">
        <v>9.7200000000000006</v>
      </c>
      <c r="G973" s="69">
        <v>12.64</v>
      </c>
      <c r="H973" s="69">
        <v>42.98</v>
      </c>
      <c r="I973" s="69">
        <v>0.54</v>
      </c>
      <c r="J973" s="69">
        <v>11.31</v>
      </c>
      <c r="K973" s="69">
        <v>1.1299999999999999</v>
      </c>
      <c r="L973" s="69">
        <v>0.41</v>
      </c>
      <c r="M973" s="69">
        <v>19.23</v>
      </c>
      <c r="N973" s="120">
        <v>99.875</v>
      </c>
      <c r="O973" s="67" t="s">
        <v>1304</v>
      </c>
      <c r="P973" s="67" t="s">
        <v>723</v>
      </c>
      <c r="Q973" s="137" t="s">
        <v>1307</v>
      </c>
      <c r="R973" s="67">
        <v>6.2839999999999998</v>
      </c>
      <c r="S973" s="67">
        <v>1.716</v>
      </c>
      <c r="T973" s="67" t="s">
        <v>731</v>
      </c>
      <c r="U973" s="67" t="s">
        <v>731</v>
      </c>
      <c r="V973" s="67">
        <v>8</v>
      </c>
      <c r="W973" s="67">
        <v>0.124</v>
      </c>
      <c r="X973" s="67">
        <v>0.46200000000000002</v>
      </c>
      <c r="Y973" s="67" t="s">
        <v>731</v>
      </c>
      <c r="Z973" s="67">
        <v>0.6</v>
      </c>
      <c r="AA973" s="67" t="s">
        <v>731</v>
      </c>
      <c r="AB973" s="67">
        <v>1.6950000000000001</v>
      </c>
      <c r="AC973" s="67">
        <v>2.1190000000000002</v>
      </c>
      <c r="AD973" s="123">
        <v>5</v>
      </c>
      <c r="AE973" s="67">
        <v>5.0999999999999997E-2</v>
      </c>
      <c r="AF973" s="67">
        <v>5.6000000000000001E-2</v>
      </c>
      <c r="AG973" s="67" t="s">
        <v>731</v>
      </c>
      <c r="AH973" s="67">
        <v>1.772</v>
      </c>
      <c r="AI973" s="67">
        <v>0.121</v>
      </c>
      <c r="AJ973" s="123">
        <v>2</v>
      </c>
      <c r="AK973" s="67" t="s">
        <v>731</v>
      </c>
      <c r="AL973" s="67">
        <v>0.42599999999999999</v>
      </c>
      <c r="AM973" s="67">
        <v>0.10100000000000001</v>
      </c>
      <c r="AN973" s="123">
        <v>0.52700000000000002</v>
      </c>
      <c r="AO973" s="67">
        <v>22</v>
      </c>
      <c r="AP973" s="67">
        <v>2</v>
      </c>
      <c r="AQ973" s="67">
        <v>2</v>
      </c>
      <c r="AR973" s="126">
        <v>43311</v>
      </c>
      <c r="AS973" s="67" t="s">
        <v>10</v>
      </c>
    </row>
    <row r="974" spans="1:45">
      <c r="A974" s="67" t="s">
        <v>331</v>
      </c>
      <c r="B974" s="67">
        <v>1426</v>
      </c>
      <c r="C974" s="134" t="s">
        <v>686</v>
      </c>
      <c r="D974" s="134" t="s">
        <v>609</v>
      </c>
      <c r="E974" s="69">
        <v>1.57</v>
      </c>
      <c r="F974" s="69">
        <v>10.75</v>
      </c>
      <c r="G974" s="69">
        <v>13.32</v>
      </c>
      <c r="H974" s="69">
        <v>42.07</v>
      </c>
      <c r="I974" s="69">
        <v>0.75</v>
      </c>
      <c r="J974" s="69">
        <v>11.53</v>
      </c>
      <c r="K974" s="69">
        <v>1.0900000000000001</v>
      </c>
      <c r="L974" s="69">
        <v>0.4</v>
      </c>
      <c r="M974" s="69">
        <v>18.52</v>
      </c>
      <c r="N974" s="120">
        <v>100.01</v>
      </c>
      <c r="O974" s="67" t="s">
        <v>1304</v>
      </c>
      <c r="P974" s="67" t="s">
        <v>723</v>
      </c>
      <c r="Q974" s="137" t="s">
        <v>1327</v>
      </c>
      <c r="R974" s="67">
        <v>6.093</v>
      </c>
      <c r="S974" s="67">
        <v>1.907</v>
      </c>
      <c r="T974" s="67" t="s">
        <v>731</v>
      </c>
      <c r="U974" s="67" t="s">
        <v>731</v>
      </c>
      <c r="V974" s="67">
        <v>8</v>
      </c>
      <c r="W974" s="67">
        <v>0.11899999999999999</v>
      </c>
      <c r="X974" s="67">
        <v>0.36699999999999999</v>
      </c>
      <c r="Y974" s="67" t="s">
        <v>731</v>
      </c>
      <c r="Z974" s="67">
        <v>0.94799999999999995</v>
      </c>
      <c r="AA974" s="67" t="s">
        <v>731</v>
      </c>
      <c r="AB974" s="67">
        <v>1.246</v>
      </c>
      <c r="AC974" s="67">
        <v>2.3210000000000002</v>
      </c>
      <c r="AD974" s="123">
        <v>5.0009999999999994</v>
      </c>
      <c r="AE974" s="67">
        <v>4.9000000000000002E-2</v>
      </c>
      <c r="AF974" s="67">
        <v>0.05</v>
      </c>
      <c r="AG974" s="67" t="s">
        <v>731</v>
      </c>
      <c r="AH974" s="67">
        <v>1.7889999999999999</v>
      </c>
      <c r="AI974" s="67">
        <v>0.112</v>
      </c>
      <c r="AJ974" s="123">
        <v>2</v>
      </c>
      <c r="AK974" s="67" t="s">
        <v>731</v>
      </c>
      <c r="AL974" s="67">
        <v>0.32900000000000001</v>
      </c>
      <c r="AM974" s="67">
        <v>0.13900000000000001</v>
      </c>
      <c r="AN974" s="123">
        <v>0.46800000000000003</v>
      </c>
      <c r="AO974" s="67">
        <v>21.999999999999996</v>
      </c>
      <c r="AP974" s="67">
        <v>2</v>
      </c>
      <c r="AQ974" s="67">
        <v>2</v>
      </c>
      <c r="AR974" s="126">
        <v>43311</v>
      </c>
      <c r="AS974" s="67" t="s">
        <v>10</v>
      </c>
    </row>
    <row r="975" spans="1:45">
      <c r="A975" s="67" t="s">
        <v>696</v>
      </c>
      <c r="B975" s="67">
        <v>1426</v>
      </c>
      <c r="C975" s="134" t="s">
        <v>686</v>
      </c>
      <c r="D975" s="134" t="s">
        <v>609</v>
      </c>
      <c r="E975" s="69">
        <v>1.58</v>
      </c>
      <c r="F975" s="69">
        <v>10.83</v>
      </c>
      <c r="G975" s="69">
        <v>8.3699999999999992</v>
      </c>
      <c r="H975" s="69">
        <v>48.08</v>
      </c>
      <c r="I975" s="69">
        <v>0.42</v>
      </c>
      <c r="J975" s="69">
        <v>11.71</v>
      </c>
      <c r="K975" s="69">
        <v>0.78</v>
      </c>
      <c r="L975" s="69">
        <v>0.48</v>
      </c>
      <c r="M975" s="69">
        <v>19.010000000000002</v>
      </c>
      <c r="N975" s="120">
        <v>101.26300000000001</v>
      </c>
      <c r="O975" s="67" t="s">
        <v>1304</v>
      </c>
      <c r="P975" s="67" t="s">
        <v>723</v>
      </c>
      <c r="Q975" s="137" t="s">
        <v>1305</v>
      </c>
      <c r="R975" s="67">
        <v>6.9290000000000003</v>
      </c>
      <c r="S975" s="67">
        <v>1.071</v>
      </c>
      <c r="T975" s="67" t="s">
        <v>731</v>
      </c>
      <c r="U975" s="67" t="s">
        <v>731</v>
      </c>
      <c r="V975" s="67">
        <v>8</v>
      </c>
      <c r="W975" s="67">
        <v>8.5000000000000006E-2</v>
      </c>
      <c r="X975" s="67">
        <v>0.35</v>
      </c>
      <c r="Y975" s="67" t="s">
        <v>731</v>
      </c>
      <c r="Z975" s="67">
        <v>0.19400000000000001</v>
      </c>
      <c r="AA975" s="67" t="s">
        <v>731</v>
      </c>
      <c r="AB975" s="67">
        <v>2.044</v>
      </c>
      <c r="AC975" s="67">
        <v>2.327</v>
      </c>
      <c r="AD975" s="123">
        <v>5</v>
      </c>
      <c r="AE975" s="67">
        <v>5.8999999999999997E-2</v>
      </c>
      <c r="AF975" s="67">
        <v>5.2999999999999999E-2</v>
      </c>
      <c r="AG975" s="67" t="s">
        <v>731</v>
      </c>
      <c r="AH975" s="67">
        <v>1.8080000000000001</v>
      </c>
      <c r="AI975" s="67">
        <v>8.1000000000000003E-2</v>
      </c>
      <c r="AJ975" s="123">
        <v>2.0009999999999999</v>
      </c>
      <c r="AK975" s="67" t="s">
        <v>731</v>
      </c>
      <c r="AL975" s="67">
        <v>0.36099999999999999</v>
      </c>
      <c r="AM975" s="67">
        <v>7.6999999999999999E-2</v>
      </c>
      <c r="AN975" s="123">
        <v>0.438</v>
      </c>
      <c r="AO975" s="67">
        <v>22</v>
      </c>
      <c r="AP975" s="67">
        <v>2</v>
      </c>
      <c r="AQ975" s="67">
        <v>2</v>
      </c>
      <c r="AR975" s="126">
        <v>43311</v>
      </c>
      <c r="AS975" s="67" t="s">
        <v>10</v>
      </c>
    </row>
    <row r="976" spans="1:45">
      <c r="A976" s="67" t="s">
        <v>697</v>
      </c>
      <c r="B976" s="67">
        <v>1426</v>
      </c>
      <c r="C976" s="134" t="s">
        <v>686</v>
      </c>
      <c r="D976" s="134" t="s">
        <v>609</v>
      </c>
      <c r="E976" s="69">
        <v>0.95</v>
      </c>
      <c r="F976" s="69">
        <v>14.15</v>
      </c>
      <c r="G976" s="69">
        <v>5.07</v>
      </c>
      <c r="H976" s="69">
        <v>51.17</v>
      </c>
      <c r="I976" s="69">
        <v>0.5</v>
      </c>
      <c r="J976" s="69">
        <v>11.52</v>
      </c>
      <c r="K976" s="69">
        <v>0.79</v>
      </c>
      <c r="L976" s="69">
        <v>0.28999999999999998</v>
      </c>
      <c r="M976" s="69">
        <v>14.05</v>
      </c>
      <c r="N976" s="120">
        <v>98.495999999999995</v>
      </c>
      <c r="O976" s="67" t="s">
        <v>1304</v>
      </c>
      <c r="P976" s="67" t="s">
        <v>723</v>
      </c>
      <c r="Q976" s="137" t="s">
        <v>1309</v>
      </c>
      <c r="R976" s="67">
        <v>7.359</v>
      </c>
      <c r="S976" s="67">
        <v>0.64100000000000001</v>
      </c>
      <c r="T976" s="67" t="s">
        <v>731</v>
      </c>
      <c r="U976" s="67" t="s">
        <v>731</v>
      </c>
      <c r="V976" s="67">
        <v>8</v>
      </c>
      <c r="W976" s="67">
        <v>8.5000000000000006E-2</v>
      </c>
      <c r="X976" s="67">
        <v>0.218</v>
      </c>
      <c r="Y976" s="67" t="s">
        <v>731</v>
      </c>
      <c r="Z976" s="67">
        <v>0.22</v>
      </c>
      <c r="AA976" s="67" t="s">
        <v>731</v>
      </c>
      <c r="AB976" s="67">
        <v>1.4430000000000001</v>
      </c>
      <c r="AC976" s="67">
        <v>3.0339999999999998</v>
      </c>
      <c r="AD976" s="123">
        <v>5</v>
      </c>
      <c r="AE976" s="67">
        <v>3.5000000000000003E-2</v>
      </c>
      <c r="AF976" s="67">
        <v>2.7E-2</v>
      </c>
      <c r="AG976" s="67" t="s">
        <v>731</v>
      </c>
      <c r="AH976" s="67">
        <v>1.7749999999999999</v>
      </c>
      <c r="AI976" s="67">
        <v>0.16200000000000001</v>
      </c>
      <c r="AJ976" s="123">
        <v>1.9989999999999999</v>
      </c>
      <c r="AK976" s="67" t="s">
        <v>731</v>
      </c>
      <c r="AL976" s="67">
        <v>0.10299999999999999</v>
      </c>
      <c r="AM976" s="67">
        <v>9.1999999999999998E-2</v>
      </c>
      <c r="AN976" s="123">
        <v>0.19500000000000001</v>
      </c>
      <c r="AO976" s="67">
        <v>22</v>
      </c>
      <c r="AP976" s="67">
        <v>2</v>
      </c>
      <c r="AQ976" s="67">
        <v>2</v>
      </c>
      <c r="AR976" s="126">
        <v>43311</v>
      </c>
      <c r="AS976" s="67" t="s">
        <v>10</v>
      </c>
    </row>
    <row r="977" spans="1:45">
      <c r="A977" s="67" t="s">
        <v>698</v>
      </c>
      <c r="B977" s="67">
        <v>1426</v>
      </c>
      <c r="C977" s="134" t="s">
        <v>686</v>
      </c>
      <c r="D977" s="134" t="s">
        <v>609</v>
      </c>
      <c r="E977" s="69">
        <v>1.85</v>
      </c>
      <c r="F977" s="69">
        <v>9.4</v>
      </c>
      <c r="G977" s="69">
        <v>12.39</v>
      </c>
      <c r="H977" s="69">
        <v>42.77</v>
      </c>
      <c r="I977" s="69">
        <v>0.74</v>
      </c>
      <c r="J977" s="69">
        <v>10.9</v>
      </c>
      <c r="K977" s="69">
        <v>1.04</v>
      </c>
      <c r="L977" s="69">
        <v>0.56000000000000005</v>
      </c>
      <c r="M977" s="69">
        <v>19.23</v>
      </c>
      <c r="N977" s="120">
        <v>98.870999999999995</v>
      </c>
      <c r="O977" s="67" t="s">
        <v>1304</v>
      </c>
      <c r="P977" s="67" t="s">
        <v>723</v>
      </c>
      <c r="Q977" s="137" t="s">
        <v>1307</v>
      </c>
      <c r="R977" s="67">
        <v>6.3280000000000003</v>
      </c>
      <c r="S977" s="67">
        <v>1.6719999999999999</v>
      </c>
      <c r="T977" s="67" t="s">
        <v>731</v>
      </c>
      <c r="U977" s="67" t="s">
        <v>731</v>
      </c>
      <c r="V977" s="67">
        <v>8</v>
      </c>
      <c r="W977" s="67">
        <v>0.11600000000000001</v>
      </c>
      <c r="X977" s="67">
        <v>0.48899999999999999</v>
      </c>
      <c r="Y977" s="67" t="s">
        <v>731</v>
      </c>
      <c r="Z977" s="67">
        <v>0.56999999999999995</v>
      </c>
      <c r="AA977" s="67" t="s">
        <v>731</v>
      </c>
      <c r="AB977" s="67">
        <v>1.752</v>
      </c>
      <c r="AC977" s="67">
        <v>2.073</v>
      </c>
      <c r="AD977" s="123">
        <v>5</v>
      </c>
      <c r="AE977" s="67">
        <v>7.0000000000000007E-2</v>
      </c>
      <c r="AF977" s="67">
        <v>5.7000000000000002E-2</v>
      </c>
      <c r="AG977" s="67" t="s">
        <v>731</v>
      </c>
      <c r="AH977" s="67">
        <v>1.728</v>
      </c>
      <c r="AI977" s="67">
        <v>0.14399999999999999</v>
      </c>
      <c r="AJ977" s="123">
        <v>1.9989999999999999</v>
      </c>
      <c r="AK977" s="67" t="s">
        <v>731</v>
      </c>
      <c r="AL977" s="67">
        <v>0.38600000000000001</v>
      </c>
      <c r="AM977" s="67">
        <v>0.14000000000000001</v>
      </c>
      <c r="AN977" s="123">
        <v>0.52600000000000002</v>
      </c>
      <c r="AO977" s="67">
        <v>22</v>
      </c>
      <c r="AP977" s="67">
        <v>2</v>
      </c>
      <c r="AQ977" s="67">
        <v>2</v>
      </c>
      <c r="AR977" s="126">
        <v>43311</v>
      </c>
      <c r="AS977" s="67" t="s">
        <v>10</v>
      </c>
    </row>
    <row r="978" spans="1:45">
      <c r="A978" s="67" t="s">
        <v>146</v>
      </c>
      <c r="B978" s="67">
        <v>1426</v>
      </c>
      <c r="C978" s="134" t="s">
        <v>686</v>
      </c>
      <c r="D978" s="134" t="s">
        <v>609</v>
      </c>
      <c r="E978" s="69">
        <v>1.94</v>
      </c>
      <c r="F978" s="69">
        <v>10.14</v>
      </c>
      <c r="G978" s="69">
        <v>11.39</v>
      </c>
      <c r="H978" s="69">
        <v>43.78</v>
      </c>
      <c r="I978" s="69">
        <v>1.27</v>
      </c>
      <c r="J978" s="69">
        <v>11.48</v>
      </c>
      <c r="K978" s="69">
        <v>1.55</v>
      </c>
      <c r="L978" s="69">
        <v>0.13</v>
      </c>
      <c r="M978" s="69">
        <v>18.18</v>
      </c>
      <c r="N978" s="120">
        <v>99.869</v>
      </c>
      <c r="O978" s="67" t="s">
        <v>1304</v>
      </c>
      <c r="P978" s="67" t="s">
        <v>723</v>
      </c>
      <c r="Q978" s="137" t="s">
        <v>1308</v>
      </c>
      <c r="R978" s="67">
        <v>6.4550000000000001</v>
      </c>
      <c r="S978" s="67">
        <v>1.5449999999999999</v>
      </c>
      <c r="T978" s="67" t="s">
        <v>731</v>
      </c>
      <c r="U978" s="67" t="s">
        <v>731</v>
      </c>
      <c r="V978" s="67">
        <v>8</v>
      </c>
      <c r="W978" s="67">
        <v>0.17199999999999999</v>
      </c>
      <c r="X978" s="67">
        <v>0.434</v>
      </c>
      <c r="Y978" s="67" t="s">
        <v>731</v>
      </c>
      <c r="Z978" s="67">
        <v>0.16200000000000001</v>
      </c>
      <c r="AA978" s="67" t="s">
        <v>731</v>
      </c>
      <c r="AB978" s="67">
        <v>2.0030000000000001</v>
      </c>
      <c r="AC978" s="67">
        <v>2.2290000000000001</v>
      </c>
      <c r="AD978" s="123">
        <v>5</v>
      </c>
      <c r="AE978" s="67">
        <v>1.6E-2</v>
      </c>
      <c r="AF978" s="67">
        <v>7.5999999999999998E-2</v>
      </c>
      <c r="AG978" s="67" t="s">
        <v>731</v>
      </c>
      <c r="AH978" s="67">
        <v>1.8140000000000001</v>
      </c>
      <c r="AI978" s="67">
        <v>9.4E-2</v>
      </c>
      <c r="AJ978" s="123">
        <v>2</v>
      </c>
      <c r="AK978" s="67" t="s">
        <v>731</v>
      </c>
      <c r="AL978" s="67">
        <v>0.46100000000000002</v>
      </c>
      <c r="AM978" s="67">
        <v>0.23899999999999999</v>
      </c>
      <c r="AN978" s="123">
        <v>0.7</v>
      </c>
      <c r="AO978" s="67">
        <v>22</v>
      </c>
      <c r="AP978" s="67">
        <v>2</v>
      </c>
      <c r="AQ978" s="67">
        <v>2</v>
      </c>
      <c r="AR978" s="126">
        <v>43311</v>
      </c>
      <c r="AS978" s="67" t="s">
        <v>10</v>
      </c>
    </row>
    <row r="979" spans="1:45">
      <c r="A979" s="67" t="s">
        <v>395</v>
      </c>
      <c r="B979" s="67">
        <v>1426</v>
      </c>
      <c r="C979" s="134" t="s">
        <v>686</v>
      </c>
      <c r="D979" s="134" t="s">
        <v>609</v>
      </c>
      <c r="E979" s="69">
        <v>0.52</v>
      </c>
      <c r="F979" s="69">
        <v>13.53</v>
      </c>
      <c r="G979" s="69">
        <v>3.35</v>
      </c>
      <c r="H979" s="69">
        <v>52.91</v>
      </c>
      <c r="I979" s="69">
        <v>0.44</v>
      </c>
      <c r="J979" s="69">
        <v>11.78</v>
      </c>
      <c r="K979" s="69">
        <v>0.66</v>
      </c>
      <c r="L979" s="69">
        <v>0.51</v>
      </c>
      <c r="M979" s="69">
        <v>16.940000000000001</v>
      </c>
      <c r="N979" s="120">
        <v>100.65</v>
      </c>
      <c r="O979" s="67" t="s">
        <v>1304</v>
      </c>
      <c r="P979" s="67" t="s">
        <v>723</v>
      </c>
      <c r="Q979" s="137" t="s">
        <v>1310</v>
      </c>
      <c r="R979" s="67">
        <v>7.5339999999999998</v>
      </c>
      <c r="S979" s="67">
        <v>0.46600000000000003</v>
      </c>
      <c r="T979" s="67" t="s">
        <v>731</v>
      </c>
      <c r="U979" s="67" t="s">
        <v>731</v>
      </c>
      <c r="V979" s="67">
        <v>8</v>
      </c>
      <c r="W979" s="67">
        <v>7.0999999999999994E-2</v>
      </c>
      <c r="X979" s="67">
        <v>9.6000000000000002E-2</v>
      </c>
      <c r="Y979" s="67" t="s">
        <v>731</v>
      </c>
      <c r="Z979" s="67">
        <v>0.17699999999999999</v>
      </c>
      <c r="AA979" s="67" t="s">
        <v>731</v>
      </c>
      <c r="AB979" s="67">
        <v>1.7849999999999999</v>
      </c>
      <c r="AC979" s="67">
        <v>2.8719999999999999</v>
      </c>
      <c r="AD979" s="123">
        <v>5.0009999999999994</v>
      </c>
      <c r="AE979" s="67">
        <v>6.2E-2</v>
      </c>
      <c r="AF979" s="67">
        <v>5.6000000000000001E-2</v>
      </c>
      <c r="AG979" s="67" t="s">
        <v>731</v>
      </c>
      <c r="AH979" s="67">
        <v>1.7969999999999999</v>
      </c>
      <c r="AI979" s="67">
        <v>8.5999999999999993E-2</v>
      </c>
      <c r="AJ979" s="123">
        <v>2.0009999999999999</v>
      </c>
      <c r="AK979" s="67" t="s">
        <v>731</v>
      </c>
      <c r="AL979" s="67">
        <v>5.8000000000000003E-2</v>
      </c>
      <c r="AM979" s="67">
        <v>0.08</v>
      </c>
      <c r="AN979" s="123">
        <v>0.13800000000000001</v>
      </c>
      <c r="AO979" s="67">
        <v>21.999999999999996</v>
      </c>
      <c r="AP979" s="67">
        <v>2</v>
      </c>
      <c r="AQ979" s="67">
        <v>2</v>
      </c>
      <c r="AR979" s="126">
        <v>43311</v>
      </c>
      <c r="AS979" s="67" t="s">
        <v>10</v>
      </c>
    </row>
    <row r="980" spans="1:45">
      <c r="A980" s="67" t="s">
        <v>491</v>
      </c>
      <c r="B980" s="67">
        <v>1426</v>
      </c>
      <c r="C980" s="134" t="s">
        <v>686</v>
      </c>
      <c r="D980" s="134" t="s">
        <v>609</v>
      </c>
      <c r="E980" s="69">
        <v>1.7</v>
      </c>
      <c r="F980" s="69">
        <v>10.050000000000001</v>
      </c>
      <c r="G980" s="69">
        <v>11.04</v>
      </c>
      <c r="H980" s="69">
        <v>43.54</v>
      </c>
      <c r="I980" s="69">
        <v>1.03</v>
      </c>
      <c r="J980" s="69">
        <v>11.69</v>
      </c>
      <c r="K980" s="69">
        <v>1.46</v>
      </c>
      <c r="L980" s="69">
        <v>0.28999999999999998</v>
      </c>
      <c r="M980" s="69">
        <v>18.75</v>
      </c>
      <c r="N980" s="120">
        <v>99.539000000000001</v>
      </c>
      <c r="O980" s="67" t="s">
        <v>1304</v>
      </c>
      <c r="P980" s="67" t="s">
        <v>723</v>
      </c>
      <c r="Q980" s="137" t="s">
        <v>1307</v>
      </c>
      <c r="R980" s="67">
        <v>6.4260000000000002</v>
      </c>
      <c r="S980" s="67">
        <v>1.5740000000000001</v>
      </c>
      <c r="T980" s="67" t="s">
        <v>731</v>
      </c>
      <c r="U980" s="67" t="s">
        <v>731</v>
      </c>
      <c r="V980" s="67">
        <v>8</v>
      </c>
      <c r="W980" s="67">
        <v>0.16200000000000001</v>
      </c>
      <c r="X980" s="67">
        <v>0.34699999999999998</v>
      </c>
      <c r="Y980" s="67" t="s">
        <v>731</v>
      </c>
      <c r="Z980" s="67">
        <v>0.38400000000000001</v>
      </c>
      <c r="AA980" s="67" t="s">
        <v>731</v>
      </c>
      <c r="AB980" s="67">
        <v>1.8959999999999999</v>
      </c>
      <c r="AC980" s="67">
        <v>2.2109999999999999</v>
      </c>
      <c r="AD980" s="123">
        <v>5</v>
      </c>
      <c r="AE980" s="67">
        <v>3.5999999999999997E-2</v>
      </c>
      <c r="AF980" s="67">
        <v>3.4000000000000002E-2</v>
      </c>
      <c r="AG980" s="67" t="s">
        <v>731</v>
      </c>
      <c r="AH980" s="67">
        <v>1.849</v>
      </c>
      <c r="AI980" s="67">
        <v>8.1000000000000003E-2</v>
      </c>
      <c r="AJ980" s="123">
        <v>2</v>
      </c>
      <c r="AK980" s="67" t="s">
        <v>731</v>
      </c>
      <c r="AL980" s="67">
        <v>0.40600000000000003</v>
      </c>
      <c r="AM980" s="67">
        <v>0.19400000000000001</v>
      </c>
      <c r="AN980" s="123">
        <v>0.60000000000000009</v>
      </c>
      <c r="AO980" s="67">
        <v>21.999999999999996</v>
      </c>
      <c r="AP980" s="67">
        <v>2</v>
      </c>
      <c r="AQ980" s="67">
        <v>2</v>
      </c>
      <c r="AR980" s="126">
        <v>43311</v>
      </c>
      <c r="AS980" s="67" t="s">
        <v>10</v>
      </c>
    </row>
    <row r="981" spans="1:45">
      <c r="A981" s="67" t="s">
        <v>699</v>
      </c>
      <c r="B981" s="67">
        <v>1426</v>
      </c>
      <c r="C981" s="134" t="s">
        <v>686</v>
      </c>
      <c r="D981" s="134" t="s">
        <v>609</v>
      </c>
      <c r="E981" s="69">
        <v>0.4</v>
      </c>
      <c r="F981" s="69">
        <v>11.79</v>
      </c>
      <c r="G981" s="69">
        <v>2.37</v>
      </c>
      <c r="H981" s="69">
        <v>51.82</v>
      </c>
      <c r="I981" s="69">
        <v>0</v>
      </c>
      <c r="J981" s="69">
        <v>22.59</v>
      </c>
      <c r="K981" s="69">
        <v>0.55000000000000004</v>
      </c>
      <c r="L981" s="69">
        <v>0.5</v>
      </c>
      <c r="M981" s="69">
        <v>10.55</v>
      </c>
      <c r="N981" s="120">
        <v>100.568</v>
      </c>
      <c r="O981" s="67" t="s">
        <v>1304</v>
      </c>
      <c r="P981" s="67" t="s">
        <v>723</v>
      </c>
      <c r="Q981" s="137" t="s">
        <v>1312</v>
      </c>
      <c r="R981" s="67">
        <v>7.4459999999999997</v>
      </c>
      <c r="S981" s="67">
        <v>0.40100000000000002</v>
      </c>
      <c r="T981" s="67">
        <v>5.8999999999999997E-2</v>
      </c>
      <c r="U981" s="67" t="s">
        <v>731</v>
      </c>
      <c r="V981" s="67">
        <v>7.9059999999999997</v>
      </c>
      <c r="W981" s="67" t="s">
        <v>731</v>
      </c>
      <c r="X981" s="67" t="s">
        <v>731</v>
      </c>
      <c r="Y981" s="67" t="s">
        <v>731</v>
      </c>
      <c r="Z981" s="67" t="s">
        <v>731</v>
      </c>
      <c r="AA981" s="67">
        <v>6.0999999999999999E-2</v>
      </c>
      <c r="AB981" s="67">
        <v>1.268</v>
      </c>
      <c r="AC981" s="67">
        <v>2.5249999999999999</v>
      </c>
      <c r="AD981" s="123">
        <v>3.8540000000000001</v>
      </c>
      <c r="AE981" s="67" t="s">
        <v>731</v>
      </c>
      <c r="AF981" s="67" t="s">
        <v>731</v>
      </c>
      <c r="AG981" s="67" t="s">
        <v>731</v>
      </c>
      <c r="AH981" s="67">
        <v>2</v>
      </c>
      <c r="AI981" s="67" t="s">
        <v>731</v>
      </c>
      <c r="AJ981" s="123">
        <v>2</v>
      </c>
      <c r="AK981" s="67">
        <v>1.478</v>
      </c>
      <c r="AL981" s="67">
        <v>0.111</v>
      </c>
      <c r="AM981" s="67" t="s">
        <v>731</v>
      </c>
      <c r="AN981" s="123">
        <v>1.589</v>
      </c>
      <c r="AO981" s="67">
        <v>22</v>
      </c>
      <c r="AP981" s="67">
        <v>2</v>
      </c>
      <c r="AQ981" s="67">
        <v>2</v>
      </c>
      <c r="AR981" s="126">
        <v>43311</v>
      </c>
      <c r="AS981" s="67" t="s">
        <v>10</v>
      </c>
    </row>
    <row r="982" spans="1:45">
      <c r="A982" s="67" t="s">
        <v>700</v>
      </c>
      <c r="B982" s="67">
        <v>1426</v>
      </c>
      <c r="C982" s="134" t="s">
        <v>686</v>
      </c>
      <c r="D982" s="134" t="s">
        <v>609</v>
      </c>
      <c r="E982" s="69">
        <v>1.87</v>
      </c>
      <c r="F982" s="69">
        <v>9.82</v>
      </c>
      <c r="G982" s="69">
        <v>12.72</v>
      </c>
      <c r="H982" s="69">
        <v>43.05</v>
      </c>
      <c r="I982" s="69">
        <v>0.74</v>
      </c>
      <c r="J982" s="69">
        <v>11.1</v>
      </c>
      <c r="K982" s="69">
        <v>1.1399999999999999</v>
      </c>
      <c r="L982" s="69">
        <v>0.2</v>
      </c>
      <c r="M982" s="69">
        <v>19.02</v>
      </c>
      <c r="N982" s="120">
        <v>99.658000000000001</v>
      </c>
      <c r="O982" s="67" t="s">
        <v>1304</v>
      </c>
      <c r="P982" s="67" t="s">
        <v>723</v>
      </c>
      <c r="Q982" s="137" t="s">
        <v>1307</v>
      </c>
      <c r="R982" s="67">
        <v>6.3029999999999999</v>
      </c>
      <c r="S982" s="67">
        <v>1.6970000000000001</v>
      </c>
      <c r="T982" s="67" t="s">
        <v>731</v>
      </c>
      <c r="U982" s="67" t="s">
        <v>731</v>
      </c>
      <c r="V982" s="67">
        <v>8</v>
      </c>
      <c r="W982" s="67">
        <v>0.126</v>
      </c>
      <c r="X982" s="67">
        <v>0.498</v>
      </c>
      <c r="Y982" s="67" t="s">
        <v>731</v>
      </c>
      <c r="Z982" s="67">
        <v>0.55300000000000005</v>
      </c>
      <c r="AA982" s="67" t="s">
        <v>731</v>
      </c>
      <c r="AB982" s="67">
        <v>1.68</v>
      </c>
      <c r="AC982" s="67">
        <v>2.1429999999999998</v>
      </c>
      <c r="AD982" s="123">
        <v>5</v>
      </c>
      <c r="AE982" s="67">
        <v>2.5000000000000001E-2</v>
      </c>
      <c r="AF982" s="67">
        <v>9.6000000000000002E-2</v>
      </c>
      <c r="AG982" s="67" t="s">
        <v>731</v>
      </c>
      <c r="AH982" s="67">
        <v>1.7410000000000001</v>
      </c>
      <c r="AI982" s="67">
        <v>0.13700000000000001</v>
      </c>
      <c r="AJ982" s="123">
        <v>1.9990000000000001</v>
      </c>
      <c r="AK982" s="67" t="s">
        <v>731</v>
      </c>
      <c r="AL982" s="67">
        <v>0.39400000000000002</v>
      </c>
      <c r="AM982" s="67">
        <v>0.13800000000000001</v>
      </c>
      <c r="AN982" s="123">
        <v>0.53200000000000003</v>
      </c>
      <c r="AO982" s="67">
        <v>22</v>
      </c>
      <c r="AP982" s="67">
        <v>2</v>
      </c>
      <c r="AQ982" s="67">
        <v>2</v>
      </c>
      <c r="AR982" s="126">
        <v>43311</v>
      </c>
      <c r="AS982" s="67" t="s">
        <v>10</v>
      </c>
    </row>
    <row r="983" spans="1:45">
      <c r="A983" s="67" t="s">
        <v>701</v>
      </c>
      <c r="B983" s="67">
        <v>1426</v>
      </c>
      <c r="C983" s="134" t="s">
        <v>686</v>
      </c>
      <c r="D983" s="134" t="s">
        <v>609</v>
      </c>
      <c r="E983" s="69">
        <v>0.73</v>
      </c>
      <c r="F983" s="69">
        <v>13.89</v>
      </c>
      <c r="G983" s="69">
        <v>3.21</v>
      </c>
      <c r="H983" s="69">
        <v>53.08</v>
      </c>
      <c r="I983" s="69">
        <v>0.28999999999999998</v>
      </c>
      <c r="J983" s="69">
        <v>11.93</v>
      </c>
      <c r="K983" s="69">
        <v>0.5</v>
      </c>
      <c r="L983" s="69">
        <v>0.43</v>
      </c>
      <c r="M983" s="69">
        <v>16.190000000000001</v>
      </c>
      <c r="N983" s="120">
        <v>100.259</v>
      </c>
      <c r="O983" s="67" t="s">
        <v>1304</v>
      </c>
      <c r="P983" s="67" t="s">
        <v>723</v>
      </c>
      <c r="Q983" s="137" t="s">
        <v>1310</v>
      </c>
      <c r="R983" s="67">
        <v>7.5510000000000002</v>
      </c>
      <c r="S983" s="67">
        <v>0.44900000000000001</v>
      </c>
      <c r="T983" s="67" t="s">
        <v>731</v>
      </c>
      <c r="U983" s="67" t="s">
        <v>731</v>
      </c>
      <c r="V983" s="67">
        <v>8</v>
      </c>
      <c r="W983" s="67">
        <v>5.3999999999999999E-2</v>
      </c>
      <c r="X983" s="67">
        <v>8.8999999999999996E-2</v>
      </c>
      <c r="Y983" s="67" t="s">
        <v>731</v>
      </c>
      <c r="Z983" s="67">
        <v>0.23100000000000001</v>
      </c>
      <c r="AA983" s="67" t="s">
        <v>731</v>
      </c>
      <c r="AB983" s="67">
        <v>1.681</v>
      </c>
      <c r="AC983" s="67">
        <v>2.9460000000000002</v>
      </c>
      <c r="AD983" s="123">
        <v>5.0010000000000003</v>
      </c>
      <c r="AE983" s="67">
        <v>5.1999999999999998E-2</v>
      </c>
      <c r="AF983" s="67">
        <v>1.4E-2</v>
      </c>
      <c r="AG983" s="67" t="s">
        <v>731</v>
      </c>
      <c r="AH983" s="67">
        <v>1.8180000000000001</v>
      </c>
      <c r="AI983" s="67">
        <v>0.11600000000000001</v>
      </c>
      <c r="AJ983" s="123">
        <v>2</v>
      </c>
      <c r="AK983" s="67" t="s">
        <v>731</v>
      </c>
      <c r="AL983" s="67">
        <v>8.5999999999999993E-2</v>
      </c>
      <c r="AM983" s="67">
        <v>5.2999999999999999E-2</v>
      </c>
      <c r="AN983" s="123">
        <v>0.13899999999999998</v>
      </c>
      <c r="AO983" s="67">
        <v>22</v>
      </c>
      <c r="AP983" s="67">
        <v>2</v>
      </c>
      <c r="AQ983" s="67">
        <v>2</v>
      </c>
      <c r="AR983" s="126">
        <v>43311</v>
      </c>
      <c r="AS983" s="67" t="s">
        <v>10</v>
      </c>
    </row>
    <row r="984" spans="1:45">
      <c r="A984" s="67" t="s">
        <v>347</v>
      </c>
      <c r="B984" s="67">
        <v>1426</v>
      </c>
      <c r="C984" s="134" t="s">
        <v>686</v>
      </c>
      <c r="D984" s="134" t="s">
        <v>609</v>
      </c>
      <c r="E984" s="69">
        <v>1.87</v>
      </c>
      <c r="F984" s="69">
        <v>9.06</v>
      </c>
      <c r="G984" s="69">
        <v>11.98</v>
      </c>
      <c r="H984" s="69">
        <v>42.17</v>
      </c>
      <c r="I984" s="69">
        <v>0.96</v>
      </c>
      <c r="J984" s="69">
        <v>11.55</v>
      </c>
      <c r="K984" s="69">
        <v>1.62</v>
      </c>
      <c r="L984" s="69">
        <v>0.64</v>
      </c>
      <c r="M984" s="69">
        <v>20.05</v>
      </c>
      <c r="N984" s="120">
        <v>99.897000000000006</v>
      </c>
      <c r="O984" s="67" t="s">
        <v>1304</v>
      </c>
      <c r="P984" s="67" t="s">
        <v>723</v>
      </c>
      <c r="Q984" s="137" t="s">
        <v>1307</v>
      </c>
      <c r="R984" s="67">
        <v>6.2439999999999998</v>
      </c>
      <c r="S984" s="67">
        <v>1.756</v>
      </c>
      <c r="T984" s="67" t="s">
        <v>731</v>
      </c>
      <c r="U984" s="67" t="s">
        <v>731</v>
      </c>
      <c r="V984" s="67">
        <v>8</v>
      </c>
      <c r="W984" s="67">
        <v>0.18</v>
      </c>
      <c r="X984" s="67">
        <v>0.33500000000000002</v>
      </c>
      <c r="Y984" s="67" t="s">
        <v>731</v>
      </c>
      <c r="Z984" s="67">
        <v>0.52</v>
      </c>
      <c r="AA984" s="67">
        <v>2E-3</v>
      </c>
      <c r="AB984" s="67">
        <v>1.962</v>
      </c>
      <c r="AC984" s="67">
        <v>2</v>
      </c>
      <c r="AD984" s="123">
        <v>4.9990000000000006</v>
      </c>
      <c r="AE984" s="67">
        <v>7.8E-2</v>
      </c>
      <c r="AF984" s="67" t="s">
        <v>731</v>
      </c>
      <c r="AG984" s="67" t="s">
        <v>731</v>
      </c>
      <c r="AH984" s="67">
        <v>1.8320000000000001</v>
      </c>
      <c r="AI984" s="67">
        <v>8.8999999999999996E-2</v>
      </c>
      <c r="AJ984" s="123">
        <v>1.9990000000000001</v>
      </c>
      <c r="AK984" s="67" t="s">
        <v>731</v>
      </c>
      <c r="AL984" s="67">
        <v>0.44800000000000001</v>
      </c>
      <c r="AM984" s="67">
        <v>0.18099999999999999</v>
      </c>
      <c r="AN984" s="123">
        <v>0.629</v>
      </c>
      <c r="AO984" s="67">
        <v>21.999999999999996</v>
      </c>
      <c r="AP984" s="67">
        <v>2</v>
      </c>
      <c r="AQ984" s="67">
        <v>2</v>
      </c>
      <c r="AR984" s="126">
        <v>43311</v>
      </c>
      <c r="AS984" s="67" t="s">
        <v>10</v>
      </c>
    </row>
    <row r="985" spans="1:45">
      <c r="A985" s="67" t="s">
        <v>702</v>
      </c>
      <c r="B985" s="67">
        <v>1426</v>
      </c>
      <c r="C985" s="134" t="s">
        <v>686</v>
      </c>
      <c r="D985" s="134" t="s">
        <v>609</v>
      </c>
      <c r="E985" s="69">
        <v>1.85</v>
      </c>
      <c r="F985" s="69">
        <v>7.73</v>
      </c>
      <c r="G985" s="69">
        <v>12.7</v>
      </c>
      <c r="H985" s="69">
        <v>42.49</v>
      </c>
      <c r="I985" s="69">
        <v>0.7</v>
      </c>
      <c r="J985" s="69">
        <v>11.14</v>
      </c>
      <c r="K985" s="69">
        <v>0.92</v>
      </c>
      <c r="L985" s="69">
        <v>0.28000000000000003</v>
      </c>
      <c r="M985" s="69">
        <v>21.67</v>
      </c>
      <c r="N985" s="120">
        <v>99.471000000000004</v>
      </c>
      <c r="O985" s="67" t="s">
        <v>1304</v>
      </c>
      <c r="P985" s="67" t="s">
        <v>723</v>
      </c>
      <c r="Q985" s="137" t="s">
        <v>1306</v>
      </c>
      <c r="R985" s="67">
        <v>6.3250000000000002</v>
      </c>
      <c r="S985" s="67">
        <v>1.675</v>
      </c>
      <c r="T985" s="67" t="s">
        <v>731</v>
      </c>
      <c r="U985" s="67" t="s">
        <v>731</v>
      </c>
      <c r="V985" s="67">
        <v>8</v>
      </c>
      <c r="W985" s="67">
        <v>0.10299999999999999</v>
      </c>
      <c r="X985" s="67">
        <v>0.55300000000000005</v>
      </c>
      <c r="Y985" s="67" t="s">
        <v>731</v>
      </c>
      <c r="Z985" s="67">
        <v>0.48599999999999999</v>
      </c>
      <c r="AA985" s="67" t="s">
        <v>731</v>
      </c>
      <c r="AB985" s="67">
        <v>2.1419999999999999</v>
      </c>
      <c r="AC985" s="67">
        <v>1.7150000000000001</v>
      </c>
      <c r="AD985" s="123">
        <v>4.9989999999999997</v>
      </c>
      <c r="AE985" s="67">
        <v>3.5000000000000003E-2</v>
      </c>
      <c r="AF985" s="67">
        <v>6.9000000000000006E-2</v>
      </c>
      <c r="AG985" s="67" t="s">
        <v>731</v>
      </c>
      <c r="AH985" s="67">
        <v>1.7769999999999999</v>
      </c>
      <c r="AI985" s="67">
        <v>0.11899999999999999</v>
      </c>
      <c r="AJ985" s="123">
        <v>2</v>
      </c>
      <c r="AK985" s="67" t="s">
        <v>731</v>
      </c>
      <c r="AL985" s="67">
        <v>0.41499999999999998</v>
      </c>
      <c r="AM985" s="67">
        <v>0.13300000000000001</v>
      </c>
      <c r="AN985" s="123">
        <v>0.54800000000000004</v>
      </c>
      <c r="AO985" s="67">
        <v>22</v>
      </c>
      <c r="AP985" s="67">
        <v>2</v>
      </c>
      <c r="AQ985" s="67">
        <v>2</v>
      </c>
      <c r="AR985" s="126">
        <v>43311</v>
      </c>
      <c r="AS985" s="67" t="s">
        <v>10</v>
      </c>
    </row>
    <row r="986" spans="1:45">
      <c r="A986" s="67" t="s">
        <v>703</v>
      </c>
      <c r="B986" s="67">
        <v>1426</v>
      </c>
      <c r="C986" s="134" t="s">
        <v>686</v>
      </c>
      <c r="D986" s="134" t="s">
        <v>609</v>
      </c>
      <c r="E986" s="69">
        <v>1.94</v>
      </c>
      <c r="F986" s="69">
        <v>9.3699999999999992</v>
      </c>
      <c r="G986" s="69">
        <v>12.2</v>
      </c>
      <c r="H986" s="69">
        <v>43.34</v>
      </c>
      <c r="I986" s="69">
        <v>0.88</v>
      </c>
      <c r="J986" s="69">
        <v>11.13</v>
      </c>
      <c r="K986" s="69">
        <v>1.54</v>
      </c>
      <c r="L986" s="69">
        <v>0.38</v>
      </c>
      <c r="M986" s="69">
        <v>19.89</v>
      </c>
      <c r="N986" s="120">
        <v>100.673</v>
      </c>
      <c r="O986" s="67" t="s">
        <v>1304</v>
      </c>
      <c r="P986" s="67" t="s">
        <v>723</v>
      </c>
      <c r="Q986" s="137" t="s">
        <v>1307</v>
      </c>
      <c r="R986" s="67">
        <v>6.3319999999999999</v>
      </c>
      <c r="S986" s="67">
        <v>1.6679999999999999</v>
      </c>
      <c r="T986" s="67" t="s">
        <v>731</v>
      </c>
      <c r="U986" s="67" t="s">
        <v>731</v>
      </c>
      <c r="V986" s="67">
        <v>8</v>
      </c>
      <c r="W986" s="67">
        <v>0.16900000000000001</v>
      </c>
      <c r="X986" s="67">
        <v>0.433</v>
      </c>
      <c r="Y986" s="67" t="s">
        <v>731</v>
      </c>
      <c r="Z986" s="67">
        <v>0.45600000000000002</v>
      </c>
      <c r="AA986" s="67" t="s">
        <v>731</v>
      </c>
      <c r="AB986" s="67">
        <v>1.901</v>
      </c>
      <c r="AC986" s="67">
        <v>2.0409999999999999</v>
      </c>
      <c r="AD986" s="123">
        <v>5</v>
      </c>
      <c r="AE986" s="67">
        <v>4.7E-2</v>
      </c>
      <c r="AF986" s="67">
        <v>7.3999999999999996E-2</v>
      </c>
      <c r="AG986" s="67" t="s">
        <v>731</v>
      </c>
      <c r="AH986" s="67">
        <v>1.742</v>
      </c>
      <c r="AI986" s="67">
        <v>0.13700000000000001</v>
      </c>
      <c r="AJ986" s="123">
        <v>2</v>
      </c>
      <c r="AK986" s="67" t="s">
        <v>731</v>
      </c>
      <c r="AL986" s="67">
        <v>0.41299999999999998</v>
      </c>
      <c r="AM986" s="67">
        <v>0.16400000000000001</v>
      </c>
      <c r="AN986" s="123">
        <v>0.57699999999999996</v>
      </c>
      <c r="AO986" s="67">
        <v>22</v>
      </c>
      <c r="AP986" s="67">
        <v>2</v>
      </c>
      <c r="AQ986" s="67">
        <v>2</v>
      </c>
      <c r="AR986" s="126">
        <v>43311</v>
      </c>
      <c r="AS986" s="67" t="s">
        <v>10</v>
      </c>
    </row>
    <row r="987" spans="1:45">
      <c r="A987" s="67" t="s">
        <v>704</v>
      </c>
      <c r="B987" s="67">
        <v>1426</v>
      </c>
      <c r="C987" s="134" t="s">
        <v>686</v>
      </c>
      <c r="D987" s="134" t="s">
        <v>609</v>
      </c>
      <c r="E987" s="69">
        <v>1.79</v>
      </c>
      <c r="F987" s="69">
        <v>8</v>
      </c>
      <c r="G987" s="69">
        <v>13.74</v>
      </c>
      <c r="H987" s="69">
        <v>42.25</v>
      </c>
      <c r="I987" s="69">
        <v>0.97</v>
      </c>
      <c r="J987" s="69">
        <v>11.31</v>
      </c>
      <c r="K987" s="69">
        <v>1.05</v>
      </c>
      <c r="L987" s="69">
        <v>0.42</v>
      </c>
      <c r="M987" s="69">
        <v>20.89</v>
      </c>
      <c r="N987" s="120">
        <v>100.42</v>
      </c>
      <c r="O987" s="67" t="s">
        <v>1304</v>
      </c>
      <c r="P987" s="67" t="s">
        <v>723</v>
      </c>
      <c r="Q987" s="137" t="s">
        <v>1306</v>
      </c>
      <c r="R987" s="67">
        <v>6.22</v>
      </c>
      <c r="S987" s="67">
        <v>1.78</v>
      </c>
      <c r="T987" s="67" t="s">
        <v>731</v>
      </c>
      <c r="U987" s="67" t="s">
        <v>731</v>
      </c>
      <c r="V987" s="67">
        <v>8</v>
      </c>
      <c r="W987" s="67">
        <v>0.11600000000000001</v>
      </c>
      <c r="X987" s="67">
        <v>0.60399999999999998</v>
      </c>
      <c r="Y987" s="67" t="s">
        <v>731</v>
      </c>
      <c r="Z987" s="67">
        <v>0.47899999999999998</v>
      </c>
      <c r="AA987" s="67" t="s">
        <v>731</v>
      </c>
      <c r="AB987" s="67">
        <v>2.044</v>
      </c>
      <c r="AC987" s="67">
        <v>1.756</v>
      </c>
      <c r="AD987" s="123">
        <v>4.9989999999999997</v>
      </c>
      <c r="AE987" s="67">
        <v>5.1999999999999998E-2</v>
      </c>
      <c r="AF987" s="67">
        <v>4.9000000000000002E-2</v>
      </c>
      <c r="AG987" s="67" t="s">
        <v>731</v>
      </c>
      <c r="AH987" s="67">
        <v>1.784</v>
      </c>
      <c r="AI987" s="67">
        <v>0.115</v>
      </c>
      <c r="AJ987" s="123">
        <v>2</v>
      </c>
      <c r="AK987" s="67" t="s">
        <v>731</v>
      </c>
      <c r="AL987" s="67">
        <v>0.39600000000000002</v>
      </c>
      <c r="AM987" s="67">
        <v>0.182</v>
      </c>
      <c r="AN987" s="123">
        <v>0.57800000000000007</v>
      </c>
      <c r="AO987" s="67">
        <v>22</v>
      </c>
      <c r="AP987" s="67">
        <v>2</v>
      </c>
      <c r="AQ987" s="67">
        <v>2</v>
      </c>
      <c r="AR987" s="126">
        <v>43311</v>
      </c>
      <c r="AS987" s="67" t="s">
        <v>10</v>
      </c>
    </row>
    <row r="988" spans="1:45">
      <c r="A988" s="67" t="s">
        <v>705</v>
      </c>
      <c r="B988" s="67">
        <v>1426</v>
      </c>
      <c r="C988" s="134" t="s">
        <v>686</v>
      </c>
      <c r="D988" s="134" t="s">
        <v>609</v>
      </c>
      <c r="E988" s="69">
        <v>1.38</v>
      </c>
      <c r="F988" s="69">
        <v>6.03</v>
      </c>
      <c r="G988" s="69">
        <v>12.96</v>
      </c>
      <c r="H988" s="69">
        <v>41.63</v>
      </c>
      <c r="I988" s="69">
        <v>1.65</v>
      </c>
      <c r="J988" s="69">
        <v>11.3</v>
      </c>
      <c r="K988" s="69">
        <v>0.85</v>
      </c>
      <c r="L988" s="69">
        <v>0.32</v>
      </c>
      <c r="M988" s="69">
        <v>23.19</v>
      </c>
      <c r="N988" s="120">
        <v>99.31</v>
      </c>
      <c r="O988" s="67" t="s">
        <v>1304</v>
      </c>
      <c r="P988" s="67" t="s">
        <v>723</v>
      </c>
      <c r="Q988" s="137" t="s">
        <v>1313</v>
      </c>
      <c r="R988" s="67">
        <v>6.3150000000000004</v>
      </c>
      <c r="S988" s="67">
        <v>1.6850000000000001</v>
      </c>
      <c r="T988" s="67" t="s">
        <v>731</v>
      </c>
      <c r="U988" s="67" t="s">
        <v>731</v>
      </c>
      <c r="V988" s="67">
        <v>8</v>
      </c>
      <c r="W988" s="67">
        <v>9.7000000000000003E-2</v>
      </c>
      <c r="X988" s="67">
        <v>0.63200000000000001</v>
      </c>
      <c r="Y988" s="67" t="s">
        <v>731</v>
      </c>
      <c r="Z988" s="67">
        <v>0.307</v>
      </c>
      <c r="AA988" s="67" t="s">
        <v>731</v>
      </c>
      <c r="AB988" s="67">
        <v>2.6</v>
      </c>
      <c r="AC988" s="67">
        <v>1.3640000000000001</v>
      </c>
      <c r="AD988" s="123">
        <v>5</v>
      </c>
      <c r="AE988" s="67">
        <v>4.1000000000000002E-2</v>
      </c>
      <c r="AF988" s="67">
        <v>3.5000000000000003E-2</v>
      </c>
      <c r="AG988" s="67" t="s">
        <v>731</v>
      </c>
      <c r="AH988" s="67">
        <v>1.837</v>
      </c>
      <c r="AI988" s="67">
        <v>8.6999999999999994E-2</v>
      </c>
      <c r="AJ988" s="123">
        <v>2</v>
      </c>
      <c r="AK988" s="67" t="s">
        <v>731</v>
      </c>
      <c r="AL988" s="67">
        <v>0.31900000000000001</v>
      </c>
      <c r="AM988" s="67">
        <v>0.31900000000000001</v>
      </c>
      <c r="AN988" s="123">
        <v>0.63800000000000001</v>
      </c>
      <c r="AO988" s="67">
        <v>22</v>
      </c>
      <c r="AP988" s="67">
        <v>2</v>
      </c>
      <c r="AQ988" s="67">
        <v>2</v>
      </c>
      <c r="AR988" s="126">
        <v>43311</v>
      </c>
      <c r="AS988" s="67" t="s">
        <v>10</v>
      </c>
    </row>
    <row r="989" spans="1:45">
      <c r="A989" s="67" t="s">
        <v>706</v>
      </c>
      <c r="B989" s="67">
        <v>1426</v>
      </c>
      <c r="C989" s="134" t="s">
        <v>686</v>
      </c>
      <c r="D989" s="134" t="s">
        <v>609</v>
      </c>
      <c r="E989" s="69">
        <v>1.99</v>
      </c>
      <c r="F989" s="69">
        <v>9.6999999999999993</v>
      </c>
      <c r="G989" s="69">
        <v>13.89</v>
      </c>
      <c r="H989" s="69">
        <v>42.71</v>
      </c>
      <c r="I989" s="69">
        <v>1.22</v>
      </c>
      <c r="J989" s="69">
        <v>11.63</v>
      </c>
      <c r="K989" s="69">
        <v>1.42</v>
      </c>
      <c r="L989" s="69">
        <v>0.38</v>
      </c>
      <c r="M989" s="69">
        <v>18.75</v>
      </c>
      <c r="N989" s="120">
        <v>101.69</v>
      </c>
      <c r="O989" s="67" t="s">
        <v>1304</v>
      </c>
      <c r="P989" s="67" t="s">
        <v>723</v>
      </c>
      <c r="Q989" s="137" t="s">
        <v>1308</v>
      </c>
      <c r="R989" s="67">
        <v>6.1719999999999997</v>
      </c>
      <c r="S989" s="67">
        <v>1.8280000000000001</v>
      </c>
      <c r="T989" s="67" t="s">
        <v>731</v>
      </c>
      <c r="U989" s="67" t="s">
        <v>731</v>
      </c>
      <c r="V989" s="67">
        <v>8</v>
      </c>
      <c r="W989" s="67">
        <v>0.154</v>
      </c>
      <c r="X989" s="67">
        <v>0.53700000000000003</v>
      </c>
      <c r="Y989" s="67" t="s">
        <v>731</v>
      </c>
      <c r="Z989" s="67">
        <v>0.41199999999999998</v>
      </c>
      <c r="AA989" s="67" t="s">
        <v>731</v>
      </c>
      <c r="AB989" s="67">
        <v>1.8069999999999999</v>
      </c>
      <c r="AC989" s="67">
        <v>2.09</v>
      </c>
      <c r="AD989" s="123">
        <v>5</v>
      </c>
      <c r="AE989" s="67">
        <v>4.7E-2</v>
      </c>
      <c r="AF989" s="67">
        <v>4.7E-2</v>
      </c>
      <c r="AG989" s="67" t="s">
        <v>731</v>
      </c>
      <c r="AH989" s="67">
        <v>1.8009999999999999</v>
      </c>
      <c r="AI989" s="67">
        <v>0.106</v>
      </c>
      <c r="AJ989" s="123">
        <v>2.0009999999999999</v>
      </c>
      <c r="AK989" s="67" t="s">
        <v>731</v>
      </c>
      <c r="AL989" s="67">
        <v>0.45100000000000001</v>
      </c>
      <c r="AM989" s="67">
        <v>0.22500000000000001</v>
      </c>
      <c r="AN989" s="123">
        <v>0.67600000000000005</v>
      </c>
      <c r="AO989" s="67">
        <v>22</v>
      </c>
      <c r="AP989" s="67">
        <v>2</v>
      </c>
      <c r="AQ989" s="67">
        <v>2</v>
      </c>
      <c r="AR989" s="126">
        <v>43311</v>
      </c>
      <c r="AS989" s="67" t="s">
        <v>10</v>
      </c>
    </row>
    <row r="990" spans="1:45">
      <c r="A990" s="67" t="s">
        <v>707</v>
      </c>
      <c r="B990" s="67">
        <v>1426</v>
      </c>
      <c r="C990" s="134" t="s">
        <v>686</v>
      </c>
      <c r="D990" s="134" t="s">
        <v>609</v>
      </c>
      <c r="E990" s="69">
        <v>1.49</v>
      </c>
      <c r="F990" s="69">
        <v>12.65</v>
      </c>
      <c r="G990" s="69">
        <v>9.61</v>
      </c>
      <c r="H990" s="69">
        <v>47.11</v>
      </c>
      <c r="I990" s="69">
        <v>0.5</v>
      </c>
      <c r="J990" s="69">
        <v>11.86</v>
      </c>
      <c r="K990" s="69">
        <v>1.39</v>
      </c>
      <c r="L990" s="69">
        <v>0.35</v>
      </c>
      <c r="M990" s="69">
        <v>14</v>
      </c>
      <c r="N990" s="120">
        <v>98.957999999999998</v>
      </c>
      <c r="O990" s="67" t="s">
        <v>1304</v>
      </c>
      <c r="P990" s="67" t="s">
        <v>723</v>
      </c>
      <c r="Q990" s="137" t="s">
        <v>1305</v>
      </c>
      <c r="R990" s="67">
        <v>6.8049999999999997</v>
      </c>
      <c r="S990" s="67">
        <v>1.1950000000000001</v>
      </c>
      <c r="T990" s="67" t="s">
        <v>731</v>
      </c>
      <c r="U990" s="67" t="s">
        <v>731</v>
      </c>
      <c r="V990" s="67">
        <v>8</v>
      </c>
      <c r="W990" s="67">
        <v>0.151</v>
      </c>
      <c r="X990" s="67">
        <v>0.441</v>
      </c>
      <c r="Y990" s="67" t="s">
        <v>731</v>
      </c>
      <c r="Z990" s="67">
        <v>0.17399999999999999</v>
      </c>
      <c r="AA990" s="67" t="s">
        <v>731</v>
      </c>
      <c r="AB990" s="67">
        <v>1.5109999999999999</v>
      </c>
      <c r="AC990" s="67">
        <v>2.7240000000000002</v>
      </c>
      <c r="AD990" s="123">
        <v>5.0010000000000003</v>
      </c>
      <c r="AE990" s="67">
        <v>4.2999999999999997E-2</v>
      </c>
      <c r="AF990" s="67">
        <v>7.0000000000000001E-3</v>
      </c>
      <c r="AG990" s="67" t="s">
        <v>731</v>
      </c>
      <c r="AH990" s="67">
        <v>1.835</v>
      </c>
      <c r="AI990" s="67">
        <v>0.115</v>
      </c>
      <c r="AJ990" s="123">
        <v>2</v>
      </c>
      <c r="AK990" s="67" t="s">
        <v>731</v>
      </c>
      <c r="AL990" s="67">
        <v>0.30199999999999999</v>
      </c>
      <c r="AM990" s="67">
        <v>9.1999999999999998E-2</v>
      </c>
      <c r="AN990" s="123">
        <v>0.39400000000000002</v>
      </c>
      <c r="AO990" s="67">
        <v>21.999999999999993</v>
      </c>
      <c r="AP990" s="67">
        <v>2</v>
      </c>
      <c r="AQ990" s="67">
        <v>2</v>
      </c>
      <c r="AR990" s="126">
        <v>43311</v>
      </c>
      <c r="AS990" s="67" t="s">
        <v>10</v>
      </c>
    </row>
    <row r="991" spans="1:45">
      <c r="A991" s="67" t="s">
        <v>422</v>
      </c>
      <c r="B991" s="67">
        <v>1426</v>
      </c>
      <c r="C991" s="134" t="s">
        <v>686</v>
      </c>
      <c r="D991" s="134" t="s">
        <v>609</v>
      </c>
      <c r="E991" s="69">
        <v>1.79</v>
      </c>
      <c r="F991" s="69">
        <v>8.6</v>
      </c>
      <c r="G991" s="69">
        <v>14.68</v>
      </c>
      <c r="H991" s="69">
        <v>42.68</v>
      </c>
      <c r="I991" s="69">
        <v>0.88</v>
      </c>
      <c r="J991" s="69">
        <v>11.56</v>
      </c>
      <c r="K991" s="69">
        <v>0.81</v>
      </c>
      <c r="L991" s="69">
        <v>0.12</v>
      </c>
      <c r="M991" s="69">
        <v>18.97</v>
      </c>
      <c r="N991" s="120">
        <v>100.089</v>
      </c>
      <c r="O991" s="67" t="s">
        <v>1304</v>
      </c>
      <c r="P991" s="67" t="s">
        <v>723</v>
      </c>
      <c r="Q991" s="137" t="s">
        <v>1306</v>
      </c>
      <c r="R991" s="67">
        <v>6.2640000000000002</v>
      </c>
      <c r="S991" s="67">
        <v>1.736</v>
      </c>
      <c r="T991" s="67" t="s">
        <v>731</v>
      </c>
      <c r="U991" s="67" t="s">
        <v>731</v>
      </c>
      <c r="V991" s="67">
        <v>8</v>
      </c>
      <c r="W991" s="67">
        <v>8.8999999999999996E-2</v>
      </c>
      <c r="X991" s="67">
        <v>0.80300000000000005</v>
      </c>
      <c r="Y991" s="67" t="s">
        <v>731</v>
      </c>
      <c r="Z991" s="67">
        <v>0.21</v>
      </c>
      <c r="AA991" s="67" t="s">
        <v>731</v>
      </c>
      <c r="AB991" s="67">
        <v>2.016</v>
      </c>
      <c r="AC991" s="67">
        <v>1.8819999999999999</v>
      </c>
      <c r="AD991" s="123">
        <v>5</v>
      </c>
      <c r="AE991" s="67">
        <v>1.4999999999999999E-2</v>
      </c>
      <c r="AF991" s="67">
        <v>0.10199999999999999</v>
      </c>
      <c r="AG991" s="67" t="s">
        <v>731</v>
      </c>
      <c r="AH991" s="67">
        <v>1.8180000000000001</v>
      </c>
      <c r="AI991" s="67">
        <v>6.5000000000000002E-2</v>
      </c>
      <c r="AJ991" s="123">
        <v>2</v>
      </c>
      <c r="AK991" s="67" t="s">
        <v>731</v>
      </c>
      <c r="AL991" s="67">
        <v>0.44400000000000001</v>
      </c>
      <c r="AM991" s="67">
        <v>0.16500000000000001</v>
      </c>
      <c r="AN991" s="123">
        <v>0.60899999999999999</v>
      </c>
      <c r="AO991" s="67">
        <v>22</v>
      </c>
      <c r="AP991" s="67">
        <v>2</v>
      </c>
      <c r="AQ991" s="67">
        <v>2</v>
      </c>
      <c r="AR991" s="126">
        <v>43311</v>
      </c>
      <c r="AS991" s="67" t="s">
        <v>10</v>
      </c>
    </row>
    <row r="992" spans="1:45">
      <c r="A992" s="67" t="s">
        <v>708</v>
      </c>
      <c r="B992" s="67">
        <v>1426</v>
      </c>
      <c r="C992" s="134" t="s">
        <v>686</v>
      </c>
      <c r="D992" s="134" t="s">
        <v>609</v>
      </c>
      <c r="E992" s="69">
        <v>0.56999999999999995</v>
      </c>
      <c r="F992" s="69">
        <v>22.39</v>
      </c>
      <c r="G992" s="69">
        <v>3.06</v>
      </c>
      <c r="H992" s="69">
        <v>56.86</v>
      </c>
      <c r="I992" s="69">
        <v>0.22</v>
      </c>
      <c r="J992" s="69">
        <v>13.45</v>
      </c>
      <c r="K992" s="69">
        <v>0.88</v>
      </c>
      <c r="L992" s="69">
        <v>0.35</v>
      </c>
      <c r="M992" s="69">
        <v>0.98</v>
      </c>
      <c r="N992" s="120">
        <v>98.745000000000005</v>
      </c>
      <c r="O992" s="67" t="s">
        <v>1304</v>
      </c>
      <c r="P992" s="67" t="s">
        <v>723</v>
      </c>
      <c r="Q992" s="137" t="s">
        <v>1319</v>
      </c>
      <c r="R992" s="67">
        <v>7.69</v>
      </c>
      <c r="S992" s="67">
        <v>0.31</v>
      </c>
      <c r="T992" s="67" t="s">
        <v>731</v>
      </c>
      <c r="U992" s="67" t="s">
        <v>731</v>
      </c>
      <c r="V992" s="67">
        <v>8</v>
      </c>
      <c r="W992" s="67">
        <v>0.09</v>
      </c>
      <c r="X992" s="67">
        <v>0.17799999999999999</v>
      </c>
      <c r="Y992" s="67" t="s">
        <v>731</v>
      </c>
      <c r="Z992" s="67" t="s">
        <v>731</v>
      </c>
      <c r="AA992" s="67">
        <v>0.04</v>
      </c>
      <c r="AB992" s="67">
        <v>0.111</v>
      </c>
      <c r="AC992" s="67">
        <v>4.5140000000000002</v>
      </c>
      <c r="AD992" s="123">
        <v>4.9329999999999998</v>
      </c>
      <c r="AE992" s="67" t="s">
        <v>731</v>
      </c>
      <c r="AF992" s="67" t="s">
        <v>731</v>
      </c>
      <c r="AG992" s="67" t="s">
        <v>731</v>
      </c>
      <c r="AH992" s="67">
        <v>1.9490000000000001</v>
      </c>
      <c r="AI992" s="67">
        <v>5.0999999999999997E-2</v>
      </c>
      <c r="AJ992" s="123">
        <v>2</v>
      </c>
      <c r="AK992" s="67" t="s">
        <v>731</v>
      </c>
      <c r="AL992" s="67">
        <v>9.9000000000000005E-2</v>
      </c>
      <c r="AM992" s="67">
        <v>3.7999999999999999E-2</v>
      </c>
      <c r="AN992" s="123">
        <v>0.13700000000000001</v>
      </c>
      <c r="AO992" s="67">
        <v>22</v>
      </c>
      <c r="AP992" s="67">
        <v>2</v>
      </c>
      <c r="AQ992" s="67">
        <v>2</v>
      </c>
      <c r="AR992" s="126">
        <v>43311</v>
      </c>
      <c r="AS992" s="67" t="s">
        <v>10</v>
      </c>
    </row>
    <row r="993" spans="1:45">
      <c r="A993" s="67" t="s">
        <v>531</v>
      </c>
      <c r="B993" s="67">
        <v>1426</v>
      </c>
      <c r="C993" s="134" t="s">
        <v>686</v>
      </c>
      <c r="D993" s="134" t="s">
        <v>609</v>
      </c>
      <c r="E993" s="69">
        <v>1.84</v>
      </c>
      <c r="F993" s="69">
        <v>9.84</v>
      </c>
      <c r="G993" s="69">
        <v>11.66</v>
      </c>
      <c r="H993" s="69">
        <v>43.92</v>
      </c>
      <c r="I993" s="69">
        <v>0.93</v>
      </c>
      <c r="J993" s="69">
        <v>11.33</v>
      </c>
      <c r="K993" s="69">
        <v>1.39</v>
      </c>
      <c r="L993" s="69">
        <v>0.32</v>
      </c>
      <c r="M993" s="69">
        <v>19.53</v>
      </c>
      <c r="N993" s="120">
        <v>100.756</v>
      </c>
      <c r="O993" s="67" t="s">
        <v>1304</v>
      </c>
      <c r="P993" s="67" t="s">
        <v>723</v>
      </c>
      <c r="Q993" s="137" t="s">
        <v>1307</v>
      </c>
      <c r="R993" s="67">
        <v>6.3979999999999997</v>
      </c>
      <c r="S993" s="67">
        <v>1.6020000000000001</v>
      </c>
      <c r="T993" s="67" t="s">
        <v>731</v>
      </c>
      <c r="U993" s="67" t="s">
        <v>731</v>
      </c>
      <c r="V993" s="67">
        <v>8</v>
      </c>
      <c r="W993" s="67">
        <v>0.152</v>
      </c>
      <c r="X993" s="67">
        <v>0.4</v>
      </c>
      <c r="Y993" s="67" t="s">
        <v>731</v>
      </c>
      <c r="Z993" s="67">
        <v>0.45</v>
      </c>
      <c r="AA993" s="67" t="s">
        <v>731</v>
      </c>
      <c r="AB993" s="67">
        <v>1.86</v>
      </c>
      <c r="AC993" s="67">
        <v>2.137</v>
      </c>
      <c r="AD993" s="123">
        <v>4.9990000000000006</v>
      </c>
      <c r="AE993" s="67">
        <v>3.9E-2</v>
      </c>
      <c r="AF993" s="67">
        <v>6.9000000000000006E-2</v>
      </c>
      <c r="AG993" s="67" t="s">
        <v>731</v>
      </c>
      <c r="AH993" s="67">
        <v>1.768</v>
      </c>
      <c r="AI993" s="67">
        <v>0.123</v>
      </c>
      <c r="AJ993" s="123">
        <v>1.9990000000000001</v>
      </c>
      <c r="AK993" s="67" t="s">
        <v>731</v>
      </c>
      <c r="AL993" s="67">
        <v>0.39700000000000002</v>
      </c>
      <c r="AM993" s="67">
        <v>0.17299999999999999</v>
      </c>
      <c r="AN993" s="123">
        <v>0.57000000000000006</v>
      </c>
      <c r="AO993" s="67">
        <v>22</v>
      </c>
      <c r="AP993" s="67">
        <v>2</v>
      </c>
      <c r="AQ993" s="67">
        <v>2</v>
      </c>
      <c r="AR993" s="126">
        <v>43311</v>
      </c>
      <c r="AS993" s="67" t="s">
        <v>10</v>
      </c>
    </row>
    <row r="994" spans="1:45">
      <c r="A994" s="67" t="s">
        <v>151</v>
      </c>
      <c r="B994" s="67">
        <v>1426</v>
      </c>
      <c r="C994" s="134" t="s">
        <v>686</v>
      </c>
      <c r="D994" s="134" t="s">
        <v>609</v>
      </c>
      <c r="E994" s="69">
        <v>1.94</v>
      </c>
      <c r="F994" s="69">
        <v>10.63</v>
      </c>
      <c r="G994" s="69">
        <v>12.86</v>
      </c>
      <c r="H994" s="69">
        <v>42.46</v>
      </c>
      <c r="I994" s="69">
        <v>1.44</v>
      </c>
      <c r="J994" s="69">
        <v>11.71</v>
      </c>
      <c r="K994" s="69">
        <v>1.18</v>
      </c>
      <c r="L994" s="69">
        <v>0.39</v>
      </c>
      <c r="M994" s="69">
        <v>16.97</v>
      </c>
      <c r="N994" s="120">
        <v>99.578999999999994</v>
      </c>
      <c r="O994" s="67" t="s">
        <v>1304</v>
      </c>
      <c r="P994" s="67" t="s">
        <v>723</v>
      </c>
      <c r="Q994" s="137" t="s">
        <v>1308</v>
      </c>
      <c r="R994" s="67">
        <v>6.2450000000000001</v>
      </c>
      <c r="S994" s="67">
        <v>1.7549999999999999</v>
      </c>
      <c r="T994" s="67" t="s">
        <v>731</v>
      </c>
      <c r="U994" s="67" t="s">
        <v>731</v>
      </c>
      <c r="V994" s="67">
        <v>8</v>
      </c>
      <c r="W994" s="67">
        <v>0.13100000000000001</v>
      </c>
      <c r="X994" s="67">
        <v>0.47499999999999998</v>
      </c>
      <c r="Y994" s="67" t="s">
        <v>731</v>
      </c>
      <c r="Z994" s="67">
        <v>0.36</v>
      </c>
      <c r="AA994" s="67" t="s">
        <v>731</v>
      </c>
      <c r="AB994" s="67">
        <v>1.704</v>
      </c>
      <c r="AC994" s="67">
        <v>2.331</v>
      </c>
      <c r="AD994" s="123">
        <v>5.0009999999999994</v>
      </c>
      <c r="AE994" s="67">
        <v>4.9000000000000002E-2</v>
      </c>
      <c r="AF994" s="67">
        <v>2.4E-2</v>
      </c>
      <c r="AG994" s="67" t="s">
        <v>731</v>
      </c>
      <c r="AH994" s="67">
        <v>1.845</v>
      </c>
      <c r="AI994" s="67">
        <v>8.2000000000000003E-2</v>
      </c>
      <c r="AJ994" s="123">
        <v>2</v>
      </c>
      <c r="AK994" s="67" t="s">
        <v>731</v>
      </c>
      <c r="AL994" s="67">
        <v>0.47099999999999997</v>
      </c>
      <c r="AM994" s="67">
        <v>0.27</v>
      </c>
      <c r="AN994" s="123">
        <v>0.74099999999999999</v>
      </c>
      <c r="AO994" s="67">
        <v>22</v>
      </c>
      <c r="AP994" s="67">
        <v>2</v>
      </c>
      <c r="AQ994" s="67">
        <v>2</v>
      </c>
      <c r="AR994" s="126">
        <v>43311</v>
      </c>
      <c r="AS994" s="67" t="s">
        <v>10</v>
      </c>
    </row>
    <row r="995" spans="1:45">
      <c r="A995" s="67" t="s">
        <v>533</v>
      </c>
      <c r="B995" s="67">
        <v>1426</v>
      </c>
      <c r="C995" s="134" t="s">
        <v>686</v>
      </c>
      <c r="D995" s="134" t="s">
        <v>609</v>
      </c>
      <c r="E995" s="69">
        <v>1.38</v>
      </c>
      <c r="F995" s="69">
        <v>8.51</v>
      </c>
      <c r="G995" s="69">
        <v>11.66</v>
      </c>
      <c r="H995" s="69">
        <v>43.51</v>
      </c>
      <c r="I995" s="69">
        <v>1</v>
      </c>
      <c r="J995" s="69">
        <v>11.75</v>
      </c>
      <c r="K995" s="69">
        <v>1.78</v>
      </c>
      <c r="L995" s="69">
        <v>0.52</v>
      </c>
      <c r="M995" s="69">
        <v>21.44</v>
      </c>
      <c r="N995" s="120">
        <v>101.55800000000001</v>
      </c>
      <c r="O995" s="67" t="s">
        <v>1304</v>
      </c>
      <c r="P995" s="67" t="s">
        <v>723</v>
      </c>
      <c r="Q995" s="137" t="s">
        <v>1322</v>
      </c>
      <c r="R995" s="67">
        <v>6.3470000000000004</v>
      </c>
      <c r="S995" s="67">
        <v>1.653</v>
      </c>
      <c r="T995" s="67" t="s">
        <v>731</v>
      </c>
      <c r="U995" s="67" t="s">
        <v>731</v>
      </c>
      <c r="V995" s="67">
        <v>8</v>
      </c>
      <c r="W995" s="67">
        <v>0.19500000000000001</v>
      </c>
      <c r="X995" s="67">
        <v>0.35099999999999998</v>
      </c>
      <c r="Y995" s="67" t="s">
        <v>731</v>
      </c>
      <c r="Z995" s="67">
        <v>0.51</v>
      </c>
      <c r="AA995" s="67" t="s">
        <v>731</v>
      </c>
      <c r="AB995" s="67">
        <v>2.093</v>
      </c>
      <c r="AC995" s="67">
        <v>1.85</v>
      </c>
      <c r="AD995" s="123">
        <v>4.9990000000000006</v>
      </c>
      <c r="AE995" s="67">
        <v>6.4000000000000001E-2</v>
      </c>
      <c r="AF995" s="67">
        <v>1.2E-2</v>
      </c>
      <c r="AG995" s="67" t="s">
        <v>731</v>
      </c>
      <c r="AH995" s="67">
        <v>1.8360000000000001</v>
      </c>
      <c r="AI995" s="67">
        <v>8.6999999999999994E-2</v>
      </c>
      <c r="AJ995" s="123">
        <v>1.9990000000000001</v>
      </c>
      <c r="AK995" s="67" t="s">
        <v>731</v>
      </c>
      <c r="AL995" s="67">
        <v>0.30299999999999999</v>
      </c>
      <c r="AM995" s="67">
        <v>0.186</v>
      </c>
      <c r="AN995" s="123">
        <v>0.48899999999999999</v>
      </c>
      <c r="AO995" s="67">
        <v>22</v>
      </c>
      <c r="AP995" s="67">
        <v>2</v>
      </c>
      <c r="AQ995" s="67">
        <v>2</v>
      </c>
      <c r="AR995" s="126">
        <v>43311</v>
      </c>
      <c r="AS995" s="67" t="s">
        <v>10</v>
      </c>
    </row>
    <row r="996" spans="1:45">
      <c r="A996" s="67" t="s">
        <v>155</v>
      </c>
      <c r="B996" s="67">
        <v>1426</v>
      </c>
      <c r="C996" s="134" t="s">
        <v>686</v>
      </c>
      <c r="D996" s="134" t="s">
        <v>609</v>
      </c>
      <c r="E996" s="69">
        <v>1.79</v>
      </c>
      <c r="F996" s="69">
        <v>12.14</v>
      </c>
      <c r="G996" s="69">
        <v>11.53</v>
      </c>
      <c r="H996" s="69">
        <v>45.33</v>
      </c>
      <c r="I996" s="69">
        <v>0.28000000000000003</v>
      </c>
      <c r="J996" s="69">
        <v>11.11</v>
      </c>
      <c r="K996" s="69">
        <v>0.88</v>
      </c>
      <c r="L996" s="69">
        <v>0.66</v>
      </c>
      <c r="M996" s="69">
        <v>15.6</v>
      </c>
      <c r="N996" s="120">
        <v>99.326999999999998</v>
      </c>
      <c r="O996" s="67" t="s">
        <v>1304</v>
      </c>
      <c r="P996" s="67" t="s">
        <v>723</v>
      </c>
      <c r="Q996" s="137" t="s">
        <v>1309</v>
      </c>
      <c r="R996" s="67">
        <v>6.5220000000000002</v>
      </c>
      <c r="S996" s="67">
        <v>1.478</v>
      </c>
      <c r="T996" s="67" t="s">
        <v>731</v>
      </c>
      <c r="U996" s="67" t="s">
        <v>731</v>
      </c>
      <c r="V996" s="67">
        <v>8</v>
      </c>
      <c r="W996" s="67">
        <v>9.5000000000000001E-2</v>
      </c>
      <c r="X996" s="67">
        <v>0.47799999999999998</v>
      </c>
      <c r="Y996" s="67" t="s">
        <v>731</v>
      </c>
      <c r="Z996" s="67">
        <v>0.56299999999999994</v>
      </c>
      <c r="AA996" s="67" t="s">
        <v>731</v>
      </c>
      <c r="AB996" s="67">
        <v>1.26</v>
      </c>
      <c r="AC996" s="67">
        <v>2.6040000000000001</v>
      </c>
      <c r="AD996" s="123">
        <v>5</v>
      </c>
      <c r="AE996" s="67">
        <v>0.08</v>
      </c>
      <c r="AF996" s="67">
        <v>5.3999999999999999E-2</v>
      </c>
      <c r="AG996" s="67" t="s">
        <v>731</v>
      </c>
      <c r="AH996" s="67">
        <v>1.7130000000000001</v>
      </c>
      <c r="AI996" s="67">
        <v>0.152</v>
      </c>
      <c r="AJ996" s="123">
        <v>1.9989999999999999</v>
      </c>
      <c r="AK996" s="67" t="s">
        <v>731</v>
      </c>
      <c r="AL996" s="67">
        <v>0.34699999999999998</v>
      </c>
      <c r="AM996" s="67">
        <v>5.0999999999999997E-2</v>
      </c>
      <c r="AN996" s="123">
        <v>0.39799999999999996</v>
      </c>
      <c r="AO996" s="67">
        <v>22</v>
      </c>
      <c r="AP996" s="67">
        <v>2</v>
      </c>
      <c r="AQ996" s="67">
        <v>2</v>
      </c>
      <c r="AR996" s="126">
        <v>43311</v>
      </c>
      <c r="AS996" s="67" t="s">
        <v>10</v>
      </c>
    </row>
    <row r="997" spans="1:45">
      <c r="A997" s="67" t="s">
        <v>709</v>
      </c>
      <c r="B997" s="67">
        <v>1426</v>
      </c>
      <c r="C997" s="134" t="s">
        <v>686</v>
      </c>
      <c r="D997" s="134" t="s">
        <v>609</v>
      </c>
      <c r="E997" s="69">
        <v>2.0299999999999998</v>
      </c>
      <c r="F997" s="69">
        <v>11.12</v>
      </c>
      <c r="G997" s="69">
        <v>11.44</v>
      </c>
      <c r="H997" s="69">
        <v>45.5</v>
      </c>
      <c r="I997" s="69">
        <v>0.49</v>
      </c>
      <c r="J997" s="69">
        <v>11.14</v>
      </c>
      <c r="K997" s="69">
        <v>1.05</v>
      </c>
      <c r="L997" s="69">
        <v>0.35</v>
      </c>
      <c r="M997" s="69">
        <v>16.920000000000002</v>
      </c>
      <c r="N997" s="120">
        <v>100.04900000000001</v>
      </c>
      <c r="O997" s="67" t="s">
        <v>1304</v>
      </c>
      <c r="P997" s="67" t="s">
        <v>723</v>
      </c>
      <c r="Q997" s="137" t="s">
        <v>1308</v>
      </c>
      <c r="R997" s="67">
        <v>6.5860000000000003</v>
      </c>
      <c r="S997" s="67">
        <v>1.4139999999999999</v>
      </c>
      <c r="T997" s="67" t="s">
        <v>731</v>
      </c>
      <c r="U997" s="67" t="s">
        <v>731</v>
      </c>
      <c r="V997" s="67">
        <v>8</v>
      </c>
      <c r="W997" s="67">
        <v>0.114</v>
      </c>
      <c r="X997" s="67">
        <v>0.53700000000000003</v>
      </c>
      <c r="Y997" s="67" t="s">
        <v>731</v>
      </c>
      <c r="Z997" s="67">
        <v>0.248</v>
      </c>
      <c r="AA997" s="67" t="s">
        <v>731</v>
      </c>
      <c r="AB997" s="67">
        <v>1.7010000000000001</v>
      </c>
      <c r="AC997" s="67">
        <v>2.399</v>
      </c>
      <c r="AD997" s="123">
        <v>4.9990000000000006</v>
      </c>
      <c r="AE997" s="67">
        <v>4.2999999999999997E-2</v>
      </c>
      <c r="AF997" s="67">
        <v>9.9000000000000005E-2</v>
      </c>
      <c r="AG997" s="67" t="s">
        <v>731</v>
      </c>
      <c r="AH997" s="67">
        <v>1.728</v>
      </c>
      <c r="AI997" s="67">
        <v>0.13</v>
      </c>
      <c r="AJ997" s="123">
        <v>2</v>
      </c>
      <c r="AK997" s="67" t="s">
        <v>731</v>
      </c>
      <c r="AL997" s="67">
        <v>0.44</v>
      </c>
      <c r="AM997" s="67">
        <v>0.09</v>
      </c>
      <c r="AN997" s="123">
        <v>0.53</v>
      </c>
      <c r="AO997" s="67">
        <v>22</v>
      </c>
      <c r="AP997" s="67">
        <v>2</v>
      </c>
      <c r="AQ997" s="67">
        <v>2</v>
      </c>
      <c r="AR997" s="126">
        <v>43311</v>
      </c>
      <c r="AS997" s="67" t="s">
        <v>10</v>
      </c>
    </row>
    <row r="998" spans="1:45">
      <c r="A998" s="67" t="s">
        <v>157</v>
      </c>
      <c r="B998" s="67">
        <v>1426</v>
      </c>
      <c r="C998" s="134" t="s">
        <v>686</v>
      </c>
      <c r="D998" s="134" t="s">
        <v>609</v>
      </c>
      <c r="E998" s="69">
        <v>1.29</v>
      </c>
      <c r="F998" s="69">
        <v>15.01</v>
      </c>
      <c r="G998" s="69">
        <v>7.09</v>
      </c>
      <c r="H998" s="69">
        <v>51.53</v>
      </c>
      <c r="I998" s="69">
        <v>0.2</v>
      </c>
      <c r="J998" s="69">
        <v>11.84</v>
      </c>
      <c r="K998" s="69">
        <v>0.75</v>
      </c>
      <c r="L998" s="69">
        <v>0.37</v>
      </c>
      <c r="M998" s="69">
        <v>12.4</v>
      </c>
      <c r="N998" s="120">
        <v>100.476</v>
      </c>
      <c r="O998" s="67" t="s">
        <v>1304</v>
      </c>
      <c r="P998" s="67" t="s">
        <v>723</v>
      </c>
      <c r="Q998" s="137" t="s">
        <v>1305</v>
      </c>
      <c r="R998" s="67">
        <v>7.1989999999999998</v>
      </c>
      <c r="S998" s="67">
        <v>0.80100000000000005</v>
      </c>
      <c r="T998" s="67" t="s">
        <v>731</v>
      </c>
      <c r="U998" s="67" t="s">
        <v>731</v>
      </c>
      <c r="V998" s="67">
        <v>8</v>
      </c>
      <c r="W998" s="67">
        <v>7.9000000000000001E-2</v>
      </c>
      <c r="X998" s="67">
        <v>0.36599999999999999</v>
      </c>
      <c r="Y998" s="67" t="s">
        <v>731</v>
      </c>
      <c r="Z998" s="67">
        <v>0.222</v>
      </c>
      <c r="AA998" s="67" t="s">
        <v>731</v>
      </c>
      <c r="AB998" s="67">
        <v>1.208</v>
      </c>
      <c r="AC998" s="67">
        <v>3.1259999999999999</v>
      </c>
      <c r="AD998" s="123">
        <v>5.0009999999999994</v>
      </c>
      <c r="AE998" s="67">
        <v>4.3999999999999997E-2</v>
      </c>
      <c r="AF998" s="67">
        <v>1.9E-2</v>
      </c>
      <c r="AG998" s="67" t="s">
        <v>731</v>
      </c>
      <c r="AH998" s="67">
        <v>1.772</v>
      </c>
      <c r="AI998" s="67">
        <v>0.16500000000000001</v>
      </c>
      <c r="AJ998" s="123">
        <v>2</v>
      </c>
      <c r="AK998" s="67" t="s">
        <v>731</v>
      </c>
      <c r="AL998" s="67">
        <v>0.185</v>
      </c>
      <c r="AM998" s="67">
        <v>3.5999999999999997E-2</v>
      </c>
      <c r="AN998" s="123">
        <v>0.221</v>
      </c>
      <c r="AO998" s="67">
        <v>22</v>
      </c>
      <c r="AP998" s="67">
        <v>2</v>
      </c>
      <c r="AQ998" s="67">
        <v>2</v>
      </c>
      <c r="AR998" s="126">
        <v>43311</v>
      </c>
      <c r="AS998" s="67" t="s">
        <v>10</v>
      </c>
    </row>
    <row r="999" spans="1:45">
      <c r="A999" s="67" t="s">
        <v>160</v>
      </c>
      <c r="B999" s="67">
        <v>1426</v>
      </c>
      <c r="C999" s="134" t="s">
        <v>686</v>
      </c>
      <c r="D999" s="134" t="s">
        <v>609</v>
      </c>
      <c r="E999" s="69">
        <v>1.98</v>
      </c>
      <c r="F999" s="69">
        <v>9.6999999999999993</v>
      </c>
      <c r="G999" s="69">
        <v>11.04</v>
      </c>
      <c r="H999" s="69">
        <v>44.9</v>
      </c>
      <c r="I999" s="69">
        <v>0.74</v>
      </c>
      <c r="J999" s="69">
        <v>11.08</v>
      </c>
      <c r="K999" s="69">
        <v>1.37</v>
      </c>
      <c r="L999" s="69">
        <v>0.2</v>
      </c>
      <c r="M999" s="69">
        <v>18.100000000000001</v>
      </c>
      <c r="N999" s="120">
        <v>99.097999999999999</v>
      </c>
      <c r="O999" s="67" t="s">
        <v>1304</v>
      </c>
      <c r="P999" s="67" t="s">
        <v>723</v>
      </c>
      <c r="Q999" s="137" t="s">
        <v>1308</v>
      </c>
      <c r="R999" s="67">
        <v>6.6230000000000002</v>
      </c>
      <c r="S999" s="67">
        <v>1.377</v>
      </c>
      <c r="T999" s="67" t="s">
        <v>731</v>
      </c>
      <c r="U999" s="67" t="s">
        <v>731</v>
      </c>
      <c r="V999" s="67">
        <v>8</v>
      </c>
      <c r="W999" s="67">
        <v>0.152</v>
      </c>
      <c r="X999" s="67">
        <v>0.54300000000000004</v>
      </c>
      <c r="Y999" s="67" t="s">
        <v>731</v>
      </c>
      <c r="Z999" s="67">
        <v>0.15</v>
      </c>
      <c r="AA999" s="67" t="s">
        <v>731</v>
      </c>
      <c r="AB999" s="67">
        <v>2.0219999999999998</v>
      </c>
      <c r="AC999" s="67">
        <v>2.133</v>
      </c>
      <c r="AD999" s="123">
        <v>5</v>
      </c>
      <c r="AE999" s="67">
        <v>2.5000000000000001E-2</v>
      </c>
      <c r="AF999" s="67">
        <v>6.0999999999999999E-2</v>
      </c>
      <c r="AG999" s="67" t="s">
        <v>731</v>
      </c>
      <c r="AH999" s="67">
        <v>1.7509999999999999</v>
      </c>
      <c r="AI999" s="67">
        <v>0.16300000000000001</v>
      </c>
      <c r="AJ999" s="123">
        <v>2</v>
      </c>
      <c r="AK999" s="67" t="s">
        <v>731</v>
      </c>
      <c r="AL999" s="67">
        <v>0.40300000000000002</v>
      </c>
      <c r="AM999" s="67">
        <v>0.13900000000000001</v>
      </c>
      <c r="AN999" s="123">
        <v>0.54200000000000004</v>
      </c>
      <c r="AO999" s="67">
        <v>22</v>
      </c>
      <c r="AP999" s="67">
        <v>2</v>
      </c>
      <c r="AQ999" s="67">
        <v>2</v>
      </c>
      <c r="AR999" s="126">
        <v>43311</v>
      </c>
      <c r="AS999" s="67" t="s">
        <v>10</v>
      </c>
    </row>
    <row r="1000" spans="1:45">
      <c r="A1000" s="67" t="s">
        <v>534</v>
      </c>
      <c r="B1000" s="67">
        <v>1426</v>
      </c>
      <c r="C1000" s="134" t="s">
        <v>686</v>
      </c>
      <c r="D1000" s="134" t="s">
        <v>609</v>
      </c>
      <c r="E1000" s="69">
        <v>0.88</v>
      </c>
      <c r="F1000" s="69">
        <v>14.28</v>
      </c>
      <c r="G1000" s="69">
        <v>4.84</v>
      </c>
      <c r="H1000" s="69">
        <v>51.92</v>
      </c>
      <c r="I1000" s="69">
        <v>0.43</v>
      </c>
      <c r="J1000" s="69">
        <v>11.56</v>
      </c>
      <c r="K1000" s="69">
        <v>0.74</v>
      </c>
      <c r="L1000" s="69">
        <v>0.65</v>
      </c>
      <c r="M1000" s="69">
        <v>14.43</v>
      </c>
      <c r="N1000" s="120">
        <v>99.715000000000003</v>
      </c>
      <c r="O1000" s="67" t="s">
        <v>1304</v>
      </c>
      <c r="P1000" s="67" t="s">
        <v>723</v>
      </c>
      <c r="Q1000" s="137" t="s">
        <v>1309</v>
      </c>
      <c r="R1000" s="67">
        <v>7.3780000000000001</v>
      </c>
      <c r="S1000" s="67">
        <v>0.622</v>
      </c>
      <c r="T1000" s="67" t="s">
        <v>731</v>
      </c>
      <c r="U1000" s="67" t="s">
        <v>731</v>
      </c>
      <c r="V1000" s="67">
        <v>8</v>
      </c>
      <c r="W1000" s="67">
        <v>7.9000000000000001E-2</v>
      </c>
      <c r="X1000" s="67">
        <v>0.188</v>
      </c>
      <c r="Y1000" s="67" t="s">
        <v>731</v>
      </c>
      <c r="Z1000" s="67">
        <v>0.26500000000000001</v>
      </c>
      <c r="AA1000" s="67" t="s">
        <v>731</v>
      </c>
      <c r="AB1000" s="67">
        <v>1.4419999999999999</v>
      </c>
      <c r="AC1000" s="67">
        <v>3.0249999999999999</v>
      </c>
      <c r="AD1000" s="123">
        <v>4.9989999999999997</v>
      </c>
      <c r="AE1000" s="67">
        <v>7.8E-2</v>
      </c>
      <c r="AF1000" s="67">
        <v>7.0000000000000001E-3</v>
      </c>
      <c r="AG1000" s="67" t="s">
        <v>731</v>
      </c>
      <c r="AH1000" s="67">
        <v>1.76</v>
      </c>
      <c r="AI1000" s="67">
        <v>0.155</v>
      </c>
      <c r="AJ1000" s="123">
        <v>2</v>
      </c>
      <c r="AK1000" s="67" t="s">
        <v>731</v>
      </c>
      <c r="AL1000" s="67">
        <v>8.7999999999999995E-2</v>
      </c>
      <c r="AM1000" s="67">
        <v>7.8E-2</v>
      </c>
      <c r="AN1000" s="123">
        <v>0.16599999999999998</v>
      </c>
      <c r="AO1000" s="67">
        <v>22</v>
      </c>
      <c r="AP1000" s="67">
        <v>2</v>
      </c>
      <c r="AQ1000" s="67">
        <v>2</v>
      </c>
      <c r="AR1000" s="126">
        <v>43311</v>
      </c>
      <c r="AS1000" s="67" t="s">
        <v>10</v>
      </c>
    </row>
    <row r="1001" spans="1:45">
      <c r="A1001" s="67" t="s">
        <v>164</v>
      </c>
      <c r="B1001" s="67">
        <v>1426</v>
      </c>
      <c r="C1001" s="134" t="s">
        <v>686</v>
      </c>
      <c r="D1001" s="134" t="s">
        <v>609</v>
      </c>
      <c r="E1001" s="69">
        <v>1.86</v>
      </c>
      <c r="F1001" s="69">
        <v>8.68</v>
      </c>
      <c r="G1001" s="69">
        <v>15.02</v>
      </c>
      <c r="H1001" s="69">
        <v>41.95</v>
      </c>
      <c r="I1001" s="69">
        <v>1.28</v>
      </c>
      <c r="J1001" s="69">
        <v>11.24</v>
      </c>
      <c r="K1001" s="69">
        <v>1.59</v>
      </c>
      <c r="L1001" s="69">
        <v>0.28000000000000003</v>
      </c>
      <c r="M1001" s="69">
        <v>20.04</v>
      </c>
      <c r="N1001" s="120">
        <v>101.937</v>
      </c>
      <c r="O1001" s="67" t="s">
        <v>1304</v>
      </c>
      <c r="P1001" s="67" t="s">
        <v>723</v>
      </c>
      <c r="Q1001" s="137" t="s">
        <v>1308</v>
      </c>
      <c r="R1001" s="67">
        <v>6.0629999999999997</v>
      </c>
      <c r="S1001" s="67">
        <v>1.9370000000000001</v>
      </c>
      <c r="T1001" s="67" t="s">
        <v>731</v>
      </c>
      <c r="U1001" s="67" t="s">
        <v>731</v>
      </c>
      <c r="V1001" s="67">
        <v>8</v>
      </c>
      <c r="W1001" s="67">
        <v>0.17299999999999999</v>
      </c>
      <c r="X1001" s="67">
        <v>0.622</v>
      </c>
      <c r="Y1001" s="67" t="s">
        <v>731</v>
      </c>
      <c r="Z1001" s="67">
        <v>0.48699999999999999</v>
      </c>
      <c r="AA1001" s="67" t="s">
        <v>731</v>
      </c>
      <c r="AB1001" s="67">
        <v>1.8480000000000001</v>
      </c>
      <c r="AC1001" s="67">
        <v>1.87</v>
      </c>
      <c r="AD1001" s="123">
        <v>5</v>
      </c>
      <c r="AE1001" s="67">
        <v>3.4000000000000002E-2</v>
      </c>
      <c r="AF1001" s="67">
        <v>8.6999999999999994E-2</v>
      </c>
      <c r="AG1001" s="67" t="s">
        <v>731</v>
      </c>
      <c r="AH1001" s="67">
        <v>1.7410000000000001</v>
      </c>
      <c r="AI1001" s="67">
        <v>0.13800000000000001</v>
      </c>
      <c r="AJ1001" s="123">
        <v>2</v>
      </c>
      <c r="AK1001" s="67" t="s">
        <v>731</v>
      </c>
      <c r="AL1001" s="67">
        <v>0.38300000000000001</v>
      </c>
      <c r="AM1001" s="67">
        <v>0.23599999999999999</v>
      </c>
      <c r="AN1001" s="123">
        <v>0.61899999999999999</v>
      </c>
      <c r="AO1001" s="67">
        <v>21.999999999999996</v>
      </c>
      <c r="AP1001" s="67">
        <v>2</v>
      </c>
      <c r="AQ1001" s="67">
        <v>2</v>
      </c>
      <c r="AR1001" s="126">
        <v>43311</v>
      </c>
      <c r="AS1001" s="67" t="s">
        <v>10</v>
      </c>
    </row>
    <row r="1002" spans="1:45">
      <c r="A1002" s="67" t="s">
        <v>710</v>
      </c>
      <c r="B1002" s="67">
        <v>1426</v>
      </c>
      <c r="C1002" s="134" t="s">
        <v>686</v>
      </c>
      <c r="D1002" s="134" t="s">
        <v>609</v>
      </c>
      <c r="E1002" s="69">
        <v>1.64</v>
      </c>
      <c r="F1002" s="69">
        <v>9.26</v>
      </c>
      <c r="G1002" s="69">
        <v>13.13</v>
      </c>
      <c r="H1002" s="69">
        <v>43.45</v>
      </c>
      <c r="I1002" s="69">
        <v>0.63</v>
      </c>
      <c r="J1002" s="69">
        <v>11.72</v>
      </c>
      <c r="K1002" s="69">
        <v>1.24</v>
      </c>
      <c r="L1002" s="69">
        <v>0.11</v>
      </c>
      <c r="M1002" s="69">
        <v>17.87</v>
      </c>
      <c r="N1002" s="120">
        <v>99.054000000000002</v>
      </c>
      <c r="O1002" s="67" t="s">
        <v>1304</v>
      </c>
      <c r="P1002" s="67" t="s">
        <v>723</v>
      </c>
      <c r="Q1002" s="137" t="s">
        <v>1308</v>
      </c>
      <c r="R1002" s="67">
        <v>6.4109999999999996</v>
      </c>
      <c r="S1002" s="67">
        <v>1.589</v>
      </c>
      <c r="T1002" s="67" t="s">
        <v>731</v>
      </c>
      <c r="U1002" s="67" t="s">
        <v>731</v>
      </c>
      <c r="V1002" s="67">
        <v>8</v>
      </c>
      <c r="W1002" s="67">
        <v>0.13800000000000001</v>
      </c>
      <c r="X1002" s="67">
        <v>0.69399999999999995</v>
      </c>
      <c r="Y1002" s="67" t="s">
        <v>731</v>
      </c>
      <c r="Z1002" s="67">
        <v>0.153</v>
      </c>
      <c r="AA1002" s="67" t="s">
        <v>731</v>
      </c>
      <c r="AB1002" s="67">
        <v>1.9790000000000001</v>
      </c>
      <c r="AC1002" s="67">
        <v>2.0369999999999999</v>
      </c>
      <c r="AD1002" s="123">
        <v>5.0009999999999994</v>
      </c>
      <c r="AE1002" s="67">
        <v>1.4E-2</v>
      </c>
      <c r="AF1002" s="67">
        <v>7.2999999999999995E-2</v>
      </c>
      <c r="AG1002" s="67" t="s">
        <v>731</v>
      </c>
      <c r="AH1002" s="67">
        <v>1.853</v>
      </c>
      <c r="AI1002" s="67">
        <v>0.06</v>
      </c>
      <c r="AJ1002" s="123">
        <v>2</v>
      </c>
      <c r="AK1002" s="67" t="s">
        <v>731</v>
      </c>
      <c r="AL1002" s="67">
        <v>0.40899999999999997</v>
      </c>
      <c r="AM1002" s="67">
        <v>0.11899999999999999</v>
      </c>
      <c r="AN1002" s="123">
        <v>0.52800000000000002</v>
      </c>
      <c r="AO1002" s="67">
        <v>22</v>
      </c>
      <c r="AP1002" s="67">
        <v>2</v>
      </c>
      <c r="AQ1002" s="67">
        <v>2</v>
      </c>
      <c r="AR1002" s="126">
        <v>43311</v>
      </c>
      <c r="AS1002" s="67" t="s">
        <v>10</v>
      </c>
    </row>
    <row r="1003" spans="1:45">
      <c r="A1003" s="67" t="s">
        <v>537</v>
      </c>
      <c r="B1003" s="67">
        <v>1426</v>
      </c>
      <c r="C1003" s="134" t="s">
        <v>686</v>
      </c>
      <c r="D1003" s="134" t="s">
        <v>609</v>
      </c>
      <c r="E1003" s="69">
        <v>2.0699999999999998</v>
      </c>
      <c r="F1003" s="69">
        <v>9.1199999999999992</v>
      </c>
      <c r="G1003" s="69">
        <v>15.17</v>
      </c>
      <c r="H1003" s="69">
        <v>43.21</v>
      </c>
      <c r="I1003" s="69">
        <v>0.96</v>
      </c>
      <c r="J1003" s="69">
        <v>11.37</v>
      </c>
      <c r="K1003" s="69">
        <v>1.02</v>
      </c>
      <c r="L1003" s="69">
        <v>0.46</v>
      </c>
      <c r="M1003" s="69">
        <v>16.649999999999999</v>
      </c>
      <c r="N1003" s="120">
        <v>100.03</v>
      </c>
      <c r="O1003" s="67" t="s">
        <v>1304</v>
      </c>
      <c r="P1003" s="67" t="s">
        <v>723</v>
      </c>
      <c r="Q1003" s="137" t="s">
        <v>1308</v>
      </c>
      <c r="R1003" s="67">
        <v>6.2930000000000001</v>
      </c>
      <c r="S1003" s="67">
        <v>1.7070000000000001</v>
      </c>
      <c r="T1003" s="67" t="s">
        <v>731</v>
      </c>
      <c r="U1003" s="67" t="s">
        <v>731</v>
      </c>
      <c r="V1003" s="67">
        <v>8</v>
      </c>
      <c r="W1003" s="67">
        <v>0.112</v>
      </c>
      <c r="X1003" s="67">
        <v>0.89700000000000002</v>
      </c>
      <c r="Y1003" s="67" t="s">
        <v>731</v>
      </c>
      <c r="Z1003" s="67">
        <v>0.129</v>
      </c>
      <c r="AA1003" s="67" t="s">
        <v>731</v>
      </c>
      <c r="AB1003" s="67">
        <v>1.883</v>
      </c>
      <c r="AC1003" s="67">
        <v>1.98</v>
      </c>
      <c r="AD1003" s="123">
        <v>5.0009999999999994</v>
      </c>
      <c r="AE1003" s="67">
        <v>5.7000000000000002E-2</v>
      </c>
      <c r="AF1003" s="67">
        <v>1.7000000000000001E-2</v>
      </c>
      <c r="AG1003" s="67" t="s">
        <v>731</v>
      </c>
      <c r="AH1003" s="67">
        <v>1.774</v>
      </c>
      <c r="AI1003" s="67">
        <v>0.152</v>
      </c>
      <c r="AJ1003" s="123">
        <v>2</v>
      </c>
      <c r="AK1003" s="67" t="s">
        <v>731</v>
      </c>
      <c r="AL1003" s="67">
        <v>0.432</v>
      </c>
      <c r="AM1003" s="67">
        <v>0.17799999999999999</v>
      </c>
      <c r="AN1003" s="123">
        <v>0.61</v>
      </c>
      <c r="AO1003" s="67">
        <v>22</v>
      </c>
      <c r="AP1003" s="67">
        <v>2</v>
      </c>
      <c r="AQ1003" s="67">
        <v>2</v>
      </c>
      <c r="AR1003" s="126">
        <v>43311</v>
      </c>
      <c r="AS1003" s="67" t="s">
        <v>10</v>
      </c>
    </row>
    <row r="1004" spans="1:45">
      <c r="A1004" s="67" t="s">
        <v>711</v>
      </c>
      <c r="B1004" s="67">
        <v>1426</v>
      </c>
      <c r="C1004" s="134" t="s">
        <v>686</v>
      </c>
      <c r="D1004" s="134" t="s">
        <v>609</v>
      </c>
      <c r="E1004" s="69">
        <v>1.74</v>
      </c>
      <c r="F1004" s="69">
        <v>10.34</v>
      </c>
      <c r="G1004" s="69">
        <v>12.8</v>
      </c>
      <c r="H1004" s="69">
        <v>43.25</v>
      </c>
      <c r="I1004" s="69">
        <v>0.62</v>
      </c>
      <c r="J1004" s="69">
        <v>11.57</v>
      </c>
      <c r="K1004" s="69">
        <v>1.1599999999999999</v>
      </c>
      <c r="L1004" s="69">
        <v>0.28999999999999998</v>
      </c>
      <c r="M1004" s="69">
        <v>17.72</v>
      </c>
      <c r="N1004" s="120">
        <v>99.501000000000005</v>
      </c>
      <c r="O1004" s="67" t="s">
        <v>1304</v>
      </c>
      <c r="P1004" s="67" t="s">
        <v>723</v>
      </c>
      <c r="Q1004" s="137" t="s">
        <v>1307</v>
      </c>
      <c r="R1004" s="67">
        <v>6.3120000000000003</v>
      </c>
      <c r="S1004" s="67">
        <v>1.6879999999999999</v>
      </c>
      <c r="T1004" s="67" t="s">
        <v>731</v>
      </c>
      <c r="U1004" s="67" t="s">
        <v>731</v>
      </c>
      <c r="V1004" s="67">
        <v>8</v>
      </c>
      <c r="W1004" s="67">
        <v>0.127</v>
      </c>
      <c r="X1004" s="67">
        <v>0.51400000000000001</v>
      </c>
      <c r="Y1004" s="67" t="s">
        <v>731</v>
      </c>
      <c r="Z1004" s="67">
        <v>0.51500000000000001</v>
      </c>
      <c r="AA1004" s="67" t="s">
        <v>731</v>
      </c>
      <c r="AB1004" s="67">
        <v>1.5940000000000001</v>
      </c>
      <c r="AC1004" s="67">
        <v>2.25</v>
      </c>
      <c r="AD1004" s="123">
        <v>5</v>
      </c>
      <c r="AE1004" s="67">
        <v>3.5999999999999997E-2</v>
      </c>
      <c r="AF1004" s="67">
        <v>5.2999999999999999E-2</v>
      </c>
      <c r="AG1004" s="67" t="s">
        <v>731</v>
      </c>
      <c r="AH1004" s="67">
        <v>1.8089999999999999</v>
      </c>
      <c r="AI1004" s="67">
        <v>0.10199999999999999</v>
      </c>
      <c r="AJ1004" s="123">
        <v>2</v>
      </c>
      <c r="AK1004" s="67" t="s">
        <v>731</v>
      </c>
      <c r="AL1004" s="67">
        <v>0.39100000000000001</v>
      </c>
      <c r="AM1004" s="67">
        <v>0.115</v>
      </c>
      <c r="AN1004" s="123">
        <v>0.50600000000000001</v>
      </c>
      <c r="AO1004" s="67">
        <v>22</v>
      </c>
      <c r="AP1004" s="67">
        <v>2</v>
      </c>
      <c r="AQ1004" s="67">
        <v>2</v>
      </c>
      <c r="AR1004" s="126">
        <v>43311</v>
      </c>
      <c r="AS1004" s="67" t="s">
        <v>10</v>
      </c>
    </row>
    <row r="1005" spans="1:45">
      <c r="A1005" s="67" t="s">
        <v>712</v>
      </c>
      <c r="B1005" s="67">
        <v>1426</v>
      </c>
      <c r="C1005" s="134" t="s">
        <v>686</v>
      </c>
      <c r="D1005" s="134" t="s">
        <v>609</v>
      </c>
      <c r="E1005" s="69">
        <v>0.55000000000000004</v>
      </c>
      <c r="F1005" s="69">
        <v>20.03</v>
      </c>
      <c r="G1005" s="69">
        <v>1.21</v>
      </c>
      <c r="H1005" s="69">
        <v>57.79</v>
      </c>
      <c r="I1005" s="69">
        <v>0.25</v>
      </c>
      <c r="J1005" s="69">
        <v>12.93</v>
      </c>
      <c r="K1005" s="69">
        <v>0.39</v>
      </c>
      <c r="L1005" s="69">
        <v>0.53</v>
      </c>
      <c r="M1005" s="69">
        <v>6.92</v>
      </c>
      <c r="N1005" s="120">
        <v>100.61</v>
      </c>
      <c r="O1005" s="67" t="s">
        <v>1304</v>
      </c>
      <c r="P1005" s="67" t="s">
        <v>723</v>
      </c>
      <c r="Q1005" s="137" t="s">
        <v>1310</v>
      </c>
      <c r="R1005" s="67">
        <v>7.8630000000000004</v>
      </c>
      <c r="S1005" s="67">
        <v>0.13700000000000001</v>
      </c>
      <c r="T1005" s="67" t="s">
        <v>731</v>
      </c>
      <c r="U1005" s="67" t="s">
        <v>731</v>
      </c>
      <c r="V1005" s="67">
        <v>8</v>
      </c>
      <c r="W1005" s="67">
        <v>0.04</v>
      </c>
      <c r="X1005" s="67">
        <v>5.7000000000000002E-2</v>
      </c>
      <c r="Y1005" s="67" t="s">
        <v>731</v>
      </c>
      <c r="Z1005" s="67">
        <v>2.7E-2</v>
      </c>
      <c r="AA1005" s="67">
        <v>5.2999999999999999E-2</v>
      </c>
      <c r="AB1005" s="67">
        <v>0.76</v>
      </c>
      <c r="AC1005" s="67">
        <v>4.0629999999999997</v>
      </c>
      <c r="AD1005" s="123">
        <v>5</v>
      </c>
      <c r="AE1005" s="67">
        <v>8.0000000000000002E-3</v>
      </c>
      <c r="AF1005" s="67" t="s">
        <v>731</v>
      </c>
      <c r="AG1005" s="67" t="s">
        <v>731</v>
      </c>
      <c r="AH1005" s="67">
        <v>1.885</v>
      </c>
      <c r="AI1005" s="67">
        <v>0.107</v>
      </c>
      <c r="AJ1005" s="123">
        <v>2</v>
      </c>
      <c r="AK1005" s="67" t="s">
        <v>731</v>
      </c>
      <c r="AL1005" s="67">
        <v>3.7999999999999999E-2</v>
      </c>
      <c r="AM1005" s="67">
        <v>4.2999999999999997E-2</v>
      </c>
      <c r="AN1005" s="123">
        <v>8.0999999999999989E-2</v>
      </c>
      <c r="AO1005" s="67">
        <v>21.999999999999996</v>
      </c>
      <c r="AP1005" s="67">
        <v>2</v>
      </c>
      <c r="AQ1005" s="67">
        <v>2</v>
      </c>
      <c r="AR1005" s="126">
        <v>43311</v>
      </c>
      <c r="AS1005" s="67" t="s">
        <v>10</v>
      </c>
    </row>
    <row r="1006" spans="1:45">
      <c r="A1006" s="67" t="s">
        <v>539</v>
      </c>
      <c r="B1006" s="67">
        <v>1426</v>
      </c>
      <c r="C1006" s="134" t="s">
        <v>686</v>
      </c>
      <c r="D1006" s="134" t="s">
        <v>609</v>
      </c>
      <c r="E1006" s="69">
        <v>1.81</v>
      </c>
      <c r="F1006" s="69">
        <v>6.79</v>
      </c>
      <c r="G1006" s="69">
        <v>13.81</v>
      </c>
      <c r="H1006" s="69">
        <v>40.61</v>
      </c>
      <c r="I1006" s="69">
        <v>1.36</v>
      </c>
      <c r="J1006" s="69">
        <v>11.05</v>
      </c>
      <c r="K1006" s="69">
        <v>1.23</v>
      </c>
      <c r="L1006" s="69">
        <v>0.14000000000000001</v>
      </c>
      <c r="M1006" s="69">
        <v>22.42</v>
      </c>
      <c r="N1006" s="120">
        <v>99.227999999999994</v>
      </c>
      <c r="O1006" s="67" t="s">
        <v>1304</v>
      </c>
      <c r="P1006" s="67" t="s">
        <v>723</v>
      </c>
      <c r="Q1006" s="137" t="s">
        <v>1306</v>
      </c>
      <c r="R1006" s="67">
        <v>6.1289999999999996</v>
      </c>
      <c r="S1006" s="67">
        <v>1.871</v>
      </c>
      <c r="T1006" s="67" t="s">
        <v>731</v>
      </c>
      <c r="U1006" s="67" t="s">
        <v>731</v>
      </c>
      <c r="V1006" s="67">
        <v>8</v>
      </c>
      <c r="W1006" s="67">
        <v>0.14000000000000001</v>
      </c>
      <c r="X1006" s="67">
        <v>0.58499999999999996</v>
      </c>
      <c r="Y1006" s="67" t="s">
        <v>731</v>
      </c>
      <c r="Z1006" s="67">
        <v>0.442</v>
      </c>
      <c r="AA1006" s="67" t="s">
        <v>731</v>
      </c>
      <c r="AB1006" s="67">
        <v>2.3050000000000002</v>
      </c>
      <c r="AC1006" s="67">
        <v>1.528</v>
      </c>
      <c r="AD1006" s="123">
        <v>5</v>
      </c>
      <c r="AE1006" s="67">
        <v>1.7999999999999999E-2</v>
      </c>
      <c r="AF1006" s="67">
        <v>8.2000000000000003E-2</v>
      </c>
      <c r="AG1006" s="67" t="s">
        <v>731</v>
      </c>
      <c r="AH1006" s="67">
        <v>1.7869999999999999</v>
      </c>
      <c r="AI1006" s="67">
        <v>0.113</v>
      </c>
      <c r="AJ1006" s="123">
        <v>2</v>
      </c>
      <c r="AK1006" s="67" t="s">
        <v>731</v>
      </c>
      <c r="AL1006" s="67">
        <v>0.41599999999999998</v>
      </c>
      <c r="AM1006" s="67">
        <v>0.26200000000000001</v>
      </c>
      <c r="AN1006" s="123">
        <v>0.67799999999999994</v>
      </c>
      <c r="AO1006" s="67">
        <v>21.999999999999996</v>
      </c>
      <c r="AP1006" s="67">
        <v>2</v>
      </c>
      <c r="AQ1006" s="67">
        <v>2</v>
      </c>
      <c r="AR1006" s="126">
        <v>43311</v>
      </c>
      <c r="AS1006" s="67" t="s">
        <v>10</v>
      </c>
    </row>
    <row r="1007" spans="1:45">
      <c r="A1007" s="67" t="s">
        <v>582</v>
      </c>
      <c r="B1007" s="67">
        <v>1426</v>
      </c>
      <c r="C1007" s="134" t="s">
        <v>686</v>
      </c>
      <c r="D1007" s="134" t="s">
        <v>609</v>
      </c>
      <c r="E1007" s="69">
        <v>0.92</v>
      </c>
      <c r="F1007" s="69">
        <v>13.3</v>
      </c>
      <c r="G1007" s="69">
        <v>9.73</v>
      </c>
      <c r="H1007" s="69">
        <v>47.97</v>
      </c>
      <c r="I1007" s="69">
        <v>0.5</v>
      </c>
      <c r="J1007" s="69">
        <v>11.85</v>
      </c>
      <c r="K1007" s="69">
        <v>1.02</v>
      </c>
      <c r="L1007" s="69">
        <v>0.2</v>
      </c>
      <c r="M1007" s="69">
        <v>12.61</v>
      </c>
      <c r="N1007" s="120">
        <v>98.100999999999999</v>
      </c>
      <c r="O1007" s="67" t="s">
        <v>1304</v>
      </c>
      <c r="P1007" s="67" t="s">
        <v>723</v>
      </c>
      <c r="Q1007" s="137" t="s">
        <v>1305</v>
      </c>
      <c r="R1007" s="67">
        <v>6.9029999999999996</v>
      </c>
      <c r="S1007" s="67">
        <v>1.097</v>
      </c>
      <c r="T1007" s="67" t="s">
        <v>731</v>
      </c>
      <c r="U1007" s="67" t="s">
        <v>731</v>
      </c>
      <c r="V1007" s="67">
        <v>8</v>
      </c>
      <c r="W1007" s="67">
        <v>0.11</v>
      </c>
      <c r="X1007" s="67">
        <v>0.55300000000000005</v>
      </c>
      <c r="Y1007" s="67" t="s">
        <v>731</v>
      </c>
      <c r="Z1007" s="67">
        <v>0.20399999999999999</v>
      </c>
      <c r="AA1007" s="67" t="s">
        <v>731</v>
      </c>
      <c r="AB1007" s="67">
        <v>1.2789999999999999</v>
      </c>
      <c r="AC1007" s="67">
        <v>2.8530000000000002</v>
      </c>
      <c r="AD1007" s="123">
        <v>4.9990000000000006</v>
      </c>
      <c r="AE1007" s="67">
        <v>2.4E-2</v>
      </c>
      <c r="AF1007" s="67">
        <v>3.4000000000000002E-2</v>
      </c>
      <c r="AG1007" s="67" t="s">
        <v>731</v>
      </c>
      <c r="AH1007" s="67">
        <v>1.827</v>
      </c>
      <c r="AI1007" s="67">
        <v>0.115</v>
      </c>
      <c r="AJ1007" s="123">
        <v>2</v>
      </c>
      <c r="AK1007" s="67" t="s">
        <v>731</v>
      </c>
      <c r="AL1007" s="67">
        <v>0.14199999999999999</v>
      </c>
      <c r="AM1007" s="67">
        <v>9.1999999999999998E-2</v>
      </c>
      <c r="AN1007" s="123">
        <v>0.23399999999999999</v>
      </c>
      <c r="AO1007" s="67">
        <v>21.999999999999996</v>
      </c>
      <c r="AP1007" s="67">
        <v>2</v>
      </c>
      <c r="AQ1007" s="67">
        <v>2</v>
      </c>
      <c r="AR1007" s="126">
        <v>43311</v>
      </c>
      <c r="AS1007" s="67" t="s">
        <v>10</v>
      </c>
    </row>
    <row r="1008" spans="1:45">
      <c r="A1008" s="67" t="s">
        <v>544</v>
      </c>
      <c r="B1008" s="67">
        <v>1426</v>
      </c>
      <c r="C1008" s="134" t="s">
        <v>686</v>
      </c>
      <c r="D1008" s="134" t="s">
        <v>609</v>
      </c>
      <c r="E1008" s="69">
        <v>1.07</v>
      </c>
      <c r="F1008" s="69">
        <v>11.84</v>
      </c>
      <c r="G1008" s="69">
        <v>7.95</v>
      </c>
      <c r="H1008" s="69">
        <v>47.38</v>
      </c>
      <c r="I1008" s="69">
        <v>0.89</v>
      </c>
      <c r="J1008" s="69">
        <v>11.58</v>
      </c>
      <c r="K1008" s="69">
        <v>1.46</v>
      </c>
      <c r="L1008" s="69">
        <v>0.34</v>
      </c>
      <c r="M1008" s="69">
        <v>18.239999999999998</v>
      </c>
      <c r="N1008" s="120">
        <v>100.752</v>
      </c>
      <c r="O1008" s="67" t="s">
        <v>1304</v>
      </c>
      <c r="P1008" s="67" t="s">
        <v>723</v>
      </c>
      <c r="Q1008" s="137" t="s">
        <v>1309</v>
      </c>
      <c r="R1008" s="67">
        <v>6.8179999999999996</v>
      </c>
      <c r="S1008" s="67">
        <v>1.1819999999999999</v>
      </c>
      <c r="T1008" s="67" t="s">
        <v>731</v>
      </c>
      <c r="U1008" s="67" t="s">
        <v>731</v>
      </c>
      <c r="V1008" s="67">
        <v>8</v>
      </c>
      <c r="W1008" s="67">
        <v>0.158</v>
      </c>
      <c r="X1008" s="67">
        <v>0.16600000000000001</v>
      </c>
      <c r="Y1008" s="67" t="s">
        <v>731</v>
      </c>
      <c r="Z1008" s="67">
        <v>0.46600000000000003</v>
      </c>
      <c r="AA1008" s="67" t="s">
        <v>731</v>
      </c>
      <c r="AB1008" s="67">
        <v>1.67</v>
      </c>
      <c r="AC1008" s="67">
        <v>2.54</v>
      </c>
      <c r="AD1008" s="123">
        <v>5</v>
      </c>
      <c r="AE1008" s="67">
        <v>4.1000000000000002E-2</v>
      </c>
      <c r="AF1008" s="67">
        <v>5.8999999999999997E-2</v>
      </c>
      <c r="AG1008" s="67" t="s">
        <v>731</v>
      </c>
      <c r="AH1008" s="67">
        <v>1.7849999999999999</v>
      </c>
      <c r="AI1008" s="67">
        <v>0.114</v>
      </c>
      <c r="AJ1008" s="123">
        <v>1.9990000000000001</v>
      </c>
      <c r="AK1008" s="67" t="s">
        <v>731</v>
      </c>
      <c r="AL1008" s="67">
        <v>0.184</v>
      </c>
      <c r="AM1008" s="67">
        <v>0.16300000000000001</v>
      </c>
      <c r="AN1008" s="123">
        <v>0.34699999999999998</v>
      </c>
      <c r="AO1008" s="67">
        <v>22</v>
      </c>
      <c r="AP1008" s="67">
        <v>2</v>
      </c>
      <c r="AQ1008" s="67">
        <v>2</v>
      </c>
      <c r="AR1008" s="126">
        <v>43311</v>
      </c>
      <c r="AS1008" s="67" t="s">
        <v>10</v>
      </c>
    </row>
    <row r="1009" spans="1:45">
      <c r="A1009" s="67" t="s">
        <v>547</v>
      </c>
      <c r="B1009" s="67">
        <v>1426</v>
      </c>
      <c r="C1009" s="134" t="s">
        <v>686</v>
      </c>
      <c r="D1009" s="134" t="s">
        <v>609</v>
      </c>
      <c r="E1009" s="69">
        <v>1.68</v>
      </c>
      <c r="F1009" s="69">
        <v>9.2200000000000006</v>
      </c>
      <c r="G1009" s="69">
        <v>12.02</v>
      </c>
      <c r="H1009" s="69">
        <v>43.05</v>
      </c>
      <c r="I1009" s="69">
        <v>1.26</v>
      </c>
      <c r="J1009" s="69">
        <v>11.25</v>
      </c>
      <c r="K1009" s="69">
        <v>1.95</v>
      </c>
      <c r="L1009" s="69">
        <v>0.4</v>
      </c>
      <c r="M1009" s="69">
        <v>19.57</v>
      </c>
      <c r="N1009" s="120">
        <v>100.404</v>
      </c>
      <c r="O1009" s="67" t="s">
        <v>1304</v>
      </c>
      <c r="P1009" s="67" t="s">
        <v>723</v>
      </c>
      <c r="Q1009" s="137" t="s">
        <v>1306</v>
      </c>
      <c r="R1009" s="67">
        <v>6.3460000000000001</v>
      </c>
      <c r="S1009" s="67">
        <v>1.6539999999999999</v>
      </c>
      <c r="T1009" s="67" t="s">
        <v>731</v>
      </c>
      <c r="U1009" s="67" t="s">
        <v>731</v>
      </c>
      <c r="V1009" s="67">
        <v>8</v>
      </c>
      <c r="W1009" s="67">
        <v>0.216</v>
      </c>
      <c r="X1009" s="67">
        <v>0.434</v>
      </c>
      <c r="Y1009" s="67" t="s">
        <v>731</v>
      </c>
      <c r="Z1009" s="67">
        <v>0.24099999999999999</v>
      </c>
      <c r="AA1009" s="67" t="s">
        <v>731</v>
      </c>
      <c r="AB1009" s="67">
        <v>2.0830000000000002</v>
      </c>
      <c r="AC1009" s="67">
        <v>2.0259999999999998</v>
      </c>
      <c r="AD1009" s="123">
        <v>5</v>
      </c>
      <c r="AE1009" s="67">
        <v>0.05</v>
      </c>
      <c r="AF1009" s="67">
        <v>8.7999999999999995E-2</v>
      </c>
      <c r="AG1009" s="67" t="s">
        <v>731</v>
      </c>
      <c r="AH1009" s="67">
        <v>1.7769999999999999</v>
      </c>
      <c r="AI1009" s="67">
        <v>8.5000000000000006E-2</v>
      </c>
      <c r="AJ1009" s="123">
        <v>2</v>
      </c>
      <c r="AK1009" s="67" t="s">
        <v>731</v>
      </c>
      <c r="AL1009" s="67">
        <v>0.39500000000000002</v>
      </c>
      <c r="AM1009" s="67">
        <v>0.23699999999999999</v>
      </c>
      <c r="AN1009" s="123">
        <v>0.63200000000000001</v>
      </c>
      <c r="AO1009" s="67">
        <v>22</v>
      </c>
      <c r="AP1009" s="67">
        <v>2</v>
      </c>
      <c r="AQ1009" s="67">
        <v>2</v>
      </c>
      <c r="AR1009" s="126">
        <v>43311</v>
      </c>
      <c r="AS1009" s="67" t="s">
        <v>10</v>
      </c>
    </row>
    <row r="1010" spans="1:45">
      <c r="A1010" s="67" t="s">
        <v>713</v>
      </c>
      <c r="B1010" s="67">
        <v>1426</v>
      </c>
      <c r="C1010" s="134" t="s">
        <v>686</v>
      </c>
      <c r="D1010" s="134" t="s">
        <v>609</v>
      </c>
      <c r="E1010" s="69">
        <v>1.46</v>
      </c>
      <c r="F1010" s="69">
        <v>9.6</v>
      </c>
      <c r="G1010" s="69">
        <v>14.36</v>
      </c>
      <c r="H1010" s="69">
        <v>43.52</v>
      </c>
      <c r="I1010" s="69">
        <v>1.28</v>
      </c>
      <c r="J1010" s="69">
        <v>11.52</v>
      </c>
      <c r="K1010" s="69">
        <v>1.04</v>
      </c>
      <c r="L1010" s="69">
        <v>0.32</v>
      </c>
      <c r="M1010" s="69">
        <v>17.5</v>
      </c>
      <c r="N1010" s="120">
        <v>100.61199999999999</v>
      </c>
      <c r="O1010" s="67" t="s">
        <v>1304</v>
      </c>
      <c r="P1010" s="67" t="s">
        <v>723</v>
      </c>
      <c r="Q1010" s="137" t="s">
        <v>1308</v>
      </c>
      <c r="R1010" s="67">
        <v>6.3140000000000001</v>
      </c>
      <c r="S1010" s="67">
        <v>1.6859999999999999</v>
      </c>
      <c r="T1010" s="67" t="s">
        <v>731</v>
      </c>
      <c r="U1010" s="67" t="s">
        <v>731</v>
      </c>
      <c r="V1010" s="67">
        <v>8</v>
      </c>
      <c r="W1010" s="67">
        <v>0.114</v>
      </c>
      <c r="X1010" s="67">
        <v>0.77</v>
      </c>
      <c r="Y1010" s="67" t="s">
        <v>731</v>
      </c>
      <c r="Z1010" s="67">
        <v>0.214</v>
      </c>
      <c r="AA1010" s="67" t="s">
        <v>731</v>
      </c>
      <c r="AB1010" s="67">
        <v>1.8260000000000001</v>
      </c>
      <c r="AC1010" s="67">
        <v>2.0760000000000001</v>
      </c>
      <c r="AD1010" s="123">
        <v>5</v>
      </c>
      <c r="AE1010" s="67">
        <v>3.9E-2</v>
      </c>
      <c r="AF1010" s="67">
        <v>8.3000000000000004E-2</v>
      </c>
      <c r="AG1010" s="67" t="s">
        <v>731</v>
      </c>
      <c r="AH1010" s="67">
        <v>1.7909999999999999</v>
      </c>
      <c r="AI1010" s="67">
        <v>8.5999999999999993E-2</v>
      </c>
      <c r="AJ1010" s="123">
        <v>1.9989999999999999</v>
      </c>
      <c r="AK1010" s="67" t="s">
        <v>731</v>
      </c>
      <c r="AL1010" s="67">
        <v>0.32400000000000001</v>
      </c>
      <c r="AM1010" s="67">
        <v>0.23699999999999999</v>
      </c>
      <c r="AN1010" s="123">
        <v>0.56099999999999994</v>
      </c>
      <c r="AO1010" s="67">
        <v>22</v>
      </c>
      <c r="AP1010" s="67">
        <v>2</v>
      </c>
      <c r="AQ1010" s="67">
        <v>2</v>
      </c>
      <c r="AR1010" s="126">
        <v>43311</v>
      </c>
      <c r="AS1010" s="67" t="s">
        <v>10</v>
      </c>
    </row>
    <row r="1011" spans="1:45">
      <c r="A1011" s="67" t="s">
        <v>714</v>
      </c>
      <c r="B1011" s="67">
        <v>1426</v>
      </c>
      <c r="C1011" s="134" t="s">
        <v>686</v>
      </c>
      <c r="D1011" s="134" t="s">
        <v>609</v>
      </c>
      <c r="E1011" s="69">
        <v>1.96</v>
      </c>
      <c r="F1011" s="69">
        <v>9.74</v>
      </c>
      <c r="G1011" s="69">
        <v>12.26</v>
      </c>
      <c r="H1011" s="69">
        <v>43.14</v>
      </c>
      <c r="I1011" s="69">
        <v>0.75</v>
      </c>
      <c r="J1011" s="69">
        <v>11.58</v>
      </c>
      <c r="K1011" s="69">
        <v>1.05</v>
      </c>
      <c r="L1011" s="69">
        <v>0.32</v>
      </c>
      <c r="M1011" s="69">
        <v>18.95</v>
      </c>
      <c r="N1011" s="120">
        <v>99.745999999999995</v>
      </c>
      <c r="O1011" s="67" t="s">
        <v>1304</v>
      </c>
      <c r="P1011" s="67" t="s">
        <v>723</v>
      </c>
      <c r="Q1011" s="137" t="s">
        <v>1308</v>
      </c>
      <c r="R1011" s="67">
        <v>6.34</v>
      </c>
      <c r="S1011" s="67">
        <v>1.66</v>
      </c>
      <c r="T1011" s="67" t="s">
        <v>731</v>
      </c>
      <c r="U1011" s="67" t="s">
        <v>731</v>
      </c>
      <c r="V1011" s="67">
        <v>8</v>
      </c>
      <c r="W1011" s="67">
        <v>0.11600000000000001</v>
      </c>
      <c r="X1011" s="67">
        <v>0.46400000000000002</v>
      </c>
      <c r="Y1011" s="67" t="s">
        <v>731</v>
      </c>
      <c r="Z1011" s="67">
        <v>0.45300000000000001</v>
      </c>
      <c r="AA1011" s="67" t="s">
        <v>731</v>
      </c>
      <c r="AB1011" s="67">
        <v>1.833</v>
      </c>
      <c r="AC1011" s="67">
        <v>2.1339999999999999</v>
      </c>
      <c r="AD1011" s="123">
        <v>5</v>
      </c>
      <c r="AE1011" s="67">
        <v>0.04</v>
      </c>
      <c r="AF1011" s="67">
        <v>4.2999999999999997E-2</v>
      </c>
      <c r="AG1011" s="67" t="s">
        <v>731</v>
      </c>
      <c r="AH1011" s="67">
        <v>1.823</v>
      </c>
      <c r="AI1011" s="67">
        <v>9.4E-2</v>
      </c>
      <c r="AJ1011" s="123">
        <v>2</v>
      </c>
      <c r="AK1011" s="67" t="s">
        <v>731</v>
      </c>
      <c r="AL1011" s="67">
        <v>0.46400000000000002</v>
      </c>
      <c r="AM1011" s="67">
        <v>0.14099999999999999</v>
      </c>
      <c r="AN1011" s="123">
        <v>0.60499999999999998</v>
      </c>
      <c r="AO1011" s="67">
        <v>22</v>
      </c>
      <c r="AP1011" s="67">
        <v>2</v>
      </c>
      <c r="AQ1011" s="67">
        <v>2</v>
      </c>
      <c r="AR1011" s="126">
        <v>43311</v>
      </c>
      <c r="AS1011" s="67" t="s">
        <v>10</v>
      </c>
    </row>
    <row r="1012" spans="1:45">
      <c r="A1012" s="67" t="s">
        <v>186</v>
      </c>
      <c r="B1012" s="67">
        <v>1426</v>
      </c>
      <c r="C1012" s="134" t="s">
        <v>686</v>
      </c>
      <c r="D1012" s="134" t="s">
        <v>609</v>
      </c>
      <c r="E1012" s="69">
        <v>1.32</v>
      </c>
      <c r="F1012" s="69">
        <v>9.82</v>
      </c>
      <c r="G1012" s="69">
        <v>11.04</v>
      </c>
      <c r="H1012" s="69">
        <v>43.07</v>
      </c>
      <c r="I1012" s="69">
        <v>1.05</v>
      </c>
      <c r="J1012" s="69">
        <v>11.95</v>
      </c>
      <c r="K1012" s="69">
        <v>1.47</v>
      </c>
      <c r="L1012" s="69">
        <v>0.6</v>
      </c>
      <c r="M1012" s="69">
        <v>20.25</v>
      </c>
      <c r="N1012" s="120">
        <v>100.556</v>
      </c>
      <c r="O1012" s="67" t="s">
        <v>1304</v>
      </c>
      <c r="P1012" s="67" t="s">
        <v>723</v>
      </c>
      <c r="Q1012" s="137" t="s">
        <v>1307</v>
      </c>
      <c r="R1012" s="67">
        <v>6.3010000000000002</v>
      </c>
      <c r="S1012" s="67">
        <v>1.6990000000000001</v>
      </c>
      <c r="T1012" s="67" t="s">
        <v>731</v>
      </c>
      <c r="U1012" s="67" t="s">
        <v>731</v>
      </c>
      <c r="V1012" s="67">
        <v>8</v>
      </c>
      <c r="W1012" s="67">
        <v>0.16200000000000001</v>
      </c>
      <c r="X1012" s="67">
        <v>0.20399999999999999</v>
      </c>
      <c r="Y1012" s="67" t="s">
        <v>731</v>
      </c>
      <c r="Z1012" s="67">
        <v>0.73699999999999999</v>
      </c>
      <c r="AA1012" s="67">
        <v>1.4999999999999999E-2</v>
      </c>
      <c r="AB1012" s="67">
        <v>1.7410000000000001</v>
      </c>
      <c r="AC1012" s="67">
        <v>2.1419999999999999</v>
      </c>
      <c r="AD1012" s="123">
        <v>5.0009999999999994</v>
      </c>
      <c r="AE1012" s="67">
        <v>5.8999999999999997E-2</v>
      </c>
      <c r="AF1012" s="67" t="s">
        <v>731</v>
      </c>
      <c r="AG1012" s="67" t="s">
        <v>731</v>
      </c>
      <c r="AH1012" s="67">
        <v>1.873</v>
      </c>
      <c r="AI1012" s="67">
        <v>6.8000000000000005E-2</v>
      </c>
      <c r="AJ1012" s="123">
        <v>2</v>
      </c>
      <c r="AK1012" s="67" t="s">
        <v>731</v>
      </c>
      <c r="AL1012" s="67">
        <v>0.307</v>
      </c>
      <c r="AM1012" s="67">
        <v>0.19600000000000001</v>
      </c>
      <c r="AN1012" s="123">
        <v>0.503</v>
      </c>
      <c r="AO1012" s="67">
        <v>21.999999999999996</v>
      </c>
      <c r="AP1012" s="67">
        <v>2</v>
      </c>
      <c r="AQ1012" s="67">
        <v>2</v>
      </c>
      <c r="AR1012" s="126">
        <v>43311</v>
      </c>
      <c r="AS1012" s="67" t="s">
        <v>10</v>
      </c>
    </row>
    <row r="1013" spans="1:45">
      <c r="C1013" s="134"/>
      <c r="D1013" s="134"/>
      <c r="E1013" s="69"/>
      <c r="F1013" s="69"/>
      <c r="G1013" s="69"/>
      <c r="H1013" s="69"/>
      <c r="I1013" s="69"/>
      <c r="J1013" s="69"/>
      <c r="K1013" s="69"/>
      <c r="L1013" s="69"/>
      <c r="M1013" s="69"/>
      <c r="N1013" s="120"/>
      <c r="AR1013" s="126"/>
    </row>
    <row r="1014" spans="1:45">
      <c r="A1014" s="67" t="s">
        <v>356</v>
      </c>
      <c r="B1014" s="67">
        <v>1432</v>
      </c>
      <c r="C1014" s="136" t="s">
        <v>470</v>
      </c>
      <c r="D1014" s="134" t="s">
        <v>471</v>
      </c>
      <c r="E1014" s="69">
        <v>1.71</v>
      </c>
      <c r="F1014" s="69">
        <v>9.52</v>
      </c>
      <c r="G1014" s="69">
        <v>14.43</v>
      </c>
      <c r="H1014" s="69">
        <v>41.89</v>
      </c>
      <c r="I1014" s="69">
        <v>0.92</v>
      </c>
      <c r="J1014" s="69">
        <v>11.17</v>
      </c>
      <c r="K1014" s="69">
        <v>0.87</v>
      </c>
      <c r="L1014" s="69">
        <v>0.94</v>
      </c>
      <c r="M1014" s="69">
        <v>16.98</v>
      </c>
      <c r="N1014" s="120">
        <v>98.421999999999997</v>
      </c>
      <c r="O1014" s="67" t="s">
        <v>1304</v>
      </c>
      <c r="P1014" s="67" t="s">
        <v>723</v>
      </c>
      <c r="Q1014" s="137" t="s">
        <v>1308</v>
      </c>
      <c r="R1014" s="67">
        <v>6.1879999999999997</v>
      </c>
      <c r="S1014" s="67">
        <v>1.8120000000000001</v>
      </c>
      <c r="T1014" s="67" t="s">
        <v>731</v>
      </c>
      <c r="U1014" s="67" t="s">
        <v>731</v>
      </c>
      <c r="V1014" s="67">
        <v>8</v>
      </c>
      <c r="W1014" s="67">
        <v>9.7000000000000003E-2</v>
      </c>
      <c r="X1014" s="67">
        <v>0.7</v>
      </c>
      <c r="Y1014" s="67" t="s">
        <v>731</v>
      </c>
      <c r="Z1014" s="67">
        <v>0.502</v>
      </c>
      <c r="AA1014" s="67">
        <v>8.9999999999999993E-3</v>
      </c>
      <c r="AB1014" s="67">
        <v>1.5960000000000001</v>
      </c>
      <c r="AC1014" s="67">
        <v>2.0960000000000001</v>
      </c>
      <c r="AD1014" s="123">
        <v>5</v>
      </c>
      <c r="AE1014" s="67">
        <v>0.109</v>
      </c>
      <c r="AF1014" s="67" t="s">
        <v>731</v>
      </c>
      <c r="AG1014" s="67" t="s">
        <v>731</v>
      </c>
      <c r="AH1014" s="67">
        <v>1.768</v>
      </c>
      <c r="AI1014" s="67">
        <v>0.123</v>
      </c>
      <c r="AJ1014" s="123">
        <v>2</v>
      </c>
      <c r="AK1014" s="67" t="s">
        <v>731</v>
      </c>
      <c r="AL1014" s="67">
        <v>0.36599999999999999</v>
      </c>
      <c r="AM1014" s="67">
        <v>0.17299999999999999</v>
      </c>
      <c r="AN1014" s="123">
        <v>0.53899999999999992</v>
      </c>
      <c r="AO1014" s="67">
        <v>22</v>
      </c>
      <c r="AP1014" s="67">
        <v>2</v>
      </c>
      <c r="AQ1014" s="67">
        <v>2</v>
      </c>
      <c r="AR1014" s="126">
        <v>43322</v>
      </c>
      <c r="AS1014" s="67" t="s">
        <v>10</v>
      </c>
    </row>
    <row r="1015" spans="1:45">
      <c r="A1015" s="67" t="s">
        <v>24</v>
      </c>
      <c r="B1015" s="67">
        <v>1432</v>
      </c>
      <c r="C1015" s="136" t="s">
        <v>470</v>
      </c>
      <c r="D1015" s="134" t="s">
        <v>471</v>
      </c>
      <c r="E1015" s="69">
        <v>0.98</v>
      </c>
      <c r="F1015" s="69">
        <v>11.76</v>
      </c>
      <c r="G1015" s="69">
        <v>10.68</v>
      </c>
      <c r="H1015" s="69">
        <v>46.56</v>
      </c>
      <c r="I1015" s="69">
        <v>1.26</v>
      </c>
      <c r="J1015" s="69">
        <v>12.22</v>
      </c>
      <c r="K1015" s="69">
        <v>0.72</v>
      </c>
      <c r="L1015" s="69">
        <v>0.93</v>
      </c>
      <c r="M1015" s="69">
        <v>15.35</v>
      </c>
      <c r="N1015" s="120">
        <v>100.46599999999999</v>
      </c>
      <c r="O1015" s="67" t="s">
        <v>1304</v>
      </c>
      <c r="P1015" s="67" t="s">
        <v>723</v>
      </c>
      <c r="Q1015" s="137" t="s">
        <v>1305</v>
      </c>
      <c r="R1015" s="67">
        <v>6.6909999999999998</v>
      </c>
      <c r="S1015" s="67">
        <v>1.3089999999999999</v>
      </c>
      <c r="T1015" s="67" t="s">
        <v>731</v>
      </c>
      <c r="U1015" s="67" t="s">
        <v>731</v>
      </c>
      <c r="V1015" s="67">
        <v>8</v>
      </c>
      <c r="W1015" s="67">
        <v>7.8E-2</v>
      </c>
      <c r="X1015" s="67">
        <v>0.5</v>
      </c>
      <c r="Y1015" s="67" t="s">
        <v>731</v>
      </c>
      <c r="Z1015" s="67">
        <v>0.27600000000000002</v>
      </c>
      <c r="AA1015" s="67">
        <v>5.8000000000000003E-2</v>
      </c>
      <c r="AB1015" s="67">
        <v>1.569</v>
      </c>
      <c r="AC1015" s="67">
        <v>2.5190000000000001</v>
      </c>
      <c r="AD1015" s="123">
        <v>5</v>
      </c>
      <c r="AE1015" s="67">
        <v>5.5E-2</v>
      </c>
      <c r="AF1015" s="67" t="s">
        <v>731</v>
      </c>
      <c r="AG1015" s="67" t="s">
        <v>731</v>
      </c>
      <c r="AH1015" s="67">
        <v>1.8819999999999999</v>
      </c>
      <c r="AI1015" s="67">
        <v>6.3E-2</v>
      </c>
      <c r="AJ1015" s="123">
        <v>1.9999999999999998</v>
      </c>
      <c r="AK1015" s="67" t="s">
        <v>731</v>
      </c>
      <c r="AL1015" s="67">
        <v>0.21</v>
      </c>
      <c r="AM1015" s="67">
        <v>0.23100000000000001</v>
      </c>
      <c r="AN1015" s="123">
        <v>0.441</v>
      </c>
      <c r="AO1015" s="67">
        <v>22</v>
      </c>
      <c r="AP1015" s="67">
        <v>2</v>
      </c>
      <c r="AQ1015" s="67">
        <v>2</v>
      </c>
      <c r="AR1015" s="126">
        <v>43322</v>
      </c>
      <c r="AS1015" s="67" t="s">
        <v>10</v>
      </c>
    </row>
    <row r="1016" spans="1:45">
      <c r="A1016" s="67" t="s">
        <v>26</v>
      </c>
      <c r="B1016" s="67">
        <v>1432</v>
      </c>
      <c r="C1016" s="136" t="s">
        <v>470</v>
      </c>
      <c r="D1016" s="134" t="s">
        <v>471</v>
      </c>
      <c r="E1016" s="69">
        <v>1.53</v>
      </c>
      <c r="F1016" s="69">
        <v>8.5299999999999994</v>
      </c>
      <c r="G1016" s="69">
        <v>15.89</v>
      </c>
      <c r="H1016" s="69">
        <v>41.78</v>
      </c>
      <c r="I1016" s="69">
        <v>1.08</v>
      </c>
      <c r="J1016" s="69">
        <v>11.25</v>
      </c>
      <c r="K1016" s="69">
        <v>0.68</v>
      </c>
      <c r="L1016" s="69">
        <v>0.28999999999999998</v>
      </c>
      <c r="M1016" s="69">
        <v>17.18</v>
      </c>
      <c r="N1016" s="120">
        <v>98.201999999999998</v>
      </c>
      <c r="O1016" s="67" t="s">
        <v>1304</v>
      </c>
      <c r="P1016" s="67" t="s">
        <v>723</v>
      </c>
      <c r="Q1016" s="137" t="s">
        <v>1308</v>
      </c>
      <c r="R1016" s="67">
        <v>6.2030000000000003</v>
      </c>
      <c r="S1016" s="67">
        <v>1.7969999999999999</v>
      </c>
      <c r="T1016" s="67" t="s">
        <v>731</v>
      </c>
      <c r="U1016" s="67" t="s">
        <v>731</v>
      </c>
      <c r="V1016" s="67">
        <v>8</v>
      </c>
      <c r="W1016" s="67">
        <v>7.5999999999999998E-2</v>
      </c>
      <c r="X1016" s="67">
        <v>0.98299999999999998</v>
      </c>
      <c r="Y1016" s="67" t="s">
        <v>731</v>
      </c>
      <c r="Z1016" s="67">
        <v>0.20399999999999999</v>
      </c>
      <c r="AA1016" s="67" t="s">
        <v>731</v>
      </c>
      <c r="AB1016" s="67">
        <v>1.849</v>
      </c>
      <c r="AC1016" s="67">
        <v>1.8879999999999999</v>
      </c>
      <c r="AD1016" s="123">
        <v>5</v>
      </c>
      <c r="AE1016" s="67">
        <v>3.5999999999999997E-2</v>
      </c>
      <c r="AF1016" s="67">
        <v>0.08</v>
      </c>
      <c r="AG1016" s="67" t="s">
        <v>731</v>
      </c>
      <c r="AH1016" s="67">
        <v>1.79</v>
      </c>
      <c r="AI1016" s="67">
        <v>9.4E-2</v>
      </c>
      <c r="AJ1016" s="123">
        <v>2</v>
      </c>
      <c r="AK1016" s="67" t="s">
        <v>731</v>
      </c>
      <c r="AL1016" s="67">
        <v>0.34699999999999998</v>
      </c>
      <c r="AM1016" s="67">
        <v>0.20499999999999999</v>
      </c>
      <c r="AN1016" s="123">
        <v>0.55199999999999994</v>
      </c>
      <c r="AO1016" s="67">
        <v>22</v>
      </c>
      <c r="AP1016" s="67">
        <v>2</v>
      </c>
      <c r="AQ1016" s="67">
        <v>2</v>
      </c>
      <c r="AR1016" s="126">
        <v>43322</v>
      </c>
      <c r="AS1016" s="67" t="s">
        <v>10</v>
      </c>
    </row>
    <row r="1017" spans="1:45">
      <c r="A1017" s="67" t="s">
        <v>27</v>
      </c>
      <c r="B1017" s="67">
        <v>1432</v>
      </c>
      <c r="C1017" s="136" t="s">
        <v>470</v>
      </c>
      <c r="D1017" s="134" t="s">
        <v>471</v>
      </c>
      <c r="E1017" s="69">
        <v>1.75</v>
      </c>
      <c r="F1017" s="69">
        <v>10.92</v>
      </c>
      <c r="G1017" s="69">
        <v>15.6</v>
      </c>
      <c r="H1017" s="69">
        <v>43.69</v>
      </c>
      <c r="I1017" s="69">
        <v>0.6</v>
      </c>
      <c r="J1017" s="69">
        <v>11.04</v>
      </c>
      <c r="K1017" s="69">
        <v>0.79</v>
      </c>
      <c r="L1017" s="69">
        <v>1.1100000000000001</v>
      </c>
      <c r="M1017" s="69">
        <v>14.21</v>
      </c>
      <c r="N1017" s="120">
        <v>99.697000000000003</v>
      </c>
      <c r="O1017" s="67" t="s">
        <v>1304</v>
      </c>
      <c r="P1017" s="67" t="s">
        <v>723</v>
      </c>
      <c r="Q1017" s="137" t="s">
        <v>1305</v>
      </c>
      <c r="R1017" s="67">
        <v>6.2720000000000002</v>
      </c>
      <c r="S1017" s="67">
        <v>1.728</v>
      </c>
      <c r="T1017" s="67" t="s">
        <v>731</v>
      </c>
      <c r="U1017" s="67" t="s">
        <v>731</v>
      </c>
      <c r="V1017" s="67">
        <v>8</v>
      </c>
      <c r="W1017" s="67">
        <v>8.5000000000000006E-2</v>
      </c>
      <c r="X1017" s="67">
        <v>0.91100000000000003</v>
      </c>
      <c r="Y1017" s="67" t="s">
        <v>731</v>
      </c>
      <c r="Z1017" s="67">
        <v>0.30299999999999999</v>
      </c>
      <c r="AA1017" s="67" t="s">
        <v>731</v>
      </c>
      <c r="AB1017" s="67">
        <v>1.363</v>
      </c>
      <c r="AC1017" s="67">
        <v>2.3370000000000002</v>
      </c>
      <c r="AD1017" s="123">
        <v>4.9990000000000006</v>
      </c>
      <c r="AE1017" s="67">
        <v>0.13500000000000001</v>
      </c>
      <c r="AF1017" s="67">
        <v>0.04</v>
      </c>
      <c r="AG1017" s="67" t="s">
        <v>731</v>
      </c>
      <c r="AH1017" s="67">
        <v>1.698</v>
      </c>
      <c r="AI1017" s="67">
        <v>0.127</v>
      </c>
      <c r="AJ1017" s="123">
        <v>2</v>
      </c>
      <c r="AK1017" s="67" t="s">
        <v>731</v>
      </c>
      <c r="AL1017" s="67">
        <v>0.36</v>
      </c>
      <c r="AM1017" s="67">
        <v>0.11</v>
      </c>
      <c r="AN1017" s="123">
        <v>0.47</v>
      </c>
      <c r="AO1017" s="67">
        <v>21.999999999999996</v>
      </c>
      <c r="AP1017" s="67">
        <v>2</v>
      </c>
      <c r="AQ1017" s="67">
        <v>2</v>
      </c>
      <c r="AR1017" s="126">
        <v>43322</v>
      </c>
      <c r="AS1017" s="67" t="s">
        <v>10</v>
      </c>
    </row>
    <row r="1018" spans="1:45">
      <c r="A1018" s="67" t="s">
        <v>120</v>
      </c>
      <c r="B1018" s="67">
        <v>1432</v>
      </c>
      <c r="C1018" s="136" t="s">
        <v>470</v>
      </c>
      <c r="D1018" s="134" t="s">
        <v>471</v>
      </c>
      <c r="E1018" s="69">
        <v>1.77</v>
      </c>
      <c r="F1018" s="69">
        <v>10.44</v>
      </c>
      <c r="G1018" s="69">
        <v>14.98</v>
      </c>
      <c r="H1018" s="69">
        <v>43.81</v>
      </c>
      <c r="I1018" s="69">
        <v>0.84</v>
      </c>
      <c r="J1018" s="69">
        <v>11.59</v>
      </c>
      <c r="K1018" s="69">
        <v>0.69</v>
      </c>
      <c r="L1018" s="69">
        <v>0.78</v>
      </c>
      <c r="M1018" s="69">
        <v>14.71</v>
      </c>
      <c r="N1018" s="120">
        <v>99.62</v>
      </c>
      <c r="O1018" s="67" t="s">
        <v>1304</v>
      </c>
      <c r="P1018" s="67" t="s">
        <v>723</v>
      </c>
      <c r="Q1018" s="137" t="s">
        <v>1308</v>
      </c>
      <c r="R1018" s="67">
        <v>6.34</v>
      </c>
      <c r="S1018" s="67">
        <v>1.66</v>
      </c>
      <c r="T1018" s="67" t="s">
        <v>731</v>
      </c>
      <c r="U1018" s="67" t="s">
        <v>731</v>
      </c>
      <c r="V1018" s="67">
        <v>8</v>
      </c>
      <c r="W1018" s="67">
        <v>7.4999999999999997E-2</v>
      </c>
      <c r="X1018" s="67">
        <v>0.89500000000000002</v>
      </c>
      <c r="Y1018" s="67" t="s">
        <v>731</v>
      </c>
      <c r="Z1018" s="67">
        <v>0.17199999999999999</v>
      </c>
      <c r="AA1018" s="67" t="s">
        <v>731</v>
      </c>
      <c r="AB1018" s="67">
        <v>1.6060000000000001</v>
      </c>
      <c r="AC1018" s="67">
        <v>2.2519999999999998</v>
      </c>
      <c r="AD1018" s="123">
        <v>5</v>
      </c>
      <c r="AE1018" s="67">
        <v>9.6000000000000002E-2</v>
      </c>
      <c r="AF1018" s="67">
        <v>3.0000000000000001E-3</v>
      </c>
      <c r="AG1018" s="67" t="s">
        <v>731</v>
      </c>
      <c r="AH1018" s="67">
        <v>1.7969999999999999</v>
      </c>
      <c r="AI1018" s="67">
        <v>0.105</v>
      </c>
      <c r="AJ1018" s="123">
        <v>2.0009999999999999</v>
      </c>
      <c r="AK1018" s="67" t="s">
        <v>731</v>
      </c>
      <c r="AL1018" s="67">
        <v>0.39200000000000002</v>
      </c>
      <c r="AM1018" s="67">
        <v>0.155</v>
      </c>
      <c r="AN1018" s="123">
        <v>0.54700000000000004</v>
      </c>
      <c r="AO1018" s="67">
        <v>22</v>
      </c>
      <c r="AP1018" s="67">
        <v>2</v>
      </c>
      <c r="AQ1018" s="67">
        <v>2</v>
      </c>
      <c r="AR1018" s="126">
        <v>43322</v>
      </c>
      <c r="AS1018" s="67" t="s">
        <v>10</v>
      </c>
    </row>
    <row r="1019" spans="1:45">
      <c r="A1019" s="67" t="s">
        <v>294</v>
      </c>
      <c r="B1019" s="67">
        <v>1432</v>
      </c>
      <c r="C1019" s="136" t="s">
        <v>470</v>
      </c>
      <c r="D1019" s="134" t="s">
        <v>471</v>
      </c>
      <c r="E1019" s="69">
        <v>1.99</v>
      </c>
      <c r="F1019" s="69">
        <v>8.94</v>
      </c>
      <c r="G1019" s="69">
        <v>14.64</v>
      </c>
      <c r="H1019" s="69">
        <v>42.58</v>
      </c>
      <c r="I1019" s="69">
        <v>0.75</v>
      </c>
      <c r="J1019" s="69">
        <v>10.8</v>
      </c>
      <c r="K1019" s="69">
        <v>0.99</v>
      </c>
      <c r="L1019" s="69">
        <v>0.46</v>
      </c>
      <c r="M1019" s="69">
        <v>19.690000000000001</v>
      </c>
      <c r="N1019" s="120">
        <v>100.83499999999999</v>
      </c>
      <c r="O1019" s="67" t="s">
        <v>1304</v>
      </c>
      <c r="P1019" s="67" t="s">
        <v>723</v>
      </c>
      <c r="Q1019" s="137" t="s">
        <v>1308</v>
      </c>
      <c r="R1019" s="67">
        <v>6.17</v>
      </c>
      <c r="S1019" s="67">
        <v>1.83</v>
      </c>
      <c r="T1019" s="67" t="s">
        <v>731</v>
      </c>
      <c r="U1019" s="67" t="s">
        <v>731</v>
      </c>
      <c r="V1019" s="67">
        <v>8</v>
      </c>
      <c r="W1019" s="67">
        <v>0.108</v>
      </c>
      <c r="X1019" s="67">
        <v>0.67</v>
      </c>
      <c r="Y1019" s="67" t="s">
        <v>731</v>
      </c>
      <c r="Z1019" s="67">
        <v>0.58899999999999997</v>
      </c>
      <c r="AA1019" s="67" t="s">
        <v>731</v>
      </c>
      <c r="AB1019" s="67">
        <v>1.702</v>
      </c>
      <c r="AC1019" s="67">
        <v>1.931</v>
      </c>
      <c r="AD1019" s="123">
        <v>5</v>
      </c>
      <c r="AE1019" s="67">
        <v>5.6000000000000001E-2</v>
      </c>
      <c r="AF1019" s="67">
        <v>9.5000000000000001E-2</v>
      </c>
      <c r="AG1019" s="67" t="s">
        <v>731</v>
      </c>
      <c r="AH1019" s="67">
        <v>1.677</v>
      </c>
      <c r="AI1019" s="67">
        <v>0.17100000000000001</v>
      </c>
      <c r="AJ1019" s="123">
        <v>1.9990000000000001</v>
      </c>
      <c r="AK1019" s="67" t="s">
        <v>731</v>
      </c>
      <c r="AL1019" s="67">
        <v>0.38800000000000001</v>
      </c>
      <c r="AM1019" s="67">
        <v>0.13900000000000001</v>
      </c>
      <c r="AN1019" s="123">
        <v>0.52700000000000002</v>
      </c>
      <c r="AO1019" s="67">
        <v>22</v>
      </c>
      <c r="AP1019" s="67">
        <v>2</v>
      </c>
      <c r="AQ1019" s="67">
        <v>2</v>
      </c>
      <c r="AR1019" s="126">
        <v>43322</v>
      </c>
      <c r="AS1019" s="67" t="s">
        <v>10</v>
      </c>
    </row>
    <row r="1020" spans="1:45">
      <c r="A1020" s="67" t="s">
        <v>123</v>
      </c>
      <c r="B1020" s="67">
        <v>1432</v>
      </c>
      <c r="C1020" s="136" t="s">
        <v>470</v>
      </c>
      <c r="D1020" s="134" t="s">
        <v>471</v>
      </c>
      <c r="E1020" s="69">
        <v>1.79</v>
      </c>
      <c r="F1020" s="69">
        <v>10.95</v>
      </c>
      <c r="G1020" s="69">
        <v>13.98</v>
      </c>
      <c r="H1020" s="69">
        <v>42.53</v>
      </c>
      <c r="I1020" s="69">
        <v>1.04</v>
      </c>
      <c r="J1020" s="69">
        <v>11.61</v>
      </c>
      <c r="K1020" s="69">
        <v>1.36</v>
      </c>
      <c r="L1020" s="69">
        <v>1.1000000000000001</v>
      </c>
      <c r="M1020" s="69">
        <v>15.27</v>
      </c>
      <c r="N1020" s="120">
        <v>99.635999999999996</v>
      </c>
      <c r="O1020" s="67" t="s">
        <v>1304</v>
      </c>
      <c r="P1020" s="67" t="s">
        <v>723</v>
      </c>
      <c r="Q1020" s="137" t="s">
        <v>1308</v>
      </c>
      <c r="R1020" s="67">
        <v>6.1820000000000004</v>
      </c>
      <c r="S1020" s="67">
        <v>1.8180000000000001</v>
      </c>
      <c r="T1020" s="67" t="s">
        <v>731</v>
      </c>
      <c r="U1020" s="67" t="s">
        <v>731</v>
      </c>
      <c r="V1020" s="67">
        <v>8</v>
      </c>
      <c r="W1020" s="67">
        <v>0.14899999999999999</v>
      </c>
      <c r="X1020" s="67">
        <v>0.57699999999999996</v>
      </c>
      <c r="Y1020" s="67" t="s">
        <v>731</v>
      </c>
      <c r="Z1020" s="67">
        <v>0.45100000000000001</v>
      </c>
      <c r="AA1020" s="67">
        <v>4.5999999999999999E-2</v>
      </c>
      <c r="AB1020" s="67">
        <v>1.405</v>
      </c>
      <c r="AC1020" s="67">
        <v>2.3730000000000002</v>
      </c>
      <c r="AD1020" s="123">
        <v>5.0010000000000003</v>
      </c>
      <c r="AE1020" s="67">
        <v>0.09</v>
      </c>
      <c r="AF1020" s="67" t="s">
        <v>731</v>
      </c>
      <c r="AG1020" s="67" t="s">
        <v>731</v>
      </c>
      <c r="AH1020" s="67">
        <v>1.8080000000000001</v>
      </c>
      <c r="AI1020" s="67">
        <v>0.10199999999999999</v>
      </c>
      <c r="AJ1020" s="123">
        <v>2</v>
      </c>
      <c r="AK1020" s="67" t="s">
        <v>731</v>
      </c>
      <c r="AL1020" s="67">
        <v>0.40200000000000002</v>
      </c>
      <c r="AM1020" s="67">
        <v>0.193</v>
      </c>
      <c r="AN1020" s="123">
        <v>0.59499999999999997</v>
      </c>
      <c r="AO1020" s="67">
        <v>21.999999999999996</v>
      </c>
      <c r="AP1020" s="67">
        <v>2</v>
      </c>
      <c r="AQ1020" s="67">
        <v>2</v>
      </c>
      <c r="AR1020" s="126">
        <v>43322</v>
      </c>
      <c r="AS1020" s="67" t="s">
        <v>10</v>
      </c>
    </row>
    <row r="1021" spans="1:45">
      <c r="A1021" s="67" t="s">
        <v>295</v>
      </c>
      <c r="B1021" s="67">
        <v>1432</v>
      </c>
      <c r="C1021" s="136" t="s">
        <v>470</v>
      </c>
      <c r="D1021" s="134" t="s">
        <v>471</v>
      </c>
      <c r="E1021" s="69">
        <v>1.83</v>
      </c>
      <c r="F1021" s="69">
        <v>12.85</v>
      </c>
      <c r="G1021" s="69">
        <v>14</v>
      </c>
      <c r="H1021" s="69">
        <v>44.72</v>
      </c>
      <c r="I1021" s="69">
        <v>0.63</v>
      </c>
      <c r="J1021" s="69">
        <v>11.63</v>
      </c>
      <c r="K1021" s="69">
        <v>0.77</v>
      </c>
      <c r="L1021" s="69">
        <v>0.54</v>
      </c>
      <c r="M1021" s="69">
        <v>12.27</v>
      </c>
      <c r="N1021" s="120">
        <v>99.248999999999995</v>
      </c>
      <c r="O1021" s="67" t="s">
        <v>1304</v>
      </c>
      <c r="P1021" s="67" t="s">
        <v>723</v>
      </c>
      <c r="Q1021" s="137" t="s">
        <v>1308</v>
      </c>
      <c r="R1021" s="67">
        <v>6.4029999999999996</v>
      </c>
      <c r="S1021" s="67">
        <v>1.597</v>
      </c>
      <c r="T1021" s="67" t="s">
        <v>731</v>
      </c>
      <c r="U1021" s="67" t="s">
        <v>731</v>
      </c>
      <c r="V1021" s="67">
        <v>8</v>
      </c>
      <c r="W1021" s="67">
        <v>8.3000000000000004E-2</v>
      </c>
      <c r="X1021" s="67">
        <v>0.76600000000000001</v>
      </c>
      <c r="Y1021" s="67" t="s">
        <v>731</v>
      </c>
      <c r="Z1021" s="67">
        <v>0.221</v>
      </c>
      <c r="AA1021" s="67" t="s">
        <v>731</v>
      </c>
      <c r="AB1021" s="67">
        <v>1.1879999999999999</v>
      </c>
      <c r="AC1021" s="67">
        <v>2.7429999999999999</v>
      </c>
      <c r="AD1021" s="123">
        <v>5.0009999999999994</v>
      </c>
      <c r="AE1021" s="67">
        <v>6.5000000000000002E-2</v>
      </c>
      <c r="AF1021" s="67">
        <v>6.0999999999999999E-2</v>
      </c>
      <c r="AG1021" s="67" t="s">
        <v>731</v>
      </c>
      <c r="AH1021" s="67">
        <v>1.784</v>
      </c>
      <c r="AI1021" s="67">
        <v>8.8999999999999996E-2</v>
      </c>
      <c r="AJ1021" s="123">
        <v>1.9990000000000001</v>
      </c>
      <c r="AK1021" s="67" t="s">
        <v>731</v>
      </c>
      <c r="AL1021" s="67">
        <v>0.41899999999999998</v>
      </c>
      <c r="AM1021" s="67">
        <v>0.115</v>
      </c>
      <c r="AN1021" s="123">
        <v>0.53400000000000003</v>
      </c>
      <c r="AO1021" s="67">
        <v>22</v>
      </c>
      <c r="AP1021" s="67">
        <v>2</v>
      </c>
      <c r="AQ1021" s="67">
        <v>2</v>
      </c>
      <c r="AR1021" s="126">
        <v>43322</v>
      </c>
      <c r="AS1021" s="67" t="s">
        <v>10</v>
      </c>
    </row>
    <row r="1022" spans="1:45">
      <c r="A1022" s="67" t="s">
        <v>125</v>
      </c>
      <c r="B1022" s="67">
        <v>1432</v>
      </c>
      <c r="C1022" s="136" t="s">
        <v>470</v>
      </c>
      <c r="D1022" s="134" t="s">
        <v>471</v>
      </c>
      <c r="E1022" s="69">
        <v>1.71</v>
      </c>
      <c r="F1022" s="69">
        <v>9.42</v>
      </c>
      <c r="G1022" s="69">
        <v>13.85</v>
      </c>
      <c r="H1022" s="69">
        <v>42.71</v>
      </c>
      <c r="I1022" s="69">
        <v>0.81</v>
      </c>
      <c r="J1022" s="69">
        <v>10.78</v>
      </c>
      <c r="K1022" s="69">
        <v>0.91</v>
      </c>
      <c r="L1022" s="69">
        <v>0.99</v>
      </c>
      <c r="M1022" s="69">
        <v>18.43</v>
      </c>
      <c r="N1022" s="120">
        <v>99.593999999999994</v>
      </c>
      <c r="O1022" s="67" t="s">
        <v>1304</v>
      </c>
      <c r="P1022" s="67" t="s">
        <v>723</v>
      </c>
      <c r="Q1022" s="137" t="s">
        <v>1309</v>
      </c>
      <c r="R1022" s="67">
        <v>6.2380000000000004</v>
      </c>
      <c r="S1022" s="67">
        <v>1.762</v>
      </c>
      <c r="T1022" s="67" t="s">
        <v>731</v>
      </c>
      <c r="U1022" s="67" t="s">
        <v>731</v>
      </c>
      <c r="V1022" s="67">
        <v>8</v>
      </c>
      <c r="W1022" s="67">
        <v>0.1</v>
      </c>
      <c r="X1022" s="67">
        <v>0.622</v>
      </c>
      <c r="Y1022" s="67" t="s">
        <v>731</v>
      </c>
      <c r="Z1022" s="67">
        <v>0.63600000000000001</v>
      </c>
      <c r="AA1022" s="67" t="s">
        <v>731</v>
      </c>
      <c r="AB1022" s="67">
        <v>1.59</v>
      </c>
      <c r="AC1022" s="67">
        <v>2.0510000000000002</v>
      </c>
      <c r="AD1022" s="123">
        <v>4.9990000000000006</v>
      </c>
      <c r="AE1022" s="67">
        <v>0.122</v>
      </c>
      <c r="AF1022" s="67">
        <v>2.5000000000000001E-2</v>
      </c>
      <c r="AG1022" s="67" t="s">
        <v>731</v>
      </c>
      <c r="AH1022" s="67">
        <v>1.6870000000000001</v>
      </c>
      <c r="AI1022" s="67">
        <v>0.16600000000000001</v>
      </c>
      <c r="AJ1022" s="123">
        <v>2</v>
      </c>
      <c r="AK1022" s="67" t="s">
        <v>731</v>
      </c>
      <c r="AL1022" s="67">
        <v>0.318</v>
      </c>
      <c r="AM1022" s="67">
        <v>0.151</v>
      </c>
      <c r="AN1022" s="123">
        <v>0.46899999999999997</v>
      </c>
      <c r="AO1022" s="67">
        <v>21.999999999999993</v>
      </c>
      <c r="AP1022" s="67">
        <v>2</v>
      </c>
      <c r="AQ1022" s="67">
        <v>2</v>
      </c>
      <c r="AR1022" s="126">
        <v>43322</v>
      </c>
      <c r="AS1022" s="67" t="s">
        <v>10</v>
      </c>
    </row>
    <row r="1023" spans="1:45">
      <c r="A1023" s="67" t="s">
        <v>358</v>
      </c>
      <c r="B1023" s="67">
        <v>1432</v>
      </c>
      <c r="C1023" s="136" t="s">
        <v>470</v>
      </c>
      <c r="D1023" s="134" t="s">
        <v>471</v>
      </c>
      <c r="E1023" s="69">
        <v>0.9</v>
      </c>
      <c r="F1023" s="69">
        <v>12.01</v>
      </c>
      <c r="G1023" s="69">
        <v>5.91</v>
      </c>
      <c r="H1023" s="69">
        <v>49.66</v>
      </c>
      <c r="I1023" s="69">
        <v>0.86</v>
      </c>
      <c r="J1023" s="69">
        <v>12.45</v>
      </c>
      <c r="K1023" s="69">
        <v>0.38</v>
      </c>
      <c r="L1023" s="69">
        <v>0.74</v>
      </c>
      <c r="M1023" s="69">
        <v>17.82</v>
      </c>
      <c r="N1023" s="120">
        <v>100.73099999999999</v>
      </c>
      <c r="O1023" s="67" t="s">
        <v>1304</v>
      </c>
      <c r="P1023" s="67" t="s">
        <v>723</v>
      </c>
      <c r="Q1023" s="137" t="s">
        <v>1309</v>
      </c>
      <c r="R1023" s="67">
        <v>7.165</v>
      </c>
      <c r="S1023" s="67">
        <v>0.83499999999999996</v>
      </c>
      <c r="T1023" s="67" t="s">
        <v>731</v>
      </c>
      <c r="U1023" s="67" t="s">
        <v>731</v>
      </c>
      <c r="V1023" s="67">
        <v>8</v>
      </c>
      <c r="W1023" s="67">
        <v>4.1000000000000002E-2</v>
      </c>
      <c r="X1023" s="67">
        <v>0.17</v>
      </c>
      <c r="Y1023" s="67" t="s">
        <v>731</v>
      </c>
      <c r="Z1023" s="67">
        <v>0.253</v>
      </c>
      <c r="AA1023" s="67">
        <v>5.5E-2</v>
      </c>
      <c r="AB1023" s="67">
        <v>1.897</v>
      </c>
      <c r="AC1023" s="67">
        <v>2.5830000000000002</v>
      </c>
      <c r="AD1023" s="123">
        <v>4.9990000000000006</v>
      </c>
      <c r="AE1023" s="67">
        <v>3.5000000000000003E-2</v>
      </c>
      <c r="AF1023" s="67" t="s">
        <v>731</v>
      </c>
      <c r="AG1023" s="67" t="s">
        <v>731</v>
      </c>
      <c r="AH1023" s="67">
        <v>1.925</v>
      </c>
      <c r="AI1023" s="67">
        <v>0.04</v>
      </c>
      <c r="AJ1023" s="123">
        <v>2</v>
      </c>
      <c r="AK1023" s="67" t="s">
        <v>731</v>
      </c>
      <c r="AL1023" s="67">
        <v>0.21199999999999999</v>
      </c>
      <c r="AM1023" s="67">
        <v>0.158</v>
      </c>
      <c r="AN1023" s="123">
        <v>0.37</v>
      </c>
      <c r="AO1023" s="67">
        <v>22</v>
      </c>
      <c r="AP1023" s="67">
        <v>2</v>
      </c>
      <c r="AQ1023" s="67">
        <v>2</v>
      </c>
      <c r="AR1023" s="126">
        <v>43322</v>
      </c>
      <c r="AS1023" s="67" t="s">
        <v>10</v>
      </c>
    </row>
    <row r="1024" spans="1:45">
      <c r="A1024" s="67" t="s">
        <v>298</v>
      </c>
      <c r="B1024" s="67">
        <v>1432</v>
      </c>
      <c r="C1024" s="136" t="s">
        <v>470</v>
      </c>
      <c r="D1024" s="134" t="s">
        <v>471</v>
      </c>
      <c r="E1024" s="69">
        <v>1.85</v>
      </c>
      <c r="F1024" s="69">
        <v>9.9499999999999993</v>
      </c>
      <c r="G1024" s="69">
        <v>15.35</v>
      </c>
      <c r="H1024" s="69">
        <v>42.83</v>
      </c>
      <c r="I1024" s="69">
        <v>0.62</v>
      </c>
      <c r="J1024" s="69">
        <v>10.84</v>
      </c>
      <c r="K1024" s="69">
        <v>0.9</v>
      </c>
      <c r="L1024" s="69">
        <v>0.76</v>
      </c>
      <c r="M1024" s="69">
        <v>15.84</v>
      </c>
      <c r="N1024" s="120">
        <v>98.936000000000007</v>
      </c>
      <c r="O1024" s="67" t="s">
        <v>1304</v>
      </c>
      <c r="P1024" s="67" t="s">
        <v>723</v>
      </c>
      <c r="Q1024" s="137" t="s">
        <v>1308</v>
      </c>
      <c r="R1024" s="67">
        <v>6.2460000000000004</v>
      </c>
      <c r="S1024" s="67">
        <v>1.754</v>
      </c>
      <c r="T1024" s="67" t="s">
        <v>731</v>
      </c>
      <c r="U1024" s="67" t="s">
        <v>731</v>
      </c>
      <c r="V1024" s="67">
        <v>8</v>
      </c>
      <c r="W1024" s="67">
        <v>9.9000000000000005E-2</v>
      </c>
      <c r="X1024" s="67">
        <v>0.88500000000000001</v>
      </c>
      <c r="Y1024" s="67" t="s">
        <v>731</v>
      </c>
      <c r="Z1024" s="67">
        <v>0.3</v>
      </c>
      <c r="AA1024" s="67" t="s">
        <v>731</v>
      </c>
      <c r="AB1024" s="67">
        <v>1.554</v>
      </c>
      <c r="AC1024" s="67">
        <v>2.1629999999999998</v>
      </c>
      <c r="AD1024" s="123">
        <v>5.0009999999999994</v>
      </c>
      <c r="AE1024" s="67">
        <v>9.4E-2</v>
      </c>
      <c r="AF1024" s="67">
        <v>7.9000000000000001E-2</v>
      </c>
      <c r="AG1024" s="67" t="s">
        <v>731</v>
      </c>
      <c r="AH1024" s="67">
        <v>1.694</v>
      </c>
      <c r="AI1024" s="67">
        <v>0.13300000000000001</v>
      </c>
      <c r="AJ1024" s="123">
        <v>2</v>
      </c>
      <c r="AK1024" s="67" t="s">
        <v>731</v>
      </c>
      <c r="AL1024" s="67">
        <v>0.39</v>
      </c>
      <c r="AM1024" s="67">
        <v>0.115</v>
      </c>
      <c r="AN1024" s="123">
        <v>0.505</v>
      </c>
      <c r="AO1024" s="67">
        <v>21.999999999999996</v>
      </c>
      <c r="AP1024" s="67">
        <v>2</v>
      </c>
      <c r="AQ1024" s="67">
        <v>2</v>
      </c>
      <c r="AR1024" s="126">
        <v>43322</v>
      </c>
      <c r="AS1024" s="67" t="s">
        <v>10</v>
      </c>
    </row>
    <row r="1025" spans="1:45">
      <c r="A1025" s="67" t="s">
        <v>360</v>
      </c>
      <c r="B1025" s="67">
        <v>1432</v>
      </c>
      <c r="C1025" s="136" t="s">
        <v>470</v>
      </c>
      <c r="D1025" s="134" t="s">
        <v>471</v>
      </c>
      <c r="E1025" s="69">
        <v>1.02</v>
      </c>
      <c r="F1025" s="69">
        <v>10.01</v>
      </c>
      <c r="G1025" s="69">
        <v>15.24</v>
      </c>
      <c r="H1025" s="69">
        <v>43.08</v>
      </c>
      <c r="I1025" s="69">
        <v>0.85</v>
      </c>
      <c r="J1025" s="69">
        <v>11.25</v>
      </c>
      <c r="K1025" s="69">
        <v>0.94</v>
      </c>
      <c r="L1025" s="69">
        <v>1.08</v>
      </c>
      <c r="M1025" s="69">
        <v>15.22</v>
      </c>
      <c r="N1025" s="120">
        <v>98.674999999999997</v>
      </c>
      <c r="O1025" s="67" t="s">
        <v>1304</v>
      </c>
      <c r="P1025" s="67" t="s">
        <v>723</v>
      </c>
      <c r="Q1025" s="137" t="s">
        <v>1328</v>
      </c>
      <c r="R1025" s="67">
        <v>6.2569999999999997</v>
      </c>
      <c r="S1025" s="67">
        <v>1.7430000000000001</v>
      </c>
      <c r="T1025" s="67" t="s">
        <v>731</v>
      </c>
      <c r="U1025" s="67" t="s">
        <v>731</v>
      </c>
      <c r="V1025" s="67">
        <v>8</v>
      </c>
      <c r="W1025" s="67">
        <v>0.10299999999999999</v>
      </c>
      <c r="X1025" s="67">
        <v>0.86499999999999999</v>
      </c>
      <c r="Y1025" s="67" t="s">
        <v>731</v>
      </c>
      <c r="Z1025" s="67">
        <v>0.49299999999999999</v>
      </c>
      <c r="AA1025" s="67">
        <v>1.6E-2</v>
      </c>
      <c r="AB1025" s="67">
        <v>1.3560000000000001</v>
      </c>
      <c r="AC1025" s="67">
        <v>2.1669999999999998</v>
      </c>
      <c r="AD1025" s="123">
        <v>5</v>
      </c>
      <c r="AE1025" s="67">
        <v>0.11700000000000001</v>
      </c>
      <c r="AF1025" s="67" t="s">
        <v>731</v>
      </c>
      <c r="AG1025" s="67" t="s">
        <v>731</v>
      </c>
      <c r="AH1025" s="67">
        <v>1.7509999999999999</v>
      </c>
      <c r="AI1025" s="67">
        <v>0.13200000000000001</v>
      </c>
      <c r="AJ1025" s="123">
        <v>2</v>
      </c>
      <c r="AK1025" s="67" t="s">
        <v>731</v>
      </c>
      <c r="AL1025" s="67">
        <v>0.155</v>
      </c>
      <c r="AM1025" s="67">
        <v>0.157</v>
      </c>
      <c r="AN1025" s="123">
        <v>0.312</v>
      </c>
      <c r="AO1025" s="67">
        <v>21.999999999999996</v>
      </c>
      <c r="AP1025" s="67">
        <v>2</v>
      </c>
      <c r="AQ1025" s="67">
        <v>2</v>
      </c>
      <c r="AR1025" s="126">
        <v>43322</v>
      </c>
      <c r="AS1025" s="67" t="s">
        <v>10</v>
      </c>
    </row>
    <row r="1026" spans="1:45">
      <c r="A1026" s="67" t="s">
        <v>32</v>
      </c>
      <c r="B1026" s="67">
        <v>1432</v>
      </c>
      <c r="C1026" s="136" t="s">
        <v>470</v>
      </c>
      <c r="D1026" s="134" t="s">
        <v>471</v>
      </c>
      <c r="E1026" s="69">
        <v>1.73</v>
      </c>
      <c r="F1026" s="69">
        <v>9.5500000000000007</v>
      </c>
      <c r="G1026" s="69">
        <v>14.61</v>
      </c>
      <c r="H1026" s="69">
        <v>43.39</v>
      </c>
      <c r="I1026" s="69">
        <v>0.9</v>
      </c>
      <c r="J1026" s="69">
        <v>11.08</v>
      </c>
      <c r="K1026" s="69">
        <v>1.1599999999999999</v>
      </c>
      <c r="L1026" s="69">
        <v>0.75</v>
      </c>
      <c r="M1026" s="69">
        <v>17.010000000000002</v>
      </c>
      <c r="N1026" s="120">
        <v>100.188</v>
      </c>
      <c r="O1026" s="67" t="s">
        <v>1304</v>
      </c>
      <c r="P1026" s="67" t="s">
        <v>723</v>
      </c>
      <c r="Q1026" s="137" t="s">
        <v>1308</v>
      </c>
      <c r="R1026" s="67">
        <v>6.298</v>
      </c>
      <c r="S1026" s="67">
        <v>1.702</v>
      </c>
      <c r="T1026" s="67" t="s">
        <v>731</v>
      </c>
      <c r="U1026" s="67" t="s">
        <v>731</v>
      </c>
      <c r="V1026" s="67">
        <v>8</v>
      </c>
      <c r="W1026" s="67">
        <v>0.127</v>
      </c>
      <c r="X1026" s="67">
        <v>0.79700000000000004</v>
      </c>
      <c r="Y1026" s="67" t="s">
        <v>731</v>
      </c>
      <c r="Z1026" s="67">
        <v>0.25700000000000001</v>
      </c>
      <c r="AA1026" s="67" t="s">
        <v>731</v>
      </c>
      <c r="AB1026" s="67">
        <v>1.7529999999999999</v>
      </c>
      <c r="AC1026" s="67">
        <v>2.0659999999999998</v>
      </c>
      <c r="AD1026" s="123">
        <v>5</v>
      </c>
      <c r="AE1026" s="67">
        <v>9.1999999999999998E-2</v>
      </c>
      <c r="AF1026" s="67">
        <v>5.5E-2</v>
      </c>
      <c r="AG1026" s="67" t="s">
        <v>731</v>
      </c>
      <c r="AH1026" s="67">
        <v>1.7230000000000001</v>
      </c>
      <c r="AI1026" s="67">
        <v>0.129</v>
      </c>
      <c r="AJ1026" s="123">
        <v>1.9990000000000001</v>
      </c>
      <c r="AK1026" s="67" t="s">
        <v>731</v>
      </c>
      <c r="AL1026" s="67">
        <v>0.35799999999999998</v>
      </c>
      <c r="AM1026" s="67">
        <v>0.16700000000000001</v>
      </c>
      <c r="AN1026" s="123">
        <v>0.52500000000000002</v>
      </c>
      <c r="AO1026" s="67">
        <v>22</v>
      </c>
      <c r="AP1026" s="67">
        <v>2</v>
      </c>
      <c r="AQ1026" s="67">
        <v>2</v>
      </c>
      <c r="AR1026" s="126">
        <v>43322</v>
      </c>
      <c r="AS1026" s="67" t="s">
        <v>10</v>
      </c>
    </row>
    <row r="1027" spans="1:45">
      <c r="A1027" s="67" t="s">
        <v>299</v>
      </c>
      <c r="B1027" s="67">
        <v>1432</v>
      </c>
      <c r="C1027" s="136" t="s">
        <v>470</v>
      </c>
      <c r="D1027" s="134" t="s">
        <v>471</v>
      </c>
      <c r="E1027" s="69">
        <v>1.76</v>
      </c>
      <c r="F1027" s="69">
        <v>17.350000000000001</v>
      </c>
      <c r="G1027" s="69">
        <v>8.2100000000000009</v>
      </c>
      <c r="H1027" s="69">
        <v>48.17</v>
      </c>
      <c r="I1027" s="69">
        <v>0.35</v>
      </c>
      <c r="J1027" s="69">
        <v>11.69</v>
      </c>
      <c r="K1027" s="69">
        <v>0.7</v>
      </c>
      <c r="L1027" s="69">
        <v>0.43</v>
      </c>
      <c r="M1027" s="69">
        <v>9.64</v>
      </c>
      <c r="N1027" s="120">
        <v>98.287000000000006</v>
      </c>
      <c r="O1027" s="67" t="s">
        <v>1304</v>
      </c>
      <c r="P1027" s="67" t="s">
        <v>723</v>
      </c>
      <c r="Q1027" s="137" t="s">
        <v>1309</v>
      </c>
      <c r="R1027" s="67">
        <v>6.8129999999999997</v>
      </c>
      <c r="S1027" s="67">
        <v>1.1870000000000001</v>
      </c>
      <c r="T1027" s="67" t="s">
        <v>731</v>
      </c>
      <c r="U1027" s="67" t="s">
        <v>731</v>
      </c>
      <c r="V1027" s="67">
        <v>8</v>
      </c>
      <c r="W1027" s="67">
        <v>7.3999999999999996E-2</v>
      </c>
      <c r="X1027" s="67">
        <v>0.182</v>
      </c>
      <c r="Y1027" s="67" t="s">
        <v>731</v>
      </c>
      <c r="Z1027" s="67">
        <v>0.55200000000000005</v>
      </c>
      <c r="AA1027" s="67" t="s">
        <v>731</v>
      </c>
      <c r="AB1027" s="67">
        <v>0.53300000000000003</v>
      </c>
      <c r="AC1027" s="67">
        <v>3.6579999999999999</v>
      </c>
      <c r="AD1027" s="123">
        <v>4.9990000000000006</v>
      </c>
      <c r="AE1027" s="67">
        <v>5.1999999999999998E-2</v>
      </c>
      <c r="AF1027" s="67">
        <v>5.5E-2</v>
      </c>
      <c r="AG1027" s="67" t="s">
        <v>731</v>
      </c>
      <c r="AH1027" s="67">
        <v>1.772</v>
      </c>
      <c r="AI1027" s="67">
        <v>0.121</v>
      </c>
      <c r="AJ1027" s="123">
        <v>2</v>
      </c>
      <c r="AK1027" s="67" t="s">
        <v>731</v>
      </c>
      <c r="AL1027" s="67">
        <v>0.36099999999999999</v>
      </c>
      <c r="AM1027" s="67">
        <v>6.3E-2</v>
      </c>
      <c r="AN1027" s="123">
        <v>0.42399999999999999</v>
      </c>
      <c r="AO1027" s="67">
        <v>22</v>
      </c>
      <c r="AP1027" s="67">
        <v>2</v>
      </c>
      <c r="AQ1027" s="67">
        <v>2</v>
      </c>
      <c r="AR1027" s="126">
        <v>43322</v>
      </c>
      <c r="AS1027" s="67" t="s">
        <v>10</v>
      </c>
    </row>
    <row r="1028" spans="1:45">
      <c r="A1028" s="67" t="s">
        <v>33</v>
      </c>
      <c r="B1028" s="67">
        <v>1432</v>
      </c>
      <c r="C1028" s="136" t="s">
        <v>470</v>
      </c>
      <c r="D1028" s="134" t="s">
        <v>471</v>
      </c>
      <c r="E1028" s="69">
        <v>0.46</v>
      </c>
      <c r="F1028" s="69">
        <v>20.86</v>
      </c>
      <c r="G1028" s="69">
        <v>0.64</v>
      </c>
      <c r="H1028" s="69">
        <v>57.85</v>
      </c>
      <c r="I1028" s="69">
        <v>0.23</v>
      </c>
      <c r="J1028" s="69">
        <v>12.56</v>
      </c>
      <c r="K1028" s="69">
        <v>0.35</v>
      </c>
      <c r="L1028" s="69">
        <v>0.85</v>
      </c>
      <c r="M1028" s="69">
        <v>6.15</v>
      </c>
      <c r="N1028" s="120">
        <v>99.936000000000007</v>
      </c>
      <c r="O1028" s="67" t="s">
        <v>1304</v>
      </c>
      <c r="P1028" s="67" t="s">
        <v>723</v>
      </c>
      <c r="Q1028" s="137" t="s">
        <v>1310</v>
      </c>
      <c r="R1028" s="67">
        <v>7.8890000000000002</v>
      </c>
      <c r="S1028" s="67">
        <v>0.10299999999999999</v>
      </c>
      <c r="T1028" s="67">
        <v>8.0000000000000002E-3</v>
      </c>
      <c r="U1028" s="67" t="s">
        <v>731</v>
      </c>
      <c r="V1028" s="67">
        <v>8</v>
      </c>
      <c r="W1028" s="67">
        <v>2.8000000000000001E-2</v>
      </c>
      <c r="X1028" s="67" t="s">
        <v>731</v>
      </c>
      <c r="Y1028" s="67" t="s">
        <v>731</v>
      </c>
      <c r="Z1028" s="67">
        <v>7.8E-2</v>
      </c>
      <c r="AA1028" s="67">
        <v>0.03</v>
      </c>
      <c r="AB1028" s="67">
        <v>0.624</v>
      </c>
      <c r="AC1028" s="67">
        <v>4.2409999999999997</v>
      </c>
      <c r="AD1028" s="123">
        <v>5.0009999999999994</v>
      </c>
      <c r="AE1028" s="67">
        <v>6.9000000000000006E-2</v>
      </c>
      <c r="AF1028" s="67" t="s">
        <v>731</v>
      </c>
      <c r="AG1028" s="67" t="s">
        <v>731</v>
      </c>
      <c r="AH1028" s="67">
        <v>1.835</v>
      </c>
      <c r="AI1028" s="67">
        <v>9.6000000000000002E-2</v>
      </c>
      <c r="AJ1028" s="123">
        <v>2</v>
      </c>
      <c r="AK1028" s="67" t="s">
        <v>731</v>
      </c>
      <c r="AL1028" s="67">
        <v>2.5000000000000001E-2</v>
      </c>
      <c r="AM1028" s="67">
        <v>0.04</v>
      </c>
      <c r="AN1028" s="123">
        <v>6.5000000000000002E-2</v>
      </c>
      <c r="AO1028" s="67">
        <v>22</v>
      </c>
      <c r="AP1028" s="67">
        <v>2</v>
      </c>
      <c r="AQ1028" s="67">
        <v>2</v>
      </c>
      <c r="AR1028" s="126">
        <v>43322</v>
      </c>
      <c r="AS1028" s="67" t="s">
        <v>10</v>
      </c>
    </row>
    <row r="1029" spans="1:45">
      <c r="A1029" s="67" t="s">
        <v>362</v>
      </c>
      <c r="B1029" s="67">
        <v>1432</v>
      </c>
      <c r="C1029" s="136" t="s">
        <v>470</v>
      </c>
      <c r="D1029" s="134" t="s">
        <v>471</v>
      </c>
      <c r="E1029" s="69">
        <v>1.21</v>
      </c>
      <c r="F1029" s="69">
        <v>8.99</v>
      </c>
      <c r="G1029" s="69">
        <v>12.39</v>
      </c>
      <c r="H1029" s="69">
        <v>43.48</v>
      </c>
      <c r="I1029" s="69">
        <v>1.66</v>
      </c>
      <c r="J1029" s="69">
        <v>11.84</v>
      </c>
      <c r="K1029" s="69">
        <v>1.1399999999999999</v>
      </c>
      <c r="L1029" s="69">
        <v>0.73</v>
      </c>
      <c r="M1029" s="69">
        <v>18.829999999999998</v>
      </c>
      <c r="N1029" s="120">
        <v>100.27200000000001</v>
      </c>
      <c r="O1029" s="67" t="s">
        <v>1304</v>
      </c>
      <c r="P1029" s="67" t="s">
        <v>723</v>
      </c>
      <c r="Q1029" s="137" t="s">
        <v>1313</v>
      </c>
      <c r="R1029" s="67">
        <v>6.4020000000000001</v>
      </c>
      <c r="S1029" s="67">
        <v>1.5980000000000001</v>
      </c>
      <c r="T1029" s="67" t="s">
        <v>731</v>
      </c>
      <c r="U1029" s="67" t="s">
        <v>731</v>
      </c>
      <c r="V1029" s="67">
        <v>8</v>
      </c>
      <c r="W1029" s="67">
        <v>0.126</v>
      </c>
      <c r="X1029" s="67">
        <v>0.55200000000000005</v>
      </c>
      <c r="Y1029" s="67" t="s">
        <v>731</v>
      </c>
      <c r="Z1029" s="67">
        <v>0.27700000000000002</v>
      </c>
      <c r="AA1029" s="67">
        <v>2.9000000000000001E-2</v>
      </c>
      <c r="AB1029" s="67">
        <v>2.0419999999999998</v>
      </c>
      <c r="AC1029" s="67">
        <v>1.9730000000000001</v>
      </c>
      <c r="AD1029" s="123">
        <v>4.9989999999999997</v>
      </c>
      <c r="AE1029" s="67">
        <v>6.2E-2</v>
      </c>
      <c r="AF1029" s="67" t="s">
        <v>731</v>
      </c>
      <c r="AG1029" s="67" t="s">
        <v>731</v>
      </c>
      <c r="AH1029" s="67">
        <v>1.8680000000000001</v>
      </c>
      <c r="AI1029" s="67">
        <v>7.0000000000000007E-2</v>
      </c>
      <c r="AJ1029" s="123">
        <v>2</v>
      </c>
      <c r="AK1029" s="67" t="s">
        <v>731</v>
      </c>
      <c r="AL1029" s="67">
        <v>0.27500000000000002</v>
      </c>
      <c r="AM1029" s="67">
        <v>0.312</v>
      </c>
      <c r="AN1029" s="123">
        <v>0.58699999999999997</v>
      </c>
      <c r="AO1029" s="67">
        <v>21.999999999999996</v>
      </c>
      <c r="AP1029" s="67">
        <v>2</v>
      </c>
      <c r="AQ1029" s="67">
        <v>2</v>
      </c>
      <c r="AR1029" s="126">
        <v>43322</v>
      </c>
      <c r="AS1029" s="67" t="s">
        <v>10</v>
      </c>
    </row>
    <row r="1030" spans="1:45">
      <c r="A1030" s="67" t="s">
        <v>34</v>
      </c>
      <c r="B1030" s="67">
        <v>1432</v>
      </c>
      <c r="C1030" s="136" t="s">
        <v>470</v>
      </c>
      <c r="D1030" s="134" t="s">
        <v>471</v>
      </c>
      <c r="E1030" s="69">
        <v>1.93</v>
      </c>
      <c r="F1030" s="69">
        <v>9.51</v>
      </c>
      <c r="G1030" s="69">
        <v>11.55</v>
      </c>
      <c r="H1030" s="69">
        <v>43.67</v>
      </c>
      <c r="I1030" s="69">
        <v>1.1399999999999999</v>
      </c>
      <c r="J1030" s="69">
        <v>11.06</v>
      </c>
      <c r="K1030" s="69">
        <v>1.49</v>
      </c>
      <c r="L1030" s="69">
        <v>0.39</v>
      </c>
      <c r="M1030" s="69">
        <v>19.34</v>
      </c>
      <c r="N1030" s="120">
        <v>100.095</v>
      </c>
      <c r="O1030" s="67" t="s">
        <v>1304</v>
      </c>
      <c r="P1030" s="67" t="s">
        <v>723</v>
      </c>
      <c r="Q1030" s="137" t="s">
        <v>1308</v>
      </c>
      <c r="R1030" s="67">
        <v>6.4409999999999998</v>
      </c>
      <c r="S1030" s="67">
        <v>1.5589999999999999</v>
      </c>
      <c r="T1030" s="67" t="s">
        <v>731</v>
      </c>
      <c r="U1030" s="67" t="s">
        <v>731</v>
      </c>
      <c r="V1030" s="67">
        <v>8</v>
      </c>
      <c r="W1030" s="67">
        <v>0.16500000000000001</v>
      </c>
      <c r="X1030" s="67">
        <v>0.44800000000000001</v>
      </c>
      <c r="Y1030" s="67" t="s">
        <v>731</v>
      </c>
      <c r="Z1030" s="67">
        <v>0.24099999999999999</v>
      </c>
      <c r="AA1030" s="67" t="s">
        <v>731</v>
      </c>
      <c r="AB1030" s="67">
        <v>2.0539999999999998</v>
      </c>
      <c r="AC1030" s="67">
        <v>2.0910000000000002</v>
      </c>
      <c r="AD1030" s="123">
        <v>4.9990000000000006</v>
      </c>
      <c r="AE1030" s="67">
        <v>4.9000000000000002E-2</v>
      </c>
      <c r="AF1030" s="67">
        <v>0.09</v>
      </c>
      <c r="AG1030" s="67" t="s">
        <v>731</v>
      </c>
      <c r="AH1030" s="67">
        <v>1.748</v>
      </c>
      <c r="AI1030" s="67">
        <v>0.114</v>
      </c>
      <c r="AJ1030" s="123">
        <v>2.0009999999999999</v>
      </c>
      <c r="AK1030" s="67" t="s">
        <v>731</v>
      </c>
      <c r="AL1030" s="67">
        <v>0.438</v>
      </c>
      <c r="AM1030" s="67">
        <v>0.214</v>
      </c>
      <c r="AN1030" s="123">
        <v>0.65200000000000002</v>
      </c>
      <c r="AO1030" s="67">
        <v>22</v>
      </c>
      <c r="AP1030" s="67">
        <v>2</v>
      </c>
      <c r="AQ1030" s="67">
        <v>2</v>
      </c>
      <c r="AR1030" s="126">
        <v>43322</v>
      </c>
      <c r="AS1030" s="67" t="s">
        <v>10</v>
      </c>
    </row>
    <row r="1031" spans="1:45">
      <c r="A1031" s="67" t="s">
        <v>363</v>
      </c>
      <c r="B1031" s="67">
        <v>1432</v>
      </c>
      <c r="C1031" s="136" t="s">
        <v>470</v>
      </c>
      <c r="D1031" s="134" t="s">
        <v>471</v>
      </c>
      <c r="E1031" s="69">
        <v>1.42</v>
      </c>
      <c r="F1031" s="69">
        <v>9.42</v>
      </c>
      <c r="G1031" s="69">
        <v>15.03</v>
      </c>
      <c r="H1031" s="69">
        <v>41.94</v>
      </c>
      <c r="I1031" s="69">
        <v>0.61</v>
      </c>
      <c r="J1031" s="69">
        <v>10.7</v>
      </c>
      <c r="K1031" s="69">
        <v>0.78</v>
      </c>
      <c r="L1031" s="69">
        <v>0.74</v>
      </c>
      <c r="M1031" s="69">
        <v>17.73</v>
      </c>
      <c r="N1031" s="120">
        <v>98.361000000000004</v>
      </c>
      <c r="O1031" s="67" t="s">
        <v>1304</v>
      </c>
      <c r="P1031" s="67" t="s">
        <v>723</v>
      </c>
      <c r="Q1031" s="137" t="s">
        <v>1327</v>
      </c>
      <c r="R1031" s="67">
        <v>6.1459999999999999</v>
      </c>
      <c r="S1031" s="67">
        <v>1.8540000000000001</v>
      </c>
      <c r="T1031" s="67" t="s">
        <v>731</v>
      </c>
      <c r="U1031" s="67" t="s">
        <v>731</v>
      </c>
      <c r="V1031" s="67">
        <v>8</v>
      </c>
      <c r="W1031" s="67">
        <v>8.5999999999999993E-2</v>
      </c>
      <c r="X1031" s="67">
        <v>0.74199999999999999</v>
      </c>
      <c r="Y1031" s="67" t="s">
        <v>731</v>
      </c>
      <c r="Z1031" s="67">
        <v>0.76200000000000001</v>
      </c>
      <c r="AA1031" s="67" t="s">
        <v>731</v>
      </c>
      <c r="AB1031" s="67">
        <v>1.3520000000000001</v>
      </c>
      <c r="AC1031" s="67">
        <v>2.0579999999999998</v>
      </c>
      <c r="AD1031" s="123">
        <v>5</v>
      </c>
      <c r="AE1031" s="67">
        <v>9.1999999999999998E-2</v>
      </c>
      <c r="AF1031" s="67">
        <v>5.8999999999999997E-2</v>
      </c>
      <c r="AG1031" s="67" t="s">
        <v>731</v>
      </c>
      <c r="AH1031" s="67">
        <v>1.68</v>
      </c>
      <c r="AI1031" s="67">
        <v>0.17</v>
      </c>
      <c r="AJ1031" s="123">
        <v>2.0009999999999999</v>
      </c>
      <c r="AK1031" s="67" t="s">
        <v>731</v>
      </c>
      <c r="AL1031" s="67">
        <v>0.23400000000000001</v>
      </c>
      <c r="AM1031" s="67">
        <v>0.114</v>
      </c>
      <c r="AN1031" s="123">
        <v>0.34800000000000003</v>
      </c>
      <c r="AO1031" s="67">
        <v>21.999999999999996</v>
      </c>
      <c r="AP1031" s="67">
        <v>2</v>
      </c>
      <c r="AQ1031" s="67">
        <v>2</v>
      </c>
      <c r="AR1031" s="126">
        <v>43322</v>
      </c>
      <c r="AS1031" s="67" t="s">
        <v>10</v>
      </c>
    </row>
    <row r="1032" spans="1:45">
      <c r="A1032" s="67" t="s">
        <v>472</v>
      </c>
      <c r="B1032" s="67">
        <v>1432</v>
      </c>
      <c r="C1032" s="136" t="s">
        <v>470</v>
      </c>
      <c r="D1032" s="134" t="s">
        <v>471</v>
      </c>
      <c r="E1032" s="69">
        <v>1.33</v>
      </c>
      <c r="F1032" s="69">
        <v>8.7799999999999994</v>
      </c>
      <c r="G1032" s="69">
        <v>10.61</v>
      </c>
      <c r="H1032" s="69">
        <v>42.21</v>
      </c>
      <c r="I1032" s="69">
        <v>1.94</v>
      </c>
      <c r="J1032" s="69">
        <v>11.97</v>
      </c>
      <c r="K1032" s="69">
        <v>0.81</v>
      </c>
      <c r="L1032" s="69">
        <v>0.43</v>
      </c>
      <c r="M1032" s="69">
        <v>21.46</v>
      </c>
      <c r="N1032" s="120">
        <v>99.536000000000001</v>
      </c>
      <c r="O1032" s="67" t="s">
        <v>1304</v>
      </c>
      <c r="P1032" s="67" t="s">
        <v>723</v>
      </c>
      <c r="Q1032" s="137" t="s">
        <v>1323</v>
      </c>
      <c r="R1032" s="67">
        <v>6.3440000000000003</v>
      </c>
      <c r="S1032" s="67">
        <v>1.6559999999999999</v>
      </c>
      <c r="T1032" s="67" t="s">
        <v>731</v>
      </c>
      <c r="U1032" s="67" t="s">
        <v>731</v>
      </c>
      <c r="V1032" s="67">
        <v>8</v>
      </c>
      <c r="W1032" s="67">
        <v>9.1999999999999998E-2</v>
      </c>
      <c r="X1032" s="67">
        <v>0.223</v>
      </c>
      <c r="Y1032" s="67" t="s">
        <v>731</v>
      </c>
      <c r="Z1032" s="67">
        <v>0.56799999999999995</v>
      </c>
      <c r="AA1032" s="67">
        <v>2.1000000000000001E-2</v>
      </c>
      <c r="AB1032" s="67">
        <v>2.129</v>
      </c>
      <c r="AC1032" s="67">
        <v>1.9670000000000001</v>
      </c>
      <c r="AD1032" s="123">
        <v>5</v>
      </c>
      <c r="AE1032" s="67">
        <v>3.4000000000000002E-2</v>
      </c>
      <c r="AF1032" s="67" t="s">
        <v>731</v>
      </c>
      <c r="AG1032" s="67" t="s">
        <v>731</v>
      </c>
      <c r="AH1032" s="67">
        <v>1.9279999999999999</v>
      </c>
      <c r="AI1032" s="67">
        <v>3.9E-2</v>
      </c>
      <c r="AJ1032" s="123">
        <v>2.0009999999999999</v>
      </c>
      <c r="AK1032" s="67" t="s">
        <v>731</v>
      </c>
      <c r="AL1032" s="67">
        <v>0.34899999999999998</v>
      </c>
      <c r="AM1032" s="67">
        <v>0.372</v>
      </c>
      <c r="AN1032" s="123">
        <v>0.72099999999999997</v>
      </c>
      <c r="AO1032" s="67">
        <v>22</v>
      </c>
      <c r="AP1032" s="67">
        <v>2</v>
      </c>
      <c r="AQ1032" s="67">
        <v>2</v>
      </c>
      <c r="AR1032" s="126">
        <v>43322</v>
      </c>
      <c r="AS1032" s="67" t="s">
        <v>10</v>
      </c>
    </row>
    <row r="1033" spans="1:45">
      <c r="A1033" s="67" t="s">
        <v>473</v>
      </c>
      <c r="B1033" s="67">
        <v>1432</v>
      </c>
      <c r="C1033" s="136" t="s">
        <v>470</v>
      </c>
      <c r="D1033" s="134" t="s">
        <v>471</v>
      </c>
      <c r="E1033" s="69">
        <v>1.1599999999999999</v>
      </c>
      <c r="F1033" s="69">
        <v>10.9</v>
      </c>
      <c r="G1033" s="69">
        <v>11.84</v>
      </c>
      <c r="H1033" s="69">
        <v>45.14</v>
      </c>
      <c r="I1033" s="69">
        <v>0.67</v>
      </c>
      <c r="J1033" s="69">
        <v>11.99</v>
      </c>
      <c r="K1033" s="69">
        <v>0.87</v>
      </c>
      <c r="L1033" s="69">
        <v>0.65</v>
      </c>
      <c r="M1033" s="69">
        <v>14.94</v>
      </c>
      <c r="N1033" s="120">
        <v>98.158000000000001</v>
      </c>
      <c r="O1033" s="67" t="s">
        <v>1304</v>
      </c>
      <c r="P1033" s="67" t="s">
        <v>723</v>
      </c>
      <c r="Q1033" s="137" t="s">
        <v>1305</v>
      </c>
      <c r="R1033" s="67">
        <v>6.6180000000000003</v>
      </c>
      <c r="S1033" s="67">
        <v>1.3819999999999999</v>
      </c>
      <c r="T1033" s="67" t="s">
        <v>731</v>
      </c>
      <c r="U1033" s="67" t="s">
        <v>731</v>
      </c>
      <c r="V1033" s="67">
        <v>8</v>
      </c>
      <c r="W1033" s="67">
        <v>9.6000000000000002E-2</v>
      </c>
      <c r="X1033" s="67">
        <v>0.66400000000000003</v>
      </c>
      <c r="Y1033" s="67" t="s">
        <v>731</v>
      </c>
      <c r="Z1033" s="67">
        <v>0.19600000000000001</v>
      </c>
      <c r="AA1033" s="67">
        <v>2.5999999999999999E-2</v>
      </c>
      <c r="AB1033" s="67">
        <v>1.6359999999999999</v>
      </c>
      <c r="AC1033" s="67">
        <v>2.3820000000000001</v>
      </c>
      <c r="AD1033" s="123">
        <v>5</v>
      </c>
      <c r="AE1033" s="67">
        <v>5.3999999999999999E-2</v>
      </c>
      <c r="AF1033" s="67" t="s">
        <v>731</v>
      </c>
      <c r="AG1033" s="67" t="s">
        <v>731</v>
      </c>
      <c r="AH1033" s="67">
        <v>1.883</v>
      </c>
      <c r="AI1033" s="67">
        <v>6.2E-2</v>
      </c>
      <c r="AJ1033" s="123">
        <v>1.9990000000000001</v>
      </c>
      <c r="AK1033" s="67" t="s">
        <v>731</v>
      </c>
      <c r="AL1033" s="67">
        <v>0.26800000000000002</v>
      </c>
      <c r="AM1033" s="67">
        <v>0.125</v>
      </c>
      <c r="AN1033" s="123">
        <v>0.39300000000000002</v>
      </c>
      <c r="AO1033" s="67">
        <v>22</v>
      </c>
      <c r="AP1033" s="67">
        <v>2</v>
      </c>
      <c r="AQ1033" s="67">
        <v>2</v>
      </c>
      <c r="AR1033" s="126">
        <v>43322</v>
      </c>
      <c r="AS1033" s="67" t="s">
        <v>10</v>
      </c>
    </row>
    <row r="1034" spans="1:45">
      <c r="A1034" s="67" t="s">
        <v>474</v>
      </c>
      <c r="B1034" s="67">
        <v>1432</v>
      </c>
      <c r="C1034" s="136" t="s">
        <v>470</v>
      </c>
      <c r="D1034" s="134" t="s">
        <v>471</v>
      </c>
      <c r="E1034" s="69">
        <v>1.61</v>
      </c>
      <c r="F1034" s="69">
        <v>14.15</v>
      </c>
      <c r="G1034" s="69">
        <v>14.23</v>
      </c>
      <c r="H1034" s="69">
        <v>45.96</v>
      </c>
      <c r="I1034" s="69">
        <v>0.22</v>
      </c>
      <c r="J1034" s="69">
        <v>12.13</v>
      </c>
      <c r="K1034" s="69">
        <v>0.24</v>
      </c>
      <c r="L1034" s="69">
        <v>0.48</v>
      </c>
      <c r="M1034" s="69">
        <v>8.85</v>
      </c>
      <c r="N1034" s="120">
        <v>97.863</v>
      </c>
      <c r="O1034" s="67" t="s">
        <v>1304</v>
      </c>
      <c r="P1034" s="67" t="s">
        <v>723</v>
      </c>
      <c r="Q1034" s="137" t="s">
        <v>1305</v>
      </c>
      <c r="R1034" s="67">
        <v>6.5359999999999996</v>
      </c>
      <c r="S1034" s="67">
        <v>1.464</v>
      </c>
      <c r="T1034" s="67" t="s">
        <v>731</v>
      </c>
      <c r="U1034" s="67" t="s">
        <v>731</v>
      </c>
      <c r="V1034" s="67">
        <v>8</v>
      </c>
      <c r="W1034" s="67">
        <v>2.5999999999999999E-2</v>
      </c>
      <c r="X1034" s="67">
        <v>0.92100000000000004</v>
      </c>
      <c r="Y1034" s="67" t="s">
        <v>731</v>
      </c>
      <c r="Z1034" s="67">
        <v>0.19900000000000001</v>
      </c>
      <c r="AA1034" s="67">
        <v>1E-3</v>
      </c>
      <c r="AB1034" s="67">
        <v>0.85399999999999998</v>
      </c>
      <c r="AC1034" s="67">
        <v>3</v>
      </c>
      <c r="AD1034" s="123">
        <v>5.0009999999999994</v>
      </c>
      <c r="AE1034" s="67">
        <v>5.7000000000000002E-2</v>
      </c>
      <c r="AF1034" s="67" t="s">
        <v>731</v>
      </c>
      <c r="AG1034" s="67" t="s">
        <v>731</v>
      </c>
      <c r="AH1034" s="67">
        <v>1.8480000000000001</v>
      </c>
      <c r="AI1034" s="67">
        <v>9.5000000000000001E-2</v>
      </c>
      <c r="AJ1034" s="123">
        <v>2</v>
      </c>
      <c r="AK1034" s="67" t="s">
        <v>731</v>
      </c>
      <c r="AL1034" s="67">
        <v>0.34899999999999998</v>
      </c>
      <c r="AM1034" s="67">
        <v>0.04</v>
      </c>
      <c r="AN1034" s="123">
        <v>0.38899999999999996</v>
      </c>
      <c r="AO1034" s="67">
        <v>22</v>
      </c>
      <c r="AP1034" s="67">
        <v>2</v>
      </c>
      <c r="AQ1034" s="67">
        <v>2</v>
      </c>
      <c r="AR1034" s="126">
        <v>43322</v>
      </c>
      <c r="AS1034" s="67" t="s">
        <v>10</v>
      </c>
    </row>
    <row r="1035" spans="1:45">
      <c r="A1035" s="67" t="s">
        <v>475</v>
      </c>
      <c r="B1035" s="67">
        <v>1432</v>
      </c>
      <c r="C1035" s="136" t="s">
        <v>470</v>
      </c>
      <c r="D1035" s="134" t="s">
        <v>471</v>
      </c>
      <c r="E1035" s="69">
        <v>1.62</v>
      </c>
      <c r="F1035" s="69">
        <v>11.52</v>
      </c>
      <c r="G1035" s="69">
        <v>9.6199999999999992</v>
      </c>
      <c r="H1035" s="69">
        <v>45.83</v>
      </c>
      <c r="I1035" s="69">
        <v>1.23</v>
      </c>
      <c r="J1035" s="69">
        <v>12.13</v>
      </c>
      <c r="K1035" s="69">
        <v>0.85</v>
      </c>
      <c r="L1035" s="69">
        <v>0.81</v>
      </c>
      <c r="M1035" s="69">
        <v>18.38</v>
      </c>
      <c r="N1035" s="120">
        <v>102.001</v>
      </c>
      <c r="O1035" s="67" t="s">
        <v>1304</v>
      </c>
      <c r="P1035" s="67" t="s">
        <v>723</v>
      </c>
      <c r="Q1035" s="137" t="s">
        <v>1307</v>
      </c>
      <c r="R1035" s="67">
        <v>6.5759999999999996</v>
      </c>
      <c r="S1035" s="67">
        <v>1.4239999999999999</v>
      </c>
      <c r="T1035" s="67" t="s">
        <v>731</v>
      </c>
      <c r="U1035" s="67" t="s">
        <v>731</v>
      </c>
      <c r="V1035" s="67">
        <v>8</v>
      </c>
      <c r="W1035" s="67">
        <v>9.1999999999999998E-2</v>
      </c>
      <c r="X1035" s="67">
        <v>0.20300000000000001</v>
      </c>
      <c r="Y1035" s="67" t="s">
        <v>731</v>
      </c>
      <c r="Z1035" s="67">
        <v>0.50600000000000001</v>
      </c>
      <c r="AA1035" s="67">
        <v>3.5000000000000003E-2</v>
      </c>
      <c r="AB1035" s="67">
        <v>1.7</v>
      </c>
      <c r="AC1035" s="67">
        <v>2.464</v>
      </c>
      <c r="AD1035" s="123">
        <v>5</v>
      </c>
      <c r="AE1035" s="67">
        <v>6.3E-2</v>
      </c>
      <c r="AF1035" s="67" t="s">
        <v>731</v>
      </c>
      <c r="AG1035" s="67" t="s">
        <v>731</v>
      </c>
      <c r="AH1035" s="67">
        <v>1.865</v>
      </c>
      <c r="AI1035" s="67">
        <v>7.1999999999999995E-2</v>
      </c>
      <c r="AJ1035" s="123">
        <v>2</v>
      </c>
      <c r="AK1035" s="67" t="s">
        <v>731</v>
      </c>
      <c r="AL1035" s="67">
        <v>0.379</v>
      </c>
      <c r="AM1035" s="67">
        <v>0.22500000000000001</v>
      </c>
      <c r="AN1035" s="123">
        <v>0.60399999999999998</v>
      </c>
      <c r="AO1035" s="67">
        <v>22</v>
      </c>
      <c r="AP1035" s="67">
        <v>2</v>
      </c>
      <c r="AQ1035" s="67">
        <v>2</v>
      </c>
      <c r="AR1035" s="126">
        <v>43322</v>
      </c>
      <c r="AS1035" s="67" t="s">
        <v>10</v>
      </c>
    </row>
    <row r="1036" spans="1:45">
      <c r="A1036" s="67" t="s">
        <v>37</v>
      </c>
      <c r="B1036" s="67">
        <v>1432</v>
      </c>
      <c r="C1036" s="136" t="s">
        <v>470</v>
      </c>
      <c r="D1036" s="134" t="s">
        <v>471</v>
      </c>
      <c r="E1036" s="69">
        <v>1.75</v>
      </c>
      <c r="F1036" s="69">
        <v>13.08</v>
      </c>
      <c r="G1036" s="69">
        <v>10.3</v>
      </c>
      <c r="H1036" s="69">
        <v>46.05</v>
      </c>
      <c r="I1036" s="69">
        <v>0.82</v>
      </c>
      <c r="J1036" s="69">
        <v>11.33</v>
      </c>
      <c r="K1036" s="69">
        <v>1.19</v>
      </c>
      <c r="L1036" s="69">
        <v>0.78</v>
      </c>
      <c r="M1036" s="69">
        <v>13.28</v>
      </c>
      <c r="N1036" s="120">
        <v>98.578000000000003</v>
      </c>
      <c r="O1036" s="67" t="s">
        <v>1304</v>
      </c>
      <c r="P1036" s="67" t="s">
        <v>723</v>
      </c>
      <c r="Q1036" s="137" t="s">
        <v>1308</v>
      </c>
      <c r="R1036" s="67">
        <v>6.6849999999999996</v>
      </c>
      <c r="S1036" s="67">
        <v>1.3149999999999999</v>
      </c>
      <c r="T1036" s="67" t="s">
        <v>731</v>
      </c>
      <c r="U1036" s="67" t="s">
        <v>731</v>
      </c>
      <c r="V1036" s="67">
        <v>8</v>
      </c>
      <c r="W1036" s="67">
        <v>0.13</v>
      </c>
      <c r="X1036" s="67">
        <v>0.44800000000000001</v>
      </c>
      <c r="Y1036" s="67" t="s">
        <v>731</v>
      </c>
      <c r="Z1036" s="67">
        <v>0.20399999999999999</v>
      </c>
      <c r="AA1036" s="67" t="s">
        <v>731</v>
      </c>
      <c r="AB1036" s="67">
        <v>1.387</v>
      </c>
      <c r="AC1036" s="67">
        <v>2.831</v>
      </c>
      <c r="AD1036" s="123">
        <v>5</v>
      </c>
      <c r="AE1036" s="67">
        <v>9.6000000000000002E-2</v>
      </c>
      <c r="AF1036" s="67">
        <v>2.1000000000000001E-2</v>
      </c>
      <c r="AG1036" s="67" t="s">
        <v>731</v>
      </c>
      <c r="AH1036" s="67">
        <v>1.762</v>
      </c>
      <c r="AI1036" s="67">
        <v>0.121</v>
      </c>
      <c r="AJ1036" s="123">
        <v>2</v>
      </c>
      <c r="AK1036" s="67" t="s">
        <v>731</v>
      </c>
      <c r="AL1036" s="67">
        <v>0.372</v>
      </c>
      <c r="AM1036" s="67">
        <v>0.152</v>
      </c>
      <c r="AN1036" s="123">
        <v>0.52400000000000002</v>
      </c>
      <c r="AO1036" s="67">
        <v>22</v>
      </c>
      <c r="AP1036" s="67">
        <v>2</v>
      </c>
      <c r="AQ1036" s="67">
        <v>2</v>
      </c>
      <c r="AR1036" s="126">
        <v>43322</v>
      </c>
      <c r="AS1036" s="67" t="s">
        <v>10</v>
      </c>
    </row>
    <row r="1037" spans="1:45">
      <c r="A1037" s="67" t="s">
        <v>301</v>
      </c>
      <c r="B1037" s="67">
        <v>1432</v>
      </c>
      <c r="C1037" s="136" t="s">
        <v>470</v>
      </c>
      <c r="D1037" s="134" t="s">
        <v>471</v>
      </c>
      <c r="E1037" s="69">
        <v>1.82</v>
      </c>
      <c r="F1037" s="69">
        <v>10.18</v>
      </c>
      <c r="G1037" s="69">
        <v>14.95</v>
      </c>
      <c r="H1037" s="69">
        <v>42.59</v>
      </c>
      <c r="I1037" s="69">
        <v>0.53</v>
      </c>
      <c r="J1037" s="69">
        <v>11.24</v>
      </c>
      <c r="K1037" s="69">
        <v>0.75</v>
      </c>
      <c r="L1037" s="69">
        <v>0.66</v>
      </c>
      <c r="M1037" s="69">
        <v>16.149999999999999</v>
      </c>
      <c r="N1037" s="120">
        <v>98.869</v>
      </c>
      <c r="O1037" s="67" t="s">
        <v>1304</v>
      </c>
      <c r="P1037" s="67" t="s">
        <v>723</v>
      </c>
      <c r="Q1037" s="137" t="s">
        <v>1305</v>
      </c>
      <c r="R1037" s="67">
        <v>6.2050000000000001</v>
      </c>
      <c r="S1037" s="67">
        <v>1.7949999999999999</v>
      </c>
      <c r="T1037" s="67" t="s">
        <v>731</v>
      </c>
      <c r="U1037" s="67" t="s">
        <v>731</v>
      </c>
      <c r="V1037" s="67">
        <v>8</v>
      </c>
      <c r="W1037" s="67">
        <v>8.2000000000000003E-2</v>
      </c>
      <c r="X1037" s="67">
        <v>0.77200000000000002</v>
      </c>
      <c r="Y1037" s="67" t="s">
        <v>731</v>
      </c>
      <c r="Z1037" s="67">
        <v>0.50600000000000001</v>
      </c>
      <c r="AA1037" s="67" t="s">
        <v>731</v>
      </c>
      <c r="AB1037" s="67">
        <v>1.4279999999999999</v>
      </c>
      <c r="AC1037" s="67">
        <v>2.2109999999999999</v>
      </c>
      <c r="AD1037" s="123">
        <v>4.9989999999999997</v>
      </c>
      <c r="AE1037" s="67">
        <v>8.1000000000000003E-2</v>
      </c>
      <c r="AF1037" s="67">
        <v>3.4000000000000002E-2</v>
      </c>
      <c r="AG1037" s="67" t="s">
        <v>731</v>
      </c>
      <c r="AH1037" s="67">
        <v>1.7549999999999999</v>
      </c>
      <c r="AI1037" s="67">
        <v>0.13</v>
      </c>
      <c r="AJ1037" s="123">
        <v>2</v>
      </c>
      <c r="AK1037" s="67" t="s">
        <v>731</v>
      </c>
      <c r="AL1037" s="67">
        <v>0.38400000000000001</v>
      </c>
      <c r="AM1037" s="67">
        <v>9.9000000000000005E-2</v>
      </c>
      <c r="AN1037" s="123">
        <v>0.48299999999999998</v>
      </c>
      <c r="AO1037" s="67">
        <v>22</v>
      </c>
      <c r="AP1037" s="67">
        <v>2</v>
      </c>
      <c r="AQ1037" s="67">
        <v>2</v>
      </c>
      <c r="AR1037" s="126">
        <v>43322</v>
      </c>
      <c r="AS1037" s="67" t="s">
        <v>10</v>
      </c>
    </row>
    <row r="1038" spans="1:45">
      <c r="A1038" s="67" t="s">
        <v>38</v>
      </c>
      <c r="B1038" s="67">
        <v>1432</v>
      </c>
      <c r="C1038" s="136" t="s">
        <v>470</v>
      </c>
      <c r="D1038" s="134" t="s">
        <v>471</v>
      </c>
      <c r="E1038" s="69">
        <v>1.72</v>
      </c>
      <c r="F1038" s="69">
        <v>9.33</v>
      </c>
      <c r="G1038" s="69">
        <v>13.53</v>
      </c>
      <c r="H1038" s="69">
        <v>43.59</v>
      </c>
      <c r="I1038" s="69">
        <v>1.08</v>
      </c>
      <c r="J1038" s="69">
        <v>11.83</v>
      </c>
      <c r="K1038" s="69">
        <v>1.01</v>
      </c>
      <c r="L1038" s="69">
        <v>0.69</v>
      </c>
      <c r="M1038" s="69">
        <v>18.579999999999998</v>
      </c>
      <c r="N1038" s="120">
        <v>101.376</v>
      </c>
      <c r="O1038" s="67" t="s">
        <v>1304</v>
      </c>
      <c r="P1038" s="67" t="s">
        <v>723</v>
      </c>
      <c r="Q1038" s="137" t="s">
        <v>1308</v>
      </c>
      <c r="R1038" s="67">
        <v>6.3109999999999999</v>
      </c>
      <c r="S1038" s="67">
        <v>1.6890000000000001</v>
      </c>
      <c r="T1038" s="67" t="s">
        <v>731</v>
      </c>
      <c r="U1038" s="67" t="s">
        <v>731</v>
      </c>
      <c r="V1038" s="67">
        <v>8</v>
      </c>
      <c r="W1038" s="67">
        <v>0.11</v>
      </c>
      <c r="X1038" s="67">
        <v>0.61899999999999999</v>
      </c>
      <c r="Y1038" s="67" t="s">
        <v>731</v>
      </c>
      <c r="Z1038" s="67">
        <v>0.34399999999999997</v>
      </c>
      <c r="AA1038" s="67">
        <v>8.0000000000000002E-3</v>
      </c>
      <c r="AB1038" s="67">
        <v>1.9059999999999999</v>
      </c>
      <c r="AC1038" s="67">
        <v>2.0139999999999998</v>
      </c>
      <c r="AD1038" s="123">
        <v>5.0009999999999994</v>
      </c>
      <c r="AE1038" s="67">
        <v>7.6999999999999999E-2</v>
      </c>
      <c r="AF1038" s="67" t="s">
        <v>731</v>
      </c>
      <c r="AG1038" s="67" t="s">
        <v>731</v>
      </c>
      <c r="AH1038" s="67">
        <v>1.835</v>
      </c>
      <c r="AI1038" s="67">
        <v>8.7999999999999995E-2</v>
      </c>
      <c r="AJ1038" s="123">
        <v>2</v>
      </c>
      <c r="AK1038" s="67" t="s">
        <v>731</v>
      </c>
      <c r="AL1038" s="67">
        <v>0.39500000000000002</v>
      </c>
      <c r="AM1038" s="67">
        <v>0.19900000000000001</v>
      </c>
      <c r="AN1038" s="123">
        <v>0.59400000000000008</v>
      </c>
      <c r="AO1038" s="67">
        <v>22</v>
      </c>
      <c r="AP1038" s="67">
        <v>2</v>
      </c>
      <c r="AQ1038" s="67">
        <v>2</v>
      </c>
      <c r="AR1038" s="126">
        <v>43322</v>
      </c>
      <c r="AS1038" s="67" t="s">
        <v>10</v>
      </c>
    </row>
    <row r="1039" spans="1:45">
      <c r="A1039" s="67" t="s">
        <v>40</v>
      </c>
      <c r="B1039" s="67">
        <v>1432</v>
      </c>
      <c r="C1039" s="136" t="s">
        <v>470</v>
      </c>
      <c r="D1039" s="134" t="s">
        <v>471</v>
      </c>
      <c r="E1039" s="69">
        <v>1.58</v>
      </c>
      <c r="F1039" s="69">
        <v>13.09</v>
      </c>
      <c r="G1039" s="69">
        <v>14.03</v>
      </c>
      <c r="H1039" s="69">
        <v>44.55</v>
      </c>
      <c r="I1039" s="69">
        <v>0.37</v>
      </c>
      <c r="J1039" s="69">
        <v>11.32</v>
      </c>
      <c r="K1039" s="69">
        <v>0.56000000000000005</v>
      </c>
      <c r="L1039" s="69">
        <v>0.83</v>
      </c>
      <c r="M1039" s="69">
        <v>12.17</v>
      </c>
      <c r="N1039" s="120">
        <v>98.492000000000004</v>
      </c>
      <c r="O1039" s="67" t="s">
        <v>1304</v>
      </c>
      <c r="P1039" s="67" t="s">
        <v>723</v>
      </c>
      <c r="Q1039" s="137" t="s">
        <v>1305</v>
      </c>
      <c r="R1039" s="67">
        <v>6.3630000000000004</v>
      </c>
      <c r="S1039" s="67">
        <v>1.637</v>
      </c>
      <c r="T1039" s="67" t="s">
        <v>731</v>
      </c>
      <c r="U1039" s="67" t="s">
        <v>731</v>
      </c>
      <c r="V1039" s="67">
        <v>8</v>
      </c>
      <c r="W1039" s="67">
        <v>0.06</v>
      </c>
      <c r="X1039" s="67">
        <v>0.72399999999999998</v>
      </c>
      <c r="Y1039" s="67" t="s">
        <v>731</v>
      </c>
      <c r="Z1039" s="67">
        <v>0.57199999999999995</v>
      </c>
      <c r="AA1039" s="67" t="s">
        <v>731</v>
      </c>
      <c r="AB1039" s="67">
        <v>0.85599999999999998</v>
      </c>
      <c r="AC1039" s="67">
        <v>2.7869999999999999</v>
      </c>
      <c r="AD1039" s="123">
        <v>4.9989999999999997</v>
      </c>
      <c r="AE1039" s="67">
        <v>0.1</v>
      </c>
      <c r="AF1039" s="67">
        <v>2.5000000000000001E-2</v>
      </c>
      <c r="AG1039" s="67" t="s">
        <v>731</v>
      </c>
      <c r="AH1039" s="67">
        <v>1.732</v>
      </c>
      <c r="AI1039" s="67">
        <v>0.14199999999999999</v>
      </c>
      <c r="AJ1039" s="123">
        <v>1.9989999999999999</v>
      </c>
      <c r="AK1039" s="67" t="s">
        <v>731</v>
      </c>
      <c r="AL1039" s="67">
        <v>0.29499999999999998</v>
      </c>
      <c r="AM1039" s="67">
        <v>6.7000000000000004E-2</v>
      </c>
      <c r="AN1039" s="123">
        <v>0.36199999999999999</v>
      </c>
      <c r="AO1039" s="67">
        <v>21.999999999999996</v>
      </c>
      <c r="AP1039" s="67">
        <v>2</v>
      </c>
      <c r="AQ1039" s="67">
        <v>2</v>
      </c>
      <c r="AR1039" s="126">
        <v>43322</v>
      </c>
      <c r="AS1039" s="67" t="s">
        <v>10</v>
      </c>
    </row>
    <row r="1040" spans="1:45">
      <c r="A1040" s="67" t="s">
        <v>304</v>
      </c>
      <c r="B1040" s="67">
        <v>1432</v>
      </c>
      <c r="C1040" s="136" t="s">
        <v>470</v>
      </c>
      <c r="D1040" s="134" t="s">
        <v>471</v>
      </c>
      <c r="E1040" s="69">
        <v>1.33</v>
      </c>
      <c r="F1040" s="69">
        <v>10.79</v>
      </c>
      <c r="G1040" s="69">
        <v>13.84</v>
      </c>
      <c r="H1040" s="69">
        <v>44.33</v>
      </c>
      <c r="I1040" s="69">
        <v>0.66</v>
      </c>
      <c r="J1040" s="69">
        <v>11.33</v>
      </c>
      <c r="K1040" s="69">
        <v>0.61</v>
      </c>
      <c r="L1040" s="69">
        <v>0.48</v>
      </c>
      <c r="M1040" s="69">
        <v>15.93</v>
      </c>
      <c r="N1040" s="120">
        <v>99.293999999999997</v>
      </c>
      <c r="O1040" s="67" t="s">
        <v>1304</v>
      </c>
      <c r="P1040" s="67" t="s">
        <v>723</v>
      </c>
      <c r="Q1040" s="137" t="s">
        <v>1305</v>
      </c>
      <c r="R1040" s="67">
        <v>6.3959999999999999</v>
      </c>
      <c r="S1040" s="67">
        <v>1.6040000000000001</v>
      </c>
      <c r="T1040" s="67" t="s">
        <v>731</v>
      </c>
      <c r="U1040" s="67" t="s">
        <v>731</v>
      </c>
      <c r="V1040" s="67">
        <v>8</v>
      </c>
      <c r="W1040" s="67">
        <v>6.6000000000000003E-2</v>
      </c>
      <c r="X1040" s="67">
        <v>0.749</v>
      </c>
      <c r="Y1040" s="67" t="s">
        <v>731</v>
      </c>
      <c r="Z1040" s="67">
        <v>0.49399999999999999</v>
      </c>
      <c r="AA1040" s="67" t="s">
        <v>731</v>
      </c>
      <c r="AB1040" s="67">
        <v>1.371</v>
      </c>
      <c r="AC1040" s="67">
        <v>2.3210000000000002</v>
      </c>
      <c r="AD1040" s="123">
        <v>5.0009999999999994</v>
      </c>
      <c r="AE1040" s="67">
        <v>5.8999999999999997E-2</v>
      </c>
      <c r="AF1040" s="67">
        <v>5.8000000000000003E-2</v>
      </c>
      <c r="AG1040" s="67" t="s">
        <v>731</v>
      </c>
      <c r="AH1040" s="67">
        <v>1.7509999999999999</v>
      </c>
      <c r="AI1040" s="67">
        <v>0.13200000000000001</v>
      </c>
      <c r="AJ1040" s="123">
        <v>2</v>
      </c>
      <c r="AK1040" s="67" t="s">
        <v>731</v>
      </c>
      <c r="AL1040" s="67">
        <v>0.24</v>
      </c>
      <c r="AM1040" s="67">
        <v>0.121</v>
      </c>
      <c r="AN1040" s="123">
        <v>0.36099999999999999</v>
      </c>
      <c r="AO1040" s="67">
        <v>22</v>
      </c>
      <c r="AP1040" s="67">
        <v>2</v>
      </c>
      <c r="AQ1040" s="67">
        <v>2</v>
      </c>
      <c r="AR1040" s="126">
        <v>43322</v>
      </c>
      <c r="AS1040" s="67" t="s">
        <v>10</v>
      </c>
    </row>
    <row r="1041" spans="1:45">
      <c r="A1041" s="67" t="s">
        <v>406</v>
      </c>
      <c r="B1041" s="67">
        <v>1432</v>
      </c>
      <c r="C1041" s="136" t="s">
        <v>470</v>
      </c>
      <c r="D1041" s="134" t="s">
        <v>471</v>
      </c>
      <c r="E1041" s="69">
        <v>1.83</v>
      </c>
      <c r="F1041" s="69">
        <v>9.1199999999999992</v>
      </c>
      <c r="G1041" s="69">
        <v>16.079999999999998</v>
      </c>
      <c r="H1041" s="69">
        <v>40.409999999999997</v>
      </c>
      <c r="I1041" s="69">
        <v>1.03</v>
      </c>
      <c r="J1041" s="69">
        <v>11.99</v>
      </c>
      <c r="K1041" s="69">
        <v>1.02</v>
      </c>
      <c r="L1041" s="69">
        <v>0.57999999999999996</v>
      </c>
      <c r="M1041" s="69">
        <v>18.96</v>
      </c>
      <c r="N1041" s="120">
        <v>101.036</v>
      </c>
      <c r="O1041" s="67" t="s">
        <v>1304</v>
      </c>
      <c r="P1041" s="67" t="s">
        <v>723</v>
      </c>
      <c r="Q1041" s="137" t="s">
        <v>1332</v>
      </c>
      <c r="R1041" s="67">
        <v>5.8609999999999998</v>
      </c>
      <c r="S1041" s="67">
        <v>2.1389999999999998</v>
      </c>
      <c r="T1041" s="67" t="s">
        <v>731</v>
      </c>
      <c r="U1041" s="67" t="s">
        <v>731</v>
      </c>
      <c r="V1041" s="67">
        <v>8</v>
      </c>
      <c r="W1041" s="67">
        <v>0.111</v>
      </c>
      <c r="X1041" s="67">
        <v>0.61</v>
      </c>
      <c r="Y1041" s="67" t="s">
        <v>731</v>
      </c>
      <c r="Z1041" s="67">
        <v>0.748</v>
      </c>
      <c r="AA1041" s="67">
        <v>7.0000000000000001E-3</v>
      </c>
      <c r="AB1041" s="67">
        <v>1.552</v>
      </c>
      <c r="AC1041" s="67">
        <v>1.972</v>
      </c>
      <c r="AD1041" s="123">
        <v>5</v>
      </c>
      <c r="AE1041" s="67">
        <v>6.4000000000000001E-2</v>
      </c>
      <c r="AF1041" s="67" t="s">
        <v>731</v>
      </c>
      <c r="AG1041" s="67" t="s">
        <v>731</v>
      </c>
      <c r="AH1041" s="67">
        <v>1.863</v>
      </c>
      <c r="AI1041" s="67">
        <v>7.2999999999999995E-2</v>
      </c>
      <c r="AJ1041" s="123">
        <v>2</v>
      </c>
      <c r="AK1041" s="67" t="s">
        <v>731</v>
      </c>
      <c r="AL1041" s="67">
        <v>0.442</v>
      </c>
      <c r="AM1041" s="67">
        <v>0.191</v>
      </c>
      <c r="AN1041" s="123">
        <v>0.63300000000000001</v>
      </c>
      <c r="AO1041" s="67">
        <v>22</v>
      </c>
      <c r="AP1041" s="67">
        <v>2</v>
      </c>
      <c r="AQ1041" s="67">
        <v>2</v>
      </c>
      <c r="AR1041" s="126">
        <v>43322</v>
      </c>
      <c r="AS1041" s="67" t="s">
        <v>10</v>
      </c>
    </row>
    <row r="1042" spans="1:45">
      <c r="A1042" s="67" t="s">
        <v>306</v>
      </c>
      <c r="B1042" s="67">
        <v>1432</v>
      </c>
      <c r="C1042" s="136" t="s">
        <v>470</v>
      </c>
      <c r="D1042" s="134" t="s">
        <v>471</v>
      </c>
      <c r="E1042" s="69">
        <v>1.21</v>
      </c>
      <c r="F1042" s="69">
        <v>9.76</v>
      </c>
      <c r="G1042" s="69">
        <v>16.079999999999998</v>
      </c>
      <c r="H1042" s="69">
        <v>44.36</v>
      </c>
      <c r="I1042" s="69">
        <v>0.54</v>
      </c>
      <c r="J1042" s="69">
        <v>11.8</v>
      </c>
      <c r="K1042" s="69">
        <v>0.43</v>
      </c>
      <c r="L1042" s="69">
        <v>0.18</v>
      </c>
      <c r="M1042" s="69">
        <v>15.76</v>
      </c>
      <c r="N1042" s="120">
        <v>100.124</v>
      </c>
      <c r="O1042" s="67" t="s">
        <v>1304</v>
      </c>
      <c r="P1042" s="67" t="s">
        <v>723</v>
      </c>
      <c r="Q1042" s="137" t="s">
        <v>1305</v>
      </c>
      <c r="R1042" s="67">
        <v>6.3419999999999996</v>
      </c>
      <c r="S1042" s="67">
        <v>1.6579999999999999</v>
      </c>
      <c r="T1042" s="67" t="s">
        <v>731</v>
      </c>
      <c r="U1042" s="67" t="s">
        <v>731</v>
      </c>
      <c r="V1042" s="67">
        <v>8</v>
      </c>
      <c r="W1042" s="67">
        <v>4.5999999999999999E-2</v>
      </c>
      <c r="X1042" s="67">
        <v>1.052</v>
      </c>
      <c r="Y1042" s="67" t="s">
        <v>731</v>
      </c>
      <c r="Z1042" s="67">
        <v>0.29499999999999998</v>
      </c>
      <c r="AA1042" s="67" t="s">
        <v>731</v>
      </c>
      <c r="AB1042" s="67">
        <v>1.526</v>
      </c>
      <c r="AC1042" s="67">
        <v>2.08</v>
      </c>
      <c r="AD1042" s="123">
        <v>4.9990000000000006</v>
      </c>
      <c r="AE1042" s="67">
        <v>2.1999999999999999E-2</v>
      </c>
      <c r="AF1042" s="67">
        <v>6.3E-2</v>
      </c>
      <c r="AG1042" s="67" t="s">
        <v>731</v>
      </c>
      <c r="AH1042" s="67">
        <v>1.8080000000000001</v>
      </c>
      <c r="AI1042" s="67">
        <v>0.108</v>
      </c>
      <c r="AJ1042" s="123">
        <v>2.0009999999999999</v>
      </c>
      <c r="AK1042" s="67" t="s">
        <v>731</v>
      </c>
      <c r="AL1042" s="67">
        <v>0.22800000000000001</v>
      </c>
      <c r="AM1042" s="67">
        <v>9.8000000000000004E-2</v>
      </c>
      <c r="AN1042" s="123">
        <v>0.32600000000000001</v>
      </c>
      <c r="AO1042" s="67">
        <v>22</v>
      </c>
      <c r="AP1042" s="67">
        <v>2</v>
      </c>
      <c r="AQ1042" s="67">
        <v>2</v>
      </c>
      <c r="AR1042" s="126">
        <v>43322</v>
      </c>
      <c r="AS1042" s="67" t="s">
        <v>10</v>
      </c>
    </row>
    <row r="1043" spans="1:45">
      <c r="A1043" s="67" t="s">
        <v>366</v>
      </c>
      <c r="B1043" s="67">
        <v>1432</v>
      </c>
      <c r="C1043" s="136" t="s">
        <v>470</v>
      </c>
      <c r="D1043" s="134" t="s">
        <v>471</v>
      </c>
      <c r="E1043" s="69">
        <v>1.77</v>
      </c>
      <c r="F1043" s="69">
        <v>10.99</v>
      </c>
      <c r="G1043" s="69">
        <v>12.21</v>
      </c>
      <c r="H1043" s="69">
        <v>44.6</v>
      </c>
      <c r="I1043" s="69">
        <v>0.62</v>
      </c>
      <c r="J1043" s="69">
        <v>11.32</v>
      </c>
      <c r="K1043" s="69">
        <v>1.08</v>
      </c>
      <c r="L1043" s="69">
        <v>0.73</v>
      </c>
      <c r="M1043" s="69">
        <v>15.64</v>
      </c>
      <c r="N1043" s="120">
        <v>98.951999999999998</v>
      </c>
      <c r="O1043" s="67" t="s">
        <v>1304</v>
      </c>
      <c r="P1043" s="67" t="s">
        <v>723</v>
      </c>
      <c r="Q1043" s="137" t="s">
        <v>1308</v>
      </c>
      <c r="R1043" s="67">
        <v>6.5129999999999999</v>
      </c>
      <c r="S1043" s="67">
        <v>1.4870000000000001</v>
      </c>
      <c r="T1043" s="67" t="s">
        <v>731</v>
      </c>
      <c r="U1043" s="67" t="s">
        <v>731</v>
      </c>
      <c r="V1043" s="67">
        <v>8</v>
      </c>
      <c r="W1043" s="67">
        <v>0.11899999999999999</v>
      </c>
      <c r="X1043" s="67">
        <v>0.61499999999999999</v>
      </c>
      <c r="Y1043" s="67" t="s">
        <v>731</v>
      </c>
      <c r="Z1043" s="67">
        <v>0.221</v>
      </c>
      <c r="AA1043" s="67" t="s">
        <v>731</v>
      </c>
      <c r="AB1043" s="67">
        <v>1.6519999999999999</v>
      </c>
      <c r="AC1043" s="67">
        <v>2.3929999999999998</v>
      </c>
      <c r="AD1043" s="123">
        <v>5</v>
      </c>
      <c r="AE1043" s="67">
        <v>0.09</v>
      </c>
      <c r="AF1043" s="67">
        <v>3.6999999999999998E-2</v>
      </c>
      <c r="AG1043" s="67" t="s">
        <v>731</v>
      </c>
      <c r="AH1043" s="67">
        <v>1.7709999999999999</v>
      </c>
      <c r="AI1043" s="67">
        <v>0.10199999999999999</v>
      </c>
      <c r="AJ1043" s="123">
        <v>2</v>
      </c>
      <c r="AK1043" s="67" t="s">
        <v>731</v>
      </c>
      <c r="AL1043" s="67">
        <v>0.39900000000000002</v>
      </c>
      <c r="AM1043" s="67">
        <v>0.11600000000000001</v>
      </c>
      <c r="AN1043" s="123">
        <v>0.51500000000000001</v>
      </c>
      <c r="AO1043" s="67">
        <v>22</v>
      </c>
      <c r="AP1043" s="67">
        <v>2</v>
      </c>
      <c r="AQ1043" s="67">
        <v>2</v>
      </c>
      <c r="AR1043" s="126">
        <v>43322</v>
      </c>
      <c r="AS1043" s="67" t="s">
        <v>10</v>
      </c>
    </row>
    <row r="1044" spans="1:45">
      <c r="A1044" s="67" t="s">
        <v>408</v>
      </c>
      <c r="B1044" s="67">
        <v>1432</v>
      </c>
      <c r="C1044" s="136" t="s">
        <v>470</v>
      </c>
      <c r="D1044" s="134" t="s">
        <v>471</v>
      </c>
      <c r="E1044" s="69">
        <v>1.43</v>
      </c>
      <c r="F1044" s="69">
        <v>9.7899999999999991</v>
      </c>
      <c r="G1044" s="69">
        <v>15.17</v>
      </c>
      <c r="H1044" s="69">
        <v>43.39</v>
      </c>
      <c r="I1044" s="69">
        <v>1.26</v>
      </c>
      <c r="J1044" s="69">
        <v>11.35</v>
      </c>
      <c r="K1044" s="69">
        <v>0.53</v>
      </c>
      <c r="L1044" s="69">
        <v>0.3</v>
      </c>
      <c r="M1044" s="69">
        <v>16.329999999999998</v>
      </c>
      <c r="N1044" s="120">
        <v>99.558000000000007</v>
      </c>
      <c r="O1044" s="67" t="s">
        <v>1304</v>
      </c>
      <c r="P1044" s="67" t="s">
        <v>723</v>
      </c>
      <c r="Q1044" s="137" t="s">
        <v>1308</v>
      </c>
      <c r="R1044" s="67">
        <v>6.3159999999999998</v>
      </c>
      <c r="S1044" s="67">
        <v>1.6839999999999999</v>
      </c>
      <c r="T1044" s="67" t="s">
        <v>731</v>
      </c>
      <c r="U1044" s="67" t="s">
        <v>731</v>
      </c>
      <c r="V1044" s="67">
        <v>8</v>
      </c>
      <c r="W1044" s="67">
        <v>5.8000000000000003E-2</v>
      </c>
      <c r="X1044" s="67">
        <v>0.91900000000000004</v>
      </c>
      <c r="Y1044" s="67" t="s">
        <v>731</v>
      </c>
      <c r="Z1044" s="67">
        <v>0.22</v>
      </c>
      <c r="AA1044" s="67" t="s">
        <v>731</v>
      </c>
      <c r="AB1044" s="67">
        <v>1.679</v>
      </c>
      <c r="AC1044" s="67">
        <v>2.1240000000000001</v>
      </c>
      <c r="AD1044" s="123">
        <v>5</v>
      </c>
      <c r="AE1044" s="67">
        <v>3.6999999999999998E-2</v>
      </c>
      <c r="AF1044" s="67">
        <v>8.8999999999999996E-2</v>
      </c>
      <c r="AG1044" s="67" t="s">
        <v>731</v>
      </c>
      <c r="AH1044" s="67">
        <v>1.77</v>
      </c>
      <c r="AI1044" s="67">
        <v>0.104</v>
      </c>
      <c r="AJ1044" s="123">
        <v>2</v>
      </c>
      <c r="AK1044" s="67" t="s">
        <v>731</v>
      </c>
      <c r="AL1044" s="67">
        <v>0.3</v>
      </c>
      <c r="AM1044" s="67">
        <v>0.23400000000000001</v>
      </c>
      <c r="AN1044" s="123">
        <v>0.53400000000000003</v>
      </c>
      <c r="AO1044" s="67">
        <v>22</v>
      </c>
      <c r="AP1044" s="67">
        <v>2</v>
      </c>
      <c r="AQ1044" s="67">
        <v>2</v>
      </c>
      <c r="AR1044" s="126">
        <v>43322</v>
      </c>
      <c r="AS1044" s="67" t="s">
        <v>10</v>
      </c>
    </row>
    <row r="1045" spans="1:45">
      <c r="A1045" s="67" t="s">
        <v>367</v>
      </c>
      <c r="B1045" s="67">
        <v>1432</v>
      </c>
      <c r="C1045" s="136" t="s">
        <v>470</v>
      </c>
      <c r="D1045" s="134" t="s">
        <v>471</v>
      </c>
      <c r="E1045" s="69">
        <v>1.47</v>
      </c>
      <c r="F1045" s="69">
        <v>9.59</v>
      </c>
      <c r="G1045" s="69">
        <v>13.95</v>
      </c>
      <c r="H1045" s="69">
        <v>44.01</v>
      </c>
      <c r="I1045" s="69">
        <v>0.97</v>
      </c>
      <c r="J1045" s="69">
        <v>11.26</v>
      </c>
      <c r="K1045" s="69">
        <v>0.87</v>
      </c>
      <c r="L1045" s="69">
        <v>0.63</v>
      </c>
      <c r="M1045" s="69">
        <v>19.14</v>
      </c>
      <c r="N1045" s="120">
        <v>101.90300000000001</v>
      </c>
      <c r="O1045" s="67" t="s">
        <v>1304</v>
      </c>
      <c r="P1045" s="67" t="s">
        <v>723</v>
      </c>
      <c r="Q1045" s="137" t="s">
        <v>1305</v>
      </c>
      <c r="R1045" s="67">
        <v>6.2850000000000001</v>
      </c>
      <c r="S1045" s="67">
        <v>1.7150000000000001</v>
      </c>
      <c r="T1045" s="67" t="s">
        <v>731</v>
      </c>
      <c r="U1045" s="67" t="s">
        <v>731</v>
      </c>
      <c r="V1045" s="67">
        <v>8</v>
      </c>
      <c r="W1045" s="67">
        <v>9.2999999999999999E-2</v>
      </c>
      <c r="X1045" s="67">
        <v>0.63300000000000001</v>
      </c>
      <c r="Y1045" s="67" t="s">
        <v>731</v>
      </c>
      <c r="Z1045" s="67">
        <v>0.60599999999999998</v>
      </c>
      <c r="AA1045" s="67" t="s">
        <v>731</v>
      </c>
      <c r="AB1045" s="67">
        <v>1.6259999999999999</v>
      </c>
      <c r="AC1045" s="67">
        <v>2.0419999999999998</v>
      </c>
      <c r="AD1045" s="123">
        <v>5</v>
      </c>
      <c r="AE1045" s="67">
        <v>7.5999999999999998E-2</v>
      </c>
      <c r="AF1045" s="67">
        <v>5.3999999999999999E-2</v>
      </c>
      <c r="AG1045" s="67" t="s">
        <v>731</v>
      </c>
      <c r="AH1045" s="67">
        <v>1.7230000000000001</v>
      </c>
      <c r="AI1045" s="67">
        <v>0.14699999999999999</v>
      </c>
      <c r="AJ1045" s="123">
        <v>2</v>
      </c>
      <c r="AK1045" s="67" t="s">
        <v>731</v>
      </c>
      <c r="AL1045" s="67">
        <v>0.26</v>
      </c>
      <c r="AM1045" s="67">
        <v>0.17699999999999999</v>
      </c>
      <c r="AN1045" s="123">
        <v>0.437</v>
      </c>
      <c r="AO1045" s="67">
        <v>22</v>
      </c>
      <c r="AP1045" s="67">
        <v>2</v>
      </c>
      <c r="AQ1045" s="67">
        <v>2</v>
      </c>
      <c r="AR1045" s="126">
        <v>43322</v>
      </c>
      <c r="AS1045" s="67" t="s">
        <v>10</v>
      </c>
    </row>
    <row r="1046" spans="1:45">
      <c r="A1046" s="67" t="s">
        <v>44</v>
      </c>
      <c r="B1046" s="67">
        <v>1432</v>
      </c>
      <c r="C1046" s="136" t="s">
        <v>470</v>
      </c>
      <c r="D1046" s="134" t="s">
        <v>471</v>
      </c>
      <c r="E1046" s="69">
        <v>1.26</v>
      </c>
      <c r="F1046" s="69">
        <v>14.19</v>
      </c>
      <c r="G1046" s="69">
        <v>8.56</v>
      </c>
      <c r="H1046" s="69">
        <v>47.68</v>
      </c>
      <c r="I1046" s="69">
        <v>1.03</v>
      </c>
      <c r="J1046" s="69">
        <v>12.74</v>
      </c>
      <c r="K1046" s="69">
        <v>1.03</v>
      </c>
      <c r="L1046" s="69">
        <v>0.73</v>
      </c>
      <c r="M1046" s="69">
        <v>12.93</v>
      </c>
      <c r="N1046" s="120">
        <v>100.139</v>
      </c>
      <c r="O1046" s="67" t="s">
        <v>1304</v>
      </c>
      <c r="P1046" s="67" t="s">
        <v>723</v>
      </c>
      <c r="Q1046" s="137" t="s">
        <v>1308</v>
      </c>
      <c r="R1046" s="67">
        <v>6.8140000000000001</v>
      </c>
      <c r="S1046" s="67">
        <v>1.1859999999999999</v>
      </c>
      <c r="T1046" s="67" t="s">
        <v>731</v>
      </c>
      <c r="U1046" s="67" t="s">
        <v>731</v>
      </c>
      <c r="V1046" s="67">
        <v>8</v>
      </c>
      <c r="W1046" s="67">
        <v>0.111</v>
      </c>
      <c r="X1046" s="67">
        <v>0.255</v>
      </c>
      <c r="Y1046" s="67" t="s">
        <v>731</v>
      </c>
      <c r="Z1046" s="67">
        <v>0.22500000000000001</v>
      </c>
      <c r="AA1046" s="67">
        <v>6.5000000000000002E-2</v>
      </c>
      <c r="AB1046" s="67">
        <v>1.32</v>
      </c>
      <c r="AC1046" s="67">
        <v>3.0230000000000001</v>
      </c>
      <c r="AD1046" s="123">
        <v>4.9990000000000006</v>
      </c>
      <c r="AE1046" s="67">
        <v>2.3E-2</v>
      </c>
      <c r="AF1046" s="67" t="s">
        <v>731</v>
      </c>
      <c r="AG1046" s="67" t="s">
        <v>731</v>
      </c>
      <c r="AH1046" s="67">
        <v>1.9510000000000001</v>
      </c>
      <c r="AI1046" s="67">
        <v>2.5999999999999999E-2</v>
      </c>
      <c r="AJ1046" s="123">
        <v>2</v>
      </c>
      <c r="AK1046" s="67" t="s">
        <v>731</v>
      </c>
      <c r="AL1046" s="67">
        <v>0.32300000000000001</v>
      </c>
      <c r="AM1046" s="67">
        <v>0.188</v>
      </c>
      <c r="AN1046" s="123">
        <v>0.51100000000000001</v>
      </c>
      <c r="AO1046" s="67">
        <v>22</v>
      </c>
      <c r="AP1046" s="67">
        <v>2</v>
      </c>
      <c r="AQ1046" s="67">
        <v>2</v>
      </c>
      <c r="AR1046" s="126">
        <v>43322</v>
      </c>
      <c r="AS1046" s="67" t="s">
        <v>10</v>
      </c>
    </row>
    <row r="1047" spans="1:45">
      <c r="A1047" s="67" t="s">
        <v>409</v>
      </c>
      <c r="B1047" s="67">
        <v>1432</v>
      </c>
      <c r="C1047" s="136" t="s">
        <v>470</v>
      </c>
      <c r="D1047" s="134" t="s">
        <v>471</v>
      </c>
      <c r="E1047" s="69">
        <v>1.55</v>
      </c>
      <c r="F1047" s="69">
        <v>9.3699999999999992</v>
      </c>
      <c r="G1047" s="69">
        <v>9.75</v>
      </c>
      <c r="H1047" s="69">
        <v>45.91</v>
      </c>
      <c r="I1047" s="69">
        <v>0.87</v>
      </c>
      <c r="J1047" s="69">
        <v>11.33</v>
      </c>
      <c r="K1047" s="69">
        <v>0.87</v>
      </c>
      <c r="L1047" s="69">
        <v>0.76</v>
      </c>
      <c r="M1047" s="69">
        <v>21.07</v>
      </c>
      <c r="N1047" s="120">
        <v>101.497</v>
      </c>
      <c r="O1047" s="67" t="s">
        <v>1304</v>
      </c>
      <c r="P1047" s="67" t="s">
        <v>723</v>
      </c>
      <c r="Q1047" s="137" t="s">
        <v>1322</v>
      </c>
      <c r="R1047" s="67">
        <v>6.6669999999999998</v>
      </c>
      <c r="S1047" s="67">
        <v>1.333</v>
      </c>
      <c r="T1047" s="67" t="s">
        <v>731</v>
      </c>
      <c r="U1047" s="67" t="s">
        <v>731</v>
      </c>
      <c r="V1047" s="67">
        <v>8</v>
      </c>
      <c r="W1047" s="67">
        <v>9.5000000000000001E-2</v>
      </c>
      <c r="X1047" s="67">
        <v>0.33500000000000002</v>
      </c>
      <c r="Y1047" s="67" t="s">
        <v>731</v>
      </c>
      <c r="Z1047" s="67">
        <v>0.46200000000000002</v>
      </c>
      <c r="AA1047" s="67" t="s">
        <v>731</v>
      </c>
      <c r="AB1047" s="67">
        <v>2.0790000000000002</v>
      </c>
      <c r="AC1047" s="67">
        <v>2.028</v>
      </c>
      <c r="AD1047" s="123">
        <v>4.9990000000000006</v>
      </c>
      <c r="AE1047" s="67">
        <v>9.2999999999999999E-2</v>
      </c>
      <c r="AF1047" s="67">
        <v>1.7999999999999999E-2</v>
      </c>
      <c r="AG1047" s="67" t="s">
        <v>731</v>
      </c>
      <c r="AH1047" s="67">
        <v>1.7629999999999999</v>
      </c>
      <c r="AI1047" s="67">
        <v>0.126</v>
      </c>
      <c r="AJ1047" s="123">
        <v>2</v>
      </c>
      <c r="AK1047" s="67" t="s">
        <v>731</v>
      </c>
      <c r="AL1047" s="67">
        <v>0.31</v>
      </c>
      <c r="AM1047" s="67">
        <v>0.161</v>
      </c>
      <c r="AN1047" s="123">
        <v>0.47099999999999997</v>
      </c>
      <c r="AO1047" s="67">
        <v>22</v>
      </c>
      <c r="AP1047" s="67">
        <v>2</v>
      </c>
      <c r="AQ1047" s="67">
        <v>2</v>
      </c>
      <c r="AR1047" s="126">
        <v>43322</v>
      </c>
      <c r="AS1047" s="67" t="s">
        <v>10</v>
      </c>
    </row>
    <row r="1048" spans="1:45">
      <c r="A1048" s="67" t="s">
        <v>45</v>
      </c>
      <c r="B1048" s="67">
        <v>1432</v>
      </c>
      <c r="C1048" s="136" t="s">
        <v>470</v>
      </c>
      <c r="D1048" s="134" t="s">
        <v>471</v>
      </c>
      <c r="E1048" s="69">
        <v>1.67</v>
      </c>
      <c r="F1048" s="69">
        <v>10.27</v>
      </c>
      <c r="G1048" s="69">
        <v>14.76</v>
      </c>
      <c r="H1048" s="69">
        <v>43.53</v>
      </c>
      <c r="I1048" s="69">
        <v>0.97</v>
      </c>
      <c r="J1048" s="69">
        <v>11.24</v>
      </c>
      <c r="K1048" s="69">
        <v>0.97</v>
      </c>
      <c r="L1048" s="69">
        <v>0.9</v>
      </c>
      <c r="M1048" s="69">
        <v>15.37</v>
      </c>
      <c r="N1048" s="120">
        <v>99.664000000000001</v>
      </c>
      <c r="O1048" s="67" t="s">
        <v>1304</v>
      </c>
      <c r="P1048" s="67" t="s">
        <v>723</v>
      </c>
      <c r="Q1048" s="137" t="s">
        <v>1308</v>
      </c>
      <c r="R1048" s="67">
        <v>6.3120000000000003</v>
      </c>
      <c r="S1048" s="67">
        <v>1.6879999999999999</v>
      </c>
      <c r="T1048" s="67" t="s">
        <v>731</v>
      </c>
      <c r="U1048" s="67" t="s">
        <v>731</v>
      </c>
      <c r="V1048" s="67">
        <v>8</v>
      </c>
      <c r="W1048" s="67">
        <v>0.106</v>
      </c>
      <c r="X1048" s="67">
        <v>0.83399999999999996</v>
      </c>
      <c r="Y1048" s="67" t="s">
        <v>731</v>
      </c>
      <c r="Z1048" s="67">
        <v>0.23300000000000001</v>
      </c>
      <c r="AA1048" s="67" t="s">
        <v>731</v>
      </c>
      <c r="AB1048" s="67">
        <v>1.607</v>
      </c>
      <c r="AC1048" s="67">
        <v>2.2200000000000002</v>
      </c>
      <c r="AD1048" s="123">
        <v>5</v>
      </c>
      <c r="AE1048" s="67">
        <v>0.111</v>
      </c>
      <c r="AF1048" s="67">
        <v>2.3E-2</v>
      </c>
      <c r="AG1048" s="67" t="s">
        <v>731</v>
      </c>
      <c r="AH1048" s="67">
        <v>1.746</v>
      </c>
      <c r="AI1048" s="67">
        <v>0.12</v>
      </c>
      <c r="AJ1048" s="123">
        <v>2</v>
      </c>
      <c r="AK1048" s="67" t="s">
        <v>731</v>
      </c>
      <c r="AL1048" s="67">
        <v>0.35</v>
      </c>
      <c r="AM1048" s="67">
        <v>0.17899999999999999</v>
      </c>
      <c r="AN1048" s="123">
        <v>0.52899999999999991</v>
      </c>
      <c r="AO1048" s="67">
        <v>21.999999999999996</v>
      </c>
      <c r="AP1048" s="67">
        <v>2</v>
      </c>
      <c r="AQ1048" s="67">
        <v>2</v>
      </c>
      <c r="AR1048" s="126">
        <v>43322</v>
      </c>
      <c r="AS1048" s="67" t="s">
        <v>10</v>
      </c>
    </row>
    <row r="1049" spans="1:45">
      <c r="A1049" s="67" t="s">
        <v>476</v>
      </c>
      <c r="B1049" s="67">
        <v>1432</v>
      </c>
      <c r="C1049" s="136" t="s">
        <v>470</v>
      </c>
      <c r="D1049" s="134" t="s">
        <v>471</v>
      </c>
      <c r="E1049" s="69">
        <v>2.19</v>
      </c>
      <c r="F1049" s="69">
        <v>9.0500000000000007</v>
      </c>
      <c r="G1049" s="69">
        <v>16.55</v>
      </c>
      <c r="H1049" s="69">
        <v>41.29</v>
      </c>
      <c r="I1049" s="69">
        <v>0.75</v>
      </c>
      <c r="J1049" s="69">
        <v>11.07</v>
      </c>
      <c r="K1049" s="69">
        <v>0.77</v>
      </c>
      <c r="L1049" s="69">
        <v>0.68</v>
      </c>
      <c r="M1049" s="69">
        <v>16.899999999999999</v>
      </c>
      <c r="N1049" s="120">
        <v>99.238</v>
      </c>
      <c r="O1049" s="67" t="s">
        <v>1304</v>
      </c>
      <c r="P1049" s="67" t="s">
        <v>723</v>
      </c>
      <c r="Q1049" s="137" t="s">
        <v>1308</v>
      </c>
      <c r="R1049" s="67">
        <v>6.0650000000000004</v>
      </c>
      <c r="S1049" s="67">
        <v>1.9350000000000001</v>
      </c>
      <c r="T1049" s="67" t="s">
        <v>731</v>
      </c>
      <c r="U1049" s="67" t="s">
        <v>731</v>
      </c>
      <c r="V1049" s="67">
        <v>8</v>
      </c>
      <c r="W1049" s="67">
        <v>8.5000000000000006E-2</v>
      </c>
      <c r="X1049" s="67">
        <v>0.93</v>
      </c>
      <c r="Y1049" s="67" t="s">
        <v>731</v>
      </c>
      <c r="Z1049" s="67">
        <v>0.27300000000000002</v>
      </c>
      <c r="AA1049" s="67" t="s">
        <v>731</v>
      </c>
      <c r="AB1049" s="67">
        <v>1.7310000000000001</v>
      </c>
      <c r="AC1049" s="67">
        <v>1.982</v>
      </c>
      <c r="AD1049" s="123">
        <v>5.0010000000000003</v>
      </c>
      <c r="AE1049" s="67">
        <v>8.5000000000000006E-2</v>
      </c>
      <c r="AF1049" s="67">
        <v>7.1999999999999995E-2</v>
      </c>
      <c r="AG1049" s="67" t="s">
        <v>731</v>
      </c>
      <c r="AH1049" s="67">
        <v>1.742</v>
      </c>
      <c r="AI1049" s="67">
        <v>0.10100000000000001</v>
      </c>
      <c r="AJ1049" s="123">
        <v>2</v>
      </c>
      <c r="AK1049" s="67" t="s">
        <v>731</v>
      </c>
      <c r="AL1049" s="67">
        <v>0.52300000000000002</v>
      </c>
      <c r="AM1049" s="67">
        <v>0.14099999999999999</v>
      </c>
      <c r="AN1049" s="123">
        <v>0.66400000000000003</v>
      </c>
      <c r="AO1049" s="67">
        <v>21.999999999999996</v>
      </c>
      <c r="AP1049" s="67">
        <v>2</v>
      </c>
      <c r="AQ1049" s="67">
        <v>2</v>
      </c>
      <c r="AR1049" s="126">
        <v>43322</v>
      </c>
      <c r="AS1049" s="67" t="s">
        <v>10</v>
      </c>
    </row>
    <row r="1050" spans="1:45">
      <c r="A1050" s="67" t="s">
        <v>46</v>
      </c>
      <c r="B1050" s="67">
        <v>1432</v>
      </c>
      <c r="C1050" s="136" t="s">
        <v>470</v>
      </c>
      <c r="D1050" s="134" t="s">
        <v>471</v>
      </c>
      <c r="E1050" s="69">
        <v>1.1399999999999999</v>
      </c>
      <c r="F1050" s="69">
        <v>12.93</v>
      </c>
      <c r="G1050" s="69">
        <v>10.29</v>
      </c>
      <c r="H1050" s="69">
        <v>45.92</v>
      </c>
      <c r="I1050" s="69">
        <v>1.0900000000000001</v>
      </c>
      <c r="J1050" s="69">
        <v>11.99</v>
      </c>
      <c r="K1050" s="69">
        <v>1.17</v>
      </c>
      <c r="L1050" s="69">
        <v>0.66</v>
      </c>
      <c r="M1050" s="69">
        <v>15.47</v>
      </c>
      <c r="N1050" s="120">
        <v>100.652</v>
      </c>
      <c r="O1050" s="67" t="s">
        <v>1304</v>
      </c>
      <c r="P1050" s="67" t="s">
        <v>723</v>
      </c>
      <c r="Q1050" s="137" t="s">
        <v>1309</v>
      </c>
      <c r="R1050" s="67">
        <v>6.5490000000000004</v>
      </c>
      <c r="S1050" s="67">
        <v>1.4510000000000001</v>
      </c>
      <c r="T1050" s="67" t="s">
        <v>731</v>
      </c>
      <c r="U1050" s="67" t="s">
        <v>731</v>
      </c>
      <c r="V1050" s="67">
        <v>8</v>
      </c>
      <c r="W1050" s="67">
        <v>0.126</v>
      </c>
      <c r="X1050" s="67">
        <v>0.27900000000000003</v>
      </c>
      <c r="Y1050" s="67" t="s">
        <v>731</v>
      </c>
      <c r="Z1050" s="67">
        <v>0.58599999999999997</v>
      </c>
      <c r="AA1050" s="67">
        <v>1E-3</v>
      </c>
      <c r="AB1050" s="67">
        <v>1.2589999999999999</v>
      </c>
      <c r="AC1050" s="67">
        <v>2.7490000000000001</v>
      </c>
      <c r="AD1050" s="123">
        <v>5</v>
      </c>
      <c r="AE1050" s="67">
        <v>7.8E-2</v>
      </c>
      <c r="AF1050" s="67" t="s">
        <v>731</v>
      </c>
      <c r="AG1050" s="67" t="s">
        <v>731</v>
      </c>
      <c r="AH1050" s="67">
        <v>1.8320000000000001</v>
      </c>
      <c r="AI1050" s="67">
        <v>8.8999999999999996E-2</v>
      </c>
      <c r="AJ1050" s="123">
        <v>1.9990000000000001</v>
      </c>
      <c r="AK1050" s="67" t="s">
        <v>731</v>
      </c>
      <c r="AL1050" s="67">
        <v>0.22600000000000001</v>
      </c>
      <c r="AM1050" s="67">
        <v>0.19800000000000001</v>
      </c>
      <c r="AN1050" s="123">
        <v>0.42400000000000004</v>
      </c>
      <c r="AO1050" s="67">
        <v>22</v>
      </c>
      <c r="AP1050" s="67">
        <v>2</v>
      </c>
      <c r="AQ1050" s="67">
        <v>2</v>
      </c>
      <c r="AR1050" s="126">
        <v>43322</v>
      </c>
      <c r="AS1050" s="67" t="s">
        <v>10</v>
      </c>
    </row>
    <row r="1051" spans="1:45">
      <c r="A1051" s="67" t="s">
        <v>410</v>
      </c>
      <c r="B1051" s="67">
        <v>1432</v>
      </c>
      <c r="C1051" s="136" t="s">
        <v>470</v>
      </c>
      <c r="D1051" s="134" t="s">
        <v>471</v>
      </c>
      <c r="E1051" s="69">
        <v>1.98</v>
      </c>
      <c r="F1051" s="69">
        <v>9.31</v>
      </c>
      <c r="G1051" s="69">
        <v>15.81</v>
      </c>
      <c r="H1051" s="69">
        <v>42.3</v>
      </c>
      <c r="I1051" s="69">
        <v>1.05</v>
      </c>
      <c r="J1051" s="69">
        <v>10.73</v>
      </c>
      <c r="K1051" s="69">
        <v>1.1000000000000001</v>
      </c>
      <c r="L1051" s="69">
        <v>0.86</v>
      </c>
      <c r="M1051" s="69">
        <v>17.8</v>
      </c>
      <c r="N1051" s="120">
        <v>100.90900000000001</v>
      </c>
      <c r="O1051" s="67" t="s">
        <v>1304</v>
      </c>
      <c r="P1051" s="67" t="s">
        <v>723</v>
      </c>
      <c r="Q1051" s="137" t="s">
        <v>1308</v>
      </c>
      <c r="R1051" s="67">
        <v>6.1189999999999998</v>
      </c>
      <c r="S1051" s="67">
        <v>1.881</v>
      </c>
      <c r="T1051" s="67" t="s">
        <v>731</v>
      </c>
      <c r="U1051" s="67" t="s">
        <v>731</v>
      </c>
      <c r="V1051" s="67">
        <v>8</v>
      </c>
      <c r="W1051" s="67">
        <v>0.12</v>
      </c>
      <c r="X1051" s="67">
        <v>0.81499999999999995</v>
      </c>
      <c r="Y1051" s="67" t="s">
        <v>731</v>
      </c>
      <c r="Z1051" s="67">
        <v>0.34799999999999998</v>
      </c>
      <c r="AA1051" s="67" t="s">
        <v>731</v>
      </c>
      <c r="AB1051" s="67">
        <v>1.7090000000000001</v>
      </c>
      <c r="AC1051" s="67">
        <v>2.008</v>
      </c>
      <c r="AD1051" s="123">
        <v>5</v>
      </c>
      <c r="AE1051" s="67">
        <v>0.105</v>
      </c>
      <c r="AF1051" s="67">
        <v>9.6000000000000002E-2</v>
      </c>
      <c r="AG1051" s="67" t="s">
        <v>731</v>
      </c>
      <c r="AH1051" s="67">
        <v>1.663</v>
      </c>
      <c r="AI1051" s="67">
        <v>0.13500000000000001</v>
      </c>
      <c r="AJ1051" s="123">
        <v>1.9990000000000001</v>
      </c>
      <c r="AK1051" s="67" t="s">
        <v>731</v>
      </c>
      <c r="AL1051" s="67">
        <v>0.42</v>
      </c>
      <c r="AM1051" s="67">
        <v>0.19400000000000001</v>
      </c>
      <c r="AN1051" s="123">
        <v>0.61399999999999999</v>
      </c>
      <c r="AO1051" s="67">
        <v>22</v>
      </c>
      <c r="AP1051" s="67">
        <v>2</v>
      </c>
      <c r="AQ1051" s="67">
        <v>2</v>
      </c>
      <c r="AR1051" s="126">
        <v>43322</v>
      </c>
      <c r="AS1051" s="67" t="s">
        <v>10</v>
      </c>
    </row>
    <row r="1052" spans="1:45">
      <c r="A1052" s="67" t="s">
        <v>477</v>
      </c>
      <c r="B1052" s="67">
        <v>1432</v>
      </c>
      <c r="C1052" s="136" t="s">
        <v>470</v>
      </c>
      <c r="D1052" s="134" t="s">
        <v>471</v>
      </c>
      <c r="E1052" s="69">
        <v>2.16</v>
      </c>
      <c r="F1052" s="69">
        <v>10.01</v>
      </c>
      <c r="G1052" s="69">
        <v>15.97</v>
      </c>
      <c r="H1052" s="69">
        <v>42.48</v>
      </c>
      <c r="I1052" s="69">
        <v>0.46</v>
      </c>
      <c r="J1052" s="69">
        <v>10.67</v>
      </c>
      <c r="K1052" s="69">
        <v>0.85</v>
      </c>
      <c r="L1052" s="69">
        <v>0.68</v>
      </c>
      <c r="M1052" s="69">
        <v>16.89</v>
      </c>
      <c r="N1052" s="120">
        <v>100.179</v>
      </c>
      <c r="O1052" s="67" t="s">
        <v>1304</v>
      </c>
      <c r="P1052" s="67" t="s">
        <v>723</v>
      </c>
      <c r="Q1052" s="137" t="s">
        <v>1308</v>
      </c>
      <c r="R1052" s="67">
        <v>6.1349999999999998</v>
      </c>
      <c r="S1052" s="67">
        <v>1.865</v>
      </c>
      <c r="T1052" s="67" t="s">
        <v>731</v>
      </c>
      <c r="U1052" s="67" t="s">
        <v>731</v>
      </c>
      <c r="V1052" s="67">
        <v>8</v>
      </c>
      <c r="W1052" s="67">
        <v>9.1999999999999998E-2</v>
      </c>
      <c r="X1052" s="67">
        <v>0.85299999999999998</v>
      </c>
      <c r="Y1052" s="67" t="s">
        <v>731</v>
      </c>
      <c r="Z1052" s="67">
        <v>0.38800000000000001</v>
      </c>
      <c r="AA1052" s="67" t="s">
        <v>731</v>
      </c>
      <c r="AB1052" s="67">
        <v>1.5109999999999999</v>
      </c>
      <c r="AC1052" s="67">
        <v>2.1549999999999998</v>
      </c>
      <c r="AD1052" s="123">
        <v>4.9989999999999997</v>
      </c>
      <c r="AE1052" s="67">
        <v>8.3000000000000004E-2</v>
      </c>
      <c r="AF1052" s="67">
        <v>0.14099999999999999</v>
      </c>
      <c r="AG1052" s="67" t="s">
        <v>731</v>
      </c>
      <c r="AH1052" s="67">
        <v>1.651</v>
      </c>
      <c r="AI1052" s="67">
        <v>0.125</v>
      </c>
      <c r="AJ1052" s="123">
        <v>2</v>
      </c>
      <c r="AK1052" s="67" t="s">
        <v>731</v>
      </c>
      <c r="AL1052" s="67">
        <v>0.48</v>
      </c>
      <c r="AM1052" s="67">
        <v>8.5000000000000006E-2</v>
      </c>
      <c r="AN1052" s="123">
        <v>0.56499999999999995</v>
      </c>
      <c r="AO1052" s="67">
        <v>21.999999999999996</v>
      </c>
      <c r="AP1052" s="67">
        <v>2</v>
      </c>
      <c r="AQ1052" s="67">
        <v>2</v>
      </c>
      <c r="AR1052" s="126">
        <v>43322</v>
      </c>
      <c r="AS1052" s="67" t="s">
        <v>10</v>
      </c>
    </row>
    <row r="1053" spans="1:45">
      <c r="A1053" s="67" t="s">
        <v>369</v>
      </c>
      <c r="B1053" s="67">
        <v>1432</v>
      </c>
      <c r="C1053" s="136" t="s">
        <v>470</v>
      </c>
      <c r="D1053" s="134" t="s">
        <v>471</v>
      </c>
      <c r="E1053" s="69">
        <v>1.56</v>
      </c>
      <c r="F1053" s="69">
        <v>10.25</v>
      </c>
      <c r="G1053" s="69">
        <v>16.13</v>
      </c>
      <c r="H1053" s="69">
        <v>42.06</v>
      </c>
      <c r="I1053" s="69">
        <v>0.52</v>
      </c>
      <c r="J1053" s="69">
        <v>11.45</v>
      </c>
      <c r="K1053" s="69">
        <v>0.66</v>
      </c>
      <c r="L1053" s="69">
        <v>0.43</v>
      </c>
      <c r="M1053" s="69">
        <v>15.15</v>
      </c>
      <c r="N1053" s="120">
        <v>98.212999999999994</v>
      </c>
      <c r="O1053" s="67" t="s">
        <v>1304</v>
      </c>
      <c r="P1053" s="67" t="s">
        <v>723</v>
      </c>
      <c r="Q1053" s="137" t="s">
        <v>1328</v>
      </c>
      <c r="R1053" s="67">
        <v>6.13</v>
      </c>
      <c r="S1053" s="67">
        <v>1.87</v>
      </c>
      <c r="T1053" s="67" t="s">
        <v>731</v>
      </c>
      <c r="U1053" s="67" t="s">
        <v>731</v>
      </c>
      <c r="V1053" s="67">
        <v>8</v>
      </c>
      <c r="W1053" s="67">
        <v>7.1999999999999995E-2</v>
      </c>
      <c r="X1053" s="67">
        <v>0.9</v>
      </c>
      <c r="Y1053" s="67" t="s">
        <v>731</v>
      </c>
      <c r="Z1053" s="67">
        <v>0.51300000000000001</v>
      </c>
      <c r="AA1053" s="67" t="s">
        <v>731</v>
      </c>
      <c r="AB1053" s="67">
        <v>1.2869999999999999</v>
      </c>
      <c r="AC1053" s="67">
        <v>2.2269999999999999</v>
      </c>
      <c r="AD1053" s="123">
        <v>4.9989999999999997</v>
      </c>
      <c r="AE1053" s="67">
        <v>5.2999999999999999E-2</v>
      </c>
      <c r="AF1053" s="67">
        <v>4.5999999999999999E-2</v>
      </c>
      <c r="AG1053" s="67" t="s">
        <v>731</v>
      </c>
      <c r="AH1053" s="67">
        <v>1.788</v>
      </c>
      <c r="AI1053" s="67">
        <v>0.113</v>
      </c>
      <c r="AJ1053" s="123">
        <v>2</v>
      </c>
      <c r="AK1053" s="67" t="s">
        <v>731</v>
      </c>
      <c r="AL1053" s="67">
        <v>0.32800000000000001</v>
      </c>
      <c r="AM1053" s="67">
        <v>9.7000000000000003E-2</v>
      </c>
      <c r="AN1053" s="123">
        <v>0.42500000000000004</v>
      </c>
      <c r="AO1053" s="67">
        <v>22</v>
      </c>
      <c r="AP1053" s="67">
        <v>2</v>
      </c>
      <c r="AQ1053" s="67">
        <v>2</v>
      </c>
      <c r="AR1053" s="126">
        <v>43322</v>
      </c>
      <c r="AS1053" s="67" t="s">
        <v>10</v>
      </c>
    </row>
    <row r="1054" spans="1:45">
      <c r="A1054" s="67" t="s">
        <v>478</v>
      </c>
      <c r="B1054" s="67">
        <v>1432</v>
      </c>
      <c r="C1054" s="136" t="s">
        <v>470</v>
      </c>
      <c r="D1054" s="134" t="s">
        <v>471</v>
      </c>
      <c r="E1054" s="69">
        <v>1.3</v>
      </c>
      <c r="F1054" s="69">
        <v>12.89</v>
      </c>
      <c r="G1054" s="69">
        <v>9.9700000000000006</v>
      </c>
      <c r="H1054" s="69">
        <v>47.81</v>
      </c>
      <c r="I1054" s="69">
        <v>0.95</v>
      </c>
      <c r="J1054" s="69">
        <v>12.18</v>
      </c>
      <c r="K1054" s="69">
        <v>0.81</v>
      </c>
      <c r="L1054" s="69">
        <v>0.78</v>
      </c>
      <c r="M1054" s="69">
        <v>13.84</v>
      </c>
      <c r="N1054" s="120">
        <v>100.52</v>
      </c>
      <c r="O1054" s="67" t="s">
        <v>1304</v>
      </c>
      <c r="P1054" s="67" t="s">
        <v>723</v>
      </c>
      <c r="Q1054" s="137" t="s">
        <v>1305</v>
      </c>
      <c r="R1054" s="67">
        <v>6.819</v>
      </c>
      <c r="S1054" s="67">
        <v>1.181</v>
      </c>
      <c r="T1054" s="67" t="s">
        <v>731</v>
      </c>
      <c r="U1054" s="67" t="s">
        <v>731</v>
      </c>
      <c r="V1054" s="67">
        <v>8</v>
      </c>
      <c r="W1054" s="67">
        <v>8.6999999999999994E-2</v>
      </c>
      <c r="X1054" s="67">
        <v>0.495</v>
      </c>
      <c r="Y1054" s="67" t="s">
        <v>731</v>
      </c>
      <c r="Z1054" s="67">
        <v>0.12</v>
      </c>
      <c r="AA1054" s="67">
        <v>2.5999999999999999E-2</v>
      </c>
      <c r="AB1054" s="67">
        <v>1.5309999999999999</v>
      </c>
      <c r="AC1054" s="67">
        <v>2.7410000000000001</v>
      </c>
      <c r="AD1054" s="123">
        <v>5</v>
      </c>
      <c r="AE1054" s="67">
        <v>6.8000000000000005E-2</v>
      </c>
      <c r="AF1054" s="67" t="s">
        <v>731</v>
      </c>
      <c r="AG1054" s="67" t="s">
        <v>731</v>
      </c>
      <c r="AH1054" s="67">
        <v>1.861</v>
      </c>
      <c r="AI1054" s="67">
        <v>7.0000000000000007E-2</v>
      </c>
      <c r="AJ1054" s="123">
        <v>1.9990000000000001</v>
      </c>
      <c r="AK1054" s="67" t="s">
        <v>731</v>
      </c>
      <c r="AL1054" s="67">
        <v>0.28899999999999998</v>
      </c>
      <c r="AM1054" s="67">
        <v>0.17299999999999999</v>
      </c>
      <c r="AN1054" s="123">
        <v>0.46199999999999997</v>
      </c>
      <c r="AO1054" s="67">
        <v>22</v>
      </c>
      <c r="AP1054" s="67">
        <v>2</v>
      </c>
      <c r="AQ1054" s="67">
        <v>2</v>
      </c>
      <c r="AR1054" s="126">
        <v>43322</v>
      </c>
      <c r="AS1054" s="67" t="s">
        <v>10</v>
      </c>
    </row>
    <row r="1055" spans="1:45">
      <c r="A1055" s="67" t="s">
        <v>370</v>
      </c>
      <c r="B1055" s="67">
        <v>1432</v>
      </c>
      <c r="C1055" s="136" t="s">
        <v>470</v>
      </c>
      <c r="D1055" s="134" t="s">
        <v>471</v>
      </c>
      <c r="E1055" s="69">
        <v>0.86</v>
      </c>
      <c r="F1055" s="69">
        <v>9.6</v>
      </c>
      <c r="G1055" s="69">
        <v>8.44</v>
      </c>
      <c r="H1055" s="69">
        <v>47.39</v>
      </c>
      <c r="I1055" s="69">
        <v>1.01</v>
      </c>
      <c r="J1055" s="69">
        <v>12.48</v>
      </c>
      <c r="K1055" s="69">
        <v>0.64</v>
      </c>
      <c r="L1055" s="69">
        <v>0.82</v>
      </c>
      <c r="M1055" s="69">
        <v>19.850000000000001</v>
      </c>
      <c r="N1055" s="120">
        <v>101.09699999999999</v>
      </c>
      <c r="O1055" s="67" t="s">
        <v>1304</v>
      </c>
      <c r="P1055" s="67" t="s">
        <v>723</v>
      </c>
      <c r="Q1055" s="137" t="s">
        <v>1316</v>
      </c>
      <c r="R1055" s="67">
        <v>6.9020000000000001</v>
      </c>
      <c r="S1055" s="67">
        <v>1.0980000000000001</v>
      </c>
      <c r="T1055" s="67" t="s">
        <v>731</v>
      </c>
      <c r="U1055" s="67" t="s">
        <v>731</v>
      </c>
      <c r="V1055" s="67">
        <v>8</v>
      </c>
      <c r="W1055" s="67">
        <v>7.0000000000000007E-2</v>
      </c>
      <c r="X1055" s="67">
        <v>0.35099999999999998</v>
      </c>
      <c r="Y1055" s="67" t="s">
        <v>731</v>
      </c>
      <c r="Z1055" s="67">
        <v>0.23200000000000001</v>
      </c>
      <c r="AA1055" s="67">
        <v>7.6999999999999999E-2</v>
      </c>
      <c r="AB1055" s="67">
        <v>2.1859999999999999</v>
      </c>
      <c r="AC1055" s="67">
        <v>2.0840000000000001</v>
      </c>
      <c r="AD1055" s="123">
        <v>5</v>
      </c>
      <c r="AE1055" s="67">
        <v>2.4E-2</v>
      </c>
      <c r="AF1055" s="67" t="s">
        <v>731</v>
      </c>
      <c r="AG1055" s="67" t="s">
        <v>731</v>
      </c>
      <c r="AH1055" s="67">
        <v>1.948</v>
      </c>
      <c r="AI1055" s="67">
        <v>2.8000000000000001E-2</v>
      </c>
      <c r="AJ1055" s="123">
        <v>2</v>
      </c>
      <c r="AK1055" s="67" t="s">
        <v>731</v>
      </c>
      <c r="AL1055" s="67">
        <v>0.215</v>
      </c>
      <c r="AM1055" s="67">
        <v>0.188</v>
      </c>
      <c r="AN1055" s="123">
        <v>0.40300000000000002</v>
      </c>
      <c r="AO1055" s="67">
        <v>22</v>
      </c>
      <c r="AP1055" s="67">
        <v>2</v>
      </c>
      <c r="AQ1055" s="67">
        <v>2</v>
      </c>
      <c r="AR1055" s="126">
        <v>43322</v>
      </c>
      <c r="AS1055" s="67" t="s">
        <v>10</v>
      </c>
    </row>
    <row r="1056" spans="1:45">
      <c r="A1056" s="67" t="s">
        <v>479</v>
      </c>
      <c r="B1056" s="67">
        <v>1432</v>
      </c>
      <c r="C1056" s="136" t="s">
        <v>470</v>
      </c>
      <c r="D1056" s="134" t="s">
        <v>471</v>
      </c>
      <c r="E1056" s="69">
        <v>1.27</v>
      </c>
      <c r="F1056" s="69">
        <v>8.8800000000000008</v>
      </c>
      <c r="G1056" s="69">
        <v>15.85</v>
      </c>
      <c r="H1056" s="69">
        <v>42.6</v>
      </c>
      <c r="I1056" s="69">
        <v>0.5</v>
      </c>
      <c r="J1056" s="69">
        <v>10.93</v>
      </c>
      <c r="K1056" s="69">
        <v>0.79</v>
      </c>
      <c r="L1056" s="69">
        <v>0.61</v>
      </c>
      <c r="M1056" s="69">
        <v>16.77</v>
      </c>
      <c r="N1056" s="120">
        <v>98.194000000000003</v>
      </c>
      <c r="O1056" s="67" t="s">
        <v>1304</v>
      </c>
      <c r="P1056" s="67" t="s">
        <v>723</v>
      </c>
      <c r="Q1056" s="137" t="s">
        <v>1328</v>
      </c>
      <c r="R1056" s="67">
        <v>6.24</v>
      </c>
      <c r="S1056" s="67">
        <v>1.76</v>
      </c>
      <c r="T1056" s="67" t="s">
        <v>731</v>
      </c>
      <c r="U1056" s="67" t="s">
        <v>731</v>
      </c>
      <c r="V1056" s="67">
        <v>8</v>
      </c>
      <c r="W1056" s="67">
        <v>8.6999999999999994E-2</v>
      </c>
      <c r="X1056" s="67">
        <v>0.97599999999999998</v>
      </c>
      <c r="Y1056" s="67" t="s">
        <v>731</v>
      </c>
      <c r="Z1056" s="67">
        <v>0.46</v>
      </c>
      <c r="AA1056" s="67" t="s">
        <v>731</v>
      </c>
      <c r="AB1056" s="67">
        <v>1.538</v>
      </c>
      <c r="AC1056" s="67">
        <v>1.9390000000000001</v>
      </c>
      <c r="AD1056" s="123">
        <v>5</v>
      </c>
      <c r="AE1056" s="67">
        <v>7.5999999999999998E-2</v>
      </c>
      <c r="AF1056" s="67">
        <v>5.7000000000000002E-2</v>
      </c>
      <c r="AG1056" s="67" t="s">
        <v>731</v>
      </c>
      <c r="AH1056" s="67">
        <v>1.7150000000000001</v>
      </c>
      <c r="AI1056" s="67">
        <v>0.152</v>
      </c>
      <c r="AJ1056" s="123">
        <v>2</v>
      </c>
      <c r="AK1056" s="67" t="s">
        <v>731</v>
      </c>
      <c r="AL1056" s="67">
        <v>0.20899999999999999</v>
      </c>
      <c r="AM1056" s="67">
        <v>9.2999999999999999E-2</v>
      </c>
      <c r="AN1056" s="123">
        <v>0.30199999999999999</v>
      </c>
      <c r="AO1056" s="67">
        <v>22</v>
      </c>
      <c r="AP1056" s="67">
        <v>2</v>
      </c>
      <c r="AQ1056" s="67">
        <v>2</v>
      </c>
      <c r="AR1056" s="126">
        <v>43322</v>
      </c>
      <c r="AS1056" s="67" t="s">
        <v>10</v>
      </c>
    </row>
    <row r="1057" spans="1:45">
      <c r="A1057" s="67" t="s">
        <v>480</v>
      </c>
      <c r="B1057" s="67">
        <v>1432</v>
      </c>
      <c r="C1057" s="136" t="s">
        <v>470</v>
      </c>
      <c r="D1057" s="134" t="s">
        <v>471</v>
      </c>
      <c r="E1057" s="69">
        <v>1.33</v>
      </c>
      <c r="F1057" s="69">
        <v>10.220000000000001</v>
      </c>
      <c r="G1057" s="69">
        <v>15.35</v>
      </c>
      <c r="H1057" s="69">
        <v>43.31</v>
      </c>
      <c r="I1057" s="69">
        <v>0.79</v>
      </c>
      <c r="J1057" s="69">
        <v>11.01</v>
      </c>
      <c r="K1057" s="69">
        <v>1.06</v>
      </c>
      <c r="L1057" s="69">
        <v>0.91</v>
      </c>
      <c r="M1057" s="69">
        <v>15.76</v>
      </c>
      <c r="N1057" s="120">
        <v>99.738</v>
      </c>
      <c r="O1057" s="67" t="s">
        <v>1304</v>
      </c>
      <c r="P1057" s="67" t="s">
        <v>723</v>
      </c>
      <c r="Q1057" s="137" t="s">
        <v>1328</v>
      </c>
      <c r="R1057" s="67">
        <v>6.2290000000000001</v>
      </c>
      <c r="S1057" s="67">
        <v>1.7709999999999999</v>
      </c>
      <c r="T1057" s="67" t="s">
        <v>731</v>
      </c>
      <c r="U1057" s="67" t="s">
        <v>731</v>
      </c>
      <c r="V1057" s="67">
        <v>8</v>
      </c>
      <c r="W1057" s="67">
        <v>0.115</v>
      </c>
      <c r="X1057" s="67">
        <v>0.83</v>
      </c>
      <c r="Y1057" s="67" t="s">
        <v>731</v>
      </c>
      <c r="Z1057" s="67">
        <v>0.51800000000000002</v>
      </c>
      <c r="AA1057" s="67" t="s">
        <v>731</v>
      </c>
      <c r="AB1057" s="67">
        <v>1.3460000000000001</v>
      </c>
      <c r="AC1057" s="67">
        <v>2.1909999999999998</v>
      </c>
      <c r="AD1057" s="123">
        <v>5</v>
      </c>
      <c r="AE1057" s="67">
        <v>0.111</v>
      </c>
      <c r="AF1057" s="67">
        <v>3.2000000000000001E-2</v>
      </c>
      <c r="AG1057" s="67" t="s">
        <v>731</v>
      </c>
      <c r="AH1057" s="67">
        <v>1.6970000000000001</v>
      </c>
      <c r="AI1057" s="67">
        <v>0.161</v>
      </c>
      <c r="AJ1057" s="123">
        <v>2.0009999999999999</v>
      </c>
      <c r="AK1057" s="67" t="s">
        <v>731</v>
      </c>
      <c r="AL1057" s="67">
        <v>0.21</v>
      </c>
      <c r="AM1057" s="67">
        <v>0.14499999999999999</v>
      </c>
      <c r="AN1057" s="123">
        <v>0.35499999999999998</v>
      </c>
      <c r="AO1057" s="67">
        <v>21.999999999999996</v>
      </c>
      <c r="AP1057" s="67">
        <v>2</v>
      </c>
      <c r="AQ1057" s="67">
        <v>2</v>
      </c>
      <c r="AR1057" s="126">
        <v>43322</v>
      </c>
      <c r="AS1057" s="67" t="s">
        <v>10</v>
      </c>
    </row>
    <row r="1058" spans="1:45">
      <c r="A1058" s="67" t="s">
        <v>49</v>
      </c>
      <c r="B1058" s="67">
        <v>1432</v>
      </c>
      <c r="C1058" s="136" t="s">
        <v>470</v>
      </c>
      <c r="D1058" s="134" t="s">
        <v>471</v>
      </c>
      <c r="E1058" s="69">
        <v>1.88</v>
      </c>
      <c r="F1058" s="69">
        <v>14.22</v>
      </c>
      <c r="G1058" s="69">
        <v>9.9499999999999993</v>
      </c>
      <c r="H1058" s="69">
        <v>47.38</v>
      </c>
      <c r="I1058" s="69">
        <v>0.52</v>
      </c>
      <c r="J1058" s="69">
        <v>10.78</v>
      </c>
      <c r="K1058" s="69">
        <v>0.88</v>
      </c>
      <c r="L1058" s="69">
        <v>0.86</v>
      </c>
      <c r="M1058" s="69">
        <v>12.56</v>
      </c>
      <c r="N1058" s="120">
        <v>99.025999999999996</v>
      </c>
      <c r="O1058" s="67" t="s">
        <v>1304</v>
      </c>
      <c r="P1058" s="67" t="s">
        <v>723</v>
      </c>
      <c r="Q1058" s="137" t="s">
        <v>1305</v>
      </c>
      <c r="R1058" s="67">
        <v>6.7729999999999997</v>
      </c>
      <c r="S1058" s="67">
        <v>1.2270000000000001</v>
      </c>
      <c r="T1058" s="67" t="s">
        <v>731</v>
      </c>
      <c r="U1058" s="67" t="s">
        <v>731</v>
      </c>
      <c r="V1058" s="67">
        <v>8</v>
      </c>
      <c r="W1058" s="67">
        <v>9.5000000000000001E-2</v>
      </c>
      <c r="X1058" s="67">
        <v>0.44900000000000001</v>
      </c>
      <c r="Y1058" s="67" t="s">
        <v>731</v>
      </c>
      <c r="Z1058" s="67">
        <v>0.311</v>
      </c>
      <c r="AA1058" s="67" t="s">
        <v>731</v>
      </c>
      <c r="AB1058" s="67">
        <v>1.115</v>
      </c>
      <c r="AC1058" s="67">
        <v>3.03</v>
      </c>
      <c r="AD1058" s="123">
        <v>5</v>
      </c>
      <c r="AE1058" s="67">
        <v>0.104</v>
      </c>
      <c r="AF1058" s="67">
        <v>7.5999999999999998E-2</v>
      </c>
      <c r="AG1058" s="67" t="s">
        <v>731</v>
      </c>
      <c r="AH1058" s="67">
        <v>1.651</v>
      </c>
      <c r="AI1058" s="67">
        <v>0.16900000000000001</v>
      </c>
      <c r="AJ1058" s="123">
        <v>2</v>
      </c>
      <c r="AK1058" s="67" t="s">
        <v>731</v>
      </c>
      <c r="AL1058" s="67">
        <v>0.35199999999999998</v>
      </c>
      <c r="AM1058" s="67">
        <v>9.5000000000000001E-2</v>
      </c>
      <c r="AN1058" s="123">
        <v>0.44699999999999995</v>
      </c>
      <c r="AO1058" s="67">
        <v>22</v>
      </c>
      <c r="AP1058" s="67">
        <v>2</v>
      </c>
      <c r="AQ1058" s="67">
        <v>2</v>
      </c>
      <c r="AR1058" s="126">
        <v>43322</v>
      </c>
      <c r="AS1058" s="67" t="s">
        <v>10</v>
      </c>
    </row>
    <row r="1059" spans="1:45">
      <c r="A1059" s="67" t="s">
        <v>52</v>
      </c>
      <c r="B1059" s="67">
        <v>1432</v>
      </c>
      <c r="C1059" s="136" t="s">
        <v>470</v>
      </c>
      <c r="D1059" s="134" t="s">
        <v>471</v>
      </c>
      <c r="E1059" s="69">
        <v>1.55</v>
      </c>
      <c r="F1059" s="69">
        <v>8.94</v>
      </c>
      <c r="G1059" s="69">
        <v>14.5</v>
      </c>
      <c r="H1059" s="69">
        <v>42.86</v>
      </c>
      <c r="I1059" s="69">
        <v>0.79</v>
      </c>
      <c r="J1059" s="69">
        <v>11.09</v>
      </c>
      <c r="K1059" s="69">
        <v>1.18</v>
      </c>
      <c r="L1059" s="69">
        <v>0.55000000000000004</v>
      </c>
      <c r="M1059" s="69">
        <v>17.23</v>
      </c>
      <c r="N1059" s="120">
        <v>98.694999999999993</v>
      </c>
      <c r="O1059" s="67" t="s">
        <v>1304</v>
      </c>
      <c r="P1059" s="67" t="s">
        <v>723</v>
      </c>
      <c r="Q1059" s="137" t="s">
        <v>1305</v>
      </c>
      <c r="R1059" s="67">
        <v>6.32</v>
      </c>
      <c r="S1059" s="67">
        <v>1.68</v>
      </c>
      <c r="T1059" s="67" t="s">
        <v>731</v>
      </c>
      <c r="U1059" s="67" t="s">
        <v>731</v>
      </c>
      <c r="V1059" s="67">
        <v>8</v>
      </c>
      <c r="W1059" s="67">
        <v>0.13100000000000001</v>
      </c>
      <c r="X1059" s="67">
        <v>0.84</v>
      </c>
      <c r="Y1059" s="67" t="s">
        <v>731</v>
      </c>
      <c r="Z1059" s="67">
        <v>0.22500000000000001</v>
      </c>
      <c r="AA1059" s="67" t="s">
        <v>731</v>
      </c>
      <c r="AB1059" s="67">
        <v>1.839</v>
      </c>
      <c r="AC1059" s="67">
        <v>1.9650000000000001</v>
      </c>
      <c r="AD1059" s="123">
        <v>5</v>
      </c>
      <c r="AE1059" s="67">
        <v>6.9000000000000006E-2</v>
      </c>
      <c r="AF1059" s="67">
        <v>0.06</v>
      </c>
      <c r="AG1059" s="67" t="s">
        <v>731</v>
      </c>
      <c r="AH1059" s="67">
        <v>1.752</v>
      </c>
      <c r="AI1059" s="67">
        <v>0.11899999999999999</v>
      </c>
      <c r="AJ1059" s="123">
        <v>2</v>
      </c>
      <c r="AK1059" s="67" t="s">
        <v>731</v>
      </c>
      <c r="AL1059" s="67">
        <v>0.32400000000000001</v>
      </c>
      <c r="AM1059" s="67">
        <v>0.14899999999999999</v>
      </c>
      <c r="AN1059" s="123">
        <v>0.47299999999999998</v>
      </c>
      <c r="AO1059" s="67">
        <v>22</v>
      </c>
      <c r="AP1059" s="67">
        <v>2</v>
      </c>
      <c r="AQ1059" s="67">
        <v>2</v>
      </c>
      <c r="AR1059" s="126">
        <v>43322</v>
      </c>
      <c r="AS1059" s="67" t="s">
        <v>10</v>
      </c>
    </row>
    <row r="1060" spans="1:45">
      <c r="A1060" s="67" t="s">
        <v>481</v>
      </c>
      <c r="B1060" s="67">
        <v>1432</v>
      </c>
      <c r="C1060" s="136" t="s">
        <v>470</v>
      </c>
      <c r="D1060" s="134" t="s">
        <v>471</v>
      </c>
      <c r="E1060" s="69">
        <v>1.9</v>
      </c>
      <c r="F1060" s="69">
        <v>8.6999999999999993</v>
      </c>
      <c r="G1060" s="69">
        <v>12.79</v>
      </c>
      <c r="H1060" s="69">
        <v>42.16</v>
      </c>
      <c r="I1060" s="69">
        <v>1.21</v>
      </c>
      <c r="J1060" s="69">
        <v>11.15</v>
      </c>
      <c r="K1060" s="69">
        <v>1.19</v>
      </c>
      <c r="L1060" s="69">
        <v>0.68</v>
      </c>
      <c r="M1060" s="69">
        <v>19.989999999999998</v>
      </c>
      <c r="N1060" s="120">
        <v>99.762</v>
      </c>
      <c r="O1060" s="67" t="s">
        <v>1304</v>
      </c>
      <c r="P1060" s="67" t="s">
        <v>723</v>
      </c>
      <c r="Q1060" s="137" t="s">
        <v>1306</v>
      </c>
      <c r="R1060" s="67">
        <v>6.2519999999999998</v>
      </c>
      <c r="S1060" s="67">
        <v>1.748</v>
      </c>
      <c r="T1060" s="67" t="s">
        <v>731</v>
      </c>
      <c r="U1060" s="67" t="s">
        <v>731</v>
      </c>
      <c r="V1060" s="67">
        <v>8</v>
      </c>
      <c r="W1060" s="67">
        <v>0.13300000000000001</v>
      </c>
      <c r="X1060" s="67">
        <v>0.48699999999999999</v>
      </c>
      <c r="Y1060" s="67" t="s">
        <v>731</v>
      </c>
      <c r="Z1060" s="67">
        <v>0.46400000000000002</v>
      </c>
      <c r="AA1060" s="67" t="s">
        <v>731</v>
      </c>
      <c r="AB1060" s="67">
        <v>1.9930000000000001</v>
      </c>
      <c r="AC1060" s="67">
        <v>1.923</v>
      </c>
      <c r="AD1060" s="123">
        <v>5</v>
      </c>
      <c r="AE1060" s="67">
        <v>8.5000000000000006E-2</v>
      </c>
      <c r="AF1060" s="67">
        <v>2.1999999999999999E-2</v>
      </c>
      <c r="AG1060" s="67" t="s">
        <v>731</v>
      </c>
      <c r="AH1060" s="67">
        <v>1.7709999999999999</v>
      </c>
      <c r="AI1060" s="67">
        <v>0.121</v>
      </c>
      <c r="AJ1060" s="123">
        <v>1.9989999999999999</v>
      </c>
      <c r="AK1060" s="67" t="s">
        <v>731</v>
      </c>
      <c r="AL1060" s="67">
        <v>0.42499999999999999</v>
      </c>
      <c r="AM1060" s="67">
        <v>0.22900000000000001</v>
      </c>
      <c r="AN1060" s="123">
        <v>0.65400000000000003</v>
      </c>
      <c r="AO1060" s="67">
        <v>22</v>
      </c>
      <c r="AP1060" s="67">
        <v>2</v>
      </c>
      <c r="AQ1060" s="67">
        <v>2</v>
      </c>
      <c r="AR1060" s="126">
        <v>43322</v>
      </c>
      <c r="AS1060" s="67" t="s">
        <v>10</v>
      </c>
    </row>
    <row r="1061" spans="1:45">
      <c r="A1061" s="67" t="s">
        <v>313</v>
      </c>
      <c r="B1061" s="67">
        <v>1432</v>
      </c>
      <c r="C1061" s="136" t="s">
        <v>470</v>
      </c>
      <c r="D1061" s="134" t="s">
        <v>471</v>
      </c>
      <c r="E1061" s="69">
        <v>1.7</v>
      </c>
      <c r="F1061" s="69">
        <v>10.97</v>
      </c>
      <c r="G1061" s="69">
        <v>11.75</v>
      </c>
      <c r="H1061" s="69">
        <v>44.1</v>
      </c>
      <c r="I1061" s="69">
        <v>0.56000000000000005</v>
      </c>
      <c r="J1061" s="69">
        <v>11.37</v>
      </c>
      <c r="K1061" s="69">
        <v>0.77</v>
      </c>
      <c r="L1061" s="69">
        <v>0.7</v>
      </c>
      <c r="M1061" s="69">
        <v>18.149999999999999</v>
      </c>
      <c r="N1061" s="120">
        <v>100.06100000000001</v>
      </c>
      <c r="O1061" s="67" t="s">
        <v>1304</v>
      </c>
      <c r="P1061" s="67" t="s">
        <v>723</v>
      </c>
      <c r="Q1061" s="137" t="s">
        <v>1309</v>
      </c>
      <c r="R1061" s="67">
        <v>6.3780000000000001</v>
      </c>
      <c r="S1061" s="67">
        <v>1.6220000000000001</v>
      </c>
      <c r="T1061" s="67" t="s">
        <v>731</v>
      </c>
      <c r="U1061" s="67" t="s">
        <v>731</v>
      </c>
      <c r="V1061" s="67">
        <v>8</v>
      </c>
      <c r="W1061" s="67">
        <v>8.4000000000000005E-2</v>
      </c>
      <c r="X1061" s="67">
        <v>0.38100000000000001</v>
      </c>
      <c r="Y1061" s="67" t="s">
        <v>731</v>
      </c>
      <c r="Z1061" s="67">
        <v>0.746</v>
      </c>
      <c r="AA1061" s="67" t="s">
        <v>731</v>
      </c>
      <c r="AB1061" s="67">
        <v>1.4239999999999999</v>
      </c>
      <c r="AC1061" s="67">
        <v>2.3650000000000002</v>
      </c>
      <c r="AD1061" s="123">
        <v>5</v>
      </c>
      <c r="AE1061" s="67">
        <v>8.5999999999999993E-2</v>
      </c>
      <c r="AF1061" s="67">
        <v>2.5999999999999999E-2</v>
      </c>
      <c r="AG1061" s="67" t="s">
        <v>731</v>
      </c>
      <c r="AH1061" s="67">
        <v>1.762</v>
      </c>
      <c r="AI1061" s="67">
        <v>0.126</v>
      </c>
      <c r="AJ1061" s="123">
        <v>2</v>
      </c>
      <c r="AK1061" s="67" t="s">
        <v>731</v>
      </c>
      <c r="AL1061" s="67">
        <v>0.35</v>
      </c>
      <c r="AM1061" s="67">
        <v>0.10299999999999999</v>
      </c>
      <c r="AN1061" s="123">
        <v>0.45299999999999996</v>
      </c>
      <c r="AO1061" s="67">
        <v>22</v>
      </c>
      <c r="AP1061" s="67">
        <v>2</v>
      </c>
      <c r="AQ1061" s="67">
        <v>2</v>
      </c>
      <c r="AR1061" s="126">
        <v>43322</v>
      </c>
      <c r="AS1061" s="67" t="s">
        <v>10</v>
      </c>
    </row>
    <row r="1062" spans="1:45">
      <c r="A1062" s="67" t="s">
        <v>482</v>
      </c>
      <c r="B1062" s="67">
        <v>1432</v>
      </c>
      <c r="C1062" s="136" t="s">
        <v>470</v>
      </c>
      <c r="D1062" s="134" t="s">
        <v>471</v>
      </c>
      <c r="E1062" s="69">
        <v>1.42</v>
      </c>
      <c r="F1062" s="69">
        <v>11.29</v>
      </c>
      <c r="G1062" s="69">
        <v>11.06</v>
      </c>
      <c r="H1062" s="69">
        <v>44.22</v>
      </c>
      <c r="I1062" s="69">
        <v>1.38</v>
      </c>
      <c r="J1062" s="69">
        <v>11.8</v>
      </c>
      <c r="K1062" s="69">
        <v>1.35</v>
      </c>
      <c r="L1062" s="69">
        <v>0.6</v>
      </c>
      <c r="M1062" s="69">
        <v>17.27</v>
      </c>
      <c r="N1062" s="120">
        <v>100.381</v>
      </c>
      <c r="O1062" s="67" t="s">
        <v>1304</v>
      </c>
      <c r="P1062" s="67" t="s">
        <v>723</v>
      </c>
      <c r="Q1062" s="137" t="s">
        <v>1307</v>
      </c>
      <c r="R1062" s="67">
        <v>6.4210000000000003</v>
      </c>
      <c r="S1062" s="67">
        <v>1.579</v>
      </c>
      <c r="T1062" s="67" t="s">
        <v>731</v>
      </c>
      <c r="U1062" s="67" t="s">
        <v>731</v>
      </c>
      <c r="V1062" s="67">
        <v>8</v>
      </c>
      <c r="W1062" s="67">
        <v>0.14699999999999999</v>
      </c>
      <c r="X1062" s="67">
        <v>0.314</v>
      </c>
      <c r="Y1062" s="67" t="s">
        <v>731</v>
      </c>
      <c r="Z1062" s="67">
        <v>0.48899999999999999</v>
      </c>
      <c r="AA1062" s="67" t="s">
        <v>731</v>
      </c>
      <c r="AB1062" s="67">
        <v>1.605</v>
      </c>
      <c r="AC1062" s="67">
        <v>2.444</v>
      </c>
      <c r="AD1062" s="123">
        <v>4.9989999999999997</v>
      </c>
      <c r="AE1062" s="67">
        <v>7.3999999999999996E-2</v>
      </c>
      <c r="AF1062" s="67">
        <v>3.0000000000000001E-3</v>
      </c>
      <c r="AG1062" s="67" t="s">
        <v>731</v>
      </c>
      <c r="AH1062" s="67">
        <v>1.8360000000000001</v>
      </c>
      <c r="AI1062" s="67">
        <v>8.6999999999999994E-2</v>
      </c>
      <c r="AJ1062" s="123">
        <v>2</v>
      </c>
      <c r="AK1062" s="67" t="s">
        <v>731</v>
      </c>
      <c r="AL1062" s="67">
        <v>0.312</v>
      </c>
      <c r="AM1062" s="67">
        <v>0.25600000000000001</v>
      </c>
      <c r="AN1062" s="123">
        <v>0.56800000000000006</v>
      </c>
      <c r="AO1062" s="67">
        <v>22</v>
      </c>
      <c r="AP1062" s="67">
        <v>2</v>
      </c>
      <c r="AQ1062" s="67">
        <v>2</v>
      </c>
      <c r="AR1062" s="126">
        <v>43322</v>
      </c>
      <c r="AS1062" s="67" t="s">
        <v>10</v>
      </c>
    </row>
    <row r="1063" spans="1:45">
      <c r="A1063" s="67" t="s">
        <v>375</v>
      </c>
      <c r="B1063" s="67">
        <v>1432</v>
      </c>
      <c r="C1063" s="136" t="s">
        <v>470</v>
      </c>
      <c r="D1063" s="134" t="s">
        <v>471</v>
      </c>
      <c r="E1063" s="69">
        <v>1.57</v>
      </c>
      <c r="F1063" s="69">
        <v>10.14</v>
      </c>
      <c r="G1063" s="69">
        <v>13.43</v>
      </c>
      <c r="H1063" s="69">
        <v>44.03</v>
      </c>
      <c r="I1063" s="69">
        <v>0.86</v>
      </c>
      <c r="J1063" s="69">
        <v>11.07</v>
      </c>
      <c r="K1063" s="69">
        <v>0.51</v>
      </c>
      <c r="L1063" s="69">
        <v>0.55000000000000004</v>
      </c>
      <c r="M1063" s="69">
        <v>16.75</v>
      </c>
      <c r="N1063" s="120">
        <v>98.92</v>
      </c>
      <c r="O1063" s="67" t="s">
        <v>1304</v>
      </c>
      <c r="P1063" s="67" t="s">
        <v>723</v>
      </c>
      <c r="Q1063" s="137" t="s">
        <v>1308</v>
      </c>
      <c r="R1063" s="67">
        <v>6.4489999999999998</v>
      </c>
      <c r="S1063" s="67">
        <v>1.5509999999999999</v>
      </c>
      <c r="T1063" s="67" t="s">
        <v>731</v>
      </c>
      <c r="U1063" s="67" t="s">
        <v>731</v>
      </c>
      <c r="V1063" s="67">
        <v>8</v>
      </c>
      <c r="W1063" s="67">
        <v>5.6000000000000001E-2</v>
      </c>
      <c r="X1063" s="67">
        <v>0.76700000000000002</v>
      </c>
      <c r="Y1063" s="67" t="s">
        <v>731</v>
      </c>
      <c r="Z1063" s="67">
        <v>0.27400000000000002</v>
      </c>
      <c r="AA1063" s="67" t="s">
        <v>731</v>
      </c>
      <c r="AB1063" s="67">
        <v>1.6879999999999999</v>
      </c>
      <c r="AC1063" s="67">
        <v>2.214</v>
      </c>
      <c r="AD1063" s="123">
        <v>4.9990000000000006</v>
      </c>
      <c r="AE1063" s="67">
        <v>6.8000000000000005E-2</v>
      </c>
      <c r="AF1063" s="67">
        <v>0.09</v>
      </c>
      <c r="AG1063" s="67" t="s">
        <v>731</v>
      </c>
      <c r="AH1063" s="67">
        <v>1.7370000000000001</v>
      </c>
      <c r="AI1063" s="67">
        <v>0.105</v>
      </c>
      <c r="AJ1063" s="123">
        <v>2</v>
      </c>
      <c r="AK1063" s="67" t="s">
        <v>731</v>
      </c>
      <c r="AL1063" s="67">
        <v>0.34100000000000003</v>
      </c>
      <c r="AM1063" s="67">
        <v>0.161</v>
      </c>
      <c r="AN1063" s="123">
        <v>0.502</v>
      </c>
      <c r="AO1063" s="67">
        <v>22</v>
      </c>
      <c r="AP1063" s="67">
        <v>2</v>
      </c>
      <c r="AQ1063" s="67">
        <v>2</v>
      </c>
      <c r="AR1063" s="126">
        <v>43322</v>
      </c>
      <c r="AS1063" s="67" t="s">
        <v>10</v>
      </c>
    </row>
    <row r="1064" spans="1:45">
      <c r="A1064" s="67" t="s">
        <v>483</v>
      </c>
      <c r="B1064" s="67">
        <v>1432</v>
      </c>
      <c r="C1064" s="136" t="s">
        <v>470</v>
      </c>
      <c r="D1064" s="134" t="s">
        <v>471</v>
      </c>
      <c r="E1064" s="69">
        <v>1.79</v>
      </c>
      <c r="F1064" s="69">
        <v>9.2200000000000006</v>
      </c>
      <c r="G1064" s="69">
        <v>15.13</v>
      </c>
      <c r="H1064" s="69">
        <v>42.25</v>
      </c>
      <c r="I1064" s="69">
        <v>0.76</v>
      </c>
      <c r="J1064" s="69">
        <v>11.02</v>
      </c>
      <c r="K1064" s="69">
        <v>0.79</v>
      </c>
      <c r="L1064" s="69">
        <v>0.77</v>
      </c>
      <c r="M1064" s="69">
        <v>17.89</v>
      </c>
      <c r="N1064" s="120">
        <v>99.632000000000005</v>
      </c>
      <c r="O1064" s="67" t="s">
        <v>1304</v>
      </c>
      <c r="P1064" s="67" t="s">
        <v>723</v>
      </c>
      <c r="Q1064" s="137" t="s">
        <v>1305</v>
      </c>
      <c r="R1064" s="67">
        <v>6.1619999999999999</v>
      </c>
      <c r="S1064" s="67">
        <v>1.8380000000000001</v>
      </c>
      <c r="T1064" s="67" t="s">
        <v>731</v>
      </c>
      <c r="U1064" s="67" t="s">
        <v>731</v>
      </c>
      <c r="V1064" s="67">
        <v>8</v>
      </c>
      <c r="W1064" s="67">
        <v>8.6999999999999994E-2</v>
      </c>
      <c r="X1064" s="67">
        <v>0.76200000000000001</v>
      </c>
      <c r="Y1064" s="67" t="s">
        <v>731</v>
      </c>
      <c r="Z1064" s="67">
        <v>0.55000000000000004</v>
      </c>
      <c r="AA1064" s="67" t="s">
        <v>731</v>
      </c>
      <c r="AB1064" s="67">
        <v>1.5960000000000001</v>
      </c>
      <c r="AC1064" s="67">
        <v>2.0049999999999999</v>
      </c>
      <c r="AD1064" s="123">
        <v>5</v>
      </c>
      <c r="AE1064" s="67">
        <v>9.5000000000000001E-2</v>
      </c>
      <c r="AF1064" s="67">
        <v>3.5000000000000003E-2</v>
      </c>
      <c r="AG1064" s="67" t="s">
        <v>731</v>
      </c>
      <c r="AH1064" s="67">
        <v>1.722</v>
      </c>
      <c r="AI1064" s="67">
        <v>0.14799999999999999</v>
      </c>
      <c r="AJ1064" s="123">
        <v>1.9999999999999998</v>
      </c>
      <c r="AK1064" s="67" t="s">
        <v>731</v>
      </c>
      <c r="AL1064" s="67">
        <v>0.35899999999999999</v>
      </c>
      <c r="AM1064" s="67">
        <v>0.14099999999999999</v>
      </c>
      <c r="AN1064" s="123">
        <v>0.5</v>
      </c>
      <c r="AO1064" s="67">
        <v>21.999999999999996</v>
      </c>
      <c r="AP1064" s="67">
        <v>2</v>
      </c>
      <c r="AQ1064" s="67">
        <v>2</v>
      </c>
      <c r="AR1064" s="126">
        <v>43322</v>
      </c>
      <c r="AS1064" s="67" t="s">
        <v>10</v>
      </c>
    </row>
    <row r="1065" spans="1:45">
      <c r="A1065" s="67" t="s">
        <v>54</v>
      </c>
      <c r="B1065" s="67">
        <v>1432</v>
      </c>
      <c r="C1065" s="136" t="s">
        <v>470</v>
      </c>
      <c r="D1065" s="134" t="s">
        <v>471</v>
      </c>
      <c r="E1065" s="69">
        <v>1.84</v>
      </c>
      <c r="F1065" s="69">
        <v>12.98</v>
      </c>
      <c r="G1065" s="69">
        <v>12.23</v>
      </c>
      <c r="H1065" s="69">
        <v>46.13</v>
      </c>
      <c r="I1065" s="69">
        <v>0.75</v>
      </c>
      <c r="J1065" s="69">
        <v>11.7</v>
      </c>
      <c r="K1065" s="69">
        <v>1.1399999999999999</v>
      </c>
      <c r="L1065" s="69">
        <v>0.89</v>
      </c>
      <c r="M1065" s="69">
        <v>13.35</v>
      </c>
      <c r="N1065" s="120">
        <v>101.008</v>
      </c>
      <c r="O1065" s="67" t="s">
        <v>1304</v>
      </c>
      <c r="P1065" s="67" t="s">
        <v>723</v>
      </c>
      <c r="Q1065" s="137" t="s">
        <v>1308</v>
      </c>
      <c r="R1065" s="67">
        <v>6.532</v>
      </c>
      <c r="S1065" s="67">
        <v>1.468</v>
      </c>
      <c r="T1065" s="67" t="s">
        <v>731</v>
      </c>
      <c r="U1065" s="67" t="s">
        <v>731</v>
      </c>
      <c r="V1065" s="67">
        <v>8</v>
      </c>
      <c r="W1065" s="67">
        <v>0.121</v>
      </c>
      <c r="X1065" s="67">
        <v>0.57399999999999995</v>
      </c>
      <c r="Y1065" s="67" t="s">
        <v>731</v>
      </c>
      <c r="Z1065" s="67">
        <v>0.214</v>
      </c>
      <c r="AA1065" s="67" t="s">
        <v>731</v>
      </c>
      <c r="AB1065" s="67">
        <v>1.351</v>
      </c>
      <c r="AC1065" s="67">
        <v>2.74</v>
      </c>
      <c r="AD1065" s="123">
        <v>5</v>
      </c>
      <c r="AE1065" s="67">
        <v>0.107</v>
      </c>
      <c r="AF1065" s="67">
        <v>1.6E-2</v>
      </c>
      <c r="AG1065" s="67" t="s">
        <v>731</v>
      </c>
      <c r="AH1065" s="67">
        <v>1.7749999999999999</v>
      </c>
      <c r="AI1065" s="67">
        <v>0.10199999999999999</v>
      </c>
      <c r="AJ1065" s="123">
        <v>2</v>
      </c>
      <c r="AK1065" s="67" t="s">
        <v>731</v>
      </c>
      <c r="AL1065" s="67">
        <v>0.40300000000000002</v>
      </c>
      <c r="AM1065" s="67">
        <v>0.13500000000000001</v>
      </c>
      <c r="AN1065" s="123">
        <v>0.53800000000000003</v>
      </c>
      <c r="AO1065" s="67">
        <v>22</v>
      </c>
      <c r="AP1065" s="67">
        <v>2</v>
      </c>
      <c r="AQ1065" s="67">
        <v>2</v>
      </c>
      <c r="AR1065" s="126">
        <v>43322</v>
      </c>
      <c r="AS1065" s="67" t="s">
        <v>10</v>
      </c>
    </row>
    <row r="1066" spans="1:45">
      <c r="A1066" s="67" t="s">
        <v>388</v>
      </c>
      <c r="B1066" s="67">
        <v>1432</v>
      </c>
      <c r="C1066" s="136" t="s">
        <v>470</v>
      </c>
      <c r="D1066" s="134" t="s">
        <v>471</v>
      </c>
      <c r="E1066" s="69">
        <v>1.69</v>
      </c>
      <c r="F1066" s="69">
        <v>8.84</v>
      </c>
      <c r="G1066" s="69">
        <v>15.36</v>
      </c>
      <c r="H1066" s="69">
        <v>41.66</v>
      </c>
      <c r="I1066" s="69">
        <v>0.87</v>
      </c>
      <c r="J1066" s="69">
        <v>11.09</v>
      </c>
      <c r="K1066" s="69">
        <v>1.19</v>
      </c>
      <c r="L1066" s="69">
        <v>0.66</v>
      </c>
      <c r="M1066" s="69">
        <v>17.55</v>
      </c>
      <c r="N1066" s="120">
        <v>98.900999999999996</v>
      </c>
      <c r="O1066" s="67" t="s">
        <v>1304</v>
      </c>
      <c r="P1066" s="67" t="s">
        <v>723</v>
      </c>
      <c r="Q1066" s="137" t="s">
        <v>1308</v>
      </c>
      <c r="R1066" s="67">
        <v>6.1539999999999999</v>
      </c>
      <c r="S1066" s="67">
        <v>1.8460000000000001</v>
      </c>
      <c r="T1066" s="67" t="s">
        <v>731</v>
      </c>
      <c r="U1066" s="67" t="s">
        <v>731</v>
      </c>
      <c r="V1066" s="67">
        <v>8</v>
      </c>
      <c r="W1066" s="67">
        <v>0.13200000000000001</v>
      </c>
      <c r="X1066" s="67">
        <v>0.82799999999999996</v>
      </c>
      <c r="Y1066" s="67" t="s">
        <v>731</v>
      </c>
      <c r="Z1066" s="67">
        <v>0.28000000000000003</v>
      </c>
      <c r="AA1066" s="67" t="s">
        <v>731</v>
      </c>
      <c r="AB1066" s="67">
        <v>1.8129999999999999</v>
      </c>
      <c r="AC1066" s="67">
        <v>1.9470000000000001</v>
      </c>
      <c r="AD1066" s="123">
        <v>5</v>
      </c>
      <c r="AE1066" s="67">
        <v>8.3000000000000004E-2</v>
      </c>
      <c r="AF1066" s="67">
        <v>7.4999999999999997E-2</v>
      </c>
      <c r="AG1066" s="67" t="s">
        <v>731</v>
      </c>
      <c r="AH1066" s="67">
        <v>1.7549999999999999</v>
      </c>
      <c r="AI1066" s="67">
        <v>8.6999999999999994E-2</v>
      </c>
      <c r="AJ1066" s="123">
        <v>1.9999999999999998</v>
      </c>
      <c r="AK1066" s="67" t="s">
        <v>731</v>
      </c>
      <c r="AL1066" s="67">
        <v>0.39700000000000002</v>
      </c>
      <c r="AM1066" s="67">
        <v>0.16400000000000001</v>
      </c>
      <c r="AN1066" s="123">
        <v>0.56100000000000005</v>
      </c>
      <c r="AO1066" s="67">
        <v>21.999999999999993</v>
      </c>
      <c r="AP1066" s="67">
        <v>2</v>
      </c>
      <c r="AQ1066" s="67">
        <v>2</v>
      </c>
      <c r="AR1066" s="126">
        <v>43322</v>
      </c>
      <c r="AS1066" s="67" t="s">
        <v>10</v>
      </c>
    </row>
    <row r="1067" spans="1:45">
      <c r="A1067" s="67" t="s">
        <v>389</v>
      </c>
      <c r="B1067" s="67">
        <v>1432</v>
      </c>
      <c r="C1067" s="136" t="s">
        <v>470</v>
      </c>
      <c r="D1067" s="134" t="s">
        <v>471</v>
      </c>
      <c r="E1067" s="69">
        <v>1.7</v>
      </c>
      <c r="F1067" s="69">
        <v>9.1300000000000008</v>
      </c>
      <c r="G1067" s="69">
        <v>15.47</v>
      </c>
      <c r="H1067" s="69">
        <v>43.62</v>
      </c>
      <c r="I1067" s="69">
        <v>0.7</v>
      </c>
      <c r="J1067" s="69">
        <v>11.26</v>
      </c>
      <c r="K1067" s="69">
        <v>0.68</v>
      </c>
      <c r="L1067" s="69">
        <v>0.62</v>
      </c>
      <c r="M1067" s="69">
        <v>17.45</v>
      </c>
      <c r="N1067" s="120">
        <v>100.608</v>
      </c>
      <c r="O1067" s="67" t="s">
        <v>1304</v>
      </c>
      <c r="P1067" s="67" t="s">
        <v>723</v>
      </c>
      <c r="Q1067" s="137" t="s">
        <v>1305</v>
      </c>
      <c r="R1067" s="67">
        <v>6.2949999999999999</v>
      </c>
      <c r="S1067" s="67">
        <v>1.7050000000000001</v>
      </c>
      <c r="T1067" s="67" t="s">
        <v>731</v>
      </c>
      <c r="U1067" s="67" t="s">
        <v>731</v>
      </c>
      <c r="V1067" s="67">
        <v>8</v>
      </c>
      <c r="W1067" s="67">
        <v>7.3999999999999996E-2</v>
      </c>
      <c r="X1067" s="67">
        <v>0.92600000000000005</v>
      </c>
      <c r="Y1067" s="67" t="s">
        <v>731</v>
      </c>
      <c r="Z1067" s="67">
        <v>0.254</v>
      </c>
      <c r="AA1067" s="67" t="s">
        <v>731</v>
      </c>
      <c r="AB1067" s="67">
        <v>1.7829999999999999</v>
      </c>
      <c r="AC1067" s="67">
        <v>1.964</v>
      </c>
      <c r="AD1067" s="123">
        <v>5.0009999999999994</v>
      </c>
      <c r="AE1067" s="67">
        <v>7.5999999999999998E-2</v>
      </c>
      <c r="AF1067" s="67">
        <v>7.0000000000000007E-2</v>
      </c>
      <c r="AG1067" s="67" t="s">
        <v>731</v>
      </c>
      <c r="AH1067" s="67">
        <v>1.7410000000000001</v>
      </c>
      <c r="AI1067" s="67">
        <v>0.113</v>
      </c>
      <c r="AJ1067" s="123">
        <v>2</v>
      </c>
      <c r="AK1067" s="67" t="s">
        <v>731</v>
      </c>
      <c r="AL1067" s="67">
        <v>0.36199999999999999</v>
      </c>
      <c r="AM1067" s="67">
        <v>0.129</v>
      </c>
      <c r="AN1067" s="123">
        <v>0.49099999999999999</v>
      </c>
      <c r="AO1067" s="67">
        <v>21.999999999999996</v>
      </c>
      <c r="AP1067" s="67">
        <v>2</v>
      </c>
      <c r="AQ1067" s="67">
        <v>2</v>
      </c>
      <c r="AR1067" s="126">
        <v>43322</v>
      </c>
      <c r="AS1067" s="67" t="s">
        <v>10</v>
      </c>
    </row>
    <row r="1068" spans="1:45">
      <c r="A1068" s="67" t="s">
        <v>484</v>
      </c>
      <c r="B1068" s="67">
        <v>1432</v>
      </c>
      <c r="C1068" s="136" t="s">
        <v>470</v>
      </c>
      <c r="D1068" s="134" t="s">
        <v>471</v>
      </c>
      <c r="E1068" s="69">
        <v>1.48</v>
      </c>
      <c r="F1068" s="69">
        <v>12.35</v>
      </c>
      <c r="G1068" s="69">
        <v>9.09</v>
      </c>
      <c r="H1068" s="69">
        <v>46.86</v>
      </c>
      <c r="I1068" s="69">
        <v>0.68</v>
      </c>
      <c r="J1068" s="69">
        <v>10.44</v>
      </c>
      <c r="K1068" s="69">
        <v>0.72</v>
      </c>
      <c r="L1068" s="69">
        <v>0.87</v>
      </c>
      <c r="M1068" s="69">
        <v>18.34</v>
      </c>
      <c r="N1068" s="120">
        <v>100.827</v>
      </c>
      <c r="O1068" s="67" t="s">
        <v>1304</v>
      </c>
      <c r="P1068" s="67" t="s">
        <v>723</v>
      </c>
      <c r="Q1068" s="137" t="s">
        <v>1309</v>
      </c>
      <c r="R1068" s="67">
        <v>6.681</v>
      </c>
      <c r="S1068" s="67">
        <v>1.319</v>
      </c>
      <c r="T1068" s="67" t="s">
        <v>731</v>
      </c>
      <c r="U1068" s="67" t="s">
        <v>731</v>
      </c>
      <c r="V1068" s="67">
        <v>8</v>
      </c>
      <c r="W1068" s="67">
        <v>7.6999999999999999E-2</v>
      </c>
      <c r="X1068" s="67">
        <v>0.20899999999999999</v>
      </c>
      <c r="Y1068" s="67" t="s">
        <v>731</v>
      </c>
      <c r="Z1068" s="67">
        <v>0.82599999999999996</v>
      </c>
      <c r="AA1068" s="67" t="s">
        <v>731</v>
      </c>
      <c r="AB1068" s="67">
        <v>1.2629999999999999</v>
      </c>
      <c r="AC1068" s="67">
        <v>2.625</v>
      </c>
      <c r="AD1068" s="123">
        <v>5</v>
      </c>
      <c r="AE1068" s="67">
        <v>0.105</v>
      </c>
      <c r="AF1068" s="67">
        <v>9.8000000000000004E-2</v>
      </c>
      <c r="AG1068" s="67" t="s">
        <v>731</v>
      </c>
      <c r="AH1068" s="67">
        <v>1.595</v>
      </c>
      <c r="AI1068" s="67">
        <v>0.20200000000000001</v>
      </c>
      <c r="AJ1068" s="123">
        <v>2</v>
      </c>
      <c r="AK1068" s="67" t="s">
        <v>731</v>
      </c>
      <c r="AL1068" s="67">
        <v>0.20699999999999999</v>
      </c>
      <c r="AM1068" s="67">
        <v>0.124</v>
      </c>
      <c r="AN1068" s="123">
        <v>0.33099999999999996</v>
      </c>
      <c r="AO1068" s="67">
        <v>22</v>
      </c>
      <c r="AP1068" s="67">
        <v>2</v>
      </c>
      <c r="AQ1068" s="67">
        <v>2</v>
      </c>
      <c r="AR1068" s="126">
        <v>43322</v>
      </c>
      <c r="AS1068" s="67" t="s">
        <v>10</v>
      </c>
    </row>
    <row r="1069" spans="1:45">
      <c r="A1069" s="67" t="s">
        <v>81</v>
      </c>
      <c r="B1069" s="67">
        <v>1432</v>
      </c>
      <c r="C1069" s="136" t="s">
        <v>470</v>
      </c>
      <c r="D1069" s="134" t="s">
        <v>471</v>
      </c>
      <c r="E1069" s="69">
        <v>1.48</v>
      </c>
      <c r="F1069" s="69">
        <v>8.6999999999999993</v>
      </c>
      <c r="G1069" s="69">
        <v>17.21</v>
      </c>
      <c r="H1069" s="69">
        <v>42.22</v>
      </c>
      <c r="I1069" s="69">
        <v>0.76</v>
      </c>
      <c r="J1069" s="69">
        <v>11.14</v>
      </c>
      <c r="K1069" s="69">
        <v>0.54</v>
      </c>
      <c r="L1069" s="69">
        <v>0.68</v>
      </c>
      <c r="M1069" s="69">
        <v>17.559999999999999</v>
      </c>
      <c r="N1069" s="120">
        <v>100.279</v>
      </c>
      <c r="O1069" s="67" t="s">
        <v>1304</v>
      </c>
      <c r="P1069" s="67" t="s">
        <v>723</v>
      </c>
      <c r="Q1069" s="137" t="s">
        <v>1328</v>
      </c>
      <c r="R1069" s="67">
        <v>6.0830000000000002</v>
      </c>
      <c r="S1069" s="67">
        <v>1.917</v>
      </c>
      <c r="T1069" s="67" t="s">
        <v>731</v>
      </c>
      <c r="U1069" s="67" t="s">
        <v>731</v>
      </c>
      <c r="V1069" s="67">
        <v>8</v>
      </c>
      <c r="W1069" s="67">
        <v>5.8999999999999997E-2</v>
      </c>
      <c r="X1069" s="67">
        <v>1.0049999999999999</v>
      </c>
      <c r="Y1069" s="67" t="s">
        <v>731</v>
      </c>
      <c r="Z1069" s="67">
        <v>0.53900000000000003</v>
      </c>
      <c r="AA1069" s="67" t="s">
        <v>731</v>
      </c>
      <c r="AB1069" s="67">
        <v>1.5289999999999999</v>
      </c>
      <c r="AC1069" s="67">
        <v>1.869</v>
      </c>
      <c r="AD1069" s="123">
        <v>5.0009999999999994</v>
      </c>
      <c r="AE1069" s="67">
        <v>8.3000000000000004E-2</v>
      </c>
      <c r="AF1069" s="67">
        <v>4.9000000000000002E-2</v>
      </c>
      <c r="AG1069" s="67" t="s">
        <v>731</v>
      </c>
      <c r="AH1069" s="67">
        <v>1.72</v>
      </c>
      <c r="AI1069" s="67">
        <v>0.14899999999999999</v>
      </c>
      <c r="AJ1069" s="123">
        <v>2.0009999999999999</v>
      </c>
      <c r="AK1069" s="67" t="s">
        <v>731</v>
      </c>
      <c r="AL1069" s="67">
        <v>0.26500000000000001</v>
      </c>
      <c r="AM1069" s="67">
        <v>0.14000000000000001</v>
      </c>
      <c r="AN1069" s="123">
        <v>0.40500000000000003</v>
      </c>
      <c r="AO1069" s="67">
        <v>22</v>
      </c>
      <c r="AP1069" s="67">
        <v>2</v>
      </c>
      <c r="AQ1069" s="67">
        <v>2</v>
      </c>
      <c r="AR1069" s="126">
        <v>43322</v>
      </c>
      <c r="AS1069" s="67" t="s">
        <v>10</v>
      </c>
    </row>
    <row r="1070" spans="1:45">
      <c r="A1070" s="67" t="s">
        <v>82</v>
      </c>
      <c r="B1070" s="67">
        <v>1432</v>
      </c>
      <c r="C1070" s="136" t="s">
        <v>470</v>
      </c>
      <c r="D1070" s="134" t="s">
        <v>471</v>
      </c>
      <c r="E1070" s="69">
        <v>1.69</v>
      </c>
      <c r="F1070" s="69">
        <v>10.43</v>
      </c>
      <c r="G1070" s="69">
        <v>14.64</v>
      </c>
      <c r="H1070" s="69">
        <v>42.51</v>
      </c>
      <c r="I1070" s="69">
        <v>0.72</v>
      </c>
      <c r="J1070" s="69">
        <v>11.33</v>
      </c>
      <c r="K1070" s="69">
        <v>0.76</v>
      </c>
      <c r="L1070" s="69">
        <v>0.74</v>
      </c>
      <c r="M1070" s="69">
        <v>17.010000000000002</v>
      </c>
      <c r="N1070" s="120">
        <v>99.835999999999999</v>
      </c>
      <c r="O1070" s="67" t="s">
        <v>1304</v>
      </c>
      <c r="P1070" s="67" t="s">
        <v>723</v>
      </c>
      <c r="Q1070" s="137" t="s">
        <v>1327</v>
      </c>
      <c r="R1070" s="67">
        <v>6.1440000000000001</v>
      </c>
      <c r="S1070" s="67">
        <v>1.8560000000000001</v>
      </c>
      <c r="T1070" s="67" t="s">
        <v>731</v>
      </c>
      <c r="U1070" s="67" t="s">
        <v>731</v>
      </c>
      <c r="V1070" s="67">
        <v>8</v>
      </c>
      <c r="W1070" s="67">
        <v>8.3000000000000004E-2</v>
      </c>
      <c r="X1070" s="67">
        <v>0.63800000000000001</v>
      </c>
      <c r="Y1070" s="67" t="s">
        <v>731</v>
      </c>
      <c r="Z1070" s="67">
        <v>0.70699999999999996</v>
      </c>
      <c r="AA1070" s="67" t="s">
        <v>731</v>
      </c>
      <c r="AB1070" s="67">
        <v>1.325</v>
      </c>
      <c r="AC1070" s="67">
        <v>2.2469999999999999</v>
      </c>
      <c r="AD1070" s="123">
        <v>5</v>
      </c>
      <c r="AE1070" s="67">
        <v>9.0999999999999998E-2</v>
      </c>
      <c r="AF1070" s="67">
        <v>2.4E-2</v>
      </c>
      <c r="AG1070" s="67" t="s">
        <v>731</v>
      </c>
      <c r="AH1070" s="67">
        <v>1.7549999999999999</v>
      </c>
      <c r="AI1070" s="67">
        <v>0.13</v>
      </c>
      <c r="AJ1070" s="123">
        <v>2</v>
      </c>
      <c r="AK1070" s="67" t="s">
        <v>731</v>
      </c>
      <c r="AL1070" s="67">
        <v>0.34300000000000003</v>
      </c>
      <c r="AM1070" s="67">
        <v>0.13300000000000001</v>
      </c>
      <c r="AN1070" s="123">
        <v>0.47600000000000003</v>
      </c>
      <c r="AO1070" s="67">
        <v>22</v>
      </c>
      <c r="AP1070" s="67">
        <v>2</v>
      </c>
      <c r="AQ1070" s="67">
        <v>2</v>
      </c>
      <c r="AR1070" s="126">
        <v>43322</v>
      </c>
      <c r="AS1070" s="67" t="s">
        <v>10</v>
      </c>
    </row>
    <row r="1071" spans="1:45">
      <c r="A1071" s="67" t="s">
        <v>390</v>
      </c>
      <c r="B1071" s="67">
        <v>1432</v>
      </c>
      <c r="C1071" s="136" t="s">
        <v>470</v>
      </c>
      <c r="D1071" s="134" t="s">
        <v>471</v>
      </c>
      <c r="E1071" s="69">
        <v>1.07</v>
      </c>
      <c r="F1071" s="69">
        <v>10.19</v>
      </c>
      <c r="G1071" s="69">
        <v>12.09</v>
      </c>
      <c r="H1071" s="69">
        <v>43.57</v>
      </c>
      <c r="I1071" s="69">
        <v>1.58</v>
      </c>
      <c r="J1071" s="69">
        <v>11.95</v>
      </c>
      <c r="K1071" s="69">
        <v>0.76</v>
      </c>
      <c r="L1071" s="69">
        <v>0.82</v>
      </c>
      <c r="M1071" s="69">
        <v>18.829999999999998</v>
      </c>
      <c r="N1071" s="120">
        <v>100.87</v>
      </c>
      <c r="O1071" s="67" t="s">
        <v>1304</v>
      </c>
      <c r="P1071" s="67" t="s">
        <v>723</v>
      </c>
      <c r="Q1071" s="137" t="s">
        <v>1311</v>
      </c>
      <c r="R1071" s="67">
        <v>6.3239999999999998</v>
      </c>
      <c r="S1071" s="67">
        <v>1.6759999999999999</v>
      </c>
      <c r="T1071" s="67" t="s">
        <v>731</v>
      </c>
      <c r="U1071" s="67" t="s">
        <v>731</v>
      </c>
      <c r="V1071" s="67">
        <v>8</v>
      </c>
      <c r="W1071" s="67">
        <v>8.3000000000000004E-2</v>
      </c>
      <c r="X1071" s="67">
        <v>0.39200000000000002</v>
      </c>
      <c r="Y1071" s="67" t="s">
        <v>731</v>
      </c>
      <c r="Z1071" s="67">
        <v>0.67600000000000005</v>
      </c>
      <c r="AA1071" s="67">
        <v>3.5000000000000003E-2</v>
      </c>
      <c r="AB1071" s="67">
        <v>1.61</v>
      </c>
      <c r="AC1071" s="67">
        <v>2.2050000000000001</v>
      </c>
      <c r="AD1071" s="123">
        <v>5.0010000000000003</v>
      </c>
      <c r="AE1071" s="67">
        <v>6.6000000000000003E-2</v>
      </c>
      <c r="AF1071" s="67" t="s">
        <v>731</v>
      </c>
      <c r="AG1071" s="67" t="s">
        <v>731</v>
      </c>
      <c r="AH1071" s="67">
        <v>1.8580000000000001</v>
      </c>
      <c r="AI1071" s="67">
        <v>7.5999999999999998E-2</v>
      </c>
      <c r="AJ1071" s="123">
        <v>2</v>
      </c>
      <c r="AK1071" s="67" t="s">
        <v>731</v>
      </c>
      <c r="AL1071" s="67">
        <v>0.22600000000000001</v>
      </c>
      <c r="AM1071" s="67">
        <v>0.29299999999999998</v>
      </c>
      <c r="AN1071" s="123">
        <v>0.51900000000000002</v>
      </c>
      <c r="AO1071" s="67">
        <v>22</v>
      </c>
      <c r="AP1071" s="67">
        <v>2</v>
      </c>
      <c r="AQ1071" s="67">
        <v>2</v>
      </c>
      <c r="AR1071" s="126">
        <v>43322</v>
      </c>
      <c r="AS1071" s="67" t="s">
        <v>10</v>
      </c>
    </row>
    <row r="1072" spans="1:45">
      <c r="A1072" s="67" t="s">
        <v>485</v>
      </c>
      <c r="B1072" s="67">
        <v>1432</v>
      </c>
      <c r="C1072" s="136" t="s">
        <v>470</v>
      </c>
      <c r="D1072" s="134" t="s">
        <v>471</v>
      </c>
      <c r="E1072" s="69">
        <v>1.06</v>
      </c>
      <c r="F1072" s="69">
        <v>8.19</v>
      </c>
      <c r="G1072" s="69">
        <v>10.55</v>
      </c>
      <c r="H1072" s="69">
        <v>44.38</v>
      </c>
      <c r="I1072" s="69">
        <v>1.27</v>
      </c>
      <c r="J1072" s="69">
        <v>12.24</v>
      </c>
      <c r="K1072" s="69">
        <v>1.03</v>
      </c>
      <c r="L1072" s="69">
        <v>0.31</v>
      </c>
      <c r="M1072" s="69">
        <v>21.94</v>
      </c>
      <c r="N1072" s="120">
        <v>100.974</v>
      </c>
      <c r="O1072" s="67" t="s">
        <v>1304</v>
      </c>
      <c r="P1072" s="67" t="s">
        <v>723</v>
      </c>
      <c r="Q1072" s="137" t="s">
        <v>1324</v>
      </c>
      <c r="R1072" s="67">
        <v>6.5410000000000004</v>
      </c>
      <c r="S1072" s="67">
        <v>1.4590000000000001</v>
      </c>
      <c r="T1072" s="67" t="s">
        <v>731</v>
      </c>
      <c r="U1072" s="67" t="s">
        <v>731</v>
      </c>
      <c r="V1072" s="67">
        <v>8</v>
      </c>
      <c r="W1072" s="67">
        <v>0.114</v>
      </c>
      <c r="X1072" s="67">
        <v>0.374</v>
      </c>
      <c r="Y1072" s="67" t="s">
        <v>731</v>
      </c>
      <c r="Z1072" s="67">
        <v>0.38600000000000001</v>
      </c>
      <c r="AA1072" s="67">
        <v>8.0000000000000002E-3</v>
      </c>
      <c r="AB1072" s="67">
        <v>2.319</v>
      </c>
      <c r="AC1072" s="67">
        <v>1.8</v>
      </c>
      <c r="AD1072" s="123">
        <v>5.0010000000000003</v>
      </c>
      <c r="AE1072" s="67">
        <v>3.1E-2</v>
      </c>
      <c r="AF1072" s="67" t="s">
        <v>731</v>
      </c>
      <c r="AG1072" s="67" t="s">
        <v>731</v>
      </c>
      <c r="AH1072" s="67">
        <v>1.9330000000000001</v>
      </c>
      <c r="AI1072" s="67">
        <v>3.5999999999999997E-2</v>
      </c>
      <c r="AJ1072" s="123">
        <v>2</v>
      </c>
      <c r="AK1072" s="67" t="s">
        <v>731</v>
      </c>
      <c r="AL1072" s="67">
        <v>0.26700000000000002</v>
      </c>
      <c r="AM1072" s="67">
        <v>0.23899999999999999</v>
      </c>
      <c r="AN1072" s="123">
        <v>0.50600000000000001</v>
      </c>
      <c r="AO1072" s="67">
        <v>21.999999999999993</v>
      </c>
      <c r="AP1072" s="67">
        <v>2</v>
      </c>
      <c r="AQ1072" s="67">
        <v>2</v>
      </c>
      <c r="AR1072" s="126">
        <v>43322</v>
      </c>
      <c r="AS1072" s="67" t="s">
        <v>10</v>
      </c>
    </row>
    <row r="1073" spans="1:45">
      <c r="A1073" s="67" t="s">
        <v>486</v>
      </c>
      <c r="B1073" s="67">
        <v>1432</v>
      </c>
      <c r="C1073" s="136" t="s">
        <v>470</v>
      </c>
      <c r="D1073" s="134" t="s">
        <v>471</v>
      </c>
      <c r="E1073" s="69">
        <v>1.58</v>
      </c>
      <c r="F1073" s="69">
        <v>8.67</v>
      </c>
      <c r="G1073" s="69">
        <v>16.59</v>
      </c>
      <c r="H1073" s="69">
        <v>42.28</v>
      </c>
      <c r="I1073" s="69">
        <v>0.7</v>
      </c>
      <c r="J1073" s="69">
        <v>10.98</v>
      </c>
      <c r="K1073" s="69">
        <v>0.61</v>
      </c>
      <c r="L1073" s="69">
        <v>0.62</v>
      </c>
      <c r="M1073" s="69">
        <v>17.32</v>
      </c>
      <c r="N1073" s="120">
        <v>99.338999999999999</v>
      </c>
      <c r="O1073" s="67" t="s">
        <v>1304</v>
      </c>
      <c r="P1073" s="67" t="s">
        <v>723</v>
      </c>
      <c r="Q1073" s="137" t="s">
        <v>1305</v>
      </c>
      <c r="R1073" s="67">
        <v>6.173</v>
      </c>
      <c r="S1073" s="67">
        <v>1.827</v>
      </c>
      <c r="T1073" s="67" t="s">
        <v>731</v>
      </c>
      <c r="U1073" s="67" t="s">
        <v>731</v>
      </c>
      <c r="V1073" s="67">
        <v>8</v>
      </c>
      <c r="W1073" s="67">
        <v>6.7000000000000004E-2</v>
      </c>
      <c r="X1073" s="67">
        <v>1.028</v>
      </c>
      <c r="Y1073" s="67" t="s">
        <v>731</v>
      </c>
      <c r="Z1073" s="67">
        <v>0.30199999999999999</v>
      </c>
      <c r="AA1073" s="67" t="s">
        <v>731</v>
      </c>
      <c r="AB1073" s="67">
        <v>1.7150000000000001</v>
      </c>
      <c r="AC1073" s="67">
        <v>1.887</v>
      </c>
      <c r="AD1073" s="123">
        <v>4.9990000000000006</v>
      </c>
      <c r="AE1073" s="67">
        <v>7.6999999999999999E-2</v>
      </c>
      <c r="AF1073" s="67">
        <v>9.8000000000000004E-2</v>
      </c>
      <c r="AG1073" s="67" t="s">
        <v>731</v>
      </c>
      <c r="AH1073" s="67">
        <v>1.718</v>
      </c>
      <c r="AI1073" s="67">
        <v>0.108</v>
      </c>
      <c r="AJ1073" s="123">
        <v>2.0009999999999999</v>
      </c>
      <c r="AK1073" s="67" t="s">
        <v>731</v>
      </c>
      <c r="AL1073" s="67">
        <v>0.33900000000000002</v>
      </c>
      <c r="AM1073" s="67">
        <v>0.13</v>
      </c>
      <c r="AN1073" s="123">
        <v>0.46900000000000003</v>
      </c>
      <c r="AO1073" s="67">
        <v>22</v>
      </c>
      <c r="AP1073" s="67">
        <v>2</v>
      </c>
      <c r="AQ1073" s="67">
        <v>2</v>
      </c>
      <c r="AR1073" s="126">
        <v>43322</v>
      </c>
      <c r="AS1073" s="67" t="s">
        <v>10</v>
      </c>
    </row>
    <row r="1074" spans="1:45">
      <c r="A1074" s="67" t="s">
        <v>143</v>
      </c>
      <c r="B1074" s="67">
        <v>1432</v>
      </c>
      <c r="C1074" s="136" t="s">
        <v>470</v>
      </c>
      <c r="D1074" s="134" t="s">
        <v>471</v>
      </c>
      <c r="E1074" s="69">
        <v>1.84</v>
      </c>
      <c r="F1074" s="69">
        <v>9.75</v>
      </c>
      <c r="G1074" s="69">
        <v>14.61</v>
      </c>
      <c r="H1074" s="69">
        <v>43.32</v>
      </c>
      <c r="I1074" s="69">
        <v>0.88</v>
      </c>
      <c r="J1074" s="69">
        <v>11.06</v>
      </c>
      <c r="K1074" s="69">
        <v>0.86</v>
      </c>
      <c r="L1074" s="69">
        <v>0.82</v>
      </c>
      <c r="M1074" s="69">
        <v>18.37</v>
      </c>
      <c r="N1074" s="120">
        <v>101.505</v>
      </c>
      <c r="O1074" s="67" t="s">
        <v>1304</v>
      </c>
      <c r="P1074" s="67" t="s">
        <v>723</v>
      </c>
      <c r="Q1074" s="137" t="s">
        <v>1308</v>
      </c>
      <c r="R1074" s="67">
        <v>6.2030000000000003</v>
      </c>
      <c r="S1074" s="67">
        <v>1.7969999999999999</v>
      </c>
      <c r="T1074" s="67" t="s">
        <v>731</v>
      </c>
      <c r="U1074" s="67" t="s">
        <v>731</v>
      </c>
      <c r="V1074" s="67">
        <v>8</v>
      </c>
      <c r="W1074" s="67">
        <v>9.2999999999999999E-2</v>
      </c>
      <c r="X1074" s="67">
        <v>0.66900000000000004</v>
      </c>
      <c r="Y1074" s="67" t="s">
        <v>731</v>
      </c>
      <c r="Z1074" s="67">
        <v>0.59199999999999997</v>
      </c>
      <c r="AA1074" s="67" t="s">
        <v>731</v>
      </c>
      <c r="AB1074" s="67">
        <v>1.5649999999999999</v>
      </c>
      <c r="AC1074" s="67">
        <v>2.081</v>
      </c>
      <c r="AD1074" s="123">
        <v>5</v>
      </c>
      <c r="AE1074" s="67">
        <v>9.9000000000000005E-2</v>
      </c>
      <c r="AF1074" s="67">
        <v>4.2999999999999997E-2</v>
      </c>
      <c r="AG1074" s="67" t="s">
        <v>731</v>
      </c>
      <c r="AH1074" s="67">
        <v>1.6970000000000001</v>
      </c>
      <c r="AI1074" s="67">
        <v>0.161</v>
      </c>
      <c r="AJ1074" s="123">
        <v>2</v>
      </c>
      <c r="AK1074" s="67" t="s">
        <v>731</v>
      </c>
      <c r="AL1074" s="67">
        <v>0.35</v>
      </c>
      <c r="AM1074" s="67">
        <v>0.161</v>
      </c>
      <c r="AN1074" s="123">
        <v>0.51100000000000001</v>
      </c>
      <c r="AO1074" s="67">
        <v>21.999999999999996</v>
      </c>
      <c r="AP1074" s="67">
        <v>2</v>
      </c>
      <c r="AQ1074" s="67">
        <v>2</v>
      </c>
      <c r="AR1074" s="126">
        <v>43322</v>
      </c>
      <c r="AS1074" s="67" t="s">
        <v>10</v>
      </c>
    </row>
    <row r="1075" spans="1:45">
      <c r="A1075" s="67" t="s">
        <v>487</v>
      </c>
      <c r="B1075" s="67">
        <v>1432</v>
      </c>
      <c r="C1075" s="136" t="s">
        <v>470</v>
      </c>
      <c r="D1075" s="134" t="s">
        <v>471</v>
      </c>
      <c r="E1075" s="69">
        <v>0.6</v>
      </c>
      <c r="F1075" s="69">
        <v>13.61</v>
      </c>
      <c r="G1075" s="69">
        <v>4.7</v>
      </c>
      <c r="H1075" s="69">
        <v>51.45</v>
      </c>
      <c r="I1075" s="69">
        <v>0.62</v>
      </c>
      <c r="J1075" s="69">
        <v>12.38</v>
      </c>
      <c r="K1075" s="69">
        <v>0.64</v>
      </c>
      <c r="L1075" s="69">
        <v>1.44</v>
      </c>
      <c r="M1075" s="69">
        <v>16.239999999999998</v>
      </c>
      <c r="N1075" s="120">
        <v>101.68600000000001</v>
      </c>
      <c r="O1075" s="67" t="s">
        <v>1304</v>
      </c>
      <c r="P1075" s="67" t="s">
        <v>723</v>
      </c>
      <c r="Q1075" s="137" t="s">
        <v>1309</v>
      </c>
      <c r="R1075" s="67">
        <v>7.2590000000000003</v>
      </c>
      <c r="S1075" s="67">
        <v>0.74099999999999999</v>
      </c>
      <c r="T1075" s="67" t="s">
        <v>731</v>
      </c>
      <c r="U1075" s="67" t="s">
        <v>731</v>
      </c>
      <c r="V1075" s="67">
        <v>8</v>
      </c>
      <c r="W1075" s="67">
        <v>6.8000000000000005E-2</v>
      </c>
      <c r="X1075" s="67">
        <v>4.1000000000000002E-2</v>
      </c>
      <c r="Y1075" s="67" t="s">
        <v>731</v>
      </c>
      <c r="Z1075" s="67">
        <v>0.42499999999999999</v>
      </c>
      <c r="AA1075" s="67">
        <v>0.112</v>
      </c>
      <c r="AB1075" s="67">
        <v>1.4910000000000001</v>
      </c>
      <c r="AC1075" s="67">
        <v>2.863</v>
      </c>
      <c r="AD1075" s="123">
        <v>5</v>
      </c>
      <c r="AE1075" s="67">
        <v>0.06</v>
      </c>
      <c r="AF1075" s="67" t="s">
        <v>731</v>
      </c>
      <c r="AG1075" s="67" t="s">
        <v>731</v>
      </c>
      <c r="AH1075" s="67">
        <v>1.8720000000000001</v>
      </c>
      <c r="AI1075" s="67">
        <v>6.9000000000000006E-2</v>
      </c>
      <c r="AJ1075" s="123">
        <v>2.0010000000000003</v>
      </c>
      <c r="AK1075" s="67" t="s">
        <v>731</v>
      </c>
      <c r="AL1075" s="67">
        <v>9.6000000000000002E-2</v>
      </c>
      <c r="AM1075" s="67">
        <v>0.112</v>
      </c>
      <c r="AN1075" s="123">
        <v>0.20800000000000002</v>
      </c>
      <c r="AO1075" s="67">
        <v>21.999999999999996</v>
      </c>
      <c r="AP1075" s="67">
        <v>2</v>
      </c>
      <c r="AQ1075" s="67">
        <v>2</v>
      </c>
      <c r="AR1075" s="126">
        <v>43322</v>
      </c>
      <c r="AS1075" s="67" t="s">
        <v>10</v>
      </c>
    </row>
    <row r="1076" spans="1:45">
      <c r="A1076" s="67" t="s">
        <v>488</v>
      </c>
      <c r="B1076" s="67">
        <v>1432</v>
      </c>
      <c r="C1076" s="136" t="s">
        <v>470</v>
      </c>
      <c r="D1076" s="134" t="s">
        <v>471</v>
      </c>
      <c r="E1076" s="69">
        <v>1.57</v>
      </c>
      <c r="F1076" s="69">
        <v>18.13</v>
      </c>
      <c r="G1076" s="69">
        <v>8.66</v>
      </c>
      <c r="H1076" s="69">
        <v>50.53</v>
      </c>
      <c r="I1076" s="69">
        <v>0.42</v>
      </c>
      <c r="J1076" s="69">
        <v>12.92</v>
      </c>
      <c r="K1076" s="69">
        <v>0.72</v>
      </c>
      <c r="L1076" s="69">
        <v>0.85</v>
      </c>
      <c r="M1076" s="69">
        <v>6.14</v>
      </c>
      <c r="N1076" s="120">
        <v>99.942999999999998</v>
      </c>
      <c r="O1076" s="67" t="s">
        <v>1304</v>
      </c>
      <c r="P1076" s="67" t="s">
        <v>723</v>
      </c>
      <c r="Q1076" s="137" t="s">
        <v>1305</v>
      </c>
      <c r="R1076" s="67">
        <v>6.9889999999999999</v>
      </c>
      <c r="S1076" s="67">
        <v>1.0109999999999999</v>
      </c>
      <c r="T1076" s="67" t="s">
        <v>731</v>
      </c>
      <c r="U1076" s="67" t="s">
        <v>731</v>
      </c>
      <c r="V1076" s="67">
        <v>8</v>
      </c>
      <c r="W1076" s="67">
        <v>7.4999999999999997E-2</v>
      </c>
      <c r="X1076" s="67">
        <v>0.40100000000000002</v>
      </c>
      <c r="Y1076" s="67" t="s">
        <v>731</v>
      </c>
      <c r="Z1076" s="67">
        <v>8.5999999999999993E-2</v>
      </c>
      <c r="AA1076" s="67">
        <v>7.4999999999999997E-2</v>
      </c>
      <c r="AB1076" s="67">
        <v>0.624</v>
      </c>
      <c r="AC1076" s="67">
        <v>3.738</v>
      </c>
      <c r="AD1076" s="123">
        <v>4.9990000000000006</v>
      </c>
      <c r="AE1076" s="67">
        <v>2.4E-2</v>
      </c>
      <c r="AF1076" s="67" t="s">
        <v>731</v>
      </c>
      <c r="AG1076" s="67" t="s">
        <v>731</v>
      </c>
      <c r="AH1076" s="67">
        <v>1.915</v>
      </c>
      <c r="AI1076" s="67">
        <v>6.0999999999999999E-2</v>
      </c>
      <c r="AJ1076" s="123">
        <v>2</v>
      </c>
      <c r="AK1076" s="67" t="s">
        <v>731</v>
      </c>
      <c r="AL1076" s="67">
        <v>0.36</v>
      </c>
      <c r="AM1076" s="67">
        <v>7.3999999999999996E-2</v>
      </c>
      <c r="AN1076" s="123">
        <v>0.434</v>
      </c>
      <c r="AO1076" s="67">
        <v>22</v>
      </c>
      <c r="AP1076" s="67">
        <v>2</v>
      </c>
      <c r="AQ1076" s="67">
        <v>2</v>
      </c>
      <c r="AR1076" s="126">
        <v>43322</v>
      </c>
      <c r="AS1076" s="67" t="s">
        <v>10</v>
      </c>
    </row>
    <row r="1077" spans="1:45">
      <c r="A1077" s="67" t="s">
        <v>89</v>
      </c>
      <c r="B1077" s="67">
        <v>1432</v>
      </c>
      <c r="C1077" s="136" t="s">
        <v>470</v>
      </c>
      <c r="D1077" s="134" t="s">
        <v>471</v>
      </c>
      <c r="E1077" s="69">
        <v>1.39</v>
      </c>
      <c r="F1077" s="69">
        <v>12.86</v>
      </c>
      <c r="G1077" s="69">
        <v>11.88</v>
      </c>
      <c r="H1077" s="69">
        <v>45.85</v>
      </c>
      <c r="I1077" s="69">
        <v>0.74</v>
      </c>
      <c r="J1077" s="69">
        <v>11.38</v>
      </c>
      <c r="K1077" s="69">
        <v>0.81</v>
      </c>
      <c r="L1077" s="69">
        <v>0.71</v>
      </c>
      <c r="M1077" s="69">
        <v>13.18</v>
      </c>
      <c r="N1077" s="120">
        <v>98.799000000000007</v>
      </c>
      <c r="O1077" s="67" t="s">
        <v>1304</v>
      </c>
      <c r="P1077" s="67" t="s">
        <v>723</v>
      </c>
      <c r="Q1077" s="137" t="s">
        <v>1305</v>
      </c>
      <c r="R1077" s="67">
        <v>6.6059999999999999</v>
      </c>
      <c r="S1077" s="67">
        <v>1.3939999999999999</v>
      </c>
      <c r="T1077" s="67" t="s">
        <v>731</v>
      </c>
      <c r="U1077" s="67" t="s">
        <v>731</v>
      </c>
      <c r="V1077" s="67">
        <v>8</v>
      </c>
      <c r="W1077" s="67">
        <v>8.7999999999999995E-2</v>
      </c>
      <c r="X1077" s="67">
        <v>0.624</v>
      </c>
      <c r="Y1077" s="67" t="s">
        <v>731</v>
      </c>
      <c r="Z1077" s="67">
        <v>0.25900000000000001</v>
      </c>
      <c r="AA1077" s="67" t="s">
        <v>731</v>
      </c>
      <c r="AB1077" s="67">
        <v>1.2669999999999999</v>
      </c>
      <c r="AC1077" s="67">
        <v>2.762</v>
      </c>
      <c r="AD1077" s="123">
        <v>5</v>
      </c>
      <c r="AE1077" s="67">
        <v>8.6999999999999994E-2</v>
      </c>
      <c r="AF1077" s="67">
        <v>6.2E-2</v>
      </c>
      <c r="AG1077" s="67" t="s">
        <v>731</v>
      </c>
      <c r="AH1077" s="67">
        <v>1.7569999999999999</v>
      </c>
      <c r="AI1077" s="67">
        <v>9.4E-2</v>
      </c>
      <c r="AJ1077" s="123">
        <v>2</v>
      </c>
      <c r="AK1077" s="67" t="s">
        <v>731</v>
      </c>
      <c r="AL1077" s="67">
        <v>0.29399999999999998</v>
      </c>
      <c r="AM1077" s="67">
        <v>0.13600000000000001</v>
      </c>
      <c r="AN1077" s="123">
        <v>0.43</v>
      </c>
      <c r="AO1077" s="67">
        <v>22</v>
      </c>
      <c r="AP1077" s="67">
        <v>2</v>
      </c>
      <c r="AQ1077" s="67">
        <v>2</v>
      </c>
      <c r="AR1077" s="126">
        <v>43322</v>
      </c>
      <c r="AS1077" s="67" t="s">
        <v>10</v>
      </c>
    </row>
    <row r="1078" spans="1:45">
      <c r="A1078" s="67" t="s">
        <v>90</v>
      </c>
      <c r="B1078" s="67">
        <v>1432</v>
      </c>
      <c r="C1078" s="136" t="s">
        <v>470</v>
      </c>
      <c r="D1078" s="134" t="s">
        <v>471</v>
      </c>
      <c r="E1078" s="69">
        <v>2.2799999999999998</v>
      </c>
      <c r="F1078" s="69">
        <v>11.39</v>
      </c>
      <c r="G1078" s="69">
        <v>16.66</v>
      </c>
      <c r="H1078" s="69">
        <v>43.73</v>
      </c>
      <c r="I1078" s="69">
        <v>0.39</v>
      </c>
      <c r="J1078" s="69">
        <v>10.93</v>
      </c>
      <c r="K1078" s="69">
        <v>0.65</v>
      </c>
      <c r="L1078" s="69">
        <v>0.7</v>
      </c>
      <c r="M1078" s="69">
        <v>15.01</v>
      </c>
      <c r="N1078" s="120">
        <v>101.741</v>
      </c>
      <c r="O1078" s="67" t="s">
        <v>1304</v>
      </c>
      <c r="P1078" s="67" t="s">
        <v>723</v>
      </c>
      <c r="Q1078" s="137" t="s">
        <v>1308</v>
      </c>
      <c r="R1078" s="67">
        <v>6.1509999999999998</v>
      </c>
      <c r="S1078" s="67">
        <v>1.849</v>
      </c>
      <c r="T1078" s="67" t="s">
        <v>731</v>
      </c>
      <c r="U1078" s="67" t="s">
        <v>731</v>
      </c>
      <c r="V1078" s="67">
        <v>8</v>
      </c>
      <c r="W1078" s="67">
        <v>6.9000000000000006E-2</v>
      </c>
      <c r="X1078" s="67">
        <v>0.91200000000000003</v>
      </c>
      <c r="Y1078" s="67" t="s">
        <v>731</v>
      </c>
      <c r="Z1078" s="67">
        <v>0.377</v>
      </c>
      <c r="AA1078" s="67" t="s">
        <v>731</v>
      </c>
      <c r="AB1078" s="67">
        <v>1.254</v>
      </c>
      <c r="AC1078" s="67">
        <v>2.3879999999999999</v>
      </c>
      <c r="AD1078" s="123">
        <v>5</v>
      </c>
      <c r="AE1078" s="67">
        <v>8.3000000000000004E-2</v>
      </c>
      <c r="AF1078" s="67">
        <v>0.13500000000000001</v>
      </c>
      <c r="AG1078" s="67" t="s">
        <v>731</v>
      </c>
      <c r="AH1078" s="67">
        <v>1.647</v>
      </c>
      <c r="AI1078" s="67">
        <v>0.13500000000000001</v>
      </c>
      <c r="AJ1078" s="123">
        <v>2</v>
      </c>
      <c r="AK1078" s="67" t="s">
        <v>731</v>
      </c>
      <c r="AL1078" s="67">
        <v>0.48699999999999999</v>
      </c>
      <c r="AM1078" s="67">
        <v>7.0000000000000007E-2</v>
      </c>
      <c r="AN1078" s="123">
        <v>0.55699999999999994</v>
      </c>
      <c r="AO1078" s="67">
        <v>22</v>
      </c>
      <c r="AP1078" s="67">
        <v>2</v>
      </c>
      <c r="AQ1078" s="67">
        <v>2</v>
      </c>
      <c r="AR1078" s="126">
        <v>43322</v>
      </c>
      <c r="AS1078" s="67" t="s">
        <v>10</v>
      </c>
    </row>
    <row r="1079" spans="1:45">
      <c r="A1079" s="67" t="s">
        <v>91</v>
      </c>
      <c r="B1079" s="67">
        <v>1432</v>
      </c>
      <c r="C1079" s="136" t="s">
        <v>470</v>
      </c>
      <c r="D1079" s="134" t="s">
        <v>471</v>
      </c>
      <c r="E1079" s="69">
        <v>1.74</v>
      </c>
      <c r="F1079" s="69">
        <v>13.41</v>
      </c>
      <c r="G1079" s="69">
        <v>10.37</v>
      </c>
      <c r="H1079" s="69">
        <v>45.77</v>
      </c>
      <c r="I1079" s="69">
        <v>1.47</v>
      </c>
      <c r="J1079" s="69">
        <v>11.93</v>
      </c>
      <c r="K1079" s="69">
        <v>1.06</v>
      </c>
      <c r="L1079" s="69">
        <v>0.85</v>
      </c>
      <c r="M1079" s="69">
        <v>14.56</v>
      </c>
      <c r="N1079" s="120">
        <v>101.16800000000001</v>
      </c>
      <c r="O1079" s="67" t="s">
        <v>1304</v>
      </c>
      <c r="P1079" s="67" t="s">
        <v>723</v>
      </c>
      <c r="Q1079" s="137" t="s">
        <v>1307</v>
      </c>
      <c r="R1079" s="67">
        <v>6.5309999999999997</v>
      </c>
      <c r="S1079" s="67">
        <v>1.4690000000000001</v>
      </c>
      <c r="T1079" s="67" t="s">
        <v>731</v>
      </c>
      <c r="U1079" s="67" t="s">
        <v>731</v>
      </c>
      <c r="V1079" s="67">
        <v>8</v>
      </c>
      <c r="W1079" s="67">
        <v>0.114</v>
      </c>
      <c r="X1079" s="67">
        <v>0.27500000000000002</v>
      </c>
      <c r="Y1079" s="67" t="s">
        <v>731</v>
      </c>
      <c r="Z1079" s="67">
        <v>0.40400000000000003</v>
      </c>
      <c r="AA1079" s="67">
        <v>0.02</v>
      </c>
      <c r="AB1079" s="67">
        <v>1.3340000000000001</v>
      </c>
      <c r="AC1079" s="67">
        <v>2.8530000000000002</v>
      </c>
      <c r="AD1079" s="123">
        <v>5</v>
      </c>
      <c r="AE1079" s="67">
        <v>8.2000000000000003E-2</v>
      </c>
      <c r="AF1079" s="67" t="s">
        <v>731</v>
      </c>
      <c r="AG1079" s="67" t="s">
        <v>731</v>
      </c>
      <c r="AH1079" s="67">
        <v>1.8240000000000001</v>
      </c>
      <c r="AI1079" s="67">
        <v>9.4E-2</v>
      </c>
      <c r="AJ1079" s="123">
        <v>2</v>
      </c>
      <c r="AK1079" s="67" t="s">
        <v>731</v>
      </c>
      <c r="AL1079" s="67">
        <v>0.38800000000000001</v>
      </c>
      <c r="AM1079" s="67">
        <v>0.26800000000000002</v>
      </c>
      <c r="AN1079" s="123">
        <v>0.65600000000000003</v>
      </c>
      <c r="AO1079" s="67">
        <v>22</v>
      </c>
      <c r="AP1079" s="67">
        <v>2</v>
      </c>
      <c r="AQ1079" s="67">
        <v>2</v>
      </c>
      <c r="AR1079" s="126">
        <v>43322</v>
      </c>
      <c r="AS1079" s="67" t="s">
        <v>10</v>
      </c>
    </row>
    <row r="1080" spans="1:45">
      <c r="A1080" s="67" t="s">
        <v>489</v>
      </c>
      <c r="B1080" s="67">
        <v>1432</v>
      </c>
      <c r="C1080" s="136" t="s">
        <v>470</v>
      </c>
      <c r="D1080" s="134" t="s">
        <v>471</v>
      </c>
      <c r="E1080" s="69">
        <v>1.21</v>
      </c>
      <c r="F1080" s="69">
        <v>12.94</v>
      </c>
      <c r="G1080" s="69">
        <v>10.01</v>
      </c>
      <c r="H1080" s="69">
        <v>47.25</v>
      </c>
      <c r="I1080" s="69">
        <v>0.94</v>
      </c>
      <c r="J1080" s="69">
        <v>11.42</v>
      </c>
      <c r="K1080" s="69">
        <v>1.24</v>
      </c>
      <c r="L1080" s="69">
        <v>0.68</v>
      </c>
      <c r="M1080" s="69">
        <v>15.03</v>
      </c>
      <c r="N1080" s="120">
        <v>100.729</v>
      </c>
      <c r="O1080" s="67" t="s">
        <v>1304</v>
      </c>
      <c r="P1080" s="67" t="s">
        <v>723</v>
      </c>
      <c r="Q1080" s="137" t="s">
        <v>1305</v>
      </c>
      <c r="R1080" s="67">
        <v>6.7290000000000001</v>
      </c>
      <c r="S1080" s="67">
        <v>1.2709999999999999</v>
      </c>
      <c r="T1080" s="67" t="s">
        <v>731</v>
      </c>
      <c r="U1080" s="67" t="s">
        <v>731</v>
      </c>
      <c r="V1080" s="67">
        <v>8</v>
      </c>
      <c r="W1080" s="67">
        <v>0.13300000000000001</v>
      </c>
      <c r="X1080" s="67">
        <v>0.41</v>
      </c>
      <c r="Y1080" s="67" t="s">
        <v>731</v>
      </c>
      <c r="Z1080" s="67">
        <v>0.28100000000000003</v>
      </c>
      <c r="AA1080" s="67" t="s">
        <v>731</v>
      </c>
      <c r="AB1080" s="67">
        <v>1.429</v>
      </c>
      <c r="AC1080" s="67">
        <v>2.7469999999999999</v>
      </c>
      <c r="AD1080" s="123">
        <v>5</v>
      </c>
      <c r="AE1080" s="67">
        <v>8.2000000000000003E-2</v>
      </c>
      <c r="AF1080" s="67">
        <v>0.08</v>
      </c>
      <c r="AG1080" s="67" t="s">
        <v>731</v>
      </c>
      <c r="AH1080" s="67">
        <v>1.7430000000000001</v>
      </c>
      <c r="AI1080" s="67">
        <v>9.5000000000000001E-2</v>
      </c>
      <c r="AJ1080" s="123">
        <v>2</v>
      </c>
      <c r="AK1080" s="67" t="s">
        <v>731</v>
      </c>
      <c r="AL1080" s="67">
        <v>0.23899999999999999</v>
      </c>
      <c r="AM1080" s="67">
        <v>0.17100000000000001</v>
      </c>
      <c r="AN1080" s="123">
        <v>0.41000000000000003</v>
      </c>
      <c r="AO1080" s="67">
        <v>22</v>
      </c>
      <c r="AP1080" s="67">
        <v>2</v>
      </c>
      <c r="AQ1080" s="67">
        <v>2</v>
      </c>
      <c r="AR1080" s="126">
        <v>43322</v>
      </c>
      <c r="AS1080" s="67" t="s">
        <v>10</v>
      </c>
    </row>
    <row r="1081" spans="1:45">
      <c r="A1081" s="67" t="s">
        <v>146</v>
      </c>
      <c r="B1081" s="67">
        <v>1432</v>
      </c>
      <c r="C1081" s="136" t="s">
        <v>470</v>
      </c>
      <c r="D1081" s="134" t="s">
        <v>471</v>
      </c>
      <c r="E1081" s="69">
        <v>1.6</v>
      </c>
      <c r="F1081" s="69">
        <v>7.95</v>
      </c>
      <c r="G1081" s="69">
        <v>14.78</v>
      </c>
      <c r="H1081" s="69">
        <v>42.06</v>
      </c>
      <c r="I1081" s="69">
        <v>0.86</v>
      </c>
      <c r="J1081" s="69">
        <v>11.34</v>
      </c>
      <c r="K1081" s="69">
        <v>0.67</v>
      </c>
      <c r="L1081" s="69">
        <v>0.61</v>
      </c>
      <c r="M1081" s="69">
        <v>19.32</v>
      </c>
      <c r="N1081" s="120">
        <v>99.192999999999998</v>
      </c>
      <c r="O1081" s="67" t="s">
        <v>1304</v>
      </c>
      <c r="P1081" s="67" t="s">
        <v>723</v>
      </c>
      <c r="Q1081" s="137" t="s">
        <v>1306</v>
      </c>
      <c r="R1081" s="67">
        <v>6.2229999999999999</v>
      </c>
      <c r="S1081" s="67">
        <v>1.7769999999999999</v>
      </c>
      <c r="T1081" s="67" t="s">
        <v>731</v>
      </c>
      <c r="U1081" s="67" t="s">
        <v>731</v>
      </c>
      <c r="V1081" s="67">
        <v>8</v>
      </c>
      <c r="W1081" s="67">
        <v>7.4999999999999997E-2</v>
      </c>
      <c r="X1081" s="67">
        <v>0.8</v>
      </c>
      <c r="Y1081" s="67" t="s">
        <v>731</v>
      </c>
      <c r="Z1081" s="67">
        <v>0.42199999999999999</v>
      </c>
      <c r="AA1081" s="67" t="s">
        <v>731</v>
      </c>
      <c r="AB1081" s="67">
        <v>1.95</v>
      </c>
      <c r="AC1081" s="67">
        <v>1.7529999999999999</v>
      </c>
      <c r="AD1081" s="123">
        <v>5</v>
      </c>
      <c r="AE1081" s="67">
        <v>7.5999999999999998E-2</v>
      </c>
      <c r="AF1081" s="67">
        <v>1.7999999999999999E-2</v>
      </c>
      <c r="AG1081" s="67" t="s">
        <v>731</v>
      </c>
      <c r="AH1081" s="67">
        <v>1.798</v>
      </c>
      <c r="AI1081" s="67">
        <v>0.108</v>
      </c>
      <c r="AJ1081" s="123">
        <v>2</v>
      </c>
      <c r="AK1081" s="67" t="s">
        <v>731</v>
      </c>
      <c r="AL1081" s="67">
        <v>0.35099999999999998</v>
      </c>
      <c r="AM1081" s="67">
        <v>0.16200000000000001</v>
      </c>
      <c r="AN1081" s="123">
        <v>0.51300000000000001</v>
      </c>
      <c r="AO1081" s="67">
        <v>21.999999999999993</v>
      </c>
      <c r="AP1081" s="67">
        <v>2</v>
      </c>
      <c r="AQ1081" s="67">
        <v>2</v>
      </c>
      <c r="AR1081" s="126">
        <v>43322</v>
      </c>
      <c r="AS1081" s="67" t="s">
        <v>10</v>
      </c>
    </row>
    <row r="1082" spans="1:45">
      <c r="A1082" s="67" t="s">
        <v>93</v>
      </c>
      <c r="B1082" s="67">
        <v>1432</v>
      </c>
      <c r="C1082" s="136" t="s">
        <v>470</v>
      </c>
      <c r="D1082" s="134" t="s">
        <v>471</v>
      </c>
      <c r="E1082" s="69">
        <v>1.22</v>
      </c>
      <c r="F1082" s="69">
        <v>9.99</v>
      </c>
      <c r="G1082" s="69">
        <v>10.35</v>
      </c>
      <c r="H1082" s="69">
        <v>45.47</v>
      </c>
      <c r="I1082" s="69">
        <v>0.71</v>
      </c>
      <c r="J1082" s="69">
        <v>12.56</v>
      </c>
      <c r="K1082" s="69">
        <v>1.02</v>
      </c>
      <c r="L1082" s="69">
        <v>0.32</v>
      </c>
      <c r="M1082" s="69">
        <v>18.8</v>
      </c>
      <c r="N1082" s="120">
        <v>100.45</v>
      </c>
      <c r="O1082" s="67" t="s">
        <v>1304</v>
      </c>
      <c r="P1082" s="67" t="s">
        <v>723</v>
      </c>
      <c r="Q1082" s="137" t="s">
        <v>1305</v>
      </c>
      <c r="R1082" s="67">
        <v>6.6269999999999998</v>
      </c>
      <c r="S1082" s="67">
        <v>1.373</v>
      </c>
      <c r="T1082" s="67" t="s">
        <v>731</v>
      </c>
      <c r="U1082" s="67" t="s">
        <v>731</v>
      </c>
      <c r="V1082" s="67">
        <v>8</v>
      </c>
      <c r="W1082" s="67">
        <v>0.112</v>
      </c>
      <c r="X1082" s="67">
        <v>0.40500000000000003</v>
      </c>
      <c r="Y1082" s="67" t="s">
        <v>731</v>
      </c>
      <c r="Z1082" s="67">
        <v>0.309</v>
      </c>
      <c r="AA1082" s="67">
        <v>2.1999999999999999E-2</v>
      </c>
      <c r="AB1082" s="67">
        <v>1.982</v>
      </c>
      <c r="AC1082" s="67">
        <v>2.17</v>
      </c>
      <c r="AD1082" s="123">
        <v>5</v>
      </c>
      <c r="AE1082" s="67">
        <v>1.7999999999999999E-2</v>
      </c>
      <c r="AF1082" s="67" t="s">
        <v>731</v>
      </c>
      <c r="AG1082" s="67" t="s">
        <v>731</v>
      </c>
      <c r="AH1082" s="67">
        <v>1.9610000000000001</v>
      </c>
      <c r="AI1082" s="67">
        <v>2.1000000000000001E-2</v>
      </c>
      <c r="AJ1082" s="123">
        <v>2</v>
      </c>
      <c r="AK1082" s="67" t="s">
        <v>731</v>
      </c>
      <c r="AL1082" s="67">
        <v>0.32400000000000001</v>
      </c>
      <c r="AM1082" s="67">
        <v>0.13200000000000001</v>
      </c>
      <c r="AN1082" s="123">
        <v>0.45600000000000002</v>
      </c>
      <c r="AO1082" s="67">
        <v>21.999999999999993</v>
      </c>
      <c r="AP1082" s="67">
        <v>2</v>
      </c>
      <c r="AQ1082" s="67">
        <v>2</v>
      </c>
      <c r="AR1082" s="126">
        <v>43322</v>
      </c>
      <c r="AS1082" s="67" t="s">
        <v>10</v>
      </c>
    </row>
    <row r="1083" spans="1:45">
      <c r="A1083" s="67" t="s">
        <v>490</v>
      </c>
      <c r="B1083" s="67">
        <v>1432</v>
      </c>
      <c r="C1083" s="136" t="s">
        <v>470</v>
      </c>
      <c r="D1083" s="134" t="s">
        <v>471</v>
      </c>
      <c r="E1083" s="69">
        <v>1.71</v>
      </c>
      <c r="F1083" s="69">
        <v>10.3</v>
      </c>
      <c r="G1083" s="69">
        <v>12.54</v>
      </c>
      <c r="H1083" s="69">
        <v>45.13</v>
      </c>
      <c r="I1083" s="69">
        <v>0.37</v>
      </c>
      <c r="J1083" s="69">
        <v>11.67</v>
      </c>
      <c r="K1083" s="69">
        <v>0.9</v>
      </c>
      <c r="L1083" s="69">
        <v>0.73</v>
      </c>
      <c r="M1083" s="69">
        <v>18.07</v>
      </c>
      <c r="N1083" s="120">
        <v>101.41200000000001</v>
      </c>
      <c r="O1083" s="67" t="s">
        <v>1304</v>
      </c>
      <c r="P1083" s="67" t="s">
        <v>723</v>
      </c>
      <c r="Q1083" s="137" t="s">
        <v>1305</v>
      </c>
      <c r="R1083" s="67">
        <v>6.4489999999999998</v>
      </c>
      <c r="S1083" s="67">
        <v>1.5509999999999999</v>
      </c>
      <c r="T1083" s="67" t="s">
        <v>731</v>
      </c>
      <c r="U1083" s="67" t="s">
        <v>731</v>
      </c>
      <c r="V1083" s="67">
        <v>8</v>
      </c>
      <c r="W1083" s="67">
        <v>9.7000000000000003E-2</v>
      </c>
      <c r="X1083" s="67">
        <v>0.56100000000000005</v>
      </c>
      <c r="Y1083" s="67" t="s">
        <v>731</v>
      </c>
      <c r="Z1083" s="67">
        <v>0.48199999999999998</v>
      </c>
      <c r="AA1083" s="67" t="s">
        <v>731</v>
      </c>
      <c r="AB1083" s="67">
        <v>1.6659999999999999</v>
      </c>
      <c r="AC1083" s="67">
        <v>2.194</v>
      </c>
      <c r="AD1083" s="123">
        <v>5</v>
      </c>
      <c r="AE1083" s="67">
        <v>8.7999999999999995E-2</v>
      </c>
      <c r="AF1083" s="67">
        <v>1.0999999999999999E-2</v>
      </c>
      <c r="AG1083" s="67" t="s">
        <v>731</v>
      </c>
      <c r="AH1083" s="67">
        <v>1.7869999999999999</v>
      </c>
      <c r="AI1083" s="67">
        <v>0.113</v>
      </c>
      <c r="AJ1083" s="123">
        <v>1.9989999999999999</v>
      </c>
      <c r="AK1083" s="67" t="s">
        <v>731</v>
      </c>
      <c r="AL1083" s="67">
        <v>0.36</v>
      </c>
      <c r="AM1083" s="67">
        <v>6.7000000000000004E-2</v>
      </c>
      <c r="AN1083" s="123">
        <v>0.42699999999999999</v>
      </c>
      <c r="AO1083" s="67">
        <v>22</v>
      </c>
      <c r="AP1083" s="67">
        <v>2</v>
      </c>
      <c r="AQ1083" s="67">
        <v>2</v>
      </c>
      <c r="AR1083" s="126">
        <v>43322</v>
      </c>
      <c r="AS1083" s="67" t="s">
        <v>10</v>
      </c>
    </row>
    <row r="1084" spans="1:45">
      <c r="A1084" s="67" t="s">
        <v>95</v>
      </c>
      <c r="B1084" s="67">
        <v>1432</v>
      </c>
      <c r="C1084" s="136" t="s">
        <v>470</v>
      </c>
      <c r="D1084" s="134" t="s">
        <v>471</v>
      </c>
      <c r="E1084" s="69">
        <v>0.49</v>
      </c>
      <c r="F1084" s="69">
        <v>20.27</v>
      </c>
      <c r="G1084" s="69">
        <v>1.67</v>
      </c>
      <c r="H1084" s="69">
        <v>56.89</v>
      </c>
      <c r="I1084" s="69">
        <v>0.22</v>
      </c>
      <c r="J1084" s="69">
        <v>12.65</v>
      </c>
      <c r="K1084" s="69">
        <v>0.38</v>
      </c>
      <c r="L1084" s="69">
        <v>0.85</v>
      </c>
      <c r="M1084" s="69">
        <v>5.95</v>
      </c>
      <c r="N1084" s="120">
        <v>99.366</v>
      </c>
      <c r="O1084" s="67" t="s">
        <v>1304</v>
      </c>
      <c r="P1084" s="67" t="s">
        <v>723</v>
      </c>
      <c r="Q1084" s="137" t="s">
        <v>1310</v>
      </c>
      <c r="R1084" s="67">
        <v>7.8029999999999999</v>
      </c>
      <c r="S1084" s="67">
        <v>0.19700000000000001</v>
      </c>
      <c r="T1084" s="67" t="s">
        <v>731</v>
      </c>
      <c r="U1084" s="67" t="s">
        <v>731</v>
      </c>
      <c r="V1084" s="67">
        <v>8</v>
      </c>
      <c r="W1084" s="67">
        <v>3.9E-2</v>
      </c>
      <c r="X1084" s="67">
        <v>7.2999999999999995E-2</v>
      </c>
      <c r="Y1084" s="67" t="s">
        <v>731</v>
      </c>
      <c r="Z1084" s="67">
        <v>8.3000000000000004E-2</v>
      </c>
      <c r="AA1084" s="67">
        <v>6.0999999999999999E-2</v>
      </c>
      <c r="AB1084" s="67">
        <v>0.59899999999999998</v>
      </c>
      <c r="AC1084" s="67">
        <v>4.1449999999999996</v>
      </c>
      <c r="AD1084" s="123">
        <v>5</v>
      </c>
      <c r="AE1084" s="67">
        <v>3.7999999999999999E-2</v>
      </c>
      <c r="AF1084" s="67" t="s">
        <v>731</v>
      </c>
      <c r="AG1084" s="67" t="s">
        <v>731</v>
      </c>
      <c r="AH1084" s="67">
        <v>1.859</v>
      </c>
      <c r="AI1084" s="67">
        <v>0.10299999999999999</v>
      </c>
      <c r="AJ1084" s="123">
        <v>2</v>
      </c>
      <c r="AK1084" s="67" t="s">
        <v>731</v>
      </c>
      <c r="AL1084" s="67">
        <v>2.7E-2</v>
      </c>
      <c r="AM1084" s="67">
        <v>3.7999999999999999E-2</v>
      </c>
      <c r="AN1084" s="123">
        <v>6.5000000000000002E-2</v>
      </c>
      <c r="AO1084" s="67">
        <v>21.999999999999989</v>
      </c>
      <c r="AP1084" s="67">
        <v>2</v>
      </c>
      <c r="AQ1084" s="67">
        <v>2</v>
      </c>
      <c r="AR1084" s="126">
        <v>43322</v>
      </c>
      <c r="AS1084" s="67" t="s">
        <v>10</v>
      </c>
    </row>
    <row r="1085" spans="1:45">
      <c r="A1085" s="67" t="s">
        <v>491</v>
      </c>
      <c r="B1085" s="67">
        <v>1432</v>
      </c>
      <c r="C1085" s="136" t="s">
        <v>470</v>
      </c>
      <c r="D1085" s="134" t="s">
        <v>471</v>
      </c>
      <c r="E1085" s="69">
        <v>1.44</v>
      </c>
      <c r="F1085" s="69">
        <v>9.2200000000000006</v>
      </c>
      <c r="G1085" s="69">
        <v>16.47</v>
      </c>
      <c r="H1085" s="69">
        <v>42.17</v>
      </c>
      <c r="I1085" s="69">
        <v>0.93</v>
      </c>
      <c r="J1085" s="69">
        <v>11.32</v>
      </c>
      <c r="K1085" s="69">
        <v>0.81</v>
      </c>
      <c r="L1085" s="69">
        <v>0.51</v>
      </c>
      <c r="M1085" s="69">
        <v>17.64</v>
      </c>
      <c r="N1085" s="120">
        <v>100.511</v>
      </c>
      <c r="O1085" s="67" t="s">
        <v>1304</v>
      </c>
      <c r="P1085" s="67" t="s">
        <v>723</v>
      </c>
      <c r="Q1085" s="137" t="s">
        <v>1328</v>
      </c>
      <c r="R1085" s="67">
        <v>6.0709999999999997</v>
      </c>
      <c r="S1085" s="67">
        <v>1.929</v>
      </c>
      <c r="T1085" s="67" t="s">
        <v>731</v>
      </c>
      <c r="U1085" s="67" t="s">
        <v>731</v>
      </c>
      <c r="V1085" s="67">
        <v>8</v>
      </c>
      <c r="W1085" s="67">
        <v>8.7999999999999995E-2</v>
      </c>
      <c r="X1085" s="67">
        <v>0.86599999999999999</v>
      </c>
      <c r="Y1085" s="67" t="s">
        <v>731</v>
      </c>
      <c r="Z1085" s="67">
        <v>0.58399999999999996</v>
      </c>
      <c r="AA1085" s="67" t="s">
        <v>731</v>
      </c>
      <c r="AB1085" s="67">
        <v>1.4830000000000001</v>
      </c>
      <c r="AC1085" s="67">
        <v>1.9790000000000001</v>
      </c>
      <c r="AD1085" s="123">
        <v>5</v>
      </c>
      <c r="AE1085" s="67">
        <v>6.2E-2</v>
      </c>
      <c r="AF1085" s="67">
        <v>5.7000000000000002E-2</v>
      </c>
      <c r="AG1085" s="67" t="s">
        <v>731</v>
      </c>
      <c r="AH1085" s="67">
        <v>1.746</v>
      </c>
      <c r="AI1085" s="67">
        <v>0.13500000000000001</v>
      </c>
      <c r="AJ1085" s="123">
        <v>2</v>
      </c>
      <c r="AK1085" s="67" t="s">
        <v>731</v>
      </c>
      <c r="AL1085" s="67">
        <v>0.26700000000000002</v>
      </c>
      <c r="AM1085" s="67">
        <v>0.17100000000000001</v>
      </c>
      <c r="AN1085" s="123">
        <v>0.43800000000000006</v>
      </c>
      <c r="AO1085" s="67">
        <v>22</v>
      </c>
      <c r="AP1085" s="67">
        <v>2</v>
      </c>
      <c r="AQ1085" s="67">
        <v>2</v>
      </c>
      <c r="AR1085" s="126">
        <v>43322</v>
      </c>
      <c r="AS1085" s="67" t="s">
        <v>10</v>
      </c>
    </row>
    <row r="1086" spans="1:45">
      <c r="A1086" s="67" t="s">
        <v>97</v>
      </c>
      <c r="B1086" s="67">
        <v>1432</v>
      </c>
      <c r="C1086" s="136" t="s">
        <v>470</v>
      </c>
      <c r="D1086" s="134" t="s">
        <v>471</v>
      </c>
      <c r="E1086" s="69">
        <v>1.43</v>
      </c>
      <c r="F1086" s="69">
        <v>9.3800000000000008</v>
      </c>
      <c r="G1086" s="69">
        <v>16.14</v>
      </c>
      <c r="H1086" s="69">
        <v>41.93</v>
      </c>
      <c r="I1086" s="69">
        <v>0.76</v>
      </c>
      <c r="J1086" s="69">
        <v>11.39</v>
      </c>
      <c r="K1086" s="69">
        <v>0.75</v>
      </c>
      <c r="L1086" s="69">
        <v>0.7</v>
      </c>
      <c r="M1086" s="69">
        <v>16.89</v>
      </c>
      <c r="N1086" s="120">
        <v>99.378</v>
      </c>
      <c r="O1086" s="67" t="s">
        <v>1304</v>
      </c>
      <c r="P1086" s="67" t="s">
        <v>723</v>
      </c>
      <c r="Q1086" s="137" t="s">
        <v>1328</v>
      </c>
      <c r="R1086" s="67">
        <v>6.0910000000000002</v>
      </c>
      <c r="S1086" s="67">
        <v>1.909</v>
      </c>
      <c r="T1086" s="67" t="s">
        <v>731</v>
      </c>
      <c r="U1086" s="67" t="s">
        <v>731</v>
      </c>
      <c r="V1086" s="67">
        <v>8</v>
      </c>
      <c r="W1086" s="67">
        <v>8.2000000000000003E-2</v>
      </c>
      <c r="X1086" s="67">
        <v>0.85499999999999998</v>
      </c>
      <c r="Y1086" s="67" t="s">
        <v>731</v>
      </c>
      <c r="Z1086" s="67">
        <v>0.58799999999999997</v>
      </c>
      <c r="AA1086" s="67" t="s">
        <v>731</v>
      </c>
      <c r="AB1086" s="67">
        <v>1.444</v>
      </c>
      <c r="AC1086" s="67">
        <v>2.0310000000000001</v>
      </c>
      <c r="AD1086" s="123">
        <v>5</v>
      </c>
      <c r="AE1086" s="67">
        <v>8.5999999999999993E-2</v>
      </c>
      <c r="AF1086" s="67">
        <v>0.02</v>
      </c>
      <c r="AG1086" s="67" t="s">
        <v>731</v>
      </c>
      <c r="AH1086" s="67">
        <v>1.7729999999999999</v>
      </c>
      <c r="AI1086" s="67">
        <v>0.121</v>
      </c>
      <c r="AJ1086" s="123">
        <v>2</v>
      </c>
      <c r="AK1086" s="67" t="s">
        <v>731</v>
      </c>
      <c r="AL1086" s="67">
        <v>0.28199999999999997</v>
      </c>
      <c r="AM1086" s="67">
        <v>0.14099999999999999</v>
      </c>
      <c r="AN1086" s="123">
        <v>0.42299999999999993</v>
      </c>
      <c r="AO1086" s="67">
        <v>22</v>
      </c>
      <c r="AP1086" s="67">
        <v>2</v>
      </c>
      <c r="AQ1086" s="67">
        <v>2</v>
      </c>
      <c r="AR1086" s="126">
        <v>43322</v>
      </c>
      <c r="AS1086" s="67" t="s">
        <v>10</v>
      </c>
    </row>
    <row r="1087" spans="1:45">
      <c r="A1087" s="67" t="s">
        <v>492</v>
      </c>
      <c r="B1087" s="67">
        <v>1432</v>
      </c>
      <c r="C1087" s="136" t="s">
        <v>470</v>
      </c>
      <c r="D1087" s="134" t="s">
        <v>471</v>
      </c>
      <c r="E1087" s="69">
        <v>1.71</v>
      </c>
      <c r="F1087" s="69">
        <v>9.64</v>
      </c>
      <c r="G1087" s="69">
        <v>15.02</v>
      </c>
      <c r="H1087" s="69">
        <v>42.36</v>
      </c>
      <c r="I1087" s="69">
        <v>0.75</v>
      </c>
      <c r="J1087" s="69">
        <v>10.92</v>
      </c>
      <c r="K1087" s="69">
        <v>1.21</v>
      </c>
      <c r="L1087" s="69">
        <v>0.86</v>
      </c>
      <c r="M1087" s="69">
        <v>17.02</v>
      </c>
      <c r="N1087" s="120">
        <v>99.488</v>
      </c>
      <c r="O1087" s="67" t="s">
        <v>1304</v>
      </c>
      <c r="P1087" s="67" t="s">
        <v>723</v>
      </c>
      <c r="Q1087" s="137" t="s">
        <v>1328</v>
      </c>
      <c r="R1087" s="67">
        <v>6.1630000000000003</v>
      </c>
      <c r="S1087" s="67">
        <v>1.837</v>
      </c>
      <c r="T1087" s="67" t="s">
        <v>731</v>
      </c>
      <c r="U1087" s="67" t="s">
        <v>731</v>
      </c>
      <c r="V1087" s="67">
        <v>8</v>
      </c>
      <c r="W1087" s="67">
        <v>0.13200000000000001</v>
      </c>
      <c r="X1087" s="67">
        <v>0.73899999999999999</v>
      </c>
      <c r="Y1087" s="67" t="s">
        <v>731</v>
      </c>
      <c r="Z1087" s="67">
        <v>0.52600000000000002</v>
      </c>
      <c r="AA1087" s="67" t="s">
        <v>731</v>
      </c>
      <c r="AB1087" s="67">
        <v>1.5109999999999999</v>
      </c>
      <c r="AC1087" s="67">
        <v>2.0910000000000002</v>
      </c>
      <c r="AD1087" s="123">
        <v>4.9990000000000006</v>
      </c>
      <c r="AE1087" s="67">
        <v>0.106</v>
      </c>
      <c r="AF1087" s="67">
        <v>3.4000000000000002E-2</v>
      </c>
      <c r="AG1087" s="67" t="s">
        <v>731</v>
      </c>
      <c r="AH1087" s="67">
        <v>1.702</v>
      </c>
      <c r="AI1087" s="67">
        <v>0.158</v>
      </c>
      <c r="AJ1087" s="123">
        <v>2</v>
      </c>
      <c r="AK1087" s="67" t="s">
        <v>731</v>
      </c>
      <c r="AL1087" s="67">
        <v>0.32500000000000001</v>
      </c>
      <c r="AM1087" s="67">
        <v>0.13900000000000001</v>
      </c>
      <c r="AN1087" s="123">
        <v>0.46400000000000002</v>
      </c>
      <c r="AO1087" s="67">
        <v>22</v>
      </c>
      <c r="AP1087" s="67">
        <v>2</v>
      </c>
      <c r="AQ1087" s="67">
        <v>2</v>
      </c>
      <c r="AR1087" s="126">
        <v>43322</v>
      </c>
      <c r="AS1087" s="67" t="s">
        <v>10</v>
      </c>
    </row>
    <row r="1088" spans="1:45">
      <c r="A1088" s="67" t="s">
        <v>332</v>
      </c>
      <c r="B1088" s="67">
        <v>1432</v>
      </c>
      <c r="C1088" s="136" t="s">
        <v>470</v>
      </c>
      <c r="D1088" s="134" t="s">
        <v>471</v>
      </c>
      <c r="E1088" s="69">
        <v>1.5</v>
      </c>
      <c r="F1088" s="69">
        <v>13.8</v>
      </c>
      <c r="G1088" s="69">
        <v>9.6</v>
      </c>
      <c r="H1088" s="69">
        <v>48.12</v>
      </c>
      <c r="I1088" s="69">
        <v>0.54</v>
      </c>
      <c r="J1088" s="69">
        <v>10.6</v>
      </c>
      <c r="K1088" s="69">
        <v>0.86</v>
      </c>
      <c r="L1088" s="69">
        <v>0.91</v>
      </c>
      <c r="M1088" s="69">
        <v>14.88</v>
      </c>
      <c r="N1088" s="120">
        <v>100.816</v>
      </c>
      <c r="O1088" s="67" t="s">
        <v>1304</v>
      </c>
      <c r="P1088" s="67" t="s">
        <v>723</v>
      </c>
      <c r="Q1088" s="137" t="s">
        <v>1309</v>
      </c>
      <c r="R1088" s="67">
        <v>6.7949999999999999</v>
      </c>
      <c r="S1088" s="67">
        <v>1.2050000000000001</v>
      </c>
      <c r="T1088" s="67" t="s">
        <v>731</v>
      </c>
      <c r="U1088" s="67" t="s">
        <v>731</v>
      </c>
      <c r="V1088" s="67">
        <v>8</v>
      </c>
      <c r="W1088" s="67">
        <v>9.0999999999999998E-2</v>
      </c>
      <c r="X1088" s="67">
        <v>0.39300000000000002</v>
      </c>
      <c r="Y1088" s="67" t="s">
        <v>731</v>
      </c>
      <c r="Z1088" s="67">
        <v>0.40300000000000002</v>
      </c>
      <c r="AA1088" s="67" t="s">
        <v>731</v>
      </c>
      <c r="AB1088" s="67">
        <v>1.208</v>
      </c>
      <c r="AC1088" s="67">
        <v>2.9049999999999998</v>
      </c>
      <c r="AD1088" s="123">
        <v>5</v>
      </c>
      <c r="AE1088" s="67">
        <v>0.109</v>
      </c>
      <c r="AF1088" s="67">
        <v>0.14699999999999999</v>
      </c>
      <c r="AG1088" s="67" t="s">
        <v>731</v>
      </c>
      <c r="AH1088" s="67">
        <v>1.6040000000000001</v>
      </c>
      <c r="AI1088" s="67">
        <v>0.14099999999999999</v>
      </c>
      <c r="AJ1088" s="123">
        <v>2.0009999999999999</v>
      </c>
      <c r="AK1088" s="67" t="s">
        <v>731</v>
      </c>
      <c r="AL1088" s="67">
        <v>0.27</v>
      </c>
      <c r="AM1088" s="67">
        <v>9.7000000000000003E-2</v>
      </c>
      <c r="AN1088" s="123">
        <v>0.36699999999999999</v>
      </c>
      <c r="AO1088" s="67">
        <v>22</v>
      </c>
      <c r="AP1088" s="67">
        <v>2</v>
      </c>
      <c r="AQ1088" s="67">
        <v>2</v>
      </c>
      <c r="AR1088" s="126">
        <v>43322</v>
      </c>
      <c r="AS1088" s="67" t="s">
        <v>10</v>
      </c>
    </row>
    <row r="1089" spans="1:45">
      <c r="A1089" s="67" t="s">
        <v>493</v>
      </c>
      <c r="B1089" s="67">
        <v>1432</v>
      </c>
      <c r="C1089" s="136" t="s">
        <v>470</v>
      </c>
      <c r="D1089" s="134" t="s">
        <v>471</v>
      </c>
      <c r="E1089" s="69">
        <v>1.6</v>
      </c>
      <c r="F1089" s="69">
        <v>9.5500000000000007</v>
      </c>
      <c r="G1089" s="69">
        <v>14.8</v>
      </c>
      <c r="H1089" s="69">
        <v>43.14</v>
      </c>
      <c r="I1089" s="69">
        <v>1.1100000000000001</v>
      </c>
      <c r="J1089" s="69">
        <v>11.04</v>
      </c>
      <c r="K1089" s="69">
        <v>0.89</v>
      </c>
      <c r="L1089" s="69">
        <v>0.73</v>
      </c>
      <c r="M1089" s="69">
        <v>18.02</v>
      </c>
      <c r="N1089" s="120">
        <v>100.89</v>
      </c>
      <c r="O1089" s="67" t="s">
        <v>1304</v>
      </c>
      <c r="P1089" s="67" t="s">
        <v>723</v>
      </c>
      <c r="Q1089" s="137" t="s">
        <v>1305</v>
      </c>
      <c r="R1089" s="67">
        <v>6.2160000000000002</v>
      </c>
      <c r="S1089" s="67">
        <v>1.784</v>
      </c>
      <c r="T1089" s="67" t="s">
        <v>731</v>
      </c>
      <c r="U1089" s="67" t="s">
        <v>731</v>
      </c>
      <c r="V1089" s="67">
        <v>8</v>
      </c>
      <c r="W1089" s="67">
        <v>9.6000000000000002E-2</v>
      </c>
      <c r="X1089" s="67">
        <v>0.73</v>
      </c>
      <c r="Y1089" s="67" t="s">
        <v>731</v>
      </c>
      <c r="Z1089" s="67">
        <v>0.52300000000000002</v>
      </c>
      <c r="AA1089" s="67" t="s">
        <v>731</v>
      </c>
      <c r="AB1089" s="67">
        <v>1.599</v>
      </c>
      <c r="AC1089" s="67">
        <v>2.052</v>
      </c>
      <c r="AD1089" s="123">
        <v>5</v>
      </c>
      <c r="AE1089" s="67">
        <v>8.8999999999999996E-2</v>
      </c>
      <c r="AF1089" s="67">
        <v>0.05</v>
      </c>
      <c r="AG1089" s="67" t="s">
        <v>731</v>
      </c>
      <c r="AH1089" s="67">
        <v>1.7050000000000001</v>
      </c>
      <c r="AI1089" s="67">
        <v>0.157</v>
      </c>
      <c r="AJ1089" s="123">
        <v>2.0009999999999999</v>
      </c>
      <c r="AK1089" s="67" t="s">
        <v>731</v>
      </c>
      <c r="AL1089" s="67">
        <v>0.28999999999999998</v>
      </c>
      <c r="AM1089" s="67">
        <v>0.20399999999999999</v>
      </c>
      <c r="AN1089" s="123">
        <v>0.49399999999999999</v>
      </c>
      <c r="AO1089" s="67">
        <v>21.999999999999996</v>
      </c>
      <c r="AP1089" s="67">
        <v>2</v>
      </c>
      <c r="AQ1089" s="67">
        <v>2</v>
      </c>
      <c r="AR1089" s="126">
        <v>43322</v>
      </c>
      <c r="AS1089" s="67" t="s">
        <v>10</v>
      </c>
    </row>
    <row r="1090" spans="1:45">
      <c r="A1090" s="67" t="s">
        <v>494</v>
      </c>
      <c r="B1090" s="67">
        <v>1432</v>
      </c>
      <c r="C1090" s="136" t="s">
        <v>470</v>
      </c>
      <c r="D1090" s="134" t="s">
        <v>471</v>
      </c>
      <c r="E1090" s="69">
        <v>2</v>
      </c>
      <c r="F1090" s="69">
        <v>13.14</v>
      </c>
      <c r="G1090" s="69">
        <v>12.06</v>
      </c>
      <c r="H1090" s="69">
        <v>45.91</v>
      </c>
      <c r="I1090" s="69">
        <v>0.56999999999999995</v>
      </c>
      <c r="J1090" s="69">
        <v>10.98</v>
      </c>
      <c r="K1090" s="69">
        <v>0.96</v>
      </c>
      <c r="L1090" s="69">
        <v>0.6</v>
      </c>
      <c r="M1090" s="69">
        <v>12.91</v>
      </c>
      <c r="N1090" s="120">
        <v>99.147999999999996</v>
      </c>
      <c r="O1090" s="67" t="s">
        <v>1304</v>
      </c>
      <c r="P1090" s="67" t="s">
        <v>723</v>
      </c>
      <c r="Q1090" s="137" t="s">
        <v>1305</v>
      </c>
      <c r="R1090" s="67">
        <v>6.5810000000000004</v>
      </c>
      <c r="S1090" s="67">
        <v>1.419</v>
      </c>
      <c r="T1090" s="67" t="s">
        <v>731</v>
      </c>
      <c r="U1090" s="67" t="s">
        <v>731</v>
      </c>
      <c r="V1090" s="67">
        <v>8</v>
      </c>
      <c r="W1090" s="67">
        <v>0.104</v>
      </c>
      <c r="X1090" s="67">
        <v>0.61799999999999999</v>
      </c>
      <c r="Y1090" s="67" t="s">
        <v>731</v>
      </c>
      <c r="Z1090" s="67">
        <v>0.26100000000000001</v>
      </c>
      <c r="AA1090" s="67" t="s">
        <v>731</v>
      </c>
      <c r="AB1090" s="67">
        <v>1.2090000000000001</v>
      </c>
      <c r="AC1090" s="67">
        <v>2.8079999999999998</v>
      </c>
      <c r="AD1090" s="123">
        <v>5</v>
      </c>
      <c r="AE1090" s="67">
        <v>7.2999999999999995E-2</v>
      </c>
      <c r="AF1090" s="67">
        <v>7.6999999999999999E-2</v>
      </c>
      <c r="AG1090" s="67" t="s">
        <v>731</v>
      </c>
      <c r="AH1090" s="67">
        <v>1.6859999999999999</v>
      </c>
      <c r="AI1090" s="67">
        <v>0.16400000000000001</v>
      </c>
      <c r="AJ1090" s="123">
        <v>1.9999999999999998</v>
      </c>
      <c r="AK1090" s="67" t="s">
        <v>731</v>
      </c>
      <c r="AL1090" s="67">
        <v>0.39200000000000002</v>
      </c>
      <c r="AM1090" s="67">
        <v>0.104</v>
      </c>
      <c r="AN1090" s="123">
        <v>0.496</v>
      </c>
      <c r="AO1090" s="67">
        <v>21.999999999999996</v>
      </c>
      <c r="AP1090" s="67">
        <v>2</v>
      </c>
      <c r="AQ1090" s="67">
        <v>2</v>
      </c>
      <c r="AR1090" s="126">
        <v>43322</v>
      </c>
      <c r="AS1090" s="67" t="s">
        <v>10</v>
      </c>
    </row>
    <row r="1091" spans="1:45">
      <c r="A1091" s="67" t="s">
        <v>334</v>
      </c>
      <c r="B1091" s="67">
        <v>1432</v>
      </c>
      <c r="C1091" s="136" t="s">
        <v>470</v>
      </c>
      <c r="D1091" s="134" t="s">
        <v>471</v>
      </c>
      <c r="E1091" s="69">
        <v>1.87</v>
      </c>
      <c r="F1091" s="69">
        <v>13.04</v>
      </c>
      <c r="G1091" s="69">
        <v>14.86</v>
      </c>
      <c r="H1091" s="69">
        <v>45.29</v>
      </c>
      <c r="I1091" s="69">
        <v>0.54</v>
      </c>
      <c r="J1091" s="69">
        <v>11.13</v>
      </c>
      <c r="K1091" s="69">
        <v>0.61</v>
      </c>
      <c r="L1091" s="69">
        <v>0.7</v>
      </c>
      <c r="M1091" s="69">
        <v>11.35</v>
      </c>
      <c r="N1091" s="120">
        <v>99.403999999999996</v>
      </c>
      <c r="O1091" s="67" t="s">
        <v>1304</v>
      </c>
      <c r="P1091" s="67" t="s">
        <v>723</v>
      </c>
      <c r="Q1091" s="137" t="s">
        <v>1305</v>
      </c>
      <c r="R1091" s="67">
        <v>6.4180000000000001</v>
      </c>
      <c r="S1091" s="67">
        <v>1.5820000000000001</v>
      </c>
      <c r="T1091" s="67" t="s">
        <v>731</v>
      </c>
      <c r="U1091" s="67" t="s">
        <v>731</v>
      </c>
      <c r="V1091" s="67">
        <v>8</v>
      </c>
      <c r="W1091" s="67">
        <v>6.5000000000000002E-2</v>
      </c>
      <c r="X1091" s="67">
        <v>0.9</v>
      </c>
      <c r="Y1091" s="67" t="s">
        <v>731</v>
      </c>
      <c r="Z1091" s="67">
        <v>0.26</v>
      </c>
      <c r="AA1091" s="67" t="s">
        <v>731</v>
      </c>
      <c r="AB1091" s="67">
        <v>1.0189999999999999</v>
      </c>
      <c r="AC1091" s="67">
        <v>2.7549999999999999</v>
      </c>
      <c r="AD1091" s="123">
        <v>4.9989999999999997</v>
      </c>
      <c r="AE1091" s="67">
        <v>8.4000000000000005E-2</v>
      </c>
      <c r="AF1091" s="67">
        <v>6.6000000000000003E-2</v>
      </c>
      <c r="AG1091" s="67" t="s">
        <v>731</v>
      </c>
      <c r="AH1091" s="67">
        <v>1.69</v>
      </c>
      <c r="AI1091" s="67">
        <v>0.16</v>
      </c>
      <c r="AJ1091" s="123">
        <v>1.9999999999999998</v>
      </c>
      <c r="AK1091" s="67" t="s">
        <v>731</v>
      </c>
      <c r="AL1091" s="67">
        <v>0.35399999999999998</v>
      </c>
      <c r="AM1091" s="67">
        <v>9.8000000000000004E-2</v>
      </c>
      <c r="AN1091" s="123">
        <v>0.45199999999999996</v>
      </c>
      <c r="AO1091" s="67">
        <v>22</v>
      </c>
      <c r="AP1091" s="67">
        <v>2</v>
      </c>
      <c r="AQ1091" s="67">
        <v>2</v>
      </c>
      <c r="AR1091" s="126">
        <v>43322</v>
      </c>
      <c r="AS1091" s="67" t="s">
        <v>10</v>
      </c>
    </row>
    <row r="1092" spans="1:45">
      <c r="A1092" s="67" t="s">
        <v>397</v>
      </c>
      <c r="B1092" s="67">
        <v>1432</v>
      </c>
      <c r="C1092" s="136" t="s">
        <v>470</v>
      </c>
      <c r="D1092" s="134" t="s">
        <v>471</v>
      </c>
      <c r="E1092" s="69">
        <v>1.95</v>
      </c>
      <c r="F1092" s="69">
        <v>9.49</v>
      </c>
      <c r="G1092" s="69">
        <v>14.63</v>
      </c>
      <c r="H1092" s="69">
        <v>42.78</v>
      </c>
      <c r="I1092" s="69">
        <v>0.81</v>
      </c>
      <c r="J1092" s="69">
        <v>11.5</v>
      </c>
      <c r="K1092" s="69">
        <v>0.45</v>
      </c>
      <c r="L1092" s="69">
        <v>0.74</v>
      </c>
      <c r="M1092" s="69">
        <v>16.510000000000002</v>
      </c>
      <c r="N1092" s="120">
        <v>98.866</v>
      </c>
      <c r="O1092" s="67" t="s">
        <v>1304</v>
      </c>
      <c r="P1092" s="67" t="s">
        <v>723</v>
      </c>
      <c r="Q1092" s="137" t="s">
        <v>1308</v>
      </c>
      <c r="R1092" s="67">
        <v>6.3049999999999997</v>
      </c>
      <c r="S1092" s="67">
        <v>1.6950000000000001</v>
      </c>
      <c r="T1092" s="67" t="s">
        <v>731</v>
      </c>
      <c r="U1092" s="67" t="s">
        <v>731</v>
      </c>
      <c r="V1092" s="67">
        <v>8</v>
      </c>
      <c r="W1092" s="67">
        <v>0.05</v>
      </c>
      <c r="X1092" s="67">
        <v>0.84599999999999997</v>
      </c>
      <c r="Y1092" s="67" t="s">
        <v>731</v>
      </c>
      <c r="Z1092" s="67">
        <v>0.19</v>
      </c>
      <c r="AA1092" s="67" t="s">
        <v>731</v>
      </c>
      <c r="AB1092" s="67">
        <v>1.829</v>
      </c>
      <c r="AC1092" s="67">
        <v>2.085</v>
      </c>
      <c r="AD1092" s="123">
        <v>5</v>
      </c>
      <c r="AE1092" s="67">
        <v>9.1999999999999998E-2</v>
      </c>
      <c r="AF1092" s="67">
        <v>1.6E-2</v>
      </c>
      <c r="AG1092" s="67" t="s">
        <v>731</v>
      </c>
      <c r="AH1092" s="67">
        <v>1.8160000000000001</v>
      </c>
      <c r="AI1092" s="67">
        <v>7.4999999999999997E-2</v>
      </c>
      <c r="AJ1092" s="123">
        <v>1.9990000000000001</v>
      </c>
      <c r="AK1092" s="67" t="s">
        <v>731</v>
      </c>
      <c r="AL1092" s="67">
        <v>0.48199999999999998</v>
      </c>
      <c r="AM1092" s="67">
        <v>0.152</v>
      </c>
      <c r="AN1092" s="123">
        <v>0.63400000000000001</v>
      </c>
      <c r="AO1092" s="67">
        <v>22</v>
      </c>
      <c r="AP1092" s="67">
        <v>2</v>
      </c>
      <c r="AQ1092" s="67">
        <v>2</v>
      </c>
      <c r="AR1092" s="126">
        <v>43322</v>
      </c>
      <c r="AS1092" s="67" t="s">
        <v>10</v>
      </c>
    </row>
    <row r="1093" spans="1:45">
      <c r="A1093" s="67" t="s">
        <v>495</v>
      </c>
      <c r="B1093" s="67">
        <v>1432</v>
      </c>
      <c r="C1093" s="136" t="s">
        <v>470</v>
      </c>
      <c r="D1093" s="134" t="s">
        <v>471</v>
      </c>
      <c r="E1093" s="69">
        <v>1.71</v>
      </c>
      <c r="F1093" s="69">
        <v>10.28</v>
      </c>
      <c r="G1093" s="69">
        <v>16.09</v>
      </c>
      <c r="H1093" s="69">
        <v>42.88</v>
      </c>
      <c r="I1093" s="69">
        <v>0.82</v>
      </c>
      <c r="J1093" s="69">
        <v>10.75</v>
      </c>
      <c r="K1093" s="69">
        <v>0.68</v>
      </c>
      <c r="L1093" s="69">
        <v>0.62</v>
      </c>
      <c r="M1093" s="69">
        <v>16.2</v>
      </c>
      <c r="N1093" s="120">
        <v>100.02500000000001</v>
      </c>
      <c r="O1093" s="67" t="s">
        <v>1304</v>
      </c>
      <c r="P1093" s="67" t="s">
        <v>723</v>
      </c>
      <c r="Q1093" s="137" t="s">
        <v>1308</v>
      </c>
      <c r="R1093" s="67">
        <v>6.1779999999999999</v>
      </c>
      <c r="S1093" s="67">
        <v>1.8220000000000001</v>
      </c>
      <c r="T1093" s="67" t="s">
        <v>731</v>
      </c>
      <c r="U1093" s="67" t="s">
        <v>731</v>
      </c>
      <c r="V1093" s="67">
        <v>8</v>
      </c>
      <c r="W1093" s="67">
        <v>7.3999999999999996E-2</v>
      </c>
      <c r="X1093" s="67">
        <v>0.91</v>
      </c>
      <c r="Y1093" s="67" t="s">
        <v>731</v>
      </c>
      <c r="Z1093" s="67">
        <v>0.38100000000000001</v>
      </c>
      <c r="AA1093" s="67" t="s">
        <v>731</v>
      </c>
      <c r="AB1093" s="67">
        <v>1.4279999999999999</v>
      </c>
      <c r="AC1093" s="67">
        <v>2.2080000000000002</v>
      </c>
      <c r="AD1093" s="123">
        <v>5.0010000000000003</v>
      </c>
      <c r="AE1093" s="67">
        <v>7.5999999999999998E-2</v>
      </c>
      <c r="AF1093" s="67">
        <v>0.14299999999999999</v>
      </c>
      <c r="AG1093" s="67" t="s">
        <v>731</v>
      </c>
      <c r="AH1093" s="67">
        <v>1.659</v>
      </c>
      <c r="AI1093" s="67">
        <v>0.122</v>
      </c>
      <c r="AJ1093" s="123">
        <v>2</v>
      </c>
      <c r="AK1093" s="67" t="s">
        <v>731</v>
      </c>
      <c r="AL1093" s="67">
        <v>0.35599999999999998</v>
      </c>
      <c r="AM1093" s="67">
        <v>0.151</v>
      </c>
      <c r="AN1093" s="123">
        <v>0.50700000000000001</v>
      </c>
      <c r="AO1093" s="67">
        <v>22</v>
      </c>
      <c r="AP1093" s="67">
        <v>2</v>
      </c>
      <c r="AQ1093" s="67">
        <v>2</v>
      </c>
      <c r="AR1093" s="126">
        <v>43322</v>
      </c>
      <c r="AS1093" s="67" t="s">
        <v>10</v>
      </c>
    </row>
    <row r="1094" spans="1:45">
      <c r="A1094" s="67" t="s">
        <v>496</v>
      </c>
      <c r="B1094" s="67">
        <v>1432</v>
      </c>
      <c r="C1094" s="136" t="s">
        <v>470</v>
      </c>
      <c r="D1094" s="134" t="s">
        <v>471</v>
      </c>
      <c r="E1094" s="69">
        <v>1.32</v>
      </c>
      <c r="F1094" s="69">
        <v>9.7899999999999991</v>
      </c>
      <c r="G1094" s="69">
        <v>16.04</v>
      </c>
      <c r="H1094" s="69">
        <v>42.48</v>
      </c>
      <c r="I1094" s="69">
        <v>0.69</v>
      </c>
      <c r="J1094" s="69">
        <v>11.34</v>
      </c>
      <c r="K1094" s="69">
        <v>0.82</v>
      </c>
      <c r="L1094" s="69">
        <v>0.71</v>
      </c>
      <c r="M1094" s="69">
        <v>15.23</v>
      </c>
      <c r="N1094" s="120">
        <v>98.42</v>
      </c>
      <c r="O1094" s="67" t="s">
        <v>1304</v>
      </c>
      <c r="P1094" s="67" t="s">
        <v>723</v>
      </c>
      <c r="Q1094" s="137" t="s">
        <v>1328</v>
      </c>
      <c r="R1094" s="67">
        <v>6.1909999999999998</v>
      </c>
      <c r="S1094" s="67">
        <v>1.8089999999999999</v>
      </c>
      <c r="T1094" s="67" t="s">
        <v>731</v>
      </c>
      <c r="U1094" s="67" t="s">
        <v>731</v>
      </c>
      <c r="V1094" s="67">
        <v>8</v>
      </c>
      <c r="W1094" s="67">
        <v>0.09</v>
      </c>
      <c r="X1094" s="67">
        <v>0.94599999999999995</v>
      </c>
      <c r="Y1094" s="67" t="s">
        <v>731</v>
      </c>
      <c r="Z1094" s="67">
        <v>0.42499999999999999</v>
      </c>
      <c r="AA1094" s="67" t="s">
        <v>731</v>
      </c>
      <c r="AB1094" s="67">
        <v>1.4119999999999999</v>
      </c>
      <c r="AC1094" s="67">
        <v>2.1269999999999998</v>
      </c>
      <c r="AD1094" s="123">
        <v>5</v>
      </c>
      <c r="AE1094" s="67">
        <v>8.7999999999999995E-2</v>
      </c>
      <c r="AF1094" s="67">
        <v>0.02</v>
      </c>
      <c r="AG1094" s="67" t="s">
        <v>731</v>
      </c>
      <c r="AH1094" s="67">
        <v>1.7709999999999999</v>
      </c>
      <c r="AI1094" s="67">
        <v>0.122</v>
      </c>
      <c r="AJ1094" s="123">
        <v>2.0009999999999999</v>
      </c>
      <c r="AK1094" s="67" t="s">
        <v>731</v>
      </c>
      <c r="AL1094" s="67">
        <v>0.251</v>
      </c>
      <c r="AM1094" s="67">
        <v>0.128</v>
      </c>
      <c r="AN1094" s="123">
        <v>0.379</v>
      </c>
      <c r="AO1094" s="67">
        <v>22</v>
      </c>
      <c r="AP1094" s="67">
        <v>2</v>
      </c>
      <c r="AQ1094" s="67">
        <v>2</v>
      </c>
      <c r="AR1094" s="126">
        <v>43322</v>
      </c>
      <c r="AS1094" s="67" t="s">
        <v>10</v>
      </c>
    </row>
    <row r="1095" spans="1:45">
      <c r="A1095" s="67" t="s">
        <v>337</v>
      </c>
      <c r="B1095" s="67">
        <v>1432</v>
      </c>
      <c r="C1095" s="136" t="s">
        <v>470</v>
      </c>
      <c r="D1095" s="134" t="s">
        <v>471</v>
      </c>
      <c r="E1095" s="69">
        <v>1.6</v>
      </c>
      <c r="F1095" s="69">
        <v>9.07</v>
      </c>
      <c r="G1095" s="69">
        <v>15.06</v>
      </c>
      <c r="H1095" s="69">
        <v>42.92</v>
      </c>
      <c r="I1095" s="69">
        <v>0.77</v>
      </c>
      <c r="J1095" s="69">
        <v>11.15</v>
      </c>
      <c r="K1095" s="69">
        <v>0.74</v>
      </c>
      <c r="L1095" s="69">
        <v>0.73</v>
      </c>
      <c r="M1095" s="69">
        <v>18.309999999999999</v>
      </c>
      <c r="N1095" s="120">
        <v>100.348</v>
      </c>
      <c r="O1095" s="67" t="s">
        <v>1304</v>
      </c>
      <c r="P1095" s="67" t="s">
        <v>723</v>
      </c>
      <c r="Q1095" s="137" t="s">
        <v>1305</v>
      </c>
      <c r="R1095" s="67">
        <v>6.2130000000000001</v>
      </c>
      <c r="S1095" s="67">
        <v>1.7869999999999999</v>
      </c>
      <c r="T1095" s="67" t="s">
        <v>731</v>
      </c>
      <c r="U1095" s="67" t="s">
        <v>731</v>
      </c>
      <c r="V1095" s="67">
        <v>8</v>
      </c>
      <c r="W1095" s="67">
        <v>8.1000000000000003E-2</v>
      </c>
      <c r="X1095" s="67">
        <v>0.78300000000000003</v>
      </c>
      <c r="Y1095" s="67" t="s">
        <v>731</v>
      </c>
      <c r="Z1095" s="67">
        <v>0.53900000000000003</v>
      </c>
      <c r="AA1095" s="67" t="s">
        <v>731</v>
      </c>
      <c r="AB1095" s="67">
        <v>1.64</v>
      </c>
      <c r="AC1095" s="67">
        <v>1.9570000000000001</v>
      </c>
      <c r="AD1095" s="123">
        <v>5</v>
      </c>
      <c r="AE1095" s="67">
        <v>0.09</v>
      </c>
      <c r="AF1095" s="67">
        <v>3.6999999999999998E-2</v>
      </c>
      <c r="AG1095" s="67" t="s">
        <v>731</v>
      </c>
      <c r="AH1095" s="67">
        <v>1.7290000000000001</v>
      </c>
      <c r="AI1095" s="67">
        <v>0.14399999999999999</v>
      </c>
      <c r="AJ1095" s="123">
        <v>2</v>
      </c>
      <c r="AK1095" s="67" t="s">
        <v>731</v>
      </c>
      <c r="AL1095" s="67">
        <v>0.30499999999999999</v>
      </c>
      <c r="AM1095" s="67">
        <v>0.14199999999999999</v>
      </c>
      <c r="AN1095" s="123">
        <v>0.44699999999999995</v>
      </c>
      <c r="AO1095" s="67">
        <v>21.999999999999996</v>
      </c>
      <c r="AP1095" s="67">
        <v>2</v>
      </c>
      <c r="AQ1095" s="67">
        <v>2</v>
      </c>
      <c r="AR1095" s="126">
        <v>43322</v>
      </c>
      <c r="AS1095" s="67" t="s">
        <v>10</v>
      </c>
    </row>
    <row r="1096" spans="1:45">
      <c r="A1096" s="67" t="s">
        <v>497</v>
      </c>
      <c r="B1096" s="67">
        <v>1432</v>
      </c>
      <c r="C1096" s="136" t="s">
        <v>470</v>
      </c>
      <c r="D1096" s="134" t="s">
        <v>471</v>
      </c>
      <c r="E1096" s="69">
        <v>1.52</v>
      </c>
      <c r="F1096" s="69">
        <v>10.220000000000001</v>
      </c>
      <c r="G1096" s="69">
        <v>15.66</v>
      </c>
      <c r="H1096" s="69">
        <v>42.67</v>
      </c>
      <c r="I1096" s="69">
        <v>0.8</v>
      </c>
      <c r="J1096" s="69">
        <v>11.25</v>
      </c>
      <c r="K1096" s="69">
        <v>0.78</v>
      </c>
      <c r="L1096" s="69">
        <v>0.79</v>
      </c>
      <c r="M1096" s="69">
        <v>15.97</v>
      </c>
      <c r="N1096" s="120">
        <v>99.659000000000006</v>
      </c>
      <c r="O1096" s="67" t="s">
        <v>1304</v>
      </c>
      <c r="P1096" s="67" t="s">
        <v>723</v>
      </c>
      <c r="Q1096" s="137" t="s">
        <v>1328</v>
      </c>
      <c r="R1096" s="67">
        <v>6.1550000000000002</v>
      </c>
      <c r="S1096" s="67">
        <v>1.845</v>
      </c>
      <c r="T1096" s="67" t="s">
        <v>731</v>
      </c>
      <c r="U1096" s="67" t="s">
        <v>731</v>
      </c>
      <c r="V1096" s="67">
        <v>8</v>
      </c>
      <c r="W1096" s="67">
        <v>8.5000000000000006E-2</v>
      </c>
      <c r="X1096" s="67">
        <v>0.81699999999999995</v>
      </c>
      <c r="Y1096" s="67" t="s">
        <v>731</v>
      </c>
      <c r="Z1096" s="67">
        <v>0.56399999999999995</v>
      </c>
      <c r="AA1096" s="67" t="s">
        <v>731</v>
      </c>
      <c r="AB1096" s="67">
        <v>1.337</v>
      </c>
      <c r="AC1096" s="67">
        <v>2.198</v>
      </c>
      <c r="AD1096" s="123">
        <v>5.0009999999999994</v>
      </c>
      <c r="AE1096" s="67">
        <v>9.7000000000000003E-2</v>
      </c>
      <c r="AF1096" s="67">
        <v>2.5999999999999999E-2</v>
      </c>
      <c r="AG1096" s="67" t="s">
        <v>731</v>
      </c>
      <c r="AH1096" s="67">
        <v>1.7390000000000001</v>
      </c>
      <c r="AI1096" s="67">
        <v>0.13900000000000001</v>
      </c>
      <c r="AJ1096" s="123">
        <v>2.0010000000000003</v>
      </c>
      <c r="AK1096" s="67" t="s">
        <v>731</v>
      </c>
      <c r="AL1096" s="67">
        <v>0.28599999999999998</v>
      </c>
      <c r="AM1096" s="67">
        <v>0.14699999999999999</v>
      </c>
      <c r="AN1096" s="123">
        <v>0.43299999999999994</v>
      </c>
      <c r="AO1096" s="67">
        <v>22</v>
      </c>
      <c r="AP1096" s="67">
        <v>2</v>
      </c>
      <c r="AQ1096" s="67">
        <v>2</v>
      </c>
      <c r="AR1096" s="126">
        <v>43322</v>
      </c>
      <c r="AS1096" s="67" t="s">
        <v>10</v>
      </c>
    </row>
    <row r="1097" spans="1:45">
      <c r="A1097" s="67" t="s">
        <v>498</v>
      </c>
      <c r="B1097" s="67">
        <v>1432</v>
      </c>
      <c r="C1097" s="136" t="s">
        <v>470</v>
      </c>
      <c r="D1097" s="134" t="s">
        <v>471</v>
      </c>
      <c r="E1097" s="69">
        <v>1.82</v>
      </c>
      <c r="F1097" s="69">
        <v>10.29</v>
      </c>
      <c r="G1097" s="69">
        <v>15.48</v>
      </c>
      <c r="H1097" s="69">
        <v>43.94</v>
      </c>
      <c r="I1097" s="69">
        <v>0.48</v>
      </c>
      <c r="J1097" s="69">
        <v>11.16</v>
      </c>
      <c r="K1097" s="69">
        <v>0.66</v>
      </c>
      <c r="L1097" s="69">
        <v>0.86</v>
      </c>
      <c r="M1097" s="69">
        <v>15.77</v>
      </c>
      <c r="N1097" s="120">
        <v>100.471</v>
      </c>
      <c r="O1097" s="67" t="s">
        <v>1304</v>
      </c>
      <c r="P1097" s="67" t="s">
        <v>723</v>
      </c>
      <c r="Q1097" s="137" t="s">
        <v>1305</v>
      </c>
      <c r="R1097" s="67">
        <v>6.2949999999999999</v>
      </c>
      <c r="S1097" s="67">
        <v>1.7050000000000001</v>
      </c>
      <c r="T1097" s="67" t="s">
        <v>731</v>
      </c>
      <c r="U1097" s="67" t="s">
        <v>731</v>
      </c>
      <c r="V1097" s="67">
        <v>8</v>
      </c>
      <c r="W1097" s="67">
        <v>7.0999999999999994E-2</v>
      </c>
      <c r="X1097" s="67">
        <v>0.90800000000000003</v>
      </c>
      <c r="Y1097" s="67" t="s">
        <v>731</v>
      </c>
      <c r="Z1097" s="67">
        <v>0.29599999999999999</v>
      </c>
      <c r="AA1097" s="67" t="s">
        <v>731</v>
      </c>
      <c r="AB1097" s="67">
        <v>1.528</v>
      </c>
      <c r="AC1097" s="67">
        <v>2.1970000000000001</v>
      </c>
      <c r="AD1097" s="123">
        <v>5</v>
      </c>
      <c r="AE1097" s="67">
        <v>0.104</v>
      </c>
      <c r="AF1097" s="67">
        <v>6.6000000000000003E-2</v>
      </c>
      <c r="AG1097" s="67" t="s">
        <v>731</v>
      </c>
      <c r="AH1097" s="67">
        <v>1.7130000000000001</v>
      </c>
      <c r="AI1097" s="67">
        <v>0.11700000000000001</v>
      </c>
      <c r="AJ1097" s="123">
        <v>2</v>
      </c>
      <c r="AK1097" s="67" t="s">
        <v>731</v>
      </c>
      <c r="AL1097" s="67">
        <v>0.38900000000000001</v>
      </c>
      <c r="AM1097" s="67">
        <v>8.7999999999999995E-2</v>
      </c>
      <c r="AN1097" s="123">
        <v>0.47699999999999998</v>
      </c>
      <c r="AO1097" s="67">
        <v>21.999999999999993</v>
      </c>
      <c r="AP1097" s="67">
        <v>2</v>
      </c>
      <c r="AQ1097" s="67">
        <v>2</v>
      </c>
      <c r="AR1097" s="126">
        <v>43322</v>
      </c>
      <c r="AS1097" s="67" t="s">
        <v>10</v>
      </c>
    </row>
    <row r="1098" spans="1:45">
      <c r="A1098" s="67" t="s">
        <v>499</v>
      </c>
      <c r="B1098" s="67">
        <v>1432</v>
      </c>
      <c r="C1098" s="136" t="s">
        <v>470</v>
      </c>
      <c r="D1098" s="134" t="s">
        <v>471</v>
      </c>
      <c r="E1098" s="69">
        <v>1.47</v>
      </c>
      <c r="F1098" s="69">
        <v>10.199999999999999</v>
      </c>
      <c r="G1098" s="69">
        <v>15.66</v>
      </c>
      <c r="H1098" s="69">
        <v>42.98</v>
      </c>
      <c r="I1098" s="69">
        <v>0.68</v>
      </c>
      <c r="J1098" s="69">
        <v>11.36</v>
      </c>
      <c r="K1098" s="69">
        <v>0.59</v>
      </c>
      <c r="L1098" s="69">
        <v>0.59</v>
      </c>
      <c r="M1098" s="69">
        <v>15.75</v>
      </c>
      <c r="N1098" s="120">
        <v>99.278999999999996</v>
      </c>
      <c r="O1098" s="67" t="s">
        <v>1304</v>
      </c>
      <c r="P1098" s="67" t="s">
        <v>723</v>
      </c>
      <c r="Q1098" s="137" t="s">
        <v>1328</v>
      </c>
      <c r="R1098" s="67">
        <v>6.21</v>
      </c>
      <c r="S1098" s="67">
        <v>1.79</v>
      </c>
      <c r="T1098" s="67" t="s">
        <v>731</v>
      </c>
      <c r="U1098" s="67" t="s">
        <v>731</v>
      </c>
      <c r="V1098" s="67">
        <v>8</v>
      </c>
      <c r="W1098" s="67">
        <v>6.4000000000000001E-2</v>
      </c>
      <c r="X1098" s="67">
        <v>0.877</v>
      </c>
      <c r="Y1098" s="67" t="s">
        <v>731</v>
      </c>
      <c r="Z1098" s="67">
        <v>0.505</v>
      </c>
      <c r="AA1098" s="67" t="s">
        <v>731</v>
      </c>
      <c r="AB1098" s="67">
        <v>1.3580000000000001</v>
      </c>
      <c r="AC1098" s="67">
        <v>2.1970000000000001</v>
      </c>
      <c r="AD1098" s="123">
        <v>5.0010000000000003</v>
      </c>
      <c r="AE1098" s="67">
        <v>7.1999999999999995E-2</v>
      </c>
      <c r="AF1098" s="67">
        <v>4.1000000000000002E-2</v>
      </c>
      <c r="AG1098" s="67" t="s">
        <v>731</v>
      </c>
      <c r="AH1098" s="67">
        <v>1.7589999999999999</v>
      </c>
      <c r="AI1098" s="67">
        <v>0.128</v>
      </c>
      <c r="AJ1098" s="123">
        <v>2</v>
      </c>
      <c r="AK1098" s="67" t="s">
        <v>731</v>
      </c>
      <c r="AL1098" s="67">
        <v>0.28399999999999997</v>
      </c>
      <c r="AM1098" s="67">
        <v>0.125</v>
      </c>
      <c r="AN1098" s="123">
        <v>0.40899999999999997</v>
      </c>
      <c r="AO1098" s="67">
        <v>22</v>
      </c>
      <c r="AP1098" s="67">
        <v>2</v>
      </c>
      <c r="AQ1098" s="67">
        <v>2</v>
      </c>
      <c r="AR1098" s="126">
        <v>43322</v>
      </c>
      <c r="AS1098" s="67" t="s">
        <v>10</v>
      </c>
    </row>
    <row r="1099" spans="1:45">
      <c r="A1099" s="67" t="s">
        <v>500</v>
      </c>
      <c r="B1099" s="67">
        <v>1432</v>
      </c>
      <c r="C1099" s="136" t="s">
        <v>470</v>
      </c>
      <c r="D1099" s="134" t="s">
        <v>471</v>
      </c>
      <c r="E1099" s="69">
        <v>1.58</v>
      </c>
      <c r="F1099" s="69">
        <v>9.19</v>
      </c>
      <c r="G1099" s="69">
        <v>16.84</v>
      </c>
      <c r="H1099" s="69">
        <v>43.07</v>
      </c>
      <c r="I1099" s="69">
        <v>0.86</v>
      </c>
      <c r="J1099" s="69">
        <v>10.91</v>
      </c>
      <c r="K1099" s="69">
        <v>0.62</v>
      </c>
      <c r="L1099" s="69">
        <v>0.62</v>
      </c>
      <c r="M1099" s="69">
        <v>17.170000000000002</v>
      </c>
      <c r="N1099" s="120">
        <v>100.858</v>
      </c>
      <c r="O1099" s="67" t="s">
        <v>1304</v>
      </c>
      <c r="P1099" s="67" t="s">
        <v>723</v>
      </c>
      <c r="Q1099" s="137" t="s">
        <v>1305</v>
      </c>
      <c r="R1099" s="67">
        <v>6.1779999999999999</v>
      </c>
      <c r="S1099" s="67">
        <v>1.8220000000000001</v>
      </c>
      <c r="T1099" s="67" t="s">
        <v>731</v>
      </c>
      <c r="U1099" s="67" t="s">
        <v>731</v>
      </c>
      <c r="V1099" s="67">
        <v>8</v>
      </c>
      <c r="W1099" s="67">
        <v>6.7000000000000004E-2</v>
      </c>
      <c r="X1099" s="67">
        <v>1.024</v>
      </c>
      <c r="Y1099" s="67" t="s">
        <v>731</v>
      </c>
      <c r="Z1099" s="67">
        <v>0.33100000000000002</v>
      </c>
      <c r="AA1099" s="67" t="s">
        <v>731</v>
      </c>
      <c r="AB1099" s="67">
        <v>1.6120000000000001</v>
      </c>
      <c r="AC1099" s="67">
        <v>1.9650000000000001</v>
      </c>
      <c r="AD1099" s="123">
        <v>4.9989999999999997</v>
      </c>
      <c r="AE1099" s="67">
        <v>7.4999999999999997E-2</v>
      </c>
      <c r="AF1099" s="67">
        <v>0.11600000000000001</v>
      </c>
      <c r="AG1099" s="67" t="s">
        <v>731</v>
      </c>
      <c r="AH1099" s="67">
        <v>1.677</v>
      </c>
      <c r="AI1099" s="67">
        <v>0.13200000000000001</v>
      </c>
      <c r="AJ1099" s="123">
        <v>2</v>
      </c>
      <c r="AK1099" s="67" t="s">
        <v>731</v>
      </c>
      <c r="AL1099" s="67">
        <v>0.307</v>
      </c>
      <c r="AM1099" s="67">
        <v>0.157</v>
      </c>
      <c r="AN1099" s="123">
        <v>0.46399999999999997</v>
      </c>
      <c r="AO1099" s="67">
        <v>21.999999999999993</v>
      </c>
      <c r="AP1099" s="67">
        <v>2</v>
      </c>
      <c r="AQ1099" s="67">
        <v>2</v>
      </c>
      <c r="AR1099" s="126">
        <v>43322</v>
      </c>
      <c r="AS1099" s="67" t="s">
        <v>10</v>
      </c>
    </row>
    <row r="1100" spans="1:45">
      <c r="A1100" s="67" t="s">
        <v>501</v>
      </c>
      <c r="B1100" s="67">
        <v>1432</v>
      </c>
      <c r="C1100" s="136" t="s">
        <v>470</v>
      </c>
      <c r="D1100" s="134" t="s">
        <v>471</v>
      </c>
      <c r="E1100" s="69">
        <v>2.19</v>
      </c>
      <c r="F1100" s="69">
        <v>10.119999999999999</v>
      </c>
      <c r="G1100" s="69">
        <v>14.61</v>
      </c>
      <c r="H1100" s="69">
        <v>42.09</v>
      </c>
      <c r="I1100" s="69">
        <v>0.71</v>
      </c>
      <c r="J1100" s="69">
        <v>11.13</v>
      </c>
      <c r="K1100" s="69">
        <v>0.83</v>
      </c>
      <c r="L1100" s="69">
        <v>0.62</v>
      </c>
      <c r="M1100" s="69">
        <v>16.829999999999998</v>
      </c>
      <c r="N1100" s="120">
        <v>99.126000000000005</v>
      </c>
      <c r="O1100" s="67" t="s">
        <v>1304</v>
      </c>
      <c r="P1100" s="67" t="s">
        <v>723</v>
      </c>
      <c r="Q1100" s="137" t="s">
        <v>1308</v>
      </c>
      <c r="R1100" s="67">
        <v>6.1609999999999996</v>
      </c>
      <c r="S1100" s="67">
        <v>1.839</v>
      </c>
      <c r="T1100" s="67" t="s">
        <v>731</v>
      </c>
      <c r="U1100" s="67" t="s">
        <v>731</v>
      </c>
      <c r="V1100" s="67">
        <v>8</v>
      </c>
      <c r="W1100" s="67">
        <v>9.0999999999999998E-2</v>
      </c>
      <c r="X1100" s="67">
        <v>0.68200000000000005</v>
      </c>
      <c r="Y1100" s="67" t="s">
        <v>731</v>
      </c>
      <c r="Z1100" s="67">
        <v>0.49</v>
      </c>
      <c r="AA1100" s="67" t="s">
        <v>731</v>
      </c>
      <c r="AB1100" s="67">
        <v>1.528</v>
      </c>
      <c r="AC1100" s="67">
        <v>2.2080000000000002</v>
      </c>
      <c r="AD1100" s="123">
        <v>4.9990000000000006</v>
      </c>
      <c r="AE1100" s="67">
        <v>7.6999999999999999E-2</v>
      </c>
      <c r="AF1100" s="67">
        <v>4.2000000000000003E-2</v>
      </c>
      <c r="AG1100" s="67" t="s">
        <v>731</v>
      </c>
      <c r="AH1100" s="67">
        <v>1.746</v>
      </c>
      <c r="AI1100" s="67">
        <v>0.13500000000000001</v>
      </c>
      <c r="AJ1100" s="123">
        <v>2</v>
      </c>
      <c r="AK1100" s="67" t="s">
        <v>731</v>
      </c>
      <c r="AL1100" s="67">
        <v>0.48599999999999999</v>
      </c>
      <c r="AM1100" s="67">
        <v>0.13300000000000001</v>
      </c>
      <c r="AN1100" s="123">
        <v>0.61899999999999999</v>
      </c>
      <c r="AO1100" s="67">
        <v>22</v>
      </c>
      <c r="AP1100" s="67">
        <v>2</v>
      </c>
      <c r="AQ1100" s="67">
        <v>2</v>
      </c>
      <c r="AR1100" s="126">
        <v>43322</v>
      </c>
      <c r="AS1100" s="67" t="s">
        <v>10</v>
      </c>
    </row>
    <row r="1101" spans="1:45">
      <c r="A1101" s="67" t="s">
        <v>502</v>
      </c>
      <c r="B1101" s="67">
        <v>1432</v>
      </c>
      <c r="C1101" s="136" t="s">
        <v>470</v>
      </c>
      <c r="D1101" s="134" t="s">
        <v>471</v>
      </c>
      <c r="E1101" s="69">
        <v>2.2799999999999998</v>
      </c>
      <c r="F1101" s="69">
        <v>8.84</v>
      </c>
      <c r="G1101" s="69">
        <v>16.18</v>
      </c>
      <c r="H1101" s="69">
        <v>41.82</v>
      </c>
      <c r="I1101" s="69">
        <v>0.49</v>
      </c>
      <c r="J1101" s="69">
        <v>10.9</v>
      </c>
      <c r="K1101" s="69">
        <v>0.68</v>
      </c>
      <c r="L1101" s="69">
        <v>0.82</v>
      </c>
      <c r="M1101" s="69">
        <v>18.079999999999998</v>
      </c>
      <c r="N1101" s="120">
        <v>100.083</v>
      </c>
      <c r="O1101" s="67" t="s">
        <v>1304</v>
      </c>
      <c r="P1101" s="67" t="s">
        <v>723</v>
      </c>
      <c r="Q1101" s="137" t="s">
        <v>1308</v>
      </c>
      <c r="R1101" s="67">
        <v>6.1020000000000003</v>
      </c>
      <c r="S1101" s="67">
        <v>1.8979999999999999</v>
      </c>
      <c r="T1101" s="67" t="s">
        <v>731</v>
      </c>
      <c r="U1101" s="67" t="s">
        <v>731</v>
      </c>
      <c r="V1101" s="67">
        <v>8</v>
      </c>
      <c r="W1101" s="67">
        <v>7.4999999999999997E-2</v>
      </c>
      <c r="X1101" s="67">
        <v>0.88500000000000001</v>
      </c>
      <c r="Y1101" s="67" t="s">
        <v>731</v>
      </c>
      <c r="Z1101" s="67">
        <v>0.33700000000000002</v>
      </c>
      <c r="AA1101" s="67" t="s">
        <v>731</v>
      </c>
      <c r="AB1101" s="67">
        <v>1.78</v>
      </c>
      <c r="AC1101" s="67">
        <v>1.923</v>
      </c>
      <c r="AD1101" s="123">
        <v>5</v>
      </c>
      <c r="AE1101" s="67">
        <v>0.10100000000000001</v>
      </c>
      <c r="AF1101" s="67">
        <v>8.8999999999999996E-2</v>
      </c>
      <c r="AG1101" s="67" t="s">
        <v>731</v>
      </c>
      <c r="AH1101" s="67">
        <v>1.704</v>
      </c>
      <c r="AI1101" s="67">
        <v>0.105</v>
      </c>
      <c r="AJ1101" s="123">
        <v>1.9989999999999999</v>
      </c>
      <c r="AK1101" s="67" t="s">
        <v>731</v>
      </c>
      <c r="AL1101" s="67">
        <v>0.54</v>
      </c>
      <c r="AM1101" s="67">
        <v>9.0999999999999998E-2</v>
      </c>
      <c r="AN1101" s="123">
        <v>0.63100000000000001</v>
      </c>
      <c r="AO1101" s="67">
        <v>22</v>
      </c>
      <c r="AP1101" s="67">
        <v>2</v>
      </c>
      <c r="AQ1101" s="67">
        <v>2</v>
      </c>
      <c r="AR1101" s="126">
        <v>43322</v>
      </c>
      <c r="AS1101" s="67" t="s">
        <v>10</v>
      </c>
    </row>
    <row r="1102" spans="1:45">
      <c r="A1102" s="67" t="s">
        <v>503</v>
      </c>
      <c r="B1102" s="67">
        <v>1432</v>
      </c>
      <c r="C1102" s="136" t="s">
        <v>470</v>
      </c>
      <c r="D1102" s="134" t="s">
        <v>471</v>
      </c>
      <c r="E1102" s="69">
        <v>1.32</v>
      </c>
      <c r="F1102" s="69">
        <v>13.08</v>
      </c>
      <c r="G1102" s="69">
        <v>10.02</v>
      </c>
      <c r="H1102" s="69">
        <v>47.64</v>
      </c>
      <c r="I1102" s="69">
        <v>0.97</v>
      </c>
      <c r="J1102" s="69">
        <v>12.2</v>
      </c>
      <c r="K1102" s="69">
        <v>0.59</v>
      </c>
      <c r="L1102" s="69">
        <v>0.98</v>
      </c>
      <c r="M1102" s="69">
        <v>13.7</v>
      </c>
      <c r="N1102" s="120">
        <v>100.503</v>
      </c>
      <c r="O1102" s="67" t="s">
        <v>1304</v>
      </c>
      <c r="P1102" s="67" t="s">
        <v>723</v>
      </c>
      <c r="Q1102" s="137" t="s">
        <v>1305</v>
      </c>
      <c r="R1102" s="67">
        <v>6.7990000000000004</v>
      </c>
      <c r="S1102" s="67">
        <v>1.2010000000000001</v>
      </c>
      <c r="T1102" s="67" t="s">
        <v>731</v>
      </c>
      <c r="U1102" s="67" t="s">
        <v>731</v>
      </c>
      <c r="V1102" s="67">
        <v>8</v>
      </c>
      <c r="W1102" s="67">
        <v>6.3E-2</v>
      </c>
      <c r="X1102" s="67">
        <v>0.48499999999999999</v>
      </c>
      <c r="Y1102" s="67" t="s">
        <v>731</v>
      </c>
      <c r="Z1102" s="67">
        <v>0.14799999999999999</v>
      </c>
      <c r="AA1102" s="67">
        <v>3.4000000000000002E-2</v>
      </c>
      <c r="AB1102" s="67">
        <v>1.4870000000000001</v>
      </c>
      <c r="AC1102" s="67">
        <v>2.7829999999999999</v>
      </c>
      <c r="AD1102" s="123">
        <v>5</v>
      </c>
      <c r="AE1102" s="67">
        <v>8.4000000000000005E-2</v>
      </c>
      <c r="AF1102" s="67" t="s">
        <v>731</v>
      </c>
      <c r="AG1102" s="67" t="s">
        <v>731</v>
      </c>
      <c r="AH1102" s="67">
        <v>1.8660000000000001</v>
      </c>
      <c r="AI1102" s="67">
        <v>0.05</v>
      </c>
      <c r="AJ1102" s="123">
        <v>2</v>
      </c>
      <c r="AK1102" s="67" t="s">
        <v>731</v>
      </c>
      <c r="AL1102" s="67">
        <v>0.315</v>
      </c>
      <c r="AM1102" s="67">
        <v>0.17699999999999999</v>
      </c>
      <c r="AN1102" s="123">
        <v>0.49199999999999999</v>
      </c>
      <c r="AO1102" s="67">
        <v>21.999999999999993</v>
      </c>
      <c r="AP1102" s="67">
        <v>2</v>
      </c>
      <c r="AQ1102" s="67">
        <v>2</v>
      </c>
      <c r="AR1102" s="126">
        <v>43322</v>
      </c>
      <c r="AS1102" s="67" t="s">
        <v>10</v>
      </c>
    </row>
    <row r="1103" spans="1:45">
      <c r="A1103" s="67" t="s">
        <v>504</v>
      </c>
      <c r="B1103" s="67">
        <v>1432</v>
      </c>
      <c r="C1103" s="136" t="s">
        <v>470</v>
      </c>
      <c r="D1103" s="134" t="s">
        <v>471</v>
      </c>
      <c r="E1103" s="69">
        <v>1.81</v>
      </c>
      <c r="F1103" s="69">
        <v>8.9600000000000009</v>
      </c>
      <c r="G1103" s="69">
        <v>16.57</v>
      </c>
      <c r="H1103" s="69">
        <v>43.28</v>
      </c>
      <c r="I1103" s="69">
        <v>0.61</v>
      </c>
      <c r="J1103" s="69">
        <v>11.17</v>
      </c>
      <c r="K1103" s="69">
        <v>0.78</v>
      </c>
      <c r="L1103" s="69">
        <v>0.76</v>
      </c>
      <c r="M1103" s="69">
        <v>16.22</v>
      </c>
      <c r="N1103" s="120">
        <v>100.157</v>
      </c>
      <c r="O1103" s="67" t="s">
        <v>1304</v>
      </c>
      <c r="P1103" s="67" t="s">
        <v>723</v>
      </c>
      <c r="Q1103" s="137" t="s">
        <v>1305</v>
      </c>
      <c r="R1103" s="67">
        <v>6.2430000000000003</v>
      </c>
      <c r="S1103" s="67">
        <v>1.7569999999999999</v>
      </c>
      <c r="T1103" s="67" t="s">
        <v>731</v>
      </c>
      <c r="U1103" s="67" t="s">
        <v>731</v>
      </c>
      <c r="V1103" s="67">
        <v>8</v>
      </c>
      <c r="W1103" s="67">
        <v>8.5000000000000006E-2</v>
      </c>
      <c r="X1103" s="67">
        <v>1.06</v>
      </c>
      <c r="Y1103" s="67" t="s">
        <v>731</v>
      </c>
      <c r="Z1103" s="67">
        <v>0.21199999999999999</v>
      </c>
      <c r="AA1103" s="67" t="s">
        <v>731</v>
      </c>
      <c r="AB1103" s="67">
        <v>1.716</v>
      </c>
      <c r="AC1103" s="67">
        <v>1.927</v>
      </c>
      <c r="AD1103" s="123">
        <v>5</v>
      </c>
      <c r="AE1103" s="67">
        <v>9.2999999999999999E-2</v>
      </c>
      <c r="AF1103" s="67">
        <v>2.9000000000000001E-2</v>
      </c>
      <c r="AG1103" s="67" t="s">
        <v>731</v>
      </c>
      <c r="AH1103" s="67">
        <v>1.726</v>
      </c>
      <c r="AI1103" s="67">
        <v>0.152</v>
      </c>
      <c r="AJ1103" s="123">
        <v>1.9999999999999998</v>
      </c>
      <c r="AK1103" s="67" t="s">
        <v>731</v>
      </c>
      <c r="AL1103" s="67">
        <v>0.35399999999999998</v>
      </c>
      <c r="AM1103" s="67">
        <v>0.112</v>
      </c>
      <c r="AN1103" s="123">
        <v>0.46599999999999997</v>
      </c>
      <c r="AO1103" s="67">
        <v>21.999999999999996</v>
      </c>
      <c r="AP1103" s="67">
        <v>2</v>
      </c>
      <c r="AQ1103" s="67">
        <v>2</v>
      </c>
      <c r="AR1103" s="126">
        <v>43322</v>
      </c>
      <c r="AS1103" s="67" t="s">
        <v>10</v>
      </c>
    </row>
    <row r="1104" spans="1:45">
      <c r="A1104" s="67" t="s">
        <v>505</v>
      </c>
      <c r="B1104" s="67">
        <v>1432</v>
      </c>
      <c r="C1104" s="136" t="s">
        <v>470</v>
      </c>
      <c r="D1104" s="134" t="s">
        <v>471</v>
      </c>
      <c r="E1104" s="69">
        <v>1.65</v>
      </c>
      <c r="F1104" s="69">
        <v>9.0399999999999991</v>
      </c>
      <c r="G1104" s="69">
        <v>14.32</v>
      </c>
      <c r="H1104" s="69">
        <v>42.24</v>
      </c>
      <c r="I1104" s="69">
        <v>0.64</v>
      </c>
      <c r="J1104" s="69">
        <v>11.22</v>
      </c>
      <c r="K1104" s="69">
        <v>1.3</v>
      </c>
      <c r="L1104" s="69">
        <v>0.82</v>
      </c>
      <c r="M1104" s="69">
        <v>19.670000000000002</v>
      </c>
      <c r="N1104" s="120">
        <v>100.896</v>
      </c>
      <c r="O1104" s="67" t="s">
        <v>1304</v>
      </c>
      <c r="P1104" s="67" t="s">
        <v>723</v>
      </c>
      <c r="Q1104" s="137" t="s">
        <v>1327</v>
      </c>
      <c r="R1104" s="67">
        <v>6.11</v>
      </c>
      <c r="S1104" s="67">
        <v>1.89</v>
      </c>
      <c r="T1104" s="67" t="s">
        <v>731</v>
      </c>
      <c r="U1104" s="67" t="s">
        <v>731</v>
      </c>
      <c r="V1104" s="67">
        <v>8</v>
      </c>
      <c r="W1104" s="67">
        <v>0.14099999999999999</v>
      </c>
      <c r="X1104" s="67">
        <v>0.55100000000000005</v>
      </c>
      <c r="Y1104" s="67" t="s">
        <v>731</v>
      </c>
      <c r="Z1104" s="67">
        <v>0.752</v>
      </c>
      <c r="AA1104" s="67" t="s">
        <v>731</v>
      </c>
      <c r="AB1104" s="67">
        <v>1.6060000000000001</v>
      </c>
      <c r="AC1104" s="67">
        <v>1.9490000000000001</v>
      </c>
      <c r="AD1104" s="123">
        <v>4.9989999999999997</v>
      </c>
      <c r="AE1104" s="67">
        <v>0.1</v>
      </c>
      <c r="AF1104" s="67">
        <v>2.1999999999999999E-2</v>
      </c>
      <c r="AG1104" s="67" t="s">
        <v>731</v>
      </c>
      <c r="AH1104" s="67">
        <v>1.7390000000000001</v>
      </c>
      <c r="AI1104" s="67">
        <v>0.13900000000000001</v>
      </c>
      <c r="AJ1104" s="123">
        <v>2</v>
      </c>
      <c r="AK1104" s="67" t="s">
        <v>731</v>
      </c>
      <c r="AL1104" s="67">
        <v>0.32400000000000001</v>
      </c>
      <c r="AM1104" s="67">
        <v>0.11799999999999999</v>
      </c>
      <c r="AN1104" s="123">
        <v>0.442</v>
      </c>
      <c r="AO1104" s="67">
        <v>22</v>
      </c>
      <c r="AP1104" s="67">
        <v>2</v>
      </c>
      <c r="AQ1104" s="67">
        <v>2</v>
      </c>
      <c r="AR1104" s="126">
        <v>43322</v>
      </c>
      <c r="AS1104" s="67" t="s">
        <v>10</v>
      </c>
    </row>
    <row r="1105" spans="1:45">
      <c r="A1105" s="67" t="s">
        <v>506</v>
      </c>
      <c r="B1105" s="67">
        <v>1432</v>
      </c>
      <c r="C1105" s="136" t="s">
        <v>470</v>
      </c>
      <c r="D1105" s="134" t="s">
        <v>471</v>
      </c>
      <c r="E1105" s="69">
        <v>1.99</v>
      </c>
      <c r="F1105" s="69">
        <v>11.38</v>
      </c>
      <c r="G1105" s="69">
        <v>15.69</v>
      </c>
      <c r="H1105" s="69">
        <v>43.82</v>
      </c>
      <c r="I1105" s="69">
        <v>0.44</v>
      </c>
      <c r="J1105" s="69">
        <v>11.46</v>
      </c>
      <c r="K1105" s="69">
        <v>0.83</v>
      </c>
      <c r="L1105" s="69">
        <v>0.84</v>
      </c>
      <c r="M1105" s="69">
        <v>11.89</v>
      </c>
      <c r="N1105" s="120">
        <v>98.338999999999999</v>
      </c>
      <c r="O1105" s="67" t="s">
        <v>1304</v>
      </c>
      <c r="P1105" s="67" t="s">
        <v>723</v>
      </c>
      <c r="Q1105" s="137" t="s">
        <v>1305</v>
      </c>
      <c r="R1105" s="67">
        <v>6.33</v>
      </c>
      <c r="S1105" s="67">
        <v>1.67</v>
      </c>
      <c r="T1105" s="67" t="s">
        <v>731</v>
      </c>
      <c r="U1105" s="67" t="s">
        <v>731</v>
      </c>
      <c r="V1105" s="67">
        <v>8</v>
      </c>
      <c r="W1105" s="67">
        <v>0.09</v>
      </c>
      <c r="X1105" s="67">
        <v>1.0009999999999999</v>
      </c>
      <c r="Y1105" s="67" t="s">
        <v>731</v>
      </c>
      <c r="Z1105" s="67">
        <v>0.14199999999999999</v>
      </c>
      <c r="AA1105" s="67">
        <v>2.1999999999999999E-2</v>
      </c>
      <c r="AB1105" s="67">
        <v>1.2949999999999999</v>
      </c>
      <c r="AC1105" s="67">
        <v>2.4510000000000001</v>
      </c>
      <c r="AD1105" s="123">
        <v>5.0009999999999994</v>
      </c>
      <c r="AE1105" s="67">
        <v>8.1000000000000003E-2</v>
      </c>
      <c r="AF1105" s="67" t="s">
        <v>731</v>
      </c>
      <c r="AG1105" s="67" t="s">
        <v>731</v>
      </c>
      <c r="AH1105" s="67">
        <v>1.774</v>
      </c>
      <c r="AI1105" s="67">
        <v>0.14599999999999999</v>
      </c>
      <c r="AJ1105" s="123">
        <v>2.0009999999999999</v>
      </c>
      <c r="AK1105" s="67" t="s">
        <v>731</v>
      </c>
      <c r="AL1105" s="67">
        <v>0.41199999999999998</v>
      </c>
      <c r="AM1105" s="67">
        <v>8.1000000000000003E-2</v>
      </c>
      <c r="AN1105" s="123">
        <v>0.49299999999999999</v>
      </c>
      <c r="AO1105" s="67">
        <v>22</v>
      </c>
      <c r="AP1105" s="67">
        <v>2</v>
      </c>
      <c r="AQ1105" s="67">
        <v>2</v>
      </c>
      <c r="AR1105" s="126">
        <v>43322</v>
      </c>
      <c r="AS1105" s="67" t="s">
        <v>10</v>
      </c>
    </row>
    <row r="1106" spans="1:45">
      <c r="A1106" s="67" t="s">
        <v>507</v>
      </c>
      <c r="B1106" s="67">
        <v>1432</v>
      </c>
      <c r="C1106" s="136" t="s">
        <v>470</v>
      </c>
      <c r="D1106" s="134" t="s">
        <v>471</v>
      </c>
      <c r="E1106" s="69">
        <v>1.73</v>
      </c>
      <c r="F1106" s="69">
        <v>9.65</v>
      </c>
      <c r="G1106" s="69">
        <v>14.27</v>
      </c>
      <c r="H1106" s="69">
        <v>43.29</v>
      </c>
      <c r="I1106" s="69">
        <v>1.01</v>
      </c>
      <c r="J1106" s="69">
        <v>11.39</v>
      </c>
      <c r="K1106" s="69">
        <v>0.69</v>
      </c>
      <c r="L1106" s="69">
        <v>0.86</v>
      </c>
      <c r="M1106" s="69">
        <v>17.579999999999998</v>
      </c>
      <c r="N1106" s="120">
        <v>100.474</v>
      </c>
      <c r="O1106" s="67" t="s">
        <v>1304</v>
      </c>
      <c r="P1106" s="67" t="s">
        <v>723</v>
      </c>
      <c r="Q1106" s="137" t="s">
        <v>1308</v>
      </c>
      <c r="R1106" s="67">
        <v>6.274</v>
      </c>
      <c r="S1106" s="67">
        <v>1.726</v>
      </c>
      <c r="T1106" s="67" t="s">
        <v>731</v>
      </c>
      <c r="U1106" s="67" t="s">
        <v>731</v>
      </c>
      <c r="V1106" s="67">
        <v>8</v>
      </c>
      <c r="W1106" s="67">
        <v>7.4999999999999997E-2</v>
      </c>
      <c r="X1106" s="67">
        <v>0.71199999999999997</v>
      </c>
      <c r="Y1106" s="67" t="s">
        <v>731</v>
      </c>
      <c r="Z1106" s="67">
        <v>0.437</v>
      </c>
      <c r="AA1106" s="67" t="s">
        <v>731</v>
      </c>
      <c r="AB1106" s="67">
        <v>1.6910000000000001</v>
      </c>
      <c r="AC1106" s="67">
        <v>2.085</v>
      </c>
      <c r="AD1106" s="123">
        <v>5</v>
      </c>
      <c r="AE1106" s="67">
        <v>0.106</v>
      </c>
      <c r="AF1106" s="67">
        <v>3.0000000000000001E-3</v>
      </c>
      <c r="AG1106" s="67" t="s">
        <v>731</v>
      </c>
      <c r="AH1106" s="67">
        <v>1.7689999999999999</v>
      </c>
      <c r="AI1106" s="67">
        <v>0.123</v>
      </c>
      <c r="AJ1106" s="123">
        <v>2.0009999999999999</v>
      </c>
      <c r="AK1106" s="67" t="s">
        <v>731</v>
      </c>
      <c r="AL1106" s="67">
        <v>0.36299999999999999</v>
      </c>
      <c r="AM1106" s="67">
        <v>0.187</v>
      </c>
      <c r="AN1106" s="123">
        <v>0.55000000000000004</v>
      </c>
      <c r="AO1106" s="67">
        <v>22</v>
      </c>
      <c r="AP1106" s="67">
        <v>2</v>
      </c>
      <c r="AQ1106" s="67">
        <v>2</v>
      </c>
      <c r="AR1106" s="126">
        <v>43322</v>
      </c>
      <c r="AS1106" s="67" t="s">
        <v>10</v>
      </c>
    </row>
    <row r="1107" spans="1:45">
      <c r="A1107" s="67" t="s">
        <v>341</v>
      </c>
      <c r="B1107" s="67">
        <v>1432</v>
      </c>
      <c r="C1107" s="136" t="s">
        <v>470</v>
      </c>
      <c r="D1107" s="134" t="s">
        <v>471</v>
      </c>
      <c r="E1107" s="69">
        <v>2.12</v>
      </c>
      <c r="F1107" s="69">
        <v>9.82</v>
      </c>
      <c r="G1107" s="69">
        <v>15.6</v>
      </c>
      <c r="H1107" s="69">
        <v>42.54</v>
      </c>
      <c r="I1107" s="69">
        <v>0.62</v>
      </c>
      <c r="J1107" s="69">
        <v>10.29</v>
      </c>
      <c r="K1107" s="69">
        <v>0.84</v>
      </c>
      <c r="L1107" s="69">
        <v>0.79</v>
      </c>
      <c r="M1107" s="69">
        <v>16.989999999999998</v>
      </c>
      <c r="N1107" s="120">
        <v>99.593000000000004</v>
      </c>
      <c r="O1107" s="67" t="s">
        <v>1304</v>
      </c>
      <c r="P1107" s="67" t="s">
        <v>723</v>
      </c>
      <c r="Q1107" s="137" t="s">
        <v>1308</v>
      </c>
      <c r="R1107" s="67">
        <v>6.181</v>
      </c>
      <c r="S1107" s="67">
        <v>1.819</v>
      </c>
      <c r="T1107" s="67" t="s">
        <v>731</v>
      </c>
      <c r="U1107" s="67" t="s">
        <v>731</v>
      </c>
      <c r="V1107" s="67">
        <v>8</v>
      </c>
      <c r="W1107" s="67">
        <v>9.1999999999999998E-2</v>
      </c>
      <c r="X1107" s="67">
        <v>0.85199999999999998</v>
      </c>
      <c r="Y1107" s="67" t="s">
        <v>731</v>
      </c>
      <c r="Z1107" s="67">
        <v>0.40100000000000002</v>
      </c>
      <c r="AA1107" s="67" t="s">
        <v>731</v>
      </c>
      <c r="AB1107" s="67">
        <v>1.528</v>
      </c>
      <c r="AC1107" s="67">
        <v>2.1269999999999998</v>
      </c>
      <c r="AD1107" s="123">
        <v>5</v>
      </c>
      <c r="AE1107" s="67">
        <v>9.7000000000000003E-2</v>
      </c>
      <c r="AF1107" s="67">
        <v>0.13600000000000001</v>
      </c>
      <c r="AG1107" s="67" t="s">
        <v>731</v>
      </c>
      <c r="AH1107" s="67">
        <v>1.6020000000000001</v>
      </c>
      <c r="AI1107" s="67">
        <v>0.16500000000000001</v>
      </c>
      <c r="AJ1107" s="123">
        <v>2</v>
      </c>
      <c r="AK1107" s="67" t="s">
        <v>731</v>
      </c>
      <c r="AL1107" s="67">
        <v>0.432</v>
      </c>
      <c r="AM1107" s="67">
        <v>0.115</v>
      </c>
      <c r="AN1107" s="123">
        <v>0.54700000000000004</v>
      </c>
      <c r="AO1107" s="67">
        <v>21.999999999999996</v>
      </c>
      <c r="AP1107" s="67">
        <v>2</v>
      </c>
      <c r="AQ1107" s="67">
        <v>2</v>
      </c>
      <c r="AR1107" s="126">
        <v>43322</v>
      </c>
      <c r="AS1107" s="67" t="s">
        <v>10</v>
      </c>
    </row>
    <row r="1108" spans="1:45">
      <c r="A1108" s="67" t="s">
        <v>342</v>
      </c>
      <c r="B1108" s="67">
        <v>1432</v>
      </c>
      <c r="C1108" s="136" t="s">
        <v>470</v>
      </c>
      <c r="D1108" s="134" t="s">
        <v>471</v>
      </c>
      <c r="E1108" s="69">
        <v>1.62</v>
      </c>
      <c r="F1108" s="69">
        <v>9.98</v>
      </c>
      <c r="G1108" s="69">
        <v>14.34</v>
      </c>
      <c r="H1108" s="69">
        <v>42.69</v>
      </c>
      <c r="I1108" s="69">
        <v>1.1100000000000001</v>
      </c>
      <c r="J1108" s="69">
        <v>11.72</v>
      </c>
      <c r="K1108" s="69">
        <v>0.98</v>
      </c>
      <c r="L1108" s="69">
        <v>0.36</v>
      </c>
      <c r="M1108" s="69">
        <v>16.100000000000001</v>
      </c>
      <c r="N1108" s="120">
        <v>98.885999999999996</v>
      </c>
      <c r="O1108" s="67" t="s">
        <v>1304</v>
      </c>
      <c r="P1108" s="67" t="s">
        <v>723</v>
      </c>
      <c r="Q1108" s="137" t="s">
        <v>1308</v>
      </c>
      <c r="R1108" s="67">
        <v>6.2839999999999998</v>
      </c>
      <c r="S1108" s="67">
        <v>1.716</v>
      </c>
      <c r="T1108" s="67" t="s">
        <v>731</v>
      </c>
      <c r="U1108" s="67" t="s">
        <v>731</v>
      </c>
      <c r="V1108" s="67">
        <v>8</v>
      </c>
      <c r="W1108" s="67">
        <v>0.109</v>
      </c>
      <c r="X1108" s="67">
        <v>0.77100000000000002</v>
      </c>
      <c r="Y1108" s="67" t="s">
        <v>731</v>
      </c>
      <c r="Z1108" s="67">
        <v>0.16800000000000001</v>
      </c>
      <c r="AA1108" s="67" t="s">
        <v>731</v>
      </c>
      <c r="AB1108" s="67">
        <v>1.762</v>
      </c>
      <c r="AC1108" s="67">
        <v>2.19</v>
      </c>
      <c r="AD1108" s="123">
        <v>5</v>
      </c>
      <c r="AE1108" s="67">
        <v>4.4999999999999998E-2</v>
      </c>
      <c r="AF1108" s="67">
        <v>5.0999999999999997E-2</v>
      </c>
      <c r="AG1108" s="67" t="s">
        <v>731</v>
      </c>
      <c r="AH1108" s="67">
        <v>1.8480000000000001</v>
      </c>
      <c r="AI1108" s="67">
        <v>5.5E-2</v>
      </c>
      <c r="AJ1108" s="123">
        <v>1.9990000000000001</v>
      </c>
      <c r="AK1108" s="67" t="s">
        <v>731</v>
      </c>
      <c r="AL1108" s="67">
        <v>0.40699999999999997</v>
      </c>
      <c r="AM1108" s="67">
        <v>0.20799999999999999</v>
      </c>
      <c r="AN1108" s="123">
        <v>0.61499999999999999</v>
      </c>
      <c r="AO1108" s="67">
        <v>22</v>
      </c>
      <c r="AP1108" s="67">
        <v>2</v>
      </c>
      <c r="AQ1108" s="67">
        <v>2</v>
      </c>
      <c r="AR1108" s="126">
        <v>43322</v>
      </c>
      <c r="AS1108" s="67" t="s">
        <v>10</v>
      </c>
    </row>
    <row r="1109" spans="1:45">
      <c r="A1109" s="67" t="s">
        <v>508</v>
      </c>
      <c r="B1109" s="67">
        <v>1432</v>
      </c>
      <c r="C1109" s="136" t="s">
        <v>470</v>
      </c>
      <c r="D1109" s="134" t="s">
        <v>471</v>
      </c>
      <c r="E1109" s="69">
        <v>1.73</v>
      </c>
      <c r="F1109" s="69">
        <v>9.99</v>
      </c>
      <c r="G1109" s="69">
        <v>11.36</v>
      </c>
      <c r="H1109" s="69">
        <v>42.74</v>
      </c>
      <c r="I1109" s="69">
        <v>0.84</v>
      </c>
      <c r="J1109" s="69">
        <v>11.2</v>
      </c>
      <c r="K1109" s="69">
        <v>1.1299999999999999</v>
      </c>
      <c r="L1109" s="69">
        <v>1.02</v>
      </c>
      <c r="M1109" s="69">
        <v>18.97</v>
      </c>
      <c r="N1109" s="120">
        <v>98.992999999999995</v>
      </c>
      <c r="O1109" s="67" t="s">
        <v>1304</v>
      </c>
      <c r="P1109" s="67" t="s">
        <v>723</v>
      </c>
      <c r="Q1109" s="137" t="s">
        <v>1307</v>
      </c>
      <c r="R1109" s="67">
        <v>6.3220000000000001</v>
      </c>
      <c r="S1109" s="67">
        <v>1.6779999999999999</v>
      </c>
      <c r="T1109" s="67" t="s">
        <v>731</v>
      </c>
      <c r="U1109" s="67" t="s">
        <v>731</v>
      </c>
      <c r="V1109" s="67">
        <v>8</v>
      </c>
      <c r="W1109" s="67">
        <v>0.126</v>
      </c>
      <c r="X1109" s="67">
        <v>0.30199999999999999</v>
      </c>
      <c r="Y1109" s="67" t="s">
        <v>731</v>
      </c>
      <c r="Z1109" s="67">
        <v>0.70899999999999996</v>
      </c>
      <c r="AA1109" s="67">
        <v>2.1999999999999999E-2</v>
      </c>
      <c r="AB1109" s="67">
        <v>1.6379999999999999</v>
      </c>
      <c r="AC1109" s="67">
        <v>2.2029999999999998</v>
      </c>
      <c r="AD1109" s="123">
        <v>5</v>
      </c>
      <c r="AE1109" s="67">
        <v>0.105</v>
      </c>
      <c r="AF1109" s="67" t="s">
        <v>731</v>
      </c>
      <c r="AG1109" s="67" t="s">
        <v>731</v>
      </c>
      <c r="AH1109" s="67">
        <v>1.7749999999999999</v>
      </c>
      <c r="AI1109" s="67">
        <v>0.12</v>
      </c>
      <c r="AJ1109" s="123">
        <v>2</v>
      </c>
      <c r="AK1109" s="67" t="s">
        <v>731</v>
      </c>
      <c r="AL1109" s="67">
        <v>0.377</v>
      </c>
      <c r="AM1109" s="67">
        <v>0.159</v>
      </c>
      <c r="AN1109" s="123">
        <v>0.53600000000000003</v>
      </c>
      <c r="AO1109" s="67">
        <v>21.999999999999996</v>
      </c>
      <c r="AP1109" s="67">
        <v>2</v>
      </c>
      <c r="AQ1109" s="67">
        <v>2</v>
      </c>
      <c r="AR1109" s="126">
        <v>43322</v>
      </c>
      <c r="AS1109" s="67" t="s">
        <v>10</v>
      </c>
    </row>
    <row r="1110" spans="1:45">
      <c r="A1110" s="67" t="s">
        <v>509</v>
      </c>
      <c r="B1110" s="67">
        <v>1432</v>
      </c>
      <c r="C1110" s="136" t="s">
        <v>470</v>
      </c>
      <c r="D1110" s="134" t="s">
        <v>471</v>
      </c>
      <c r="E1110" s="69">
        <v>1.91</v>
      </c>
      <c r="F1110" s="69">
        <v>9.49</v>
      </c>
      <c r="G1110" s="69">
        <v>16.73</v>
      </c>
      <c r="H1110" s="69">
        <v>42.62</v>
      </c>
      <c r="I1110" s="69">
        <v>0.54</v>
      </c>
      <c r="J1110" s="69">
        <v>11.41</v>
      </c>
      <c r="K1110" s="69">
        <v>0.68</v>
      </c>
      <c r="L1110" s="69">
        <v>0.78</v>
      </c>
      <c r="M1110" s="69">
        <v>15.86</v>
      </c>
      <c r="N1110" s="120">
        <v>100.017</v>
      </c>
      <c r="O1110" s="67" t="s">
        <v>1304</v>
      </c>
      <c r="P1110" s="67" t="s">
        <v>723</v>
      </c>
      <c r="Q1110" s="137" t="s">
        <v>1308</v>
      </c>
      <c r="R1110" s="67">
        <v>6.1589999999999998</v>
      </c>
      <c r="S1110" s="67">
        <v>1.841</v>
      </c>
      <c r="T1110" s="67" t="s">
        <v>731</v>
      </c>
      <c r="U1110" s="67" t="s">
        <v>731</v>
      </c>
      <c r="V1110" s="67">
        <v>8</v>
      </c>
      <c r="W1110" s="67">
        <v>7.3999999999999996E-2</v>
      </c>
      <c r="X1110" s="67">
        <v>1.008</v>
      </c>
      <c r="Y1110" s="67" t="s">
        <v>731</v>
      </c>
      <c r="Z1110" s="67">
        <v>0.24099999999999999</v>
      </c>
      <c r="AA1110" s="67" t="s">
        <v>731</v>
      </c>
      <c r="AB1110" s="67">
        <v>1.633</v>
      </c>
      <c r="AC1110" s="67">
        <v>2.044</v>
      </c>
      <c r="AD1110" s="123">
        <v>5</v>
      </c>
      <c r="AE1110" s="67">
        <v>9.5000000000000001E-2</v>
      </c>
      <c r="AF1110" s="67">
        <v>4.2999999999999997E-2</v>
      </c>
      <c r="AG1110" s="67" t="s">
        <v>731</v>
      </c>
      <c r="AH1110" s="67">
        <v>1.7669999999999999</v>
      </c>
      <c r="AI1110" s="67">
        <v>9.5000000000000001E-2</v>
      </c>
      <c r="AJ1110" s="123">
        <v>1.9999999999999998</v>
      </c>
      <c r="AK1110" s="67" t="s">
        <v>731</v>
      </c>
      <c r="AL1110" s="67">
        <v>0.44</v>
      </c>
      <c r="AM1110" s="67">
        <v>0.1</v>
      </c>
      <c r="AN1110" s="123">
        <v>0.54</v>
      </c>
      <c r="AO1110" s="67">
        <v>21.999999999999996</v>
      </c>
      <c r="AP1110" s="67">
        <v>2</v>
      </c>
      <c r="AQ1110" s="67">
        <v>2</v>
      </c>
      <c r="AR1110" s="126">
        <v>43322</v>
      </c>
      <c r="AS1110" s="67" t="s">
        <v>10</v>
      </c>
    </row>
    <row r="1111" spans="1:45">
      <c r="A1111" s="67" t="s">
        <v>510</v>
      </c>
      <c r="B1111" s="67">
        <v>1432</v>
      </c>
      <c r="C1111" s="136" t="s">
        <v>470</v>
      </c>
      <c r="D1111" s="134" t="s">
        <v>471</v>
      </c>
      <c r="E1111" s="69">
        <v>1.38</v>
      </c>
      <c r="F1111" s="69">
        <v>11.92</v>
      </c>
      <c r="G1111" s="69">
        <v>15.08</v>
      </c>
      <c r="H1111" s="69">
        <v>44.79</v>
      </c>
      <c r="I1111" s="69">
        <v>0.6</v>
      </c>
      <c r="J1111" s="69">
        <v>11.25</v>
      </c>
      <c r="K1111" s="69">
        <v>0.56000000000000005</v>
      </c>
      <c r="L1111" s="69">
        <v>0.44</v>
      </c>
      <c r="M1111" s="69">
        <v>13.26</v>
      </c>
      <c r="N1111" s="120">
        <v>99.271000000000001</v>
      </c>
      <c r="O1111" s="67" t="s">
        <v>1304</v>
      </c>
      <c r="P1111" s="67" t="s">
        <v>723</v>
      </c>
      <c r="Q1111" s="137" t="s">
        <v>1305</v>
      </c>
      <c r="R1111" s="67">
        <v>6.375</v>
      </c>
      <c r="S1111" s="67">
        <v>1.625</v>
      </c>
      <c r="T1111" s="67" t="s">
        <v>731</v>
      </c>
      <c r="U1111" s="67" t="s">
        <v>731</v>
      </c>
      <c r="V1111" s="67">
        <v>8</v>
      </c>
      <c r="W1111" s="67">
        <v>0.06</v>
      </c>
      <c r="X1111" s="67">
        <v>0.90400000000000003</v>
      </c>
      <c r="Y1111" s="67" t="s">
        <v>731</v>
      </c>
      <c r="Z1111" s="67">
        <v>0.432</v>
      </c>
      <c r="AA1111" s="67" t="s">
        <v>731</v>
      </c>
      <c r="AB1111" s="67">
        <v>1.075</v>
      </c>
      <c r="AC1111" s="67">
        <v>2.5289999999999999</v>
      </c>
      <c r="AD1111" s="123">
        <v>5</v>
      </c>
      <c r="AE1111" s="67">
        <v>5.2999999999999999E-2</v>
      </c>
      <c r="AF1111" s="67">
        <v>7.0999999999999994E-2</v>
      </c>
      <c r="AG1111" s="67" t="s">
        <v>731</v>
      </c>
      <c r="AH1111" s="67">
        <v>1.716</v>
      </c>
      <c r="AI1111" s="67">
        <v>0.16</v>
      </c>
      <c r="AJ1111" s="123">
        <v>1.9999999999999998</v>
      </c>
      <c r="AK1111" s="67" t="s">
        <v>731</v>
      </c>
      <c r="AL1111" s="67">
        <v>0.221</v>
      </c>
      <c r="AM1111" s="67">
        <v>0.109</v>
      </c>
      <c r="AN1111" s="123">
        <v>0.33</v>
      </c>
      <c r="AO1111" s="67">
        <v>21.999999999999996</v>
      </c>
      <c r="AP1111" s="67">
        <v>2</v>
      </c>
      <c r="AQ1111" s="67">
        <v>2</v>
      </c>
      <c r="AR1111" s="126">
        <v>43322</v>
      </c>
      <c r="AS1111" s="67" t="s">
        <v>10</v>
      </c>
    </row>
    <row r="1112" spans="1:45">
      <c r="A1112" s="67" t="s">
        <v>511</v>
      </c>
      <c r="B1112" s="67">
        <v>1432</v>
      </c>
      <c r="C1112" s="136" t="s">
        <v>470</v>
      </c>
      <c r="D1112" s="134" t="s">
        <v>471</v>
      </c>
      <c r="E1112" s="69">
        <v>1.63</v>
      </c>
      <c r="F1112" s="69">
        <v>8.43</v>
      </c>
      <c r="G1112" s="69">
        <v>14.66</v>
      </c>
      <c r="H1112" s="69">
        <v>42.62</v>
      </c>
      <c r="I1112" s="69">
        <v>0.54</v>
      </c>
      <c r="J1112" s="69">
        <v>11.69</v>
      </c>
      <c r="K1112" s="69">
        <v>1.0900000000000001</v>
      </c>
      <c r="L1112" s="69">
        <v>0.37</v>
      </c>
      <c r="M1112" s="69">
        <v>19.600000000000001</v>
      </c>
      <c r="N1112" s="120">
        <v>100.619</v>
      </c>
      <c r="O1112" s="67" t="s">
        <v>1304</v>
      </c>
      <c r="P1112" s="67" t="s">
        <v>723</v>
      </c>
      <c r="Q1112" s="137" t="s">
        <v>1316</v>
      </c>
      <c r="R1112" s="67">
        <v>6.1970000000000001</v>
      </c>
      <c r="S1112" s="67">
        <v>1.8029999999999999</v>
      </c>
      <c r="T1112" s="67" t="s">
        <v>731</v>
      </c>
      <c r="U1112" s="67" t="s">
        <v>731</v>
      </c>
      <c r="V1112" s="67">
        <v>8</v>
      </c>
      <c r="W1112" s="67">
        <v>0.11899999999999999</v>
      </c>
      <c r="X1112" s="67">
        <v>0.70899999999999996</v>
      </c>
      <c r="Y1112" s="67" t="s">
        <v>731</v>
      </c>
      <c r="Z1112" s="67">
        <v>0.48699999999999999</v>
      </c>
      <c r="AA1112" s="67" t="s">
        <v>731</v>
      </c>
      <c r="AB1112" s="67">
        <v>1.8580000000000001</v>
      </c>
      <c r="AC1112" s="67">
        <v>1.827</v>
      </c>
      <c r="AD1112" s="123">
        <v>5</v>
      </c>
      <c r="AE1112" s="67">
        <v>4.5999999999999999E-2</v>
      </c>
      <c r="AF1112" s="67">
        <v>3.7999999999999999E-2</v>
      </c>
      <c r="AG1112" s="67" t="s">
        <v>731</v>
      </c>
      <c r="AH1112" s="67">
        <v>1.821</v>
      </c>
      <c r="AI1112" s="67">
        <v>9.5000000000000001E-2</v>
      </c>
      <c r="AJ1112" s="123">
        <v>2</v>
      </c>
      <c r="AK1112" s="67" t="s">
        <v>731</v>
      </c>
      <c r="AL1112" s="67">
        <v>0.36399999999999999</v>
      </c>
      <c r="AM1112" s="67">
        <v>0.1</v>
      </c>
      <c r="AN1112" s="123">
        <v>0.46399999999999997</v>
      </c>
      <c r="AO1112" s="67">
        <v>22</v>
      </c>
      <c r="AP1112" s="67">
        <v>2</v>
      </c>
      <c r="AQ1112" s="67">
        <v>2</v>
      </c>
      <c r="AR1112" s="126">
        <v>43322</v>
      </c>
      <c r="AS1112" s="67" t="s">
        <v>10</v>
      </c>
    </row>
    <row r="1113" spans="1:45">
      <c r="A1113" s="67" t="s">
        <v>512</v>
      </c>
      <c r="B1113" s="67">
        <v>1432</v>
      </c>
      <c r="C1113" s="136" t="s">
        <v>470</v>
      </c>
      <c r="D1113" s="134" t="s">
        <v>471</v>
      </c>
      <c r="E1113" s="69">
        <v>1.54</v>
      </c>
      <c r="F1113" s="69">
        <v>8.5</v>
      </c>
      <c r="G1113" s="69">
        <v>12.16</v>
      </c>
      <c r="H1113" s="69">
        <v>43.8</v>
      </c>
      <c r="I1113" s="69">
        <v>1.05</v>
      </c>
      <c r="J1113" s="69">
        <v>11.9</v>
      </c>
      <c r="K1113" s="69">
        <v>1.03</v>
      </c>
      <c r="L1113" s="69">
        <v>0.56000000000000005</v>
      </c>
      <c r="M1113" s="69">
        <v>21.14</v>
      </c>
      <c r="N1113" s="120">
        <v>101.67400000000001</v>
      </c>
      <c r="O1113" s="67" t="s">
        <v>1304</v>
      </c>
      <c r="P1113" s="67" t="s">
        <v>723</v>
      </c>
      <c r="Q1113" s="137" t="s">
        <v>1306</v>
      </c>
      <c r="R1113" s="67">
        <v>6.3780000000000001</v>
      </c>
      <c r="S1113" s="67">
        <v>1.6220000000000001</v>
      </c>
      <c r="T1113" s="67" t="s">
        <v>731</v>
      </c>
      <c r="U1113" s="67" t="s">
        <v>731</v>
      </c>
      <c r="V1113" s="67">
        <v>8</v>
      </c>
      <c r="W1113" s="67">
        <v>0.113</v>
      </c>
      <c r="X1113" s="67">
        <v>0.46500000000000002</v>
      </c>
      <c r="Y1113" s="67" t="s">
        <v>731</v>
      </c>
      <c r="Z1113" s="67">
        <v>0.45400000000000001</v>
      </c>
      <c r="AA1113" s="67">
        <v>2E-3</v>
      </c>
      <c r="AB1113" s="67">
        <v>2.121</v>
      </c>
      <c r="AC1113" s="67">
        <v>1.845</v>
      </c>
      <c r="AD1113" s="123">
        <v>5</v>
      </c>
      <c r="AE1113" s="67">
        <v>6.7000000000000004E-2</v>
      </c>
      <c r="AF1113" s="67" t="s">
        <v>731</v>
      </c>
      <c r="AG1113" s="67" t="s">
        <v>731</v>
      </c>
      <c r="AH1113" s="67">
        <v>1.857</v>
      </c>
      <c r="AI1113" s="67">
        <v>7.5999999999999998E-2</v>
      </c>
      <c r="AJ1113" s="123">
        <v>2</v>
      </c>
      <c r="AK1113" s="67" t="s">
        <v>731</v>
      </c>
      <c r="AL1113" s="67">
        <v>0.35799999999999998</v>
      </c>
      <c r="AM1113" s="67">
        <v>0.19500000000000001</v>
      </c>
      <c r="AN1113" s="123">
        <v>0.55299999999999994</v>
      </c>
      <c r="AO1113" s="67">
        <v>21.999999999999996</v>
      </c>
      <c r="AP1113" s="67">
        <v>2</v>
      </c>
      <c r="AQ1113" s="67">
        <v>2</v>
      </c>
      <c r="AR1113" s="126">
        <v>43322</v>
      </c>
      <c r="AS1113" s="67" t="s">
        <v>10</v>
      </c>
    </row>
    <row r="1114" spans="1:45">
      <c r="C1114" s="136"/>
      <c r="D1114" s="134"/>
      <c r="E1114" s="69"/>
      <c r="F1114" s="69"/>
      <c r="G1114" s="69"/>
      <c r="H1114" s="69"/>
      <c r="I1114" s="69"/>
      <c r="J1114" s="69"/>
      <c r="K1114" s="69"/>
      <c r="L1114" s="69"/>
      <c r="M1114" s="69"/>
      <c r="N1114" s="120"/>
      <c r="AR1114" s="126"/>
    </row>
    <row r="1115" spans="1:45">
      <c r="A1115" s="67">
        <v>83</v>
      </c>
      <c r="B1115" s="67">
        <v>1462</v>
      </c>
      <c r="C1115" s="135" t="s">
        <v>715</v>
      </c>
      <c r="D1115" s="134" t="s">
        <v>716</v>
      </c>
      <c r="E1115" s="69">
        <v>0.62</v>
      </c>
      <c r="F1115" s="69">
        <v>15.72</v>
      </c>
      <c r="G1115" s="69">
        <v>1.68</v>
      </c>
      <c r="H1115" s="69">
        <v>53.17</v>
      </c>
      <c r="I1115" s="69">
        <v>0.28000000000000003</v>
      </c>
      <c r="J1115" s="69">
        <v>11.99</v>
      </c>
      <c r="K1115" s="69">
        <v>0.44</v>
      </c>
      <c r="L1115" s="69">
        <v>0.23</v>
      </c>
      <c r="M1115" s="69">
        <v>11.11</v>
      </c>
      <c r="N1115" s="120">
        <v>95.251000000000005</v>
      </c>
      <c r="O1115" s="67" t="s">
        <v>1304</v>
      </c>
      <c r="P1115" s="67" t="s">
        <v>723</v>
      </c>
      <c r="Q1115" s="137" t="s">
        <v>1310</v>
      </c>
      <c r="R1115" s="67">
        <v>7.8129999999999997</v>
      </c>
      <c r="S1115" s="67">
        <v>0.187</v>
      </c>
      <c r="T1115" s="67" t="s">
        <v>731</v>
      </c>
      <c r="U1115" s="67" t="s">
        <v>731</v>
      </c>
      <c r="V1115" s="67">
        <v>8</v>
      </c>
      <c r="W1115" s="67">
        <v>4.9000000000000002E-2</v>
      </c>
      <c r="X1115" s="67">
        <v>0.104</v>
      </c>
      <c r="Y1115" s="67" t="s">
        <v>731</v>
      </c>
      <c r="Z1115" s="67" t="s">
        <v>731</v>
      </c>
      <c r="AA1115" s="67">
        <v>2.9000000000000001E-2</v>
      </c>
      <c r="AB1115" s="67">
        <v>1.365</v>
      </c>
      <c r="AC1115" s="67">
        <v>3.444</v>
      </c>
      <c r="AD1115" s="123">
        <v>4.9909999999999997</v>
      </c>
      <c r="AE1115" s="67" t="s">
        <v>731</v>
      </c>
      <c r="AF1115" s="67" t="s">
        <v>731</v>
      </c>
      <c r="AG1115" s="67" t="s">
        <v>731</v>
      </c>
      <c r="AH1115" s="67">
        <v>1.8879999999999999</v>
      </c>
      <c r="AI1115" s="67">
        <v>0.112</v>
      </c>
      <c r="AJ1115" s="123">
        <v>2</v>
      </c>
      <c r="AK1115" s="67" t="s">
        <v>731</v>
      </c>
      <c r="AL1115" s="67">
        <v>6.4000000000000001E-2</v>
      </c>
      <c r="AM1115" s="67">
        <v>5.1999999999999998E-2</v>
      </c>
      <c r="AN1115" s="123">
        <v>0.11599999999999999</v>
      </c>
      <c r="AO1115" s="67">
        <v>22</v>
      </c>
      <c r="AP1115" s="67">
        <v>2</v>
      </c>
      <c r="AQ1115" s="67">
        <v>2</v>
      </c>
      <c r="AR1115" s="126">
        <v>43291</v>
      </c>
      <c r="AS1115" s="67" t="s">
        <v>10</v>
      </c>
    </row>
    <row r="1116" spans="1:45">
      <c r="A1116" s="67">
        <v>87</v>
      </c>
      <c r="B1116" s="67">
        <v>1462</v>
      </c>
      <c r="C1116" s="135" t="s">
        <v>715</v>
      </c>
      <c r="D1116" s="134" t="s">
        <v>716</v>
      </c>
      <c r="E1116" s="69">
        <v>1.28</v>
      </c>
      <c r="F1116" s="69">
        <v>8.36</v>
      </c>
      <c r="G1116" s="69">
        <v>8</v>
      </c>
      <c r="H1116" s="69">
        <v>42.09</v>
      </c>
      <c r="I1116" s="69">
        <v>1.46</v>
      </c>
      <c r="J1116" s="69">
        <v>10.57</v>
      </c>
      <c r="K1116" s="69">
        <v>1.51</v>
      </c>
      <c r="L1116" s="69">
        <v>0.26</v>
      </c>
      <c r="M1116" s="69">
        <v>19.149999999999999</v>
      </c>
      <c r="N1116" s="120">
        <v>92.656000000000006</v>
      </c>
      <c r="O1116" s="67" t="s">
        <v>1304</v>
      </c>
      <c r="P1116" s="67" t="s">
        <v>723</v>
      </c>
      <c r="Q1116" s="137" t="s">
        <v>1313</v>
      </c>
      <c r="R1116" s="67">
        <v>6.7619999999999996</v>
      </c>
      <c r="S1116" s="67">
        <v>1.238</v>
      </c>
      <c r="T1116" s="67" t="s">
        <v>731</v>
      </c>
      <c r="U1116" s="67" t="s">
        <v>731</v>
      </c>
      <c r="V1116" s="67">
        <v>8</v>
      </c>
      <c r="W1116" s="67">
        <v>0.182</v>
      </c>
      <c r="X1116" s="67">
        <v>0.27600000000000002</v>
      </c>
      <c r="Y1116" s="67" t="s">
        <v>731</v>
      </c>
      <c r="Z1116" s="67">
        <v>0.122</v>
      </c>
      <c r="AA1116" s="67" t="s">
        <v>731</v>
      </c>
      <c r="AB1116" s="67">
        <v>2.4169999999999998</v>
      </c>
      <c r="AC1116" s="67">
        <v>2.0019999999999998</v>
      </c>
      <c r="AD1116" s="123">
        <v>4.9989999999999997</v>
      </c>
      <c r="AE1116" s="67">
        <v>3.5000000000000003E-2</v>
      </c>
      <c r="AF1116" s="67">
        <v>3.4000000000000002E-2</v>
      </c>
      <c r="AG1116" s="67" t="s">
        <v>731</v>
      </c>
      <c r="AH1116" s="67">
        <v>1.819</v>
      </c>
      <c r="AI1116" s="67">
        <v>0.111</v>
      </c>
      <c r="AJ1116" s="123">
        <v>1.9989999999999999</v>
      </c>
      <c r="AK1116" s="67" t="s">
        <v>731</v>
      </c>
      <c r="AL1116" s="67">
        <v>0.28699999999999998</v>
      </c>
      <c r="AM1116" s="67">
        <v>0.29899999999999999</v>
      </c>
      <c r="AN1116" s="123">
        <v>0.58599999999999997</v>
      </c>
      <c r="AO1116" s="67">
        <v>22</v>
      </c>
      <c r="AP1116" s="67">
        <v>2</v>
      </c>
      <c r="AQ1116" s="67">
        <v>2</v>
      </c>
      <c r="AR1116" s="126">
        <v>43291</v>
      </c>
      <c r="AS1116" s="67" t="s">
        <v>10</v>
      </c>
    </row>
    <row r="1117" spans="1:45">
      <c r="A1117" s="67">
        <v>88</v>
      </c>
      <c r="B1117" s="67">
        <v>1462</v>
      </c>
      <c r="C1117" s="135" t="s">
        <v>715</v>
      </c>
      <c r="D1117" s="134" t="s">
        <v>716</v>
      </c>
      <c r="E1117" s="69">
        <v>1.24</v>
      </c>
      <c r="F1117" s="69">
        <v>10.72</v>
      </c>
      <c r="G1117" s="69">
        <v>11.68</v>
      </c>
      <c r="H1117" s="69">
        <v>43.69</v>
      </c>
      <c r="I1117" s="69">
        <v>0.6</v>
      </c>
      <c r="J1117" s="69">
        <v>10.81</v>
      </c>
      <c r="K1117" s="69">
        <v>1.39</v>
      </c>
      <c r="L1117" s="69">
        <v>0.28999999999999998</v>
      </c>
      <c r="M1117" s="69">
        <v>16.04</v>
      </c>
      <c r="N1117" s="120">
        <v>96.454999999999998</v>
      </c>
      <c r="O1117" s="67" t="s">
        <v>1304</v>
      </c>
      <c r="P1117" s="67" t="s">
        <v>723</v>
      </c>
      <c r="Q1117" s="137" t="s">
        <v>1305</v>
      </c>
      <c r="R1117" s="67">
        <v>6.5069999999999997</v>
      </c>
      <c r="S1117" s="67">
        <v>1.4930000000000001</v>
      </c>
      <c r="T1117" s="67" t="s">
        <v>731</v>
      </c>
      <c r="U1117" s="67" t="s">
        <v>731</v>
      </c>
      <c r="V1117" s="67">
        <v>8</v>
      </c>
      <c r="W1117" s="67">
        <v>0.156</v>
      </c>
      <c r="X1117" s="67">
        <v>0.55800000000000005</v>
      </c>
      <c r="Y1117" s="67" t="s">
        <v>731</v>
      </c>
      <c r="Z1117" s="67">
        <v>0.44500000000000001</v>
      </c>
      <c r="AA1117" s="67" t="s">
        <v>731</v>
      </c>
      <c r="AB1117" s="67">
        <v>1.462</v>
      </c>
      <c r="AC1117" s="67">
        <v>2.38</v>
      </c>
      <c r="AD1117" s="123">
        <v>5.0009999999999994</v>
      </c>
      <c r="AE1117" s="67">
        <v>3.6999999999999998E-2</v>
      </c>
      <c r="AF1117" s="67">
        <v>9.1999999999999998E-2</v>
      </c>
      <c r="AG1117" s="67" t="s">
        <v>731</v>
      </c>
      <c r="AH1117" s="67">
        <v>1.7250000000000001</v>
      </c>
      <c r="AI1117" s="67">
        <v>0.14699999999999999</v>
      </c>
      <c r="AJ1117" s="123">
        <v>2.0009999999999999</v>
      </c>
      <c r="AK1117" s="67" t="s">
        <v>731</v>
      </c>
      <c r="AL1117" s="67">
        <v>0.21099999999999999</v>
      </c>
      <c r="AM1117" s="67">
        <v>0.114</v>
      </c>
      <c r="AN1117" s="123">
        <v>0.32500000000000001</v>
      </c>
      <c r="AO1117" s="67">
        <v>22</v>
      </c>
      <c r="AP1117" s="67">
        <v>2</v>
      </c>
      <c r="AQ1117" s="67">
        <v>2</v>
      </c>
      <c r="AR1117" s="126">
        <v>43291</v>
      </c>
      <c r="AS1117" s="67" t="s">
        <v>10</v>
      </c>
    </row>
    <row r="1118" spans="1:45">
      <c r="A1118" s="67">
        <v>90</v>
      </c>
      <c r="B1118" s="67">
        <v>1462</v>
      </c>
      <c r="C1118" s="135" t="s">
        <v>715</v>
      </c>
      <c r="D1118" s="134" t="s">
        <v>716</v>
      </c>
      <c r="E1118" s="69">
        <v>1.46</v>
      </c>
      <c r="F1118" s="69">
        <v>13.08</v>
      </c>
      <c r="G1118" s="69">
        <v>10.3</v>
      </c>
      <c r="H1118" s="69">
        <v>45.33</v>
      </c>
      <c r="I1118" s="69">
        <v>0.65</v>
      </c>
      <c r="J1118" s="69">
        <v>9.77</v>
      </c>
      <c r="K1118" s="69">
        <v>0.48</v>
      </c>
      <c r="L1118" s="69">
        <v>0.28999999999999998</v>
      </c>
      <c r="M1118" s="69">
        <v>13.98</v>
      </c>
      <c r="N1118" s="120">
        <v>95.352999999999994</v>
      </c>
      <c r="O1118" s="67" t="s">
        <v>1304</v>
      </c>
      <c r="P1118" s="67" t="s">
        <v>723</v>
      </c>
      <c r="Q1118" s="137" t="s">
        <v>1305</v>
      </c>
      <c r="R1118" s="67">
        <v>6.7430000000000003</v>
      </c>
      <c r="S1118" s="67">
        <v>1.2569999999999999</v>
      </c>
      <c r="T1118" s="67" t="s">
        <v>731</v>
      </c>
      <c r="U1118" s="67" t="s">
        <v>731</v>
      </c>
      <c r="V1118" s="67">
        <v>8</v>
      </c>
      <c r="W1118" s="67">
        <v>5.3999999999999999E-2</v>
      </c>
      <c r="X1118" s="67">
        <v>0.54900000000000004</v>
      </c>
      <c r="Y1118" s="67" t="s">
        <v>731</v>
      </c>
      <c r="Z1118" s="67">
        <v>0.38400000000000001</v>
      </c>
      <c r="AA1118" s="67" t="s">
        <v>731</v>
      </c>
      <c r="AB1118" s="67">
        <v>1.113</v>
      </c>
      <c r="AC1118" s="67">
        <v>2.9009999999999998</v>
      </c>
      <c r="AD1118" s="123">
        <v>5.0009999999999994</v>
      </c>
      <c r="AE1118" s="67">
        <v>3.6999999999999998E-2</v>
      </c>
      <c r="AF1118" s="67">
        <v>0.24199999999999999</v>
      </c>
      <c r="AG1118" s="67" t="s">
        <v>731</v>
      </c>
      <c r="AH1118" s="67">
        <v>1.5569999999999999</v>
      </c>
      <c r="AI1118" s="67">
        <v>0.16400000000000001</v>
      </c>
      <c r="AJ1118" s="123">
        <v>1.9999999999999998</v>
      </c>
      <c r="AK1118" s="67" t="s">
        <v>731</v>
      </c>
      <c r="AL1118" s="67">
        <v>0.25700000000000001</v>
      </c>
      <c r="AM1118" s="67">
        <v>0.123</v>
      </c>
      <c r="AN1118" s="123">
        <v>0.38</v>
      </c>
      <c r="AO1118" s="67">
        <v>22</v>
      </c>
      <c r="AP1118" s="67">
        <v>2</v>
      </c>
      <c r="AQ1118" s="67">
        <v>2</v>
      </c>
      <c r="AR1118" s="126">
        <v>43291</v>
      </c>
      <c r="AS1118" s="67" t="s">
        <v>10</v>
      </c>
    </row>
    <row r="1119" spans="1:45">
      <c r="A1119" s="67">
        <v>92</v>
      </c>
      <c r="B1119" s="67">
        <v>1462</v>
      </c>
      <c r="C1119" s="135" t="s">
        <v>715</v>
      </c>
      <c r="D1119" s="134" t="s">
        <v>716</v>
      </c>
      <c r="E1119" s="69">
        <v>2.4500000000000002</v>
      </c>
      <c r="F1119" s="69">
        <v>11.32</v>
      </c>
      <c r="G1119" s="69">
        <v>14.14</v>
      </c>
      <c r="H1119" s="69">
        <v>41.89</v>
      </c>
      <c r="I1119" s="69">
        <v>0.34</v>
      </c>
      <c r="J1119" s="69">
        <v>9.26</v>
      </c>
      <c r="K1119" s="69">
        <v>0.67</v>
      </c>
      <c r="L1119" s="69">
        <v>0.22</v>
      </c>
      <c r="M1119" s="69">
        <v>13.23</v>
      </c>
      <c r="N1119" s="120">
        <v>93.507000000000005</v>
      </c>
      <c r="O1119" s="67" t="s">
        <v>1304</v>
      </c>
      <c r="P1119" s="67" t="s">
        <v>723</v>
      </c>
      <c r="Q1119" s="137" t="s">
        <v>1308</v>
      </c>
      <c r="R1119" s="67">
        <v>6.3520000000000003</v>
      </c>
      <c r="S1119" s="67">
        <v>1.6479999999999999</v>
      </c>
      <c r="T1119" s="67" t="s">
        <v>731</v>
      </c>
      <c r="U1119" s="67" t="s">
        <v>731</v>
      </c>
      <c r="V1119" s="67">
        <v>8</v>
      </c>
      <c r="W1119" s="67">
        <v>7.5999999999999998E-2</v>
      </c>
      <c r="X1119" s="67">
        <v>0.879</v>
      </c>
      <c r="Y1119" s="67" t="s">
        <v>731</v>
      </c>
      <c r="Z1119" s="67">
        <v>0.38</v>
      </c>
      <c r="AA1119" s="67" t="s">
        <v>731</v>
      </c>
      <c r="AB1119" s="67">
        <v>1.105</v>
      </c>
      <c r="AC1119" s="67">
        <v>2.5590000000000002</v>
      </c>
      <c r="AD1119" s="123">
        <v>4.9990000000000006</v>
      </c>
      <c r="AE1119" s="67">
        <v>2.8000000000000001E-2</v>
      </c>
      <c r="AF1119" s="67">
        <v>0.192</v>
      </c>
      <c r="AG1119" s="67" t="s">
        <v>731</v>
      </c>
      <c r="AH1119" s="67">
        <v>1.504</v>
      </c>
      <c r="AI1119" s="67">
        <v>0.27500000000000002</v>
      </c>
      <c r="AJ1119" s="123">
        <v>1.9990000000000001</v>
      </c>
      <c r="AK1119" s="67" t="s">
        <v>731</v>
      </c>
      <c r="AL1119" s="67">
        <v>0.44500000000000001</v>
      </c>
      <c r="AM1119" s="67">
        <v>6.6000000000000003E-2</v>
      </c>
      <c r="AN1119" s="123">
        <v>0.51100000000000001</v>
      </c>
      <c r="AO1119" s="67">
        <v>22</v>
      </c>
      <c r="AP1119" s="67">
        <v>2</v>
      </c>
      <c r="AQ1119" s="67">
        <v>2</v>
      </c>
      <c r="AR1119" s="126">
        <v>43291</v>
      </c>
      <c r="AS1119" s="67" t="s">
        <v>10</v>
      </c>
    </row>
    <row r="1120" spans="1:45">
      <c r="A1120" s="67">
        <v>99</v>
      </c>
      <c r="B1120" s="67">
        <v>1462</v>
      </c>
      <c r="C1120" s="135" t="s">
        <v>715</v>
      </c>
      <c r="D1120" s="134" t="s">
        <v>716</v>
      </c>
      <c r="E1120" s="69">
        <v>0.47</v>
      </c>
      <c r="F1120" s="69">
        <v>18.690000000000001</v>
      </c>
      <c r="G1120" s="69">
        <v>3.32</v>
      </c>
      <c r="H1120" s="69">
        <v>52.57</v>
      </c>
      <c r="I1120" s="69">
        <v>7.0000000000000007E-2</v>
      </c>
      <c r="J1120" s="69">
        <v>3.65</v>
      </c>
      <c r="K1120" s="69">
        <v>0.19</v>
      </c>
      <c r="L1120" s="69">
        <v>0.22</v>
      </c>
      <c r="M1120" s="69">
        <v>17.850000000000001</v>
      </c>
      <c r="N1120" s="120">
        <v>97.046000000000006</v>
      </c>
      <c r="O1120" s="67" t="s">
        <v>1304</v>
      </c>
      <c r="P1120" s="67" t="s">
        <v>1314</v>
      </c>
      <c r="Q1120" s="137" t="s">
        <v>1315</v>
      </c>
      <c r="R1120" s="67">
        <v>7.585</v>
      </c>
      <c r="S1120" s="67">
        <v>0.41499999999999998</v>
      </c>
      <c r="T1120" s="67" t="s">
        <v>731</v>
      </c>
      <c r="U1120" s="67" t="s">
        <v>731</v>
      </c>
      <c r="V1120" s="67">
        <v>8</v>
      </c>
      <c r="W1120" s="67">
        <v>2.1000000000000001E-2</v>
      </c>
      <c r="X1120" s="67">
        <v>0.14899999999999999</v>
      </c>
      <c r="Y1120" s="67" t="s">
        <v>731</v>
      </c>
      <c r="Z1120" s="67">
        <v>0.21199999999999999</v>
      </c>
      <c r="AA1120" s="67" t="s">
        <v>731</v>
      </c>
      <c r="AB1120" s="67">
        <v>0.59899999999999998</v>
      </c>
      <c r="AC1120" s="67">
        <v>4.0199999999999996</v>
      </c>
      <c r="AD1120" s="123">
        <v>5.0009999999999994</v>
      </c>
      <c r="AE1120" s="67">
        <v>2.7E-2</v>
      </c>
      <c r="AF1120" s="67">
        <v>1.343</v>
      </c>
      <c r="AG1120" s="67" t="s">
        <v>731</v>
      </c>
      <c r="AH1120" s="67">
        <v>0.56399999999999995</v>
      </c>
      <c r="AI1120" s="67">
        <v>6.5000000000000002E-2</v>
      </c>
      <c r="AJ1120" s="123">
        <v>1.9989999999999997</v>
      </c>
      <c r="AK1120" s="67" t="s">
        <v>731</v>
      </c>
      <c r="AL1120" s="67">
        <v>6.6000000000000003E-2</v>
      </c>
      <c r="AM1120" s="67">
        <v>1.2999999999999999E-2</v>
      </c>
      <c r="AN1120" s="123">
        <v>7.9000000000000001E-2</v>
      </c>
      <c r="AO1120" s="67">
        <v>21.999999999999996</v>
      </c>
      <c r="AP1120" s="67">
        <v>2</v>
      </c>
      <c r="AQ1120" s="67">
        <v>2</v>
      </c>
      <c r="AR1120" s="126">
        <v>43291</v>
      </c>
      <c r="AS1120" s="67" t="s">
        <v>10</v>
      </c>
    </row>
    <row r="1121" spans="1:45">
      <c r="A1121" s="67">
        <v>101</v>
      </c>
      <c r="B1121" s="67">
        <v>1462</v>
      </c>
      <c r="C1121" s="135" t="s">
        <v>715</v>
      </c>
      <c r="D1121" s="134" t="s">
        <v>716</v>
      </c>
      <c r="E1121" s="69">
        <v>1.82</v>
      </c>
      <c r="F1121" s="69">
        <v>10.53</v>
      </c>
      <c r="G1121" s="69">
        <v>12.42</v>
      </c>
      <c r="H1121" s="69">
        <v>41.26</v>
      </c>
      <c r="I1121" s="69">
        <v>0.86</v>
      </c>
      <c r="J1121" s="69">
        <v>10.49</v>
      </c>
      <c r="K1121" s="69">
        <v>1.02</v>
      </c>
      <c r="L1121" s="69">
        <v>0.26</v>
      </c>
      <c r="M1121" s="69">
        <v>13.87</v>
      </c>
      <c r="N1121" s="120">
        <v>92.555999999999997</v>
      </c>
      <c r="O1121" s="67" t="s">
        <v>1304</v>
      </c>
      <c r="P1121" s="67" t="s">
        <v>723</v>
      </c>
      <c r="Q1121" s="137" t="s">
        <v>1308</v>
      </c>
      <c r="R1121" s="67">
        <v>6.4249999999999998</v>
      </c>
      <c r="S1121" s="67">
        <v>1.575</v>
      </c>
      <c r="T1121" s="67" t="s">
        <v>731</v>
      </c>
      <c r="U1121" s="67" t="s">
        <v>731</v>
      </c>
      <c r="V1121" s="67">
        <v>8</v>
      </c>
      <c r="W1121" s="67">
        <v>0.11899999999999999</v>
      </c>
      <c r="X1121" s="67">
        <v>0.70499999999999996</v>
      </c>
      <c r="Y1121" s="67" t="s">
        <v>731</v>
      </c>
      <c r="Z1121" s="67">
        <v>0.191</v>
      </c>
      <c r="AA1121" s="67" t="s">
        <v>731</v>
      </c>
      <c r="AB1121" s="67">
        <v>1.54</v>
      </c>
      <c r="AC1121" s="67">
        <v>2.4449999999999998</v>
      </c>
      <c r="AD1121" s="123">
        <v>5</v>
      </c>
      <c r="AE1121" s="67">
        <v>3.4000000000000002E-2</v>
      </c>
      <c r="AF1121" s="67">
        <v>7.4999999999999997E-2</v>
      </c>
      <c r="AG1121" s="67" t="s">
        <v>731</v>
      </c>
      <c r="AH1121" s="67">
        <v>1.75</v>
      </c>
      <c r="AI1121" s="67">
        <v>0.14000000000000001</v>
      </c>
      <c r="AJ1121" s="123">
        <v>1.9990000000000001</v>
      </c>
      <c r="AK1121" s="67" t="s">
        <v>731</v>
      </c>
      <c r="AL1121" s="67">
        <v>0.40899999999999997</v>
      </c>
      <c r="AM1121" s="67">
        <v>0.17100000000000001</v>
      </c>
      <c r="AN1121" s="123">
        <v>0.57999999999999996</v>
      </c>
      <c r="AO1121" s="67">
        <v>21.999999999999996</v>
      </c>
      <c r="AP1121" s="67">
        <v>2</v>
      </c>
      <c r="AQ1121" s="67">
        <v>2</v>
      </c>
      <c r="AR1121" s="126">
        <v>43291</v>
      </c>
      <c r="AS1121" s="67" t="s">
        <v>10</v>
      </c>
    </row>
    <row r="1122" spans="1:45">
      <c r="A1122" s="67">
        <v>104</v>
      </c>
      <c r="B1122" s="67">
        <v>1462</v>
      </c>
      <c r="C1122" s="135" t="s">
        <v>715</v>
      </c>
      <c r="D1122" s="134" t="s">
        <v>716</v>
      </c>
      <c r="E1122" s="69">
        <v>1.68</v>
      </c>
      <c r="F1122" s="69">
        <v>10.199999999999999</v>
      </c>
      <c r="G1122" s="69">
        <v>11.39</v>
      </c>
      <c r="H1122" s="69">
        <v>41.92</v>
      </c>
      <c r="I1122" s="69">
        <v>0.97</v>
      </c>
      <c r="J1122" s="69">
        <v>10.050000000000001</v>
      </c>
      <c r="K1122" s="69">
        <v>1.53</v>
      </c>
      <c r="L1122" s="69">
        <v>0.21</v>
      </c>
      <c r="M1122" s="69">
        <v>15.99</v>
      </c>
      <c r="N1122" s="120">
        <v>93.924000000000007</v>
      </c>
      <c r="O1122" s="67" t="s">
        <v>1304</v>
      </c>
      <c r="P1122" s="67" t="s">
        <v>723</v>
      </c>
      <c r="Q1122" s="137" t="s">
        <v>1308</v>
      </c>
      <c r="R1122" s="67">
        <v>6.4720000000000004</v>
      </c>
      <c r="S1122" s="67">
        <v>1.528</v>
      </c>
      <c r="T1122" s="67" t="s">
        <v>731</v>
      </c>
      <c r="U1122" s="67" t="s">
        <v>731</v>
      </c>
      <c r="V1122" s="67">
        <v>8</v>
      </c>
      <c r="W1122" s="67">
        <v>0.17799999999999999</v>
      </c>
      <c r="X1122" s="67">
        <v>0.54500000000000004</v>
      </c>
      <c r="Y1122" s="67" t="s">
        <v>731</v>
      </c>
      <c r="Z1122" s="67">
        <v>0.28299999999999997</v>
      </c>
      <c r="AA1122" s="67" t="s">
        <v>731</v>
      </c>
      <c r="AB1122" s="67">
        <v>1.647</v>
      </c>
      <c r="AC1122" s="67">
        <v>2.3479999999999999</v>
      </c>
      <c r="AD1122" s="123">
        <v>5.0009999999999994</v>
      </c>
      <c r="AE1122" s="67">
        <v>2.7E-2</v>
      </c>
      <c r="AF1122" s="67">
        <v>0.13500000000000001</v>
      </c>
      <c r="AG1122" s="67" t="s">
        <v>731</v>
      </c>
      <c r="AH1122" s="67">
        <v>1.663</v>
      </c>
      <c r="AI1122" s="67">
        <v>0.17499999999999999</v>
      </c>
      <c r="AJ1122" s="123">
        <v>2</v>
      </c>
      <c r="AK1122" s="67" t="s">
        <v>731</v>
      </c>
      <c r="AL1122" s="67">
        <v>0.32800000000000001</v>
      </c>
      <c r="AM1122" s="67">
        <v>0.191</v>
      </c>
      <c r="AN1122" s="123">
        <v>0.51900000000000002</v>
      </c>
      <c r="AO1122" s="67">
        <v>22</v>
      </c>
      <c r="AP1122" s="67">
        <v>2</v>
      </c>
      <c r="AQ1122" s="67">
        <v>2</v>
      </c>
      <c r="AR1122" s="126">
        <v>43291</v>
      </c>
      <c r="AS1122" s="67" t="s">
        <v>10</v>
      </c>
    </row>
    <row r="1123" spans="1:45">
      <c r="A1123" s="67">
        <v>107</v>
      </c>
      <c r="B1123" s="67">
        <v>1462</v>
      </c>
      <c r="C1123" s="135" t="s">
        <v>715</v>
      </c>
      <c r="D1123" s="134" t="s">
        <v>716</v>
      </c>
      <c r="E1123" s="69">
        <v>1.98</v>
      </c>
      <c r="F1123" s="69">
        <v>9.34</v>
      </c>
      <c r="G1123" s="69">
        <v>15.85</v>
      </c>
      <c r="H1123" s="69">
        <v>41.42</v>
      </c>
      <c r="I1123" s="69">
        <v>0.82</v>
      </c>
      <c r="J1123" s="69">
        <v>10.89</v>
      </c>
      <c r="K1123" s="69">
        <v>0.8</v>
      </c>
      <c r="L1123" s="69">
        <v>0.2</v>
      </c>
      <c r="M1123" s="69">
        <v>16.66</v>
      </c>
      <c r="N1123" s="120">
        <v>97.953000000000003</v>
      </c>
      <c r="O1123" s="67" t="s">
        <v>1304</v>
      </c>
      <c r="P1123" s="67" t="s">
        <v>723</v>
      </c>
      <c r="Q1123" s="137" t="s">
        <v>1308</v>
      </c>
      <c r="R1123" s="67">
        <v>6.1420000000000003</v>
      </c>
      <c r="S1123" s="67">
        <v>1.8580000000000001</v>
      </c>
      <c r="T1123" s="67" t="s">
        <v>731</v>
      </c>
      <c r="U1123" s="67" t="s">
        <v>731</v>
      </c>
      <c r="V1123" s="67">
        <v>8</v>
      </c>
      <c r="W1123" s="67">
        <v>8.8999999999999996E-2</v>
      </c>
      <c r="X1123" s="67">
        <v>0.91100000000000003</v>
      </c>
      <c r="Y1123" s="67" t="s">
        <v>731</v>
      </c>
      <c r="Z1123" s="67">
        <v>0.27200000000000002</v>
      </c>
      <c r="AA1123" s="67" t="s">
        <v>731</v>
      </c>
      <c r="AB1123" s="67">
        <v>1.663</v>
      </c>
      <c r="AC1123" s="67">
        <v>2.0649999999999999</v>
      </c>
      <c r="AD1123" s="123">
        <v>5</v>
      </c>
      <c r="AE1123" s="67">
        <v>2.5000000000000001E-2</v>
      </c>
      <c r="AF1123" s="67">
        <v>0.13100000000000001</v>
      </c>
      <c r="AG1123" s="67" t="s">
        <v>731</v>
      </c>
      <c r="AH1123" s="67">
        <v>1.73</v>
      </c>
      <c r="AI1123" s="67">
        <v>0.114</v>
      </c>
      <c r="AJ1123" s="123">
        <v>2</v>
      </c>
      <c r="AK1123" s="67" t="s">
        <v>731</v>
      </c>
      <c r="AL1123" s="67">
        <v>0.45600000000000002</v>
      </c>
      <c r="AM1123" s="67">
        <v>0.155</v>
      </c>
      <c r="AN1123" s="123">
        <v>0.61099999999999999</v>
      </c>
      <c r="AO1123" s="67">
        <v>21.999999999999996</v>
      </c>
      <c r="AP1123" s="67">
        <v>2</v>
      </c>
      <c r="AQ1123" s="67">
        <v>2</v>
      </c>
      <c r="AR1123" s="126">
        <v>43291</v>
      </c>
      <c r="AS1123" s="67" t="s">
        <v>10</v>
      </c>
    </row>
    <row r="1124" spans="1:45">
      <c r="A1124" s="67">
        <v>110</v>
      </c>
      <c r="B1124" s="67">
        <v>1462</v>
      </c>
      <c r="C1124" s="135" t="s">
        <v>715</v>
      </c>
      <c r="D1124" s="134" t="s">
        <v>716</v>
      </c>
      <c r="E1124" s="69">
        <v>1.44</v>
      </c>
      <c r="F1124" s="69">
        <v>10.94</v>
      </c>
      <c r="G1124" s="69">
        <v>9.98</v>
      </c>
      <c r="H1124" s="69">
        <v>43.9</v>
      </c>
      <c r="I1124" s="69">
        <v>0.39</v>
      </c>
      <c r="J1124" s="69">
        <v>10.26</v>
      </c>
      <c r="K1124" s="69">
        <v>1.64</v>
      </c>
      <c r="L1124" s="69">
        <v>0.3</v>
      </c>
      <c r="M1124" s="69">
        <v>16.62</v>
      </c>
      <c r="N1124" s="120">
        <v>95.492000000000004</v>
      </c>
      <c r="O1124" s="67" t="s">
        <v>1304</v>
      </c>
      <c r="P1124" s="67" t="s">
        <v>723</v>
      </c>
      <c r="Q1124" s="137" t="s">
        <v>1309</v>
      </c>
      <c r="R1124" s="67">
        <v>6.61</v>
      </c>
      <c r="S1124" s="67">
        <v>1.39</v>
      </c>
      <c r="T1124" s="67" t="s">
        <v>731</v>
      </c>
      <c r="U1124" s="67" t="s">
        <v>731</v>
      </c>
      <c r="V1124" s="67">
        <v>8</v>
      </c>
      <c r="W1124" s="67">
        <v>0.186</v>
      </c>
      <c r="X1124" s="67">
        <v>0.38</v>
      </c>
      <c r="Y1124" s="67" t="s">
        <v>731</v>
      </c>
      <c r="Z1124" s="67">
        <v>0.52800000000000002</v>
      </c>
      <c r="AA1124" s="67" t="s">
        <v>731</v>
      </c>
      <c r="AB1124" s="67">
        <v>1.4510000000000001</v>
      </c>
      <c r="AC1124" s="67">
        <v>2.4550000000000001</v>
      </c>
      <c r="AD1124" s="123">
        <v>5</v>
      </c>
      <c r="AE1124" s="67">
        <v>3.7999999999999999E-2</v>
      </c>
      <c r="AF1124" s="67">
        <v>0.114</v>
      </c>
      <c r="AG1124" s="67" t="s">
        <v>731</v>
      </c>
      <c r="AH1124" s="67">
        <v>1.655</v>
      </c>
      <c r="AI1124" s="67">
        <v>0.192</v>
      </c>
      <c r="AJ1124" s="123">
        <v>1.9989999999999999</v>
      </c>
      <c r="AK1124" s="67" t="s">
        <v>731</v>
      </c>
      <c r="AL1124" s="67">
        <v>0.22800000000000001</v>
      </c>
      <c r="AM1124" s="67">
        <v>7.4999999999999997E-2</v>
      </c>
      <c r="AN1124" s="123">
        <v>0.30299999999999999</v>
      </c>
      <c r="AO1124" s="67">
        <v>22</v>
      </c>
      <c r="AP1124" s="67">
        <v>2</v>
      </c>
      <c r="AQ1124" s="67">
        <v>2</v>
      </c>
      <c r="AR1124" s="126">
        <v>43291</v>
      </c>
      <c r="AS1124" s="67" t="s">
        <v>10</v>
      </c>
    </row>
    <row r="1125" spans="1:45">
      <c r="A1125" s="67">
        <v>123</v>
      </c>
      <c r="B1125" s="67">
        <v>1462</v>
      </c>
      <c r="C1125" s="135" t="s">
        <v>715</v>
      </c>
      <c r="D1125" s="134" t="s">
        <v>716</v>
      </c>
      <c r="E1125" s="69">
        <v>1.18</v>
      </c>
      <c r="F1125" s="69">
        <v>11.92</v>
      </c>
      <c r="G1125" s="69">
        <v>7.92</v>
      </c>
      <c r="H1125" s="69">
        <v>46.04</v>
      </c>
      <c r="I1125" s="69">
        <v>0.56000000000000005</v>
      </c>
      <c r="J1125" s="69">
        <v>10.95</v>
      </c>
      <c r="K1125" s="69">
        <v>1.25</v>
      </c>
      <c r="L1125" s="69">
        <v>0.46</v>
      </c>
      <c r="M1125" s="69">
        <v>17.37</v>
      </c>
      <c r="N1125" s="120">
        <v>97.647000000000006</v>
      </c>
      <c r="O1125" s="67" t="s">
        <v>1304</v>
      </c>
      <c r="P1125" s="67" t="s">
        <v>723</v>
      </c>
      <c r="Q1125" s="137" t="s">
        <v>1309</v>
      </c>
      <c r="R1125" s="67">
        <v>6.79</v>
      </c>
      <c r="S1125" s="67">
        <v>1.21</v>
      </c>
      <c r="T1125" s="67" t="s">
        <v>731</v>
      </c>
      <c r="U1125" s="67" t="s">
        <v>731</v>
      </c>
      <c r="V1125" s="67">
        <v>8</v>
      </c>
      <c r="W1125" s="67">
        <v>0.13900000000000001</v>
      </c>
      <c r="X1125" s="67">
        <v>0.16700000000000001</v>
      </c>
      <c r="Y1125" s="67" t="s">
        <v>731</v>
      </c>
      <c r="Z1125" s="67">
        <v>0.60899999999999999</v>
      </c>
      <c r="AA1125" s="67" t="s">
        <v>731</v>
      </c>
      <c r="AB1125" s="67">
        <v>1.4650000000000001</v>
      </c>
      <c r="AC1125" s="67">
        <v>2.621</v>
      </c>
      <c r="AD1125" s="123">
        <v>5.0009999999999994</v>
      </c>
      <c r="AE1125" s="67">
        <v>5.7000000000000002E-2</v>
      </c>
      <c r="AF1125" s="67">
        <v>6.9000000000000006E-2</v>
      </c>
      <c r="AG1125" s="67" t="s">
        <v>731</v>
      </c>
      <c r="AH1125" s="67">
        <v>1.73</v>
      </c>
      <c r="AI1125" s="67">
        <v>0.14299999999999999</v>
      </c>
      <c r="AJ1125" s="123">
        <v>1.9989999999999999</v>
      </c>
      <c r="AK1125" s="67" t="s">
        <v>731</v>
      </c>
      <c r="AL1125" s="67">
        <v>0.19400000000000001</v>
      </c>
      <c r="AM1125" s="67">
        <v>0.105</v>
      </c>
      <c r="AN1125" s="123">
        <v>0.29899999999999999</v>
      </c>
      <c r="AO1125" s="67">
        <v>21.999999999999996</v>
      </c>
      <c r="AP1125" s="67">
        <v>2</v>
      </c>
      <c r="AQ1125" s="67">
        <v>2</v>
      </c>
      <c r="AR1125" s="126">
        <v>43291</v>
      </c>
      <c r="AS1125" s="67" t="s">
        <v>10</v>
      </c>
    </row>
    <row r="1126" spans="1:45">
      <c r="A1126" s="67">
        <v>125</v>
      </c>
      <c r="B1126" s="67">
        <v>1462</v>
      </c>
      <c r="C1126" s="135" t="s">
        <v>715</v>
      </c>
      <c r="D1126" s="134" t="s">
        <v>716</v>
      </c>
      <c r="E1126" s="69">
        <v>1.29</v>
      </c>
      <c r="F1126" s="69">
        <v>10.32</v>
      </c>
      <c r="G1126" s="69">
        <v>12.94</v>
      </c>
      <c r="H1126" s="69">
        <v>42.04</v>
      </c>
      <c r="I1126" s="69">
        <v>1.66</v>
      </c>
      <c r="J1126" s="69">
        <v>11.01</v>
      </c>
      <c r="K1126" s="69">
        <v>2.15</v>
      </c>
      <c r="L1126" s="69">
        <v>0.25</v>
      </c>
      <c r="M1126" s="69">
        <v>17.41</v>
      </c>
      <c r="N1126" s="120">
        <v>99.055999999999997</v>
      </c>
      <c r="O1126" s="67" t="s">
        <v>1304</v>
      </c>
      <c r="P1126" s="67" t="s">
        <v>723</v>
      </c>
      <c r="Q1126" s="137" t="s">
        <v>1311</v>
      </c>
      <c r="R1126" s="67">
        <v>6.194</v>
      </c>
      <c r="S1126" s="67">
        <v>1.806</v>
      </c>
      <c r="T1126" s="67" t="s">
        <v>731</v>
      </c>
      <c r="U1126" s="67" t="s">
        <v>731</v>
      </c>
      <c r="V1126" s="67">
        <v>8</v>
      </c>
      <c r="W1126" s="67">
        <v>0.23799999999999999</v>
      </c>
      <c r="X1126" s="67">
        <v>0.441</v>
      </c>
      <c r="Y1126" s="67" t="s">
        <v>731</v>
      </c>
      <c r="Z1126" s="67">
        <v>0.48599999999999999</v>
      </c>
      <c r="AA1126" s="67" t="s">
        <v>731</v>
      </c>
      <c r="AB1126" s="67">
        <v>1.5680000000000001</v>
      </c>
      <c r="AC1126" s="67">
        <v>2.2669999999999999</v>
      </c>
      <c r="AD1126" s="123">
        <v>5</v>
      </c>
      <c r="AE1126" s="67">
        <v>3.1E-2</v>
      </c>
      <c r="AF1126" s="67">
        <v>9.1999999999999998E-2</v>
      </c>
      <c r="AG1126" s="67" t="s">
        <v>731</v>
      </c>
      <c r="AH1126" s="67">
        <v>1.738</v>
      </c>
      <c r="AI1126" s="67">
        <v>0.13900000000000001</v>
      </c>
      <c r="AJ1126" s="123">
        <v>2</v>
      </c>
      <c r="AK1126" s="67" t="s">
        <v>731</v>
      </c>
      <c r="AL1126" s="67">
        <v>0.22900000000000001</v>
      </c>
      <c r="AM1126" s="67">
        <v>0.312</v>
      </c>
      <c r="AN1126" s="123">
        <v>0.54100000000000004</v>
      </c>
      <c r="AO1126" s="67">
        <v>22</v>
      </c>
      <c r="AP1126" s="67">
        <v>2</v>
      </c>
      <c r="AQ1126" s="67">
        <v>2</v>
      </c>
      <c r="AR1126" s="126">
        <v>43291</v>
      </c>
      <c r="AS1126" s="67" t="s">
        <v>10</v>
      </c>
    </row>
    <row r="1127" spans="1:45">
      <c r="A1127" s="67">
        <v>130</v>
      </c>
      <c r="B1127" s="67">
        <v>1462</v>
      </c>
      <c r="C1127" s="135" t="s">
        <v>715</v>
      </c>
      <c r="D1127" s="134" t="s">
        <v>716</v>
      </c>
      <c r="E1127" s="69">
        <v>1.61</v>
      </c>
      <c r="F1127" s="69">
        <v>12.12</v>
      </c>
      <c r="G1127" s="69">
        <v>12.59</v>
      </c>
      <c r="H1127" s="69">
        <v>43.42</v>
      </c>
      <c r="I1127" s="69">
        <v>0.51</v>
      </c>
      <c r="J1127" s="69">
        <v>10.7</v>
      </c>
      <c r="K1127" s="69">
        <v>1.26</v>
      </c>
      <c r="L1127" s="69">
        <v>0.3</v>
      </c>
      <c r="M1127" s="69">
        <v>12.72</v>
      </c>
      <c r="N1127" s="120">
        <v>95.228999999999999</v>
      </c>
      <c r="O1127" s="67" t="s">
        <v>1304</v>
      </c>
      <c r="P1127" s="67" t="s">
        <v>723</v>
      </c>
      <c r="Q1127" s="137" t="s">
        <v>1305</v>
      </c>
      <c r="R1127" s="67">
        <v>6.4770000000000003</v>
      </c>
      <c r="S1127" s="67">
        <v>1.5229999999999999</v>
      </c>
      <c r="T1127" s="67" t="s">
        <v>731</v>
      </c>
      <c r="U1127" s="67" t="s">
        <v>731</v>
      </c>
      <c r="V1127" s="67">
        <v>8</v>
      </c>
      <c r="W1127" s="67">
        <v>0.14099999999999999</v>
      </c>
      <c r="X1127" s="67">
        <v>0.69</v>
      </c>
      <c r="Y1127" s="67" t="s">
        <v>731</v>
      </c>
      <c r="Z1127" s="67">
        <v>0.26400000000000001</v>
      </c>
      <c r="AA1127" s="67" t="s">
        <v>731</v>
      </c>
      <c r="AB1127" s="67">
        <v>1.2090000000000001</v>
      </c>
      <c r="AC1127" s="67">
        <v>2.6949999999999998</v>
      </c>
      <c r="AD1127" s="123">
        <v>4.9990000000000006</v>
      </c>
      <c r="AE1127" s="67">
        <v>3.7999999999999999E-2</v>
      </c>
      <c r="AF1127" s="67">
        <v>0.114</v>
      </c>
      <c r="AG1127" s="67" t="s">
        <v>731</v>
      </c>
      <c r="AH1127" s="67">
        <v>1.71</v>
      </c>
      <c r="AI1127" s="67">
        <v>0.13800000000000001</v>
      </c>
      <c r="AJ1127" s="123">
        <v>2</v>
      </c>
      <c r="AK1127" s="67" t="s">
        <v>731</v>
      </c>
      <c r="AL1127" s="67">
        <v>0.32700000000000001</v>
      </c>
      <c r="AM1127" s="67">
        <v>9.7000000000000003E-2</v>
      </c>
      <c r="AN1127" s="123">
        <v>0.42400000000000004</v>
      </c>
      <c r="AO1127" s="67">
        <v>22</v>
      </c>
      <c r="AP1127" s="67">
        <v>2</v>
      </c>
      <c r="AQ1127" s="67">
        <v>2</v>
      </c>
      <c r="AR1127" s="126">
        <v>43291</v>
      </c>
      <c r="AS1127" s="67" t="s">
        <v>10</v>
      </c>
    </row>
    <row r="1128" spans="1:45">
      <c r="A1128" s="67">
        <v>132</v>
      </c>
      <c r="B1128" s="67">
        <v>1462</v>
      </c>
      <c r="C1128" s="135" t="s">
        <v>715</v>
      </c>
      <c r="D1128" s="134" t="s">
        <v>716</v>
      </c>
      <c r="E1128" s="69">
        <v>1.8</v>
      </c>
      <c r="F1128" s="69">
        <v>9.56</v>
      </c>
      <c r="G1128" s="69">
        <v>14.13</v>
      </c>
      <c r="H1128" s="69">
        <v>40.6</v>
      </c>
      <c r="I1128" s="69">
        <v>1.18</v>
      </c>
      <c r="J1128" s="69">
        <v>10</v>
      </c>
      <c r="K1128" s="69">
        <v>1.65</v>
      </c>
      <c r="L1128" s="69">
        <v>0.28000000000000003</v>
      </c>
      <c r="M1128" s="69">
        <v>16.79</v>
      </c>
      <c r="N1128" s="120">
        <v>95.998999999999995</v>
      </c>
      <c r="O1128" s="67" t="s">
        <v>1304</v>
      </c>
      <c r="P1128" s="67" t="s">
        <v>723</v>
      </c>
      <c r="Q1128" s="137" t="s">
        <v>1308</v>
      </c>
      <c r="R1128" s="67">
        <v>6.1609999999999996</v>
      </c>
      <c r="S1128" s="67">
        <v>1.839</v>
      </c>
      <c r="T1128" s="67" t="s">
        <v>731</v>
      </c>
      <c r="U1128" s="67" t="s">
        <v>731</v>
      </c>
      <c r="V1128" s="67">
        <v>8</v>
      </c>
      <c r="W1128" s="67">
        <v>0.188</v>
      </c>
      <c r="X1128" s="67">
        <v>0.68799999999999994</v>
      </c>
      <c r="Y1128" s="67" t="s">
        <v>731</v>
      </c>
      <c r="Z1128" s="67">
        <v>0.35499999999999998</v>
      </c>
      <c r="AA1128" s="67" t="s">
        <v>731</v>
      </c>
      <c r="AB1128" s="67">
        <v>1.607</v>
      </c>
      <c r="AC1128" s="67">
        <v>2.1629999999999998</v>
      </c>
      <c r="AD1128" s="123">
        <v>5.0009999999999994</v>
      </c>
      <c r="AE1128" s="67">
        <v>3.5999999999999997E-2</v>
      </c>
      <c r="AF1128" s="67">
        <v>0.16900000000000001</v>
      </c>
      <c r="AG1128" s="67" t="s">
        <v>731</v>
      </c>
      <c r="AH1128" s="67">
        <v>1.6259999999999999</v>
      </c>
      <c r="AI1128" s="67">
        <v>0.16900000000000001</v>
      </c>
      <c r="AJ1128" s="123">
        <v>2</v>
      </c>
      <c r="AK1128" s="67" t="s">
        <v>731</v>
      </c>
      <c r="AL1128" s="67">
        <v>0.36099999999999999</v>
      </c>
      <c r="AM1128" s="67">
        <v>0.22800000000000001</v>
      </c>
      <c r="AN1128" s="123">
        <v>0.58899999999999997</v>
      </c>
      <c r="AO1128" s="67">
        <v>21.999999999999996</v>
      </c>
      <c r="AP1128" s="67">
        <v>2</v>
      </c>
      <c r="AQ1128" s="67">
        <v>2</v>
      </c>
      <c r="AR1128" s="126">
        <v>43291</v>
      </c>
      <c r="AS1128" s="67" t="s">
        <v>10</v>
      </c>
    </row>
    <row r="1129" spans="1:45">
      <c r="A1129" s="67">
        <v>135</v>
      </c>
      <c r="B1129" s="67">
        <v>1462</v>
      </c>
      <c r="C1129" s="135" t="s">
        <v>715</v>
      </c>
      <c r="D1129" s="134" t="s">
        <v>716</v>
      </c>
      <c r="E1129" s="69">
        <v>0.45</v>
      </c>
      <c r="F1129" s="69">
        <v>16.05</v>
      </c>
      <c r="G1129" s="69">
        <v>0.79</v>
      </c>
      <c r="H1129" s="69">
        <v>52.32</v>
      </c>
      <c r="I1129" s="69">
        <v>0.14000000000000001</v>
      </c>
      <c r="J1129" s="69">
        <v>10.46</v>
      </c>
      <c r="K1129" s="69">
        <v>0.3</v>
      </c>
      <c r="L1129" s="69">
        <v>0.24</v>
      </c>
      <c r="M1129" s="69">
        <v>10.199999999999999</v>
      </c>
      <c r="N1129" s="120">
        <v>90.947000000000003</v>
      </c>
      <c r="O1129" s="67" t="s">
        <v>1304</v>
      </c>
      <c r="P1129" s="67" t="s">
        <v>723</v>
      </c>
      <c r="Q1129" s="137" t="s">
        <v>1310</v>
      </c>
      <c r="R1129" s="67">
        <v>7.976</v>
      </c>
      <c r="S1129" s="67">
        <v>2.4E-2</v>
      </c>
      <c r="T1129" s="67" t="s">
        <v>731</v>
      </c>
      <c r="U1129" s="67" t="s">
        <v>731</v>
      </c>
      <c r="V1129" s="67">
        <v>8</v>
      </c>
      <c r="W1129" s="67">
        <v>3.4000000000000002E-2</v>
      </c>
      <c r="X1129" s="67">
        <v>0.11700000000000001</v>
      </c>
      <c r="Y1129" s="67" t="s">
        <v>731</v>
      </c>
      <c r="Z1129" s="67" t="s">
        <v>731</v>
      </c>
      <c r="AA1129" s="67" t="s">
        <v>731</v>
      </c>
      <c r="AB1129" s="67">
        <v>1.2010000000000001</v>
      </c>
      <c r="AC1129" s="67">
        <v>3.6469999999999998</v>
      </c>
      <c r="AD1129" s="123">
        <v>4.9989999999999997</v>
      </c>
      <c r="AE1129" s="67">
        <v>3.1E-2</v>
      </c>
      <c r="AF1129" s="67">
        <v>0.1</v>
      </c>
      <c r="AG1129" s="67" t="s">
        <v>731</v>
      </c>
      <c r="AH1129" s="67">
        <v>1.708</v>
      </c>
      <c r="AI1129" s="67">
        <v>0.13300000000000001</v>
      </c>
      <c r="AJ1129" s="123">
        <v>1.972</v>
      </c>
      <c r="AK1129" s="67" t="s">
        <v>731</v>
      </c>
      <c r="AL1129" s="67" t="s">
        <v>731</v>
      </c>
      <c r="AM1129" s="67">
        <v>2.7E-2</v>
      </c>
      <c r="AN1129" s="123">
        <v>2.7E-2</v>
      </c>
      <c r="AO1129" s="67">
        <v>22</v>
      </c>
      <c r="AP1129" s="67">
        <v>2</v>
      </c>
      <c r="AQ1129" s="67">
        <v>2</v>
      </c>
      <c r="AR1129" s="126">
        <v>43291</v>
      </c>
      <c r="AS1129" s="67" t="s">
        <v>10</v>
      </c>
    </row>
    <row r="1130" spans="1:45">
      <c r="A1130" s="67">
        <v>140</v>
      </c>
      <c r="B1130" s="67">
        <v>1462</v>
      </c>
      <c r="C1130" s="135" t="s">
        <v>715</v>
      </c>
      <c r="D1130" s="134" t="s">
        <v>716</v>
      </c>
      <c r="E1130" s="69">
        <v>0.85</v>
      </c>
      <c r="F1130" s="69">
        <v>10.4</v>
      </c>
      <c r="G1130" s="69">
        <v>9.39</v>
      </c>
      <c r="H1130" s="69">
        <v>45.22</v>
      </c>
      <c r="I1130" s="69">
        <v>0.46</v>
      </c>
      <c r="J1130" s="69">
        <v>10.58</v>
      </c>
      <c r="K1130" s="69">
        <v>0.93</v>
      </c>
      <c r="L1130" s="69">
        <v>0.34</v>
      </c>
      <c r="M1130" s="69">
        <v>17.899999999999999</v>
      </c>
      <c r="N1130" s="120">
        <v>96.076999999999998</v>
      </c>
      <c r="O1130" s="67" t="s">
        <v>1304</v>
      </c>
      <c r="P1130" s="67" t="s">
        <v>723</v>
      </c>
      <c r="Q1130" s="137" t="s">
        <v>1309</v>
      </c>
      <c r="R1130" s="67">
        <v>6.79</v>
      </c>
      <c r="S1130" s="67">
        <v>1.21</v>
      </c>
      <c r="T1130" s="67" t="s">
        <v>731</v>
      </c>
      <c r="U1130" s="67" t="s">
        <v>731</v>
      </c>
      <c r="V1130" s="67">
        <v>8</v>
      </c>
      <c r="W1130" s="67">
        <v>0.105</v>
      </c>
      <c r="X1130" s="67">
        <v>0.45100000000000001</v>
      </c>
      <c r="Y1130" s="67" t="s">
        <v>731</v>
      </c>
      <c r="Z1130" s="67">
        <v>0.45900000000000002</v>
      </c>
      <c r="AA1130" s="67" t="s">
        <v>731</v>
      </c>
      <c r="AB1130" s="67">
        <v>1.657</v>
      </c>
      <c r="AC1130" s="67">
        <v>2.3279999999999998</v>
      </c>
      <c r="AD1130" s="123">
        <v>5</v>
      </c>
      <c r="AE1130" s="67">
        <v>4.2999999999999997E-2</v>
      </c>
      <c r="AF1130" s="67">
        <v>0.13200000000000001</v>
      </c>
      <c r="AG1130" s="67" t="s">
        <v>731</v>
      </c>
      <c r="AH1130" s="67">
        <v>1.702</v>
      </c>
      <c r="AI1130" s="67">
        <v>0.123</v>
      </c>
      <c r="AJ1130" s="123">
        <v>2</v>
      </c>
      <c r="AK1130" s="67" t="s">
        <v>731</v>
      </c>
      <c r="AL1130" s="67">
        <v>0.125</v>
      </c>
      <c r="AM1130" s="67">
        <v>8.7999999999999995E-2</v>
      </c>
      <c r="AN1130" s="123">
        <v>0.21299999999999999</v>
      </c>
      <c r="AO1130" s="67">
        <v>21.999999999999993</v>
      </c>
      <c r="AP1130" s="67">
        <v>2</v>
      </c>
      <c r="AQ1130" s="67">
        <v>2</v>
      </c>
      <c r="AR1130" s="126">
        <v>43291</v>
      </c>
      <c r="AS1130" s="67" t="s">
        <v>10</v>
      </c>
    </row>
    <row r="1131" spans="1:45">
      <c r="A1131" s="67">
        <v>145</v>
      </c>
      <c r="B1131" s="67">
        <v>1462</v>
      </c>
      <c r="C1131" s="135" t="s">
        <v>715</v>
      </c>
      <c r="D1131" s="134" t="s">
        <v>716</v>
      </c>
      <c r="E1131" s="69">
        <v>1.39</v>
      </c>
      <c r="F1131" s="69">
        <v>10.39</v>
      </c>
      <c r="G1131" s="69">
        <v>14.31</v>
      </c>
      <c r="H1131" s="69">
        <v>42.74</v>
      </c>
      <c r="I1131" s="69">
        <v>0.7</v>
      </c>
      <c r="J1131" s="69">
        <v>9.49</v>
      </c>
      <c r="K1131" s="69">
        <v>1.1100000000000001</v>
      </c>
      <c r="L1131" s="69">
        <v>0.33</v>
      </c>
      <c r="M1131" s="69">
        <v>16.559999999999999</v>
      </c>
      <c r="N1131" s="120">
        <v>97.016999999999996</v>
      </c>
      <c r="O1131" s="67" t="s">
        <v>1304</v>
      </c>
      <c r="P1131" s="67" t="s">
        <v>723</v>
      </c>
      <c r="Q1131" s="137" t="s">
        <v>1305</v>
      </c>
      <c r="R1131" s="67">
        <v>6.3310000000000004</v>
      </c>
      <c r="S1131" s="67">
        <v>1.669</v>
      </c>
      <c r="T1131" s="67" t="s">
        <v>731</v>
      </c>
      <c r="U1131" s="67" t="s">
        <v>731</v>
      </c>
      <c r="V1131" s="67">
        <v>8</v>
      </c>
      <c r="W1131" s="67">
        <v>0.124</v>
      </c>
      <c r="X1131" s="67">
        <v>0.82899999999999996</v>
      </c>
      <c r="Y1131" s="67" t="s">
        <v>731</v>
      </c>
      <c r="Z1131" s="67">
        <v>0.36799999999999999</v>
      </c>
      <c r="AA1131" s="67" t="s">
        <v>731</v>
      </c>
      <c r="AB1131" s="67">
        <v>1.385</v>
      </c>
      <c r="AC1131" s="67">
        <v>2.294</v>
      </c>
      <c r="AD1131" s="123">
        <v>5</v>
      </c>
      <c r="AE1131" s="67">
        <v>4.1000000000000002E-2</v>
      </c>
      <c r="AF1131" s="67">
        <v>0.29899999999999999</v>
      </c>
      <c r="AG1131" s="67" t="s">
        <v>731</v>
      </c>
      <c r="AH1131" s="67">
        <v>1.506</v>
      </c>
      <c r="AI1131" s="67">
        <v>0.153</v>
      </c>
      <c r="AJ1131" s="123">
        <v>1.9990000000000001</v>
      </c>
      <c r="AK1131" s="67" t="s">
        <v>731</v>
      </c>
      <c r="AL1131" s="67">
        <v>0.246</v>
      </c>
      <c r="AM1131" s="67">
        <v>0.13200000000000001</v>
      </c>
      <c r="AN1131" s="123">
        <v>0.378</v>
      </c>
      <c r="AO1131" s="67">
        <v>22</v>
      </c>
      <c r="AP1131" s="67">
        <v>2</v>
      </c>
      <c r="AQ1131" s="67">
        <v>2</v>
      </c>
      <c r="AR1131" s="126">
        <v>43291</v>
      </c>
      <c r="AS1131" s="67" t="s">
        <v>10</v>
      </c>
    </row>
    <row r="1132" spans="1:45">
      <c r="A1132" s="67">
        <v>158</v>
      </c>
      <c r="B1132" s="67">
        <v>1462</v>
      </c>
      <c r="C1132" s="135" t="s">
        <v>715</v>
      </c>
      <c r="D1132" s="134" t="s">
        <v>716</v>
      </c>
      <c r="E1132" s="69">
        <v>1.04</v>
      </c>
      <c r="F1132" s="69">
        <v>11.03</v>
      </c>
      <c r="G1132" s="69">
        <v>7.09</v>
      </c>
      <c r="H1132" s="69">
        <v>47</v>
      </c>
      <c r="I1132" s="69">
        <v>0.78</v>
      </c>
      <c r="J1132" s="69">
        <v>11.93</v>
      </c>
      <c r="K1132" s="69">
        <v>0.97</v>
      </c>
      <c r="L1132" s="69">
        <v>0.35</v>
      </c>
      <c r="M1132" s="69">
        <v>17.3</v>
      </c>
      <c r="N1132" s="120">
        <v>97.495999999999995</v>
      </c>
      <c r="O1132" s="67" t="s">
        <v>1304</v>
      </c>
      <c r="P1132" s="67" t="s">
        <v>723</v>
      </c>
      <c r="Q1132" s="137" t="s">
        <v>1305</v>
      </c>
      <c r="R1132" s="67">
        <v>7.0209999999999999</v>
      </c>
      <c r="S1132" s="67">
        <v>0.97899999999999998</v>
      </c>
      <c r="T1132" s="67" t="s">
        <v>731</v>
      </c>
      <c r="U1132" s="67" t="s">
        <v>731</v>
      </c>
      <c r="V1132" s="67">
        <v>8</v>
      </c>
      <c r="W1132" s="67">
        <v>0.109</v>
      </c>
      <c r="X1132" s="67">
        <v>0.26900000000000002</v>
      </c>
      <c r="Y1132" s="67" t="s">
        <v>731</v>
      </c>
      <c r="Z1132" s="67">
        <v>0.14199999999999999</v>
      </c>
      <c r="AA1132" s="67">
        <v>4.0000000000000001E-3</v>
      </c>
      <c r="AB1132" s="67">
        <v>2.0190000000000001</v>
      </c>
      <c r="AC1132" s="67">
        <v>2.456</v>
      </c>
      <c r="AD1132" s="123">
        <v>4.9990000000000006</v>
      </c>
      <c r="AE1132" s="67">
        <v>0.04</v>
      </c>
      <c r="AF1132" s="67" t="s">
        <v>731</v>
      </c>
      <c r="AG1132" s="67" t="s">
        <v>731</v>
      </c>
      <c r="AH1132" s="67">
        <v>1.91</v>
      </c>
      <c r="AI1132" s="67">
        <v>0.05</v>
      </c>
      <c r="AJ1132" s="123">
        <v>2</v>
      </c>
      <c r="AK1132" s="67" t="s">
        <v>731</v>
      </c>
      <c r="AL1132" s="67">
        <v>0.251</v>
      </c>
      <c r="AM1132" s="67">
        <v>0.14899999999999999</v>
      </c>
      <c r="AN1132" s="123">
        <v>0.4</v>
      </c>
      <c r="AO1132" s="67">
        <v>22</v>
      </c>
      <c r="AP1132" s="67">
        <v>2</v>
      </c>
      <c r="AQ1132" s="67">
        <v>2</v>
      </c>
      <c r="AR1132" s="126">
        <v>43291</v>
      </c>
      <c r="AS1132" s="67" t="s">
        <v>10</v>
      </c>
    </row>
    <row r="1133" spans="1:45">
      <c r="A1133" s="67">
        <v>170</v>
      </c>
      <c r="B1133" s="67">
        <v>1462</v>
      </c>
      <c r="C1133" s="135" t="s">
        <v>715</v>
      </c>
      <c r="D1133" s="134" t="s">
        <v>716</v>
      </c>
      <c r="E1133" s="69">
        <v>0.59</v>
      </c>
      <c r="F1133" s="69">
        <v>22.45</v>
      </c>
      <c r="G1133" s="69">
        <v>0.51</v>
      </c>
      <c r="H1133" s="69">
        <v>55.83</v>
      </c>
      <c r="I1133" s="69">
        <v>0.22</v>
      </c>
      <c r="J1133" s="69">
        <v>12.61</v>
      </c>
      <c r="K1133" s="69">
        <v>0.3</v>
      </c>
      <c r="L1133" s="69">
        <v>0.23</v>
      </c>
      <c r="M1133" s="69">
        <v>1.51</v>
      </c>
      <c r="N1133" s="120">
        <v>94.244</v>
      </c>
      <c r="O1133" s="67" t="s">
        <v>1304</v>
      </c>
      <c r="P1133" s="67" t="s">
        <v>723</v>
      </c>
      <c r="Q1133" s="137" t="s">
        <v>1319</v>
      </c>
      <c r="R1133" s="67">
        <v>7.9189999999999996</v>
      </c>
      <c r="S1133" s="67">
        <v>8.1000000000000003E-2</v>
      </c>
      <c r="T1133" s="67" t="s">
        <v>731</v>
      </c>
      <c r="U1133" s="67" t="s">
        <v>731</v>
      </c>
      <c r="V1133" s="67">
        <v>8</v>
      </c>
      <c r="W1133" s="67">
        <v>3.2000000000000001E-2</v>
      </c>
      <c r="X1133" s="67">
        <v>4.0000000000000001E-3</v>
      </c>
      <c r="Y1133" s="67" t="s">
        <v>731</v>
      </c>
      <c r="Z1133" s="67" t="s">
        <v>731</v>
      </c>
      <c r="AA1133" s="67">
        <v>2.8000000000000001E-2</v>
      </c>
      <c r="AB1133" s="67">
        <v>0.17899999999999999</v>
      </c>
      <c r="AC1133" s="67">
        <v>4.7469999999999999</v>
      </c>
      <c r="AD1133" s="123">
        <v>4.99</v>
      </c>
      <c r="AE1133" s="67" t="s">
        <v>731</v>
      </c>
      <c r="AF1133" s="67" t="s">
        <v>731</v>
      </c>
      <c r="AG1133" s="67" t="s">
        <v>731</v>
      </c>
      <c r="AH1133" s="67">
        <v>1.9159999999999999</v>
      </c>
      <c r="AI1133" s="67">
        <v>8.4000000000000005E-2</v>
      </c>
      <c r="AJ1133" s="123">
        <v>2</v>
      </c>
      <c r="AK1133" s="67" t="s">
        <v>731</v>
      </c>
      <c r="AL1133" s="67">
        <v>7.9000000000000001E-2</v>
      </c>
      <c r="AM1133" s="67">
        <v>0.04</v>
      </c>
      <c r="AN1133" s="123">
        <v>0.11899999999999999</v>
      </c>
      <c r="AO1133" s="67">
        <v>22</v>
      </c>
      <c r="AP1133" s="67">
        <v>2</v>
      </c>
      <c r="AQ1133" s="67">
        <v>2</v>
      </c>
      <c r="AR1133" s="126">
        <v>43291</v>
      </c>
      <c r="AS1133" s="67" t="s">
        <v>10</v>
      </c>
    </row>
    <row r="1134" spans="1:45">
      <c r="A1134" s="67">
        <v>179</v>
      </c>
      <c r="B1134" s="67">
        <v>1462</v>
      </c>
      <c r="C1134" s="135" t="s">
        <v>715</v>
      </c>
      <c r="D1134" s="134" t="s">
        <v>716</v>
      </c>
      <c r="E1134" s="69">
        <v>1.42</v>
      </c>
      <c r="F1134" s="69">
        <v>11.08</v>
      </c>
      <c r="G1134" s="69">
        <v>11.8</v>
      </c>
      <c r="H1134" s="69">
        <v>43.82</v>
      </c>
      <c r="I1134" s="69">
        <v>0.73</v>
      </c>
      <c r="J1134" s="69">
        <v>10.1</v>
      </c>
      <c r="K1134" s="69">
        <v>1.18</v>
      </c>
      <c r="L1134" s="69">
        <v>0.34</v>
      </c>
      <c r="M1134" s="69">
        <v>16.670000000000002</v>
      </c>
      <c r="N1134" s="120">
        <v>97.129000000000005</v>
      </c>
      <c r="O1134" s="67" t="s">
        <v>1304</v>
      </c>
      <c r="P1134" s="67" t="s">
        <v>723</v>
      </c>
      <c r="Q1134" s="137" t="s">
        <v>1305</v>
      </c>
      <c r="R1134" s="67">
        <v>6.5</v>
      </c>
      <c r="S1134" s="67">
        <v>1.5</v>
      </c>
      <c r="T1134" s="67" t="s">
        <v>731</v>
      </c>
      <c r="U1134" s="67" t="s">
        <v>731</v>
      </c>
      <c r="V1134" s="67">
        <v>8</v>
      </c>
      <c r="W1134" s="67">
        <v>0.13200000000000001</v>
      </c>
      <c r="X1134" s="67">
        <v>0.56299999999999994</v>
      </c>
      <c r="Y1134" s="67" t="s">
        <v>731</v>
      </c>
      <c r="Z1134" s="67">
        <v>0.40300000000000002</v>
      </c>
      <c r="AA1134" s="67" t="s">
        <v>731</v>
      </c>
      <c r="AB1134" s="67">
        <v>1.452</v>
      </c>
      <c r="AC1134" s="67">
        <v>2.4500000000000002</v>
      </c>
      <c r="AD1134" s="123">
        <v>5</v>
      </c>
      <c r="AE1134" s="67">
        <v>4.2999999999999997E-2</v>
      </c>
      <c r="AF1134" s="67">
        <v>0.214</v>
      </c>
      <c r="AG1134" s="67" t="s">
        <v>731</v>
      </c>
      <c r="AH1134" s="67">
        <v>1.605</v>
      </c>
      <c r="AI1134" s="67">
        <v>0.13800000000000001</v>
      </c>
      <c r="AJ1134" s="123">
        <v>2</v>
      </c>
      <c r="AK1134" s="67" t="s">
        <v>731</v>
      </c>
      <c r="AL1134" s="67">
        <v>0.27</v>
      </c>
      <c r="AM1134" s="67">
        <v>0.13800000000000001</v>
      </c>
      <c r="AN1134" s="123">
        <v>0.40800000000000003</v>
      </c>
      <c r="AO1134" s="67">
        <v>21.999999999999996</v>
      </c>
      <c r="AP1134" s="67">
        <v>2</v>
      </c>
      <c r="AQ1134" s="67">
        <v>2</v>
      </c>
      <c r="AR1134" s="126">
        <v>43291</v>
      </c>
      <c r="AS1134" s="67" t="s">
        <v>10</v>
      </c>
    </row>
    <row r="1135" spans="1:45">
      <c r="A1135" s="67">
        <v>183</v>
      </c>
      <c r="B1135" s="67">
        <v>1462</v>
      </c>
      <c r="C1135" s="135" t="s">
        <v>715</v>
      </c>
      <c r="D1135" s="134" t="s">
        <v>716</v>
      </c>
      <c r="E1135" s="69">
        <v>0.89</v>
      </c>
      <c r="F1135" s="69">
        <v>11.37</v>
      </c>
      <c r="G1135" s="69">
        <v>9.1300000000000008</v>
      </c>
      <c r="H1135" s="69">
        <v>46.15</v>
      </c>
      <c r="I1135" s="69">
        <v>0.5</v>
      </c>
      <c r="J1135" s="69">
        <v>10.28</v>
      </c>
      <c r="K1135" s="69">
        <v>1.38</v>
      </c>
      <c r="L1135" s="69">
        <v>0.2</v>
      </c>
      <c r="M1135" s="69">
        <v>13.51</v>
      </c>
      <c r="N1135" s="120">
        <v>93.414000000000001</v>
      </c>
      <c r="O1135" s="67" t="s">
        <v>1304</v>
      </c>
      <c r="P1135" s="67" t="s">
        <v>723</v>
      </c>
      <c r="Q1135" s="137" t="s">
        <v>1305</v>
      </c>
      <c r="R1135" s="67">
        <v>7.0039999999999996</v>
      </c>
      <c r="S1135" s="67">
        <v>0.996</v>
      </c>
      <c r="T1135" s="67" t="s">
        <v>731</v>
      </c>
      <c r="U1135" s="67" t="s">
        <v>731</v>
      </c>
      <c r="V1135" s="67">
        <v>8</v>
      </c>
      <c r="W1135" s="67">
        <v>0.158</v>
      </c>
      <c r="X1135" s="67">
        <v>0.63700000000000001</v>
      </c>
      <c r="Y1135" s="67" t="s">
        <v>731</v>
      </c>
      <c r="Z1135" s="67">
        <v>0.126</v>
      </c>
      <c r="AA1135" s="67" t="s">
        <v>731</v>
      </c>
      <c r="AB1135" s="67">
        <v>1.5069999999999999</v>
      </c>
      <c r="AC1135" s="67">
        <v>2.5720000000000001</v>
      </c>
      <c r="AD1135" s="123">
        <v>5</v>
      </c>
      <c r="AE1135" s="67">
        <v>2.5999999999999999E-2</v>
      </c>
      <c r="AF1135" s="67">
        <v>8.2000000000000003E-2</v>
      </c>
      <c r="AG1135" s="67" t="s">
        <v>731</v>
      </c>
      <c r="AH1135" s="67">
        <v>1.6719999999999999</v>
      </c>
      <c r="AI1135" s="67">
        <v>0.221</v>
      </c>
      <c r="AJ1135" s="123">
        <v>2.0009999999999999</v>
      </c>
      <c r="AK1135" s="67" t="s">
        <v>731</v>
      </c>
      <c r="AL1135" s="67">
        <v>4.1000000000000002E-2</v>
      </c>
      <c r="AM1135" s="67">
        <v>9.7000000000000003E-2</v>
      </c>
      <c r="AN1135" s="123">
        <v>0.13800000000000001</v>
      </c>
      <c r="AO1135" s="67">
        <v>22</v>
      </c>
      <c r="AP1135" s="67">
        <v>2</v>
      </c>
      <c r="AQ1135" s="67">
        <v>2</v>
      </c>
      <c r="AR1135" s="126">
        <v>43291</v>
      </c>
      <c r="AS1135" s="67" t="s">
        <v>10</v>
      </c>
    </row>
    <row r="1136" spans="1:45">
      <c r="A1136" s="67">
        <v>188</v>
      </c>
      <c r="B1136" s="67">
        <v>1462</v>
      </c>
      <c r="C1136" s="135" t="s">
        <v>715</v>
      </c>
      <c r="D1136" s="134" t="s">
        <v>716</v>
      </c>
      <c r="E1136" s="69">
        <v>2.44</v>
      </c>
      <c r="F1136" s="69">
        <v>15.17</v>
      </c>
      <c r="G1136" s="69">
        <v>12.24</v>
      </c>
      <c r="H1136" s="69">
        <v>45.34</v>
      </c>
      <c r="I1136" s="69">
        <v>0.11</v>
      </c>
      <c r="J1136" s="69">
        <v>11.13</v>
      </c>
      <c r="K1136" s="69">
        <v>0.62</v>
      </c>
      <c r="L1136" s="69">
        <v>0.27</v>
      </c>
      <c r="M1136" s="69">
        <v>9.11</v>
      </c>
      <c r="N1136" s="120">
        <v>96.445999999999998</v>
      </c>
      <c r="O1136" s="67" t="s">
        <v>1304</v>
      </c>
      <c r="P1136" s="67" t="s">
        <v>723</v>
      </c>
      <c r="Q1136" s="137" t="s">
        <v>1308</v>
      </c>
      <c r="R1136" s="67">
        <v>6.5640000000000001</v>
      </c>
      <c r="S1136" s="67">
        <v>1.4359999999999999</v>
      </c>
      <c r="T1136" s="67" t="s">
        <v>731</v>
      </c>
      <c r="U1136" s="67" t="s">
        <v>731</v>
      </c>
      <c r="V1136" s="67">
        <v>8</v>
      </c>
      <c r="W1136" s="67">
        <v>6.8000000000000005E-2</v>
      </c>
      <c r="X1136" s="67">
        <v>0.65300000000000002</v>
      </c>
      <c r="Y1136" s="67" t="s">
        <v>731</v>
      </c>
      <c r="Z1136" s="67">
        <v>0.22800000000000001</v>
      </c>
      <c r="AA1136" s="67" t="s">
        <v>731</v>
      </c>
      <c r="AB1136" s="67">
        <v>0.77800000000000002</v>
      </c>
      <c r="AC1136" s="67">
        <v>3.274</v>
      </c>
      <c r="AD1136" s="123">
        <v>5.0010000000000003</v>
      </c>
      <c r="AE1136" s="67">
        <v>3.3000000000000002E-2</v>
      </c>
      <c r="AF1136" s="67">
        <v>9.8000000000000004E-2</v>
      </c>
      <c r="AG1136" s="67" t="s">
        <v>731</v>
      </c>
      <c r="AH1136" s="67">
        <v>1.7270000000000001</v>
      </c>
      <c r="AI1136" s="67">
        <v>0.14299999999999999</v>
      </c>
      <c r="AJ1136" s="123">
        <v>2.0009999999999999</v>
      </c>
      <c r="AK1136" s="67" t="s">
        <v>731</v>
      </c>
      <c r="AL1136" s="67">
        <v>0.54200000000000004</v>
      </c>
      <c r="AM1136" s="67">
        <v>0.02</v>
      </c>
      <c r="AN1136" s="123">
        <v>0.56200000000000006</v>
      </c>
      <c r="AO1136" s="67">
        <v>22</v>
      </c>
      <c r="AP1136" s="67">
        <v>2</v>
      </c>
      <c r="AQ1136" s="67">
        <v>2</v>
      </c>
      <c r="AR1136" s="126">
        <v>43291</v>
      </c>
      <c r="AS1136" s="67" t="s">
        <v>10</v>
      </c>
    </row>
    <row r="1137" spans="1:45">
      <c r="A1137" s="67">
        <v>194</v>
      </c>
      <c r="B1137" s="67">
        <v>1462</v>
      </c>
      <c r="C1137" s="135" t="s">
        <v>715</v>
      </c>
      <c r="D1137" s="134" t="s">
        <v>716</v>
      </c>
      <c r="E1137" s="69">
        <v>0.78</v>
      </c>
      <c r="F1137" s="69">
        <v>14.21</v>
      </c>
      <c r="G1137" s="69">
        <v>8.17</v>
      </c>
      <c r="H1137" s="69">
        <v>48.35</v>
      </c>
      <c r="I1137" s="69">
        <v>0.51</v>
      </c>
      <c r="J1137" s="69">
        <v>10.9</v>
      </c>
      <c r="K1137" s="69">
        <v>0.78</v>
      </c>
      <c r="L1137" s="69">
        <v>0.23</v>
      </c>
      <c r="M1137" s="69">
        <v>11.39</v>
      </c>
      <c r="N1137" s="120">
        <v>95.331000000000003</v>
      </c>
      <c r="O1137" s="67" t="s">
        <v>1304</v>
      </c>
      <c r="P1137" s="67" t="s">
        <v>723</v>
      </c>
      <c r="Q1137" s="137" t="s">
        <v>1305</v>
      </c>
      <c r="R1137" s="67">
        <v>7.0970000000000004</v>
      </c>
      <c r="S1137" s="67">
        <v>0.90300000000000002</v>
      </c>
      <c r="T1137" s="67" t="s">
        <v>731</v>
      </c>
      <c r="U1137" s="67" t="s">
        <v>731</v>
      </c>
      <c r="V1137" s="67">
        <v>8</v>
      </c>
      <c r="W1137" s="67">
        <v>8.5999999999999993E-2</v>
      </c>
      <c r="X1137" s="67">
        <v>0.51</v>
      </c>
      <c r="Y1137" s="67" t="s">
        <v>731</v>
      </c>
      <c r="Z1137" s="67">
        <v>0.20899999999999999</v>
      </c>
      <c r="AA1137" s="67" t="s">
        <v>731</v>
      </c>
      <c r="AB1137" s="67">
        <v>1.085</v>
      </c>
      <c r="AC1137" s="67">
        <v>3.109</v>
      </c>
      <c r="AD1137" s="123">
        <v>4.9989999999999997</v>
      </c>
      <c r="AE1137" s="67">
        <v>2.9000000000000001E-2</v>
      </c>
      <c r="AF1137" s="67">
        <v>0.104</v>
      </c>
      <c r="AG1137" s="67" t="s">
        <v>731</v>
      </c>
      <c r="AH1137" s="67">
        <v>1.714</v>
      </c>
      <c r="AI1137" s="67">
        <v>0.153</v>
      </c>
      <c r="AJ1137" s="123">
        <v>2</v>
      </c>
      <c r="AK1137" s="67" t="s">
        <v>731</v>
      </c>
      <c r="AL1137" s="67">
        <v>6.9000000000000006E-2</v>
      </c>
      <c r="AM1137" s="67">
        <v>9.6000000000000002E-2</v>
      </c>
      <c r="AN1137" s="123">
        <v>0.16500000000000001</v>
      </c>
      <c r="AO1137" s="67">
        <v>22</v>
      </c>
      <c r="AP1137" s="67">
        <v>2</v>
      </c>
      <c r="AQ1137" s="67">
        <v>2</v>
      </c>
      <c r="AR1137" s="126">
        <v>43291</v>
      </c>
      <c r="AS1137" s="67" t="s">
        <v>10</v>
      </c>
    </row>
    <row r="1138" spans="1:45">
      <c r="A1138" s="67">
        <v>197</v>
      </c>
      <c r="B1138" s="67">
        <v>1462</v>
      </c>
      <c r="C1138" s="135" t="s">
        <v>715</v>
      </c>
      <c r="D1138" s="134" t="s">
        <v>716</v>
      </c>
      <c r="E1138" s="69">
        <v>1.59</v>
      </c>
      <c r="F1138" s="69">
        <v>11.33</v>
      </c>
      <c r="G1138" s="69">
        <v>11.96</v>
      </c>
      <c r="H1138" s="69">
        <v>43.71</v>
      </c>
      <c r="I1138" s="69">
        <v>0.35</v>
      </c>
      <c r="J1138" s="69">
        <v>11.02</v>
      </c>
      <c r="K1138" s="69">
        <v>0.96</v>
      </c>
      <c r="L1138" s="69">
        <v>0.18</v>
      </c>
      <c r="M1138" s="69">
        <v>12.96</v>
      </c>
      <c r="N1138" s="120">
        <v>94.055999999999997</v>
      </c>
      <c r="O1138" s="67" t="s">
        <v>1304</v>
      </c>
      <c r="P1138" s="67" t="s">
        <v>723</v>
      </c>
      <c r="Q1138" s="137" t="s">
        <v>1305</v>
      </c>
      <c r="R1138" s="67">
        <v>6.6070000000000002</v>
      </c>
      <c r="S1138" s="67">
        <v>1.393</v>
      </c>
      <c r="T1138" s="67" t="s">
        <v>731</v>
      </c>
      <c r="U1138" s="67" t="s">
        <v>731</v>
      </c>
      <c r="V1138" s="67">
        <v>8</v>
      </c>
      <c r="W1138" s="67">
        <v>0.109</v>
      </c>
      <c r="X1138" s="67">
        <v>0.73699999999999999</v>
      </c>
      <c r="Y1138" s="67" t="s">
        <v>731</v>
      </c>
      <c r="Z1138" s="67">
        <v>0.21299999999999999</v>
      </c>
      <c r="AA1138" s="67" t="s">
        <v>731</v>
      </c>
      <c r="AB1138" s="67">
        <v>1.387</v>
      </c>
      <c r="AC1138" s="67">
        <v>2.5529999999999999</v>
      </c>
      <c r="AD1138" s="123">
        <v>4.9989999999999997</v>
      </c>
      <c r="AE1138" s="67">
        <v>2.3E-2</v>
      </c>
      <c r="AF1138" s="67">
        <v>3.7999999999999999E-2</v>
      </c>
      <c r="AG1138" s="67" t="s">
        <v>731</v>
      </c>
      <c r="AH1138" s="67">
        <v>1.7849999999999999</v>
      </c>
      <c r="AI1138" s="67">
        <v>0.155</v>
      </c>
      <c r="AJ1138" s="123">
        <v>2.0009999999999999</v>
      </c>
      <c r="AK1138" s="67" t="s">
        <v>731</v>
      </c>
      <c r="AL1138" s="67">
        <v>0.311</v>
      </c>
      <c r="AM1138" s="67">
        <v>6.7000000000000004E-2</v>
      </c>
      <c r="AN1138" s="123">
        <v>0.378</v>
      </c>
      <c r="AO1138" s="67">
        <v>21.999999999999996</v>
      </c>
      <c r="AP1138" s="67">
        <v>2</v>
      </c>
      <c r="AQ1138" s="67">
        <v>2</v>
      </c>
      <c r="AR1138" s="126">
        <v>43291</v>
      </c>
      <c r="AS1138" s="67" t="s">
        <v>10</v>
      </c>
    </row>
    <row r="1139" spans="1:45">
      <c r="A1139" s="67">
        <v>204</v>
      </c>
      <c r="B1139" s="67">
        <v>1462</v>
      </c>
      <c r="C1139" s="135" t="s">
        <v>715</v>
      </c>
      <c r="D1139" s="134" t="s">
        <v>716</v>
      </c>
      <c r="E1139" s="69">
        <v>0.75</v>
      </c>
      <c r="F1139" s="69">
        <v>16.59</v>
      </c>
      <c r="G1139" s="69">
        <v>5.4</v>
      </c>
      <c r="H1139" s="69">
        <v>50.93</v>
      </c>
      <c r="I1139" s="69">
        <v>0.47</v>
      </c>
      <c r="J1139" s="69">
        <v>11.87</v>
      </c>
      <c r="K1139" s="69">
        <v>0.66</v>
      </c>
      <c r="L1139" s="69">
        <v>0.3</v>
      </c>
      <c r="M1139" s="69">
        <v>8.82</v>
      </c>
      <c r="N1139" s="120">
        <v>95.789000000000001</v>
      </c>
      <c r="O1139" s="67" t="s">
        <v>1304</v>
      </c>
      <c r="P1139" s="67" t="s">
        <v>723</v>
      </c>
      <c r="Q1139" s="137" t="s">
        <v>1305</v>
      </c>
      <c r="R1139" s="67">
        <v>7.367</v>
      </c>
      <c r="S1139" s="67">
        <v>0.63300000000000001</v>
      </c>
      <c r="T1139" s="67" t="s">
        <v>731</v>
      </c>
      <c r="U1139" s="67" t="s">
        <v>731</v>
      </c>
      <c r="V1139" s="67">
        <v>8</v>
      </c>
      <c r="W1139" s="67">
        <v>7.1999999999999995E-2</v>
      </c>
      <c r="X1139" s="67">
        <v>0.28799999999999998</v>
      </c>
      <c r="Y1139" s="67" t="s">
        <v>731</v>
      </c>
      <c r="Z1139" s="67">
        <v>0.14299999999999999</v>
      </c>
      <c r="AA1139" s="67" t="s">
        <v>731</v>
      </c>
      <c r="AB1139" s="67">
        <v>0.92</v>
      </c>
      <c r="AC1139" s="67">
        <v>3.577</v>
      </c>
      <c r="AD1139" s="123">
        <v>5</v>
      </c>
      <c r="AE1139" s="67">
        <v>3.6999999999999998E-2</v>
      </c>
      <c r="AF1139" s="67">
        <v>4.0000000000000001E-3</v>
      </c>
      <c r="AG1139" s="67" t="s">
        <v>731</v>
      </c>
      <c r="AH1139" s="67">
        <v>1.84</v>
      </c>
      <c r="AI1139" s="67">
        <v>0.12</v>
      </c>
      <c r="AJ1139" s="123">
        <v>2.0009999999999999</v>
      </c>
      <c r="AK1139" s="67" t="s">
        <v>731</v>
      </c>
      <c r="AL1139" s="67">
        <v>9.0999999999999998E-2</v>
      </c>
      <c r="AM1139" s="67">
        <v>8.6999999999999994E-2</v>
      </c>
      <c r="AN1139" s="123">
        <v>0.17799999999999999</v>
      </c>
      <c r="AO1139" s="67">
        <v>22</v>
      </c>
      <c r="AP1139" s="67">
        <v>2</v>
      </c>
      <c r="AQ1139" s="67">
        <v>2</v>
      </c>
      <c r="AR1139" s="126">
        <v>43291</v>
      </c>
      <c r="AS1139" s="67" t="s">
        <v>10</v>
      </c>
    </row>
    <row r="1140" spans="1:45">
      <c r="A1140" s="67">
        <v>206</v>
      </c>
      <c r="B1140" s="67">
        <v>1462</v>
      </c>
      <c r="C1140" s="135" t="s">
        <v>715</v>
      </c>
      <c r="D1140" s="134" t="s">
        <v>716</v>
      </c>
      <c r="E1140" s="69">
        <v>1.23</v>
      </c>
      <c r="F1140" s="69">
        <v>11.94</v>
      </c>
      <c r="G1140" s="69">
        <v>9.86</v>
      </c>
      <c r="H1140" s="69">
        <v>44.1</v>
      </c>
      <c r="I1140" s="69">
        <v>0.53</v>
      </c>
      <c r="J1140" s="69">
        <v>8.6999999999999993</v>
      </c>
      <c r="K1140" s="69">
        <v>1.31</v>
      </c>
      <c r="L1140" s="69">
        <v>0.28999999999999998</v>
      </c>
      <c r="M1140" s="69">
        <v>15.46</v>
      </c>
      <c r="N1140" s="120">
        <v>93.405000000000001</v>
      </c>
      <c r="O1140" s="67" t="s">
        <v>1304</v>
      </c>
      <c r="P1140" s="67" t="s">
        <v>723</v>
      </c>
      <c r="Q1140" s="137" t="s">
        <v>1305</v>
      </c>
      <c r="R1140" s="67">
        <v>6.7220000000000004</v>
      </c>
      <c r="S1140" s="67">
        <v>1.278</v>
      </c>
      <c r="T1140" s="67" t="s">
        <v>731</v>
      </c>
      <c r="U1140" s="67" t="s">
        <v>731</v>
      </c>
      <c r="V1140" s="67">
        <v>8</v>
      </c>
      <c r="W1140" s="67">
        <v>0.15</v>
      </c>
      <c r="X1140" s="67">
        <v>0.49299999999999999</v>
      </c>
      <c r="Y1140" s="67" t="s">
        <v>731</v>
      </c>
      <c r="Z1140" s="67">
        <v>0.44700000000000001</v>
      </c>
      <c r="AA1140" s="67" t="s">
        <v>731</v>
      </c>
      <c r="AB1140" s="67">
        <v>1.196</v>
      </c>
      <c r="AC1140" s="67">
        <v>2.7130000000000001</v>
      </c>
      <c r="AD1140" s="123">
        <v>4.9990000000000006</v>
      </c>
      <c r="AE1140" s="67">
        <v>3.6999999999999998E-2</v>
      </c>
      <c r="AF1140" s="67">
        <v>0.32700000000000001</v>
      </c>
      <c r="AG1140" s="67" t="s">
        <v>731</v>
      </c>
      <c r="AH1140" s="67">
        <v>1.421</v>
      </c>
      <c r="AI1140" s="67">
        <v>0.215</v>
      </c>
      <c r="AJ1140" s="123">
        <v>2</v>
      </c>
      <c r="AK1140" s="67" t="s">
        <v>731</v>
      </c>
      <c r="AL1140" s="67">
        <v>0.14899999999999999</v>
      </c>
      <c r="AM1140" s="67">
        <v>0.10299999999999999</v>
      </c>
      <c r="AN1140" s="123">
        <v>0.252</v>
      </c>
      <c r="AO1140" s="67">
        <v>22</v>
      </c>
      <c r="AP1140" s="67">
        <v>2</v>
      </c>
      <c r="AQ1140" s="67">
        <v>2</v>
      </c>
      <c r="AR1140" s="126">
        <v>43291</v>
      </c>
      <c r="AS1140" s="67" t="s">
        <v>10</v>
      </c>
    </row>
    <row r="1141" spans="1:45">
      <c r="A1141" s="67">
        <v>208</v>
      </c>
      <c r="B1141" s="67">
        <v>1462</v>
      </c>
      <c r="C1141" s="135" t="s">
        <v>715</v>
      </c>
      <c r="D1141" s="134" t="s">
        <v>716</v>
      </c>
      <c r="E1141" s="69">
        <v>1.78</v>
      </c>
      <c r="F1141" s="69">
        <v>9.6</v>
      </c>
      <c r="G1141" s="69">
        <v>13.6</v>
      </c>
      <c r="H1141" s="69">
        <v>41.9</v>
      </c>
      <c r="I1141" s="69">
        <v>0.48</v>
      </c>
      <c r="J1141" s="69">
        <v>10.44</v>
      </c>
      <c r="K1141" s="69">
        <v>0.68</v>
      </c>
      <c r="L1141" s="69">
        <v>0.23</v>
      </c>
      <c r="M1141" s="69">
        <v>16.84</v>
      </c>
      <c r="N1141" s="120">
        <v>95.542000000000002</v>
      </c>
      <c r="O1141" s="67" t="s">
        <v>1304</v>
      </c>
      <c r="P1141" s="67" t="s">
        <v>723</v>
      </c>
      <c r="Q1141" s="137" t="s">
        <v>1308</v>
      </c>
      <c r="R1141" s="67">
        <v>6.35</v>
      </c>
      <c r="S1141" s="67">
        <v>1.65</v>
      </c>
      <c r="T1141" s="67" t="s">
        <v>731</v>
      </c>
      <c r="U1141" s="67" t="s">
        <v>731</v>
      </c>
      <c r="V1141" s="67">
        <v>8</v>
      </c>
      <c r="W1141" s="67">
        <v>7.8E-2</v>
      </c>
      <c r="X1141" s="67">
        <v>0.77900000000000003</v>
      </c>
      <c r="Y1141" s="67" t="s">
        <v>731</v>
      </c>
      <c r="Z1141" s="67">
        <v>0.32900000000000001</v>
      </c>
      <c r="AA1141" s="67" t="s">
        <v>731</v>
      </c>
      <c r="AB1141" s="67">
        <v>1.645</v>
      </c>
      <c r="AC1141" s="67">
        <v>2.169</v>
      </c>
      <c r="AD1141" s="123">
        <v>5</v>
      </c>
      <c r="AE1141" s="67">
        <v>0.03</v>
      </c>
      <c r="AF1141" s="67">
        <v>0.16</v>
      </c>
      <c r="AG1141" s="67" t="s">
        <v>731</v>
      </c>
      <c r="AH1141" s="67">
        <v>1.6950000000000001</v>
      </c>
      <c r="AI1141" s="67">
        <v>0.115</v>
      </c>
      <c r="AJ1141" s="123">
        <v>2</v>
      </c>
      <c r="AK1141" s="67" t="s">
        <v>731</v>
      </c>
      <c r="AL1141" s="67">
        <v>0.40799999999999997</v>
      </c>
      <c r="AM1141" s="67">
        <v>9.2999999999999999E-2</v>
      </c>
      <c r="AN1141" s="123">
        <v>0.501</v>
      </c>
      <c r="AO1141" s="67">
        <v>22</v>
      </c>
      <c r="AP1141" s="67">
        <v>2</v>
      </c>
      <c r="AQ1141" s="67">
        <v>2</v>
      </c>
      <c r="AR1141" s="126">
        <v>43291</v>
      </c>
      <c r="AS1141" s="67" t="s">
        <v>10</v>
      </c>
    </row>
    <row r="1142" spans="1:45">
      <c r="A1142" s="67">
        <v>211</v>
      </c>
      <c r="B1142" s="67">
        <v>1462</v>
      </c>
      <c r="C1142" s="135" t="s">
        <v>715</v>
      </c>
      <c r="D1142" s="134" t="s">
        <v>716</v>
      </c>
      <c r="E1142" s="69">
        <v>1.33</v>
      </c>
      <c r="F1142" s="69">
        <v>10.18</v>
      </c>
      <c r="G1142" s="69">
        <v>11.04</v>
      </c>
      <c r="H1142" s="69">
        <v>44.52</v>
      </c>
      <c r="I1142" s="69">
        <v>0.42</v>
      </c>
      <c r="J1142" s="69">
        <v>11.03</v>
      </c>
      <c r="K1142" s="69">
        <v>0.68</v>
      </c>
      <c r="L1142" s="69">
        <v>0.19</v>
      </c>
      <c r="M1142" s="69">
        <v>15.49</v>
      </c>
      <c r="N1142" s="120">
        <v>94.884</v>
      </c>
      <c r="O1142" s="67" t="s">
        <v>1304</v>
      </c>
      <c r="P1142" s="67" t="s">
        <v>723</v>
      </c>
      <c r="Q1142" s="137" t="s">
        <v>1305</v>
      </c>
      <c r="R1142" s="67">
        <v>6.7370000000000001</v>
      </c>
      <c r="S1142" s="67">
        <v>1.2629999999999999</v>
      </c>
      <c r="T1142" s="67" t="s">
        <v>731</v>
      </c>
      <c r="U1142" s="67" t="s">
        <v>731</v>
      </c>
      <c r="V1142" s="67">
        <v>8</v>
      </c>
      <c r="W1142" s="67">
        <v>7.6999999999999999E-2</v>
      </c>
      <c r="X1142" s="67">
        <v>0.70599999999999996</v>
      </c>
      <c r="Y1142" s="67" t="s">
        <v>731</v>
      </c>
      <c r="Z1142" s="67">
        <v>0.22600000000000001</v>
      </c>
      <c r="AA1142" s="67" t="s">
        <v>731</v>
      </c>
      <c r="AB1142" s="67">
        <v>1.6950000000000001</v>
      </c>
      <c r="AC1142" s="67">
        <v>2.2959999999999998</v>
      </c>
      <c r="AD1142" s="123">
        <v>5</v>
      </c>
      <c r="AE1142" s="67">
        <v>2.4E-2</v>
      </c>
      <c r="AF1142" s="67">
        <v>0.04</v>
      </c>
      <c r="AG1142" s="67" t="s">
        <v>731</v>
      </c>
      <c r="AH1142" s="67">
        <v>1.788</v>
      </c>
      <c r="AI1142" s="67">
        <v>0.14699999999999999</v>
      </c>
      <c r="AJ1142" s="123">
        <v>1.9990000000000001</v>
      </c>
      <c r="AK1142" s="67" t="s">
        <v>731</v>
      </c>
      <c r="AL1142" s="67">
        <v>0.24299999999999999</v>
      </c>
      <c r="AM1142" s="67">
        <v>8.1000000000000003E-2</v>
      </c>
      <c r="AN1142" s="123">
        <v>0.32400000000000001</v>
      </c>
      <c r="AO1142" s="67">
        <v>22</v>
      </c>
      <c r="AP1142" s="67">
        <v>2</v>
      </c>
      <c r="AQ1142" s="67">
        <v>2</v>
      </c>
      <c r="AR1142" s="126">
        <v>43291</v>
      </c>
      <c r="AS1142" s="67" t="s">
        <v>10</v>
      </c>
    </row>
    <row r="1143" spans="1:45">
      <c r="A1143" s="67">
        <v>217</v>
      </c>
      <c r="B1143" s="67">
        <v>1462</v>
      </c>
      <c r="C1143" s="135" t="s">
        <v>715</v>
      </c>
      <c r="D1143" s="134" t="s">
        <v>716</v>
      </c>
      <c r="E1143" s="69">
        <v>1.7</v>
      </c>
      <c r="F1143" s="69">
        <v>11.77</v>
      </c>
      <c r="G1143" s="69">
        <v>10.63</v>
      </c>
      <c r="H1143" s="69">
        <v>47.11</v>
      </c>
      <c r="I1143" s="69">
        <v>1.39</v>
      </c>
      <c r="J1143" s="69">
        <v>10.82</v>
      </c>
      <c r="K1143" s="69">
        <v>0.91</v>
      </c>
      <c r="L1143" s="69">
        <v>0.66</v>
      </c>
      <c r="M1143" s="69">
        <v>16.78</v>
      </c>
      <c r="N1143" s="120">
        <v>101.759</v>
      </c>
      <c r="O1143" s="67" t="s">
        <v>1304</v>
      </c>
      <c r="P1143" s="67" t="s">
        <v>723</v>
      </c>
      <c r="Q1143" s="137" t="s">
        <v>1308</v>
      </c>
      <c r="R1143" s="67">
        <v>6.7039999999999997</v>
      </c>
      <c r="S1143" s="67">
        <v>1.296</v>
      </c>
      <c r="T1143" s="67" t="s">
        <v>731</v>
      </c>
      <c r="U1143" s="67" t="s">
        <v>731</v>
      </c>
      <c r="V1143" s="67">
        <v>8</v>
      </c>
      <c r="W1143" s="67">
        <v>9.7000000000000003E-2</v>
      </c>
      <c r="X1143" s="67">
        <v>0.48699999999999999</v>
      </c>
      <c r="Y1143" s="67" t="s">
        <v>731</v>
      </c>
      <c r="Z1143" s="67">
        <v>0.27500000000000002</v>
      </c>
      <c r="AA1143" s="67" t="s">
        <v>731</v>
      </c>
      <c r="AB1143" s="67">
        <v>1.643</v>
      </c>
      <c r="AC1143" s="67">
        <v>2.4969999999999999</v>
      </c>
      <c r="AD1143" s="123">
        <v>4.9989999999999997</v>
      </c>
      <c r="AE1143" s="67">
        <v>0.08</v>
      </c>
      <c r="AF1143" s="67">
        <v>7.9000000000000001E-2</v>
      </c>
      <c r="AG1143" s="67" t="s">
        <v>731</v>
      </c>
      <c r="AH1143" s="67">
        <v>1.65</v>
      </c>
      <c r="AI1143" s="67">
        <v>0.192</v>
      </c>
      <c r="AJ1143" s="123">
        <v>2.0009999999999999</v>
      </c>
      <c r="AK1143" s="67" t="s">
        <v>731</v>
      </c>
      <c r="AL1143" s="67">
        <v>0.27700000000000002</v>
      </c>
      <c r="AM1143" s="67">
        <v>0.252</v>
      </c>
      <c r="AN1143" s="123">
        <v>0.52900000000000003</v>
      </c>
      <c r="AO1143" s="67">
        <v>21.999999999999996</v>
      </c>
      <c r="AP1143" s="67">
        <v>2</v>
      </c>
      <c r="AQ1143" s="67">
        <v>2</v>
      </c>
      <c r="AR1143" s="126">
        <v>43291</v>
      </c>
      <c r="AS1143" s="67" t="s">
        <v>10</v>
      </c>
    </row>
    <row r="1144" spans="1:45">
      <c r="A1144" s="67">
        <v>223</v>
      </c>
      <c r="B1144" s="67">
        <v>1462</v>
      </c>
      <c r="C1144" s="135" t="s">
        <v>715</v>
      </c>
      <c r="D1144" s="134" t="s">
        <v>716</v>
      </c>
      <c r="E1144" s="69">
        <v>1.1200000000000001</v>
      </c>
      <c r="F1144" s="69">
        <v>15.33</v>
      </c>
      <c r="G1144" s="69">
        <v>5.64</v>
      </c>
      <c r="H1144" s="69">
        <v>50.78</v>
      </c>
      <c r="I1144" s="69">
        <v>0.22</v>
      </c>
      <c r="J1144" s="69">
        <v>11.02</v>
      </c>
      <c r="K1144" s="69">
        <v>0.63</v>
      </c>
      <c r="L1144" s="69">
        <v>0.18</v>
      </c>
      <c r="M1144" s="69">
        <v>10.29</v>
      </c>
      <c r="N1144" s="120">
        <v>95.218999999999994</v>
      </c>
      <c r="O1144" s="67" t="s">
        <v>1304</v>
      </c>
      <c r="P1144" s="67" t="s">
        <v>723</v>
      </c>
      <c r="Q1144" s="137" t="s">
        <v>1305</v>
      </c>
      <c r="R1144" s="67">
        <v>7.4039999999999999</v>
      </c>
      <c r="S1144" s="67">
        <v>0.59599999999999997</v>
      </c>
      <c r="T1144" s="67" t="s">
        <v>731</v>
      </c>
      <c r="U1144" s="67" t="s">
        <v>731</v>
      </c>
      <c r="V1144" s="67">
        <v>8</v>
      </c>
      <c r="W1144" s="67">
        <v>6.9000000000000006E-2</v>
      </c>
      <c r="X1144" s="67">
        <v>0.373</v>
      </c>
      <c r="Y1144" s="67" t="s">
        <v>731</v>
      </c>
      <c r="Z1144" s="67">
        <v>0.18099999999999999</v>
      </c>
      <c r="AA1144" s="67" t="s">
        <v>731</v>
      </c>
      <c r="AB1144" s="67">
        <v>1.0449999999999999</v>
      </c>
      <c r="AC1144" s="67">
        <v>3.3319999999999999</v>
      </c>
      <c r="AD1144" s="123">
        <v>5</v>
      </c>
      <c r="AE1144" s="67">
        <v>2.1999999999999999E-2</v>
      </c>
      <c r="AF1144" s="67">
        <v>2.9000000000000001E-2</v>
      </c>
      <c r="AG1144" s="67" t="s">
        <v>731</v>
      </c>
      <c r="AH1144" s="67">
        <v>1.722</v>
      </c>
      <c r="AI1144" s="67">
        <v>0.22700000000000001</v>
      </c>
      <c r="AJ1144" s="123">
        <v>2</v>
      </c>
      <c r="AK1144" s="67" t="s">
        <v>731</v>
      </c>
      <c r="AL1144" s="67">
        <v>0.09</v>
      </c>
      <c r="AM1144" s="67">
        <v>4.1000000000000002E-2</v>
      </c>
      <c r="AN1144" s="123">
        <v>0.13100000000000001</v>
      </c>
      <c r="AO1144" s="67">
        <v>21.999999999999989</v>
      </c>
      <c r="AP1144" s="67">
        <v>2</v>
      </c>
      <c r="AQ1144" s="67">
        <v>2</v>
      </c>
      <c r="AR1144" s="126">
        <v>43291</v>
      </c>
      <c r="AS1144" s="67" t="s">
        <v>10</v>
      </c>
    </row>
    <row r="1145" spans="1:45">
      <c r="A1145" s="67">
        <v>224</v>
      </c>
      <c r="B1145" s="67">
        <v>1462</v>
      </c>
      <c r="C1145" s="135" t="s">
        <v>715</v>
      </c>
      <c r="D1145" s="134" t="s">
        <v>716</v>
      </c>
      <c r="E1145" s="69">
        <v>0.55000000000000004</v>
      </c>
      <c r="F1145" s="69">
        <v>16.239999999999998</v>
      </c>
      <c r="G1145" s="69">
        <v>2.11</v>
      </c>
      <c r="H1145" s="69">
        <v>53.23</v>
      </c>
      <c r="I1145" s="69">
        <v>0.1</v>
      </c>
      <c r="J1145" s="69">
        <v>11.73</v>
      </c>
      <c r="K1145" s="69">
        <v>0.56999999999999995</v>
      </c>
      <c r="L1145" s="69">
        <v>0.24</v>
      </c>
      <c r="M1145" s="69">
        <v>10.82</v>
      </c>
      <c r="N1145" s="120">
        <v>95.575999999999993</v>
      </c>
      <c r="O1145" s="67" t="s">
        <v>1304</v>
      </c>
      <c r="P1145" s="67" t="s">
        <v>723</v>
      </c>
      <c r="Q1145" s="137" t="s">
        <v>1310</v>
      </c>
      <c r="R1145" s="67">
        <v>7.7489999999999997</v>
      </c>
      <c r="S1145" s="67">
        <v>0.251</v>
      </c>
      <c r="T1145" s="67" t="s">
        <v>731</v>
      </c>
      <c r="U1145" s="67" t="s">
        <v>731</v>
      </c>
      <c r="V1145" s="67">
        <v>8</v>
      </c>
      <c r="W1145" s="67">
        <v>6.2E-2</v>
      </c>
      <c r="X1145" s="67">
        <v>0.111</v>
      </c>
      <c r="Y1145" s="67" t="s">
        <v>731</v>
      </c>
      <c r="Z1145" s="67">
        <v>9.0999999999999998E-2</v>
      </c>
      <c r="AA1145" s="67" t="s">
        <v>731</v>
      </c>
      <c r="AB1145" s="67">
        <v>1.21</v>
      </c>
      <c r="AC1145" s="67">
        <v>3.524</v>
      </c>
      <c r="AD1145" s="123">
        <v>4.9980000000000002</v>
      </c>
      <c r="AE1145" s="67">
        <v>0.03</v>
      </c>
      <c r="AF1145" s="67">
        <v>1.4999999999999999E-2</v>
      </c>
      <c r="AG1145" s="67" t="s">
        <v>731</v>
      </c>
      <c r="AH1145" s="67">
        <v>1.83</v>
      </c>
      <c r="AI1145" s="67">
        <v>0.125</v>
      </c>
      <c r="AJ1145" s="123">
        <v>2</v>
      </c>
      <c r="AK1145" s="67" t="s">
        <v>731</v>
      </c>
      <c r="AL1145" s="67">
        <v>0.03</v>
      </c>
      <c r="AM1145" s="67">
        <v>1.9E-2</v>
      </c>
      <c r="AN1145" s="123">
        <v>4.9000000000000002E-2</v>
      </c>
      <c r="AO1145" s="67">
        <v>22</v>
      </c>
      <c r="AP1145" s="67">
        <v>2</v>
      </c>
      <c r="AQ1145" s="67">
        <v>2</v>
      </c>
      <c r="AR1145" s="126">
        <v>43291</v>
      </c>
      <c r="AS1145" s="67" t="s">
        <v>10</v>
      </c>
    </row>
    <row r="1146" spans="1:45">
      <c r="A1146" s="67">
        <v>227</v>
      </c>
      <c r="B1146" s="67">
        <v>1462</v>
      </c>
      <c r="C1146" s="135" t="s">
        <v>715</v>
      </c>
      <c r="D1146" s="134" t="s">
        <v>716</v>
      </c>
      <c r="E1146" s="69">
        <v>1.54</v>
      </c>
      <c r="F1146" s="69">
        <v>7.51</v>
      </c>
      <c r="G1146" s="69">
        <v>14.48</v>
      </c>
      <c r="H1146" s="69">
        <v>40.6</v>
      </c>
      <c r="I1146" s="69">
        <v>0.78</v>
      </c>
      <c r="J1146" s="69">
        <v>10.68</v>
      </c>
      <c r="K1146" s="69">
        <v>0.72</v>
      </c>
      <c r="L1146" s="69">
        <v>0.35</v>
      </c>
      <c r="M1146" s="69">
        <v>19.11</v>
      </c>
      <c r="N1146" s="120">
        <v>95.772000000000006</v>
      </c>
      <c r="O1146" s="67" t="s">
        <v>1304</v>
      </c>
      <c r="P1146" s="67" t="s">
        <v>723</v>
      </c>
      <c r="Q1146" s="137" t="s">
        <v>1316</v>
      </c>
      <c r="R1146" s="67">
        <v>6.2149999999999999</v>
      </c>
      <c r="S1146" s="67">
        <v>1.7849999999999999</v>
      </c>
      <c r="T1146" s="67" t="s">
        <v>731</v>
      </c>
      <c r="U1146" s="67" t="s">
        <v>731</v>
      </c>
      <c r="V1146" s="67">
        <v>8</v>
      </c>
      <c r="W1146" s="67">
        <v>8.3000000000000004E-2</v>
      </c>
      <c r="X1146" s="67">
        <v>0.82799999999999996</v>
      </c>
      <c r="Y1146" s="67" t="s">
        <v>731</v>
      </c>
      <c r="Z1146" s="67">
        <v>0.44600000000000001</v>
      </c>
      <c r="AA1146" s="67" t="s">
        <v>731</v>
      </c>
      <c r="AB1146" s="67">
        <v>1.93</v>
      </c>
      <c r="AC1146" s="67">
        <v>1.714</v>
      </c>
      <c r="AD1146" s="123">
        <v>5.0009999999999994</v>
      </c>
      <c r="AE1146" s="67">
        <v>4.4999999999999998E-2</v>
      </c>
      <c r="AF1146" s="67">
        <v>7.0999999999999994E-2</v>
      </c>
      <c r="AG1146" s="67" t="s">
        <v>731</v>
      </c>
      <c r="AH1146" s="67">
        <v>1.752</v>
      </c>
      <c r="AI1146" s="67">
        <v>0.13200000000000001</v>
      </c>
      <c r="AJ1146" s="123">
        <v>2</v>
      </c>
      <c r="AK1146" s="67" t="s">
        <v>731</v>
      </c>
      <c r="AL1146" s="67">
        <v>0.32500000000000001</v>
      </c>
      <c r="AM1146" s="67">
        <v>0.152</v>
      </c>
      <c r="AN1146" s="123">
        <v>0.47699999999999998</v>
      </c>
      <c r="AO1146" s="67">
        <v>22</v>
      </c>
      <c r="AP1146" s="67">
        <v>2</v>
      </c>
      <c r="AQ1146" s="67">
        <v>2</v>
      </c>
      <c r="AR1146" s="126">
        <v>43291</v>
      </c>
      <c r="AS1146" s="67" t="s">
        <v>10</v>
      </c>
    </row>
    <row r="1147" spans="1:45">
      <c r="A1147" s="67">
        <v>242</v>
      </c>
      <c r="B1147" s="67">
        <v>1462</v>
      </c>
      <c r="C1147" s="135" t="s">
        <v>715</v>
      </c>
      <c r="D1147" s="134" t="s">
        <v>716</v>
      </c>
      <c r="E1147" s="69">
        <v>0.16</v>
      </c>
      <c r="F1147" s="69">
        <v>0</v>
      </c>
      <c r="G1147" s="69">
        <v>21.88</v>
      </c>
      <c r="H1147" s="69">
        <v>36.42</v>
      </c>
      <c r="I1147" s="69">
        <v>0.18</v>
      </c>
      <c r="J1147" s="69">
        <v>20.78</v>
      </c>
      <c r="K1147" s="69">
        <v>0.49</v>
      </c>
      <c r="L1147" s="69">
        <v>0.26</v>
      </c>
      <c r="M1147" s="69">
        <v>12.99</v>
      </c>
      <c r="N1147" s="120">
        <v>93.168000000000006</v>
      </c>
      <c r="O1147" s="67" t="s">
        <v>1304</v>
      </c>
      <c r="P1147" s="67" t="s">
        <v>723</v>
      </c>
      <c r="Q1147" s="137" t="s">
        <v>1326</v>
      </c>
      <c r="R1147" s="67">
        <v>5.742</v>
      </c>
      <c r="S1147" s="67">
        <v>2.258</v>
      </c>
      <c r="T1147" s="67" t="s">
        <v>731</v>
      </c>
      <c r="U1147" s="67" t="s">
        <v>731</v>
      </c>
      <c r="V1147" s="67">
        <v>8</v>
      </c>
      <c r="W1147" s="67">
        <v>5.8000000000000003E-2</v>
      </c>
      <c r="X1147" s="67">
        <v>1.8080000000000001</v>
      </c>
      <c r="Y1147" s="67" t="s">
        <v>731</v>
      </c>
      <c r="Z1147" s="67" t="s">
        <v>731</v>
      </c>
      <c r="AA1147" s="67">
        <v>3.5000000000000003E-2</v>
      </c>
      <c r="AB1147" s="67">
        <v>1.7130000000000001</v>
      </c>
      <c r="AC1147" s="67" t="s">
        <v>731</v>
      </c>
      <c r="AD1147" s="123">
        <v>3.6139999999999999</v>
      </c>
      <c r="AE1147" s="67" t="s">
        <v>731</v>
      </c>
      <c r="AF1147" s="67" t="s">
        <v>731</v>
      </c>
      <c r="AG1147" s="67" t="s">
        <v>731</v>
      </c>
      <c r="AH1147" s="67">
        <v>2</v>
      </c>
      <c r="AI1147" s="67" t="s">
        <v>731</v>
      </c>
      <c r="AJ1147" s="123">
        <v>2</v>
      </c>
      <c r="AK1147" s="67">
        <v>1.51</v>
      </c>
      <c r="AL1147" s="67">
        <v>4.9000000000000002E-2</v>
      </c>
      <c r="AM1147" s="67">
        <v>3.5999999999999997E-2</v>
      </c>
      <c r="AN1147" s="123">
        <v>1.595</v>
      </c>
      <c r="AO1147" s="67">
        <v>22</v>
      </c>
      <c r="AP1147" s="67">
        <v>2</v>
      </c>
      <c r="AQ1147" s="67">
        <v>2</v>
      </c>
      <c r="AR1147" s="126">
        <v>43291</v>
      </c>
      <c r="AS1147" s="67" t="s">
        <v>10</v>
      </c>
    </row>
    <row r="1148" spans="1:45">
      <c r="A1148" s="67">
        <v>250</v>
      </c>
      <c r="B1148" s="67">
        <v>1462</v>
      </c>
      <c r="C1148" s="135" t="s">
        <v>715</v>
      </c>
      <c r="D1148" s="134" t="s">
        <v>716</v>
      </c>
      <c r="E1148" s="69">
        <v>1.5</v>
      </c>
      <c r="F1148" s="69">
        <v>9.48</v>
      </c>
      <c r="G1148" s="69">
        <v>14.4</v>
      </c>
      <c r="H1148" s="69">
        <v>42.22</v>
      </c>
      <c r="I1148" s="69">
        <v>0.37</v>
      </c>
      <c r="J1148" s="69">
        <v>10.58</v>
      </c>
      <c r="K1148" s="69">
        <v>0.88</v>
      </c>
      <c r="L1148" s="69">
        <v>0.33</v>
      </c>
      <c r="M1148" s="69">
        <v>15.75</v>
      </c>
      <c r="N1148" s="120">
        <v>95.504999999999995</v>
      </c>
      <c r="O1148" s="67" t="s">
        <v>1304</v>
      </c>
      <c r="P1148" s="67" t="s">
        <v>723</v>
      </c>
      <c r="Q1148" s="137" t="s">
        <v>1328</v>
      </c>
      <c r="R1148" s="67">
        <v>6.3360000000000003</v>
      </c>
      <c r="S1148" s="67">
        <v>1.6639999999999999</v>
      </c>
      <c r="T1148" s="67" t="s">
        <v>731</v>
      </c>
      <c r="U1148" s="67" t="s">
        <v>731</v>
      </c>
      <c r="V1148" s="67">
        <v>8</v>
      </c>
      <c r="W1148" s="67">
        <v>9.9000000000000005E-2</v>
      </c>
      <c r="X1148" s="67">
        <v>0.88400000000000001</v>
      </c>
      <c r="Y1148" s="67" t="s">
        <v>731</v>
      </c>
      <c r="Z1148" s="67">
        <v>0.42599999999999999</v>
      </c>
      <c r="AA1148" s="67" t="s">
        <v>731</v>
      </c>
      <c r="AB1148" s="67">
        <v>1.47</v>
      </c>
      <c r="AC1148" s="67">
        <v>2.121</v>
      </c>
      <c r="AD1148" s="123">
        <v>5</v>
      </c>
      <c r="AE1148" s="67">
        <v>4.2000000000000003E-2</v>
      </c>
      <c r="AF1148" s="67">
        <v>8.1000000000000003E-2</v>
      </c>
      <c r="AG1148" s="67" t="s">
        <v>731</v>
      </c>
      <c r="AH1148" s="67">
        <v>1.7010000000000001</v>
      </c>
      <c r="AI1148" s="67">
        <v>0.17599999999999999</v>
      </c>
      <c r="AJ1148" s="123">
        <v>2</v>
      </c>
      <c r="AK1148" s="67" t="s">
        <v>731</v>
      </c>
      <c r="AL1148" s="67">
        <v>0.26</v>
      </c>
      <c r="AM1148" s="67">
        <v>7.0999999999999994E-2</v>
      </c>
      <c r="AN1148" s="123">
        <v>0.33100000000000002</v>
      </c>
      <c r="AO1148" s="67">
        <v>21.999999999999993</v>
      </c>
      <c r="AP1148" s="67">
        <v>2</v>
      </c>
      <c r="AQ1148" s="67">
        <v>2</v>
      </c>
      <c r="AR1148" s="126">
        <v>43291</v>
      </c>
      <c r="AS1148" s="67" t="s">
        <v>10</v>
      </c>
    </row>
    <row r="1149" spans="1:45">
      <c r="A1149" s="67">
        <v>252</v>
      </c>
      <c r="B1149" s="67">
        <v>1462</v>
      </c>
      <c r="C1149" s="135" t="s">
        <v>715</v>
      </c>
      <c r="D1149" s="134" t="s">
        <v>716</v>
      </c>
      <c r="E1149" s="69">
        <v>1.49</v>
      </c>
      <c r="F1149" s="69">
        <v>9.4600000000000009</v>
      </c>
      <c r="G1149" s="69">
        <v>10.25</v>
      </c>
      <c r="H1149" s="69">
        <v>42.46</v>
      </c>
      <c r="I1149" s="69">
        <v>1.43</v>
      </c>
      <c r="J1149" s="69">
        <v>10.52</v>
      </c>
      <c r="K1149" s="69">
        <v>1.77</v>
      </c>
      <c r="L1149" s="69">
        <v>0.14000000000000001</v>
      </c>
      <c r="M1149" s="69">
        <v>18</v>
      </c>
      <c r="N1149" s="120">
        <v>95.51</v>
      </c>
      <c r="O1149" s="67" t="s">
        <v>1304</v>
      </c>
      <c r="P1149" s="67" t="s">
        <v>723</v>
      </c>
      <c r="Q1149" s="137" t="s">
        <v>1308</v>
      </c>
      <c r="R1149" s="67">
        <v>6.5419999999999998</v>
      </c>
      <c r="S1149" s="67">
        <v>1.458</v>
      </c>
      <c r="T1149" s="67" t="s">
        <v>731</v>
      </c>
      <c r="U1149" s="67" t="s">
        <v>731</v>
      </c>
      <c r="V1149" s="67">
        <v>8</v>
      </c>
      <c r="W1149" s="67">
        <v>0.20499999999999999</v>
      </c>
      <c r="X1149" s="67">
        <v>0.40300000000000002</v>
      </c>
      <c r="Y1149" s="67" t="s">
        <v>731</v>
      </c>
      <c r="Z1149" s="67">
        <v>0.20699999999999999</v>
      </c>
      <c r="AA1149" s="67" t="s">
        <v>731</v>
      </c>
      <c r="AB1149" s="67">
        <v>2.0110000000000001</v>
      </c>
      <c r="AC1149" s="67">
        <v>2.173</v>
      </c>
      <c r="AD1149" s="123">
        <v>4.9990000000000006</v>
      </c>
      <c r="AE1149" s="67">
        <v>1.7999999999999999E-2</v>
      </c>
      <c r="AF1149" s="67">
        <v>0.10100000000000001</v>
      </c>
      <c r="AG1149" s="67" t="s">
        <v>731</v>
      </c>
      <c r="AH1149" s="67">
        <v>1.7370000000000001</v>
      </c>
      <c r="AI1149" s="67">
        <v>0.14499999999999999</v>
      </c>
      <c r="AJ1149" s="123">
        <v>2.0009999999999999</v>
      </c>
      <c r="AK1149" s="67" t="s">
        <v>731</v>
      </c>
      <c r="AL1149" s="67">
        <v>0.30099999999999999</v>
      </c>
      <c r="AM1149" s="67">
        <v>0.28100000000000003</v>
      </c>
      <c r="AN1149" s="123">
        <v>0.58200000000000007</v>
      </c>
      <c r="AO1149" s="67">
        <v>21.999999999999996</v>
      </c>
      <c r="AP1149" s="67">
        <v>2</v>
      </c>
      <c r="AQ1149" s="67">
        <v>2</v>
      </c>
      <c r="AR1149" s="126">
        <v>43291</v>
      </c>
      <c r="AS1149" s="67" t="s">
        <v>10</v>
      </c>
    </row>
    <row r="1150" spans="1:45">
      <c r="A1150" s="67">
        <v>607</v>
      </c>
      <c r="B1150" s="67">
        <v>1462</v>
      </c>
      <c r="C1150" s="135" t="s">
        <v>715</v>
      </c>
      <c r="D1150" s="134" t="s">
        <v>716</v>
      </c>
      <c r="E1150" s="69">
        <v>1.36</v>
      </c>
      <c r="F1150" s="69">
        <v>9.6199999999999992</v>
      </c>
      <c r="G1150" s="69">
        <v>10.89</v>
      </c>
      <c r="H1150" s="69">
        <v>42.8</v>
      </c>
      <c r="I1150" s="69">
        <v>1.1100000000000001</v>
      </c>
      <c r="J1150" s="69">
        <v>10.25</v>
      </c>
      <c r="K1150" s="69">
        <v>1.1100000000000001</v>
      </c>
      <c r="L1150" s="69">
        <v>0.26</v>
      </c>
      <c r="M1150" s="69">
        <v>16.97</v>
      </c>
      <c r="N1150" s="120">
        <v>94.355000000000004</v>
      </c>
      <c r="O1150" s="67" t="s">
        <v>1304</v>
      </c>
      <c r="P1150" s="67" t="s">
        <v>723</v>
      </c>
      <c r="Q1150" s="137" t="s">
        <v>1305</v>
      </c>
      <c r="R1150" s="67">
        <v>6.6020000000000003</v>
      </c>
      <c r="S1150" s="67">
        <v>1.3979999999999999</v>
      </c>
      <c r="T1150" s="67" t="s">
        <v>731</v>
      </c>
      <c r="U1150" s="67" t="s">
        <v>731</v>
      </c>
      <c r="V1150" s="67">
        <v>8</v>
      </c>
      <c r="W1150" s="67">
        <v>0.129</v>
      </c>
      <c r="X1150" s="67">
        <v>0.58199999999999996</v>
      </c>
      <c r="Y1150" s="67" t="s">
        <v>731</v>
      </c>
      <c r="Z1150" s="67">
        <v>0.254</v>
      </c>
      <c r="AA1150" s="67" t="s">
        <v>731</v>
      </c>
      <c r="AB1150" s="67">
        <v>1.8240000000000001</v>
      </c>
      <c r="AC1150" s="67">
        <v>2.2120000000000002</v>
      </c>
      <c r="AD1150" s="123">
        <v>5.0010000000000003</v>
      </c>
      <c r="AE1150" s="67">
        <v>3.4000000000000002E-2</v>
      </c>
      <c r="AF1150" s="67">
        <v>0.112</v>
      </c>
      <c r="AG1150" s="67" t="s">
        <v>731</v>
      </c>
      <c r="AH1150" s="67">
        <v>1.694</v>
      </c>
      <c r="AI1150" s="67">
        <v>0.16</v>
      </c>
      <c r="AJ1150" s="123">
        <v>1.9999999999999998</v>
      </c>
      <c r="AK1150" s="67" t="s">
        <v>731</v>
      </c>
      <c r="AL1150" s="67">
        <v>0.247</v>
      </c>
      <c r="AM1150" s="67">
        <v>0.218</v>
      </c>
      <c r="AN1150" s="123">
        <v>0.46499999999999997</v>
      </c>
      <c r="AO1150" s="67">
        <v>22</v>
      </c>
      <c r="AP1150" s="67">
        <v>2</v>
      </c>
      <c r="AQ1150" s="67">
        <v>2</v>
      </c>
      <c r="AR1150" s="126">
        <v>43291</v>
      </c>
      <c r="AS1150" s="67" t="s">
        <v>10</v>
      </c>
    </row>
    <row r="1151" spans="1:45">
      <c r="A1151" s="67">
        <v>609</v>
      </c>
      <c r="B1151" s="67">
        <v>1462</v>
      </c>
      <c r="C1151" s="135" t="s">
        <v>715</v>
      </c>
      <c r="D1151" s="134" t="s">
        <v>716</v>
      </c>
      <c r="E1151" s="69">
        <v>1.2</v>
      </c>
      <c r="F1151" s="69">
        <v>9.92</v>
      </c>
      <c r="G1151" s="69">
        <v>9.24</v>
      </c>
      <c r="H1151" s="69">
        <v>42.35</v>
      </c>
      <c r="I1151" s="69">
        <v>1.1000000000000001</v>
      </c>
      <c r="J1151" s="69">
        <v>10.78</v>
      </c>
      <c r="K1151" s="69">
        <v>1.79</v>
      </c>
      <c r="L1151" s="69">
        <v>0.26</v>
      </c>
      <c r="M1151" s="69">
        <v>16.8</v>
      </c>
      <c r="N1151" s="120">
        <v>93.454999999999998</v>
      </c>
      <c r="O1151" s="67" t="s">
        <v>1304</v>
      </c>
      <c r="P1151" s="67" t="s">
        <v>723</v>
      </c>
      <c r="Q1151" s="137" t="s">
        <v>1308</v>
      </c>
      <c r="R1151" s="67">
        <v>6.6360000000000001</v>
      </c>
      <c r="S1151" s="67">
        <v>1.3640000000000001</v>
      </c>
      <c r="T1151" s="67" t="s">
        <v>731</v>
      </c>
      <c r="U1151" s="67" t="s">
        <v>731</v>
      </c>
      <c r="V1151" s="67">
        <v>8</v>
      </c>
      <c r="W1151" s="67">
        <v>0.21099999999999999</v>
      </c>
      <c r="X1151" s="67">
        <v>0.34200000000000003</v>
      </c>
      <c r="Y1151" s="67" t="s">
        <v>731</v>
      </c>
      <c r="Z1151" s="67">
        <v>0.185</v>
      </c>
      <c r="AA1151" s="67" t="s">
        <v>731</v>
      </c>
      <c r="AB1151" s="67">
        <v>1.9450000000000001</v>
      </c>
      <c r="AC1151" s="67">
        <v>2.3170000000000002</v>
      </c>
      <c r="AD1151" s="123">
        <v>5</v>
      </c>
      <c r="AE1151" s="67">
        <v>3.5000000000000003E-2</v>
      </c>
      <c r="AF1151" s="67">
        <v>7.0999999999999994E-2</v>
      </c>
      <c r="AG1151" s="67" t="s">
        <v>731</v>
      </c>
      <c r="AH1151" s="67">
        <v>1.81</v>
      </c>
      <c r="AI1151" s="67">
        <v>8.4000000000000005E-2</v>
      </c>
      <c r="AJ1151" s="123">
        <v>2</v>
      </c>
      <c r="AK1151" s="67" t="s">
        <v>731</v>
      </c>
      <c r="AL1151" s="67">
        <v>0.28000000000000003</v>
      </c>
      <c r="AM1151" s="67">
        <v>0.22</v>
      </c>
      <c r="AN1151" s="123">
        <v>0.5</v>
      </c>
      <c r="AO1151" s="67">
        <v>21.999999999999996</v>
      </c>
      <c r="AP1151" s="67">
        <v>2</v>
      </c>
      <c r="AQ1151" s="67">
        <v>2</v>
      </c>
      <c r="AR1151" s="126">
        <v>43291</v>
      </c>
      <c r="AS1151" s="67" t="s">
        <v>10</v>
      </c>
    </row>
    <row r="1152" spans="1:45">
      <c r="A1152" s="67">
        <v>611</v>
      </c>
      <c r="B1152" s="67">
        <v>1462</v>
      </c>
      <c r="C1152" s="135" t="s">
        <v>715</v>
      </c>
      <c r="D1152" s="134" t="s">
        <v>716</v>
      </c>
      <c r="E1152" s="69">
        <v>0.64</v>
      </c>
      <c r="F1152" s="69">
        <v>14.14</v>
      </c>
      <c r="G1152" s="69">
        <v>5.51</v>
      </c>
      <c r="H1152" s="69">
        <v>50.01</v>
      </c>
      <c r="I1152" s="69">
        <v>0.34</v>
      </c>
      <c r="J1152" s="69">
        <v>10.52</v>
      </c>
      <c r="K1152" s="69">
        <v>0.83</v>
      </c>
      <c r="L1152" s="69">
        <v>0.31</v>
      </c>
      <c r="M1152" s="69">
        <v>14.17</v>
      </c>
      <c r="N1152" s="120">
        <v>96.484999999999999</v>
      </c>
      <c r="O1152" s="67" t="s">
        <v>1304</v>
      </c>
      <c r="P1152" s="67" t="s">
        <v>723</v>
      </c>
      <c r="Q1152" s="137" t="s">
        <v>1305</v>
      </c>
      <c r="R1152" s="67">
        <v>7.327</v>
      </c>
      <c r="S1152" s="67">
        <v>0.67300000000000004</v>
      </c>
      <c r="T1152" s="67" t="s">
        <v>731</v>
      </c>
      <c r="U1152" s="67" t="s">
        <v>731</v>
      </c>
      <c r="V1152" s="67">
        <v>8</v>
      </c>
      <c r="W1152" s="67">
        <v>9.0999999999999998E-2</v>
      </c>
      <c r="X1152" s="67">
        <v>0.27800000000000002</v>
      </c>
      <c r="Y1152" s="67" t="s">
        <v>731</v>
      </c>
      <c r="Z1152" s="67">
        <v>0.19900000000000001</v>
      </c>
      <c r="AA1152" s="67" t="s">
        <v>731</v>
      </c>
      <c r="AB1152" s="67">
        <v>1.343</v>
      </c>
      <c r="AC1152" s="67">
        <v>3.0880000000000001</v>
      </c>
      <c r="AD1152" s="123">
        <v>4.9990000000000006</v>
      </c>
      <c r="AE1152" s="67">
        <v>3.7999999999999999E-2</v>
      </c>
      <c r="AF1152" s="67">
        <v>0.19400000000000001</v>
      </c>
      <c r="AG1152" s="67" t="s">
        <v>731</v>
      </c>
      <c r="AH1152" s="67">
        <v>1.651</v>
      </c>
      <c r="AI1152" s="67">
        <v>0.11600000000000001</v>
      </c>
      <c r="AJ1152" s="123">
        <v>1.9990000000000001</v>
      </c>
      <c r="AK1152" s="67" t="s">
        <v>731</v>
      </c>
      <c r="AL1152" s="67">
        <v>6.6000000000000003E-2</v>
      </c>
      <c r="AM1152" s="67">
        <v>6.4000000000000001E-2</v>
      </c>
      <c r="AN1152" s="123">
        <v>0.13</v>
      </c>
      <c r="AO1152" s="67">
        <v>22</v>
      </c>
      <c r="AP1152" s="67">
        <v>2</v>
      </c>
      <c r="AQ1152" s="67">
        <v>2</v>
      </c>
      <c r="AR1152" s="126">
        <v>43291</v>
      </c>
      <c r="AS1152" s="67" t="s">
        <v>10</v>
      </c>
    </row>
    <row r="1153" spans="1:45">
      <c r="A1153" s="67">
        <v>613</v>
      </c>
      <c r="B1153" s="67">
        <v>1462</v>
      </c>
      <c r="C1153" s="135" t="s">
        <v>715</v>
      </c>
      <c r="D1153" s="134" t="s">
        <v>716</v>
      </c>
      <c r="E1153" s="69">
        <v>0.63</v>
      </c>
      <c r="F1153" s="69">
        <v>15.08</v>
      </c>
      <c r="G1153" s="69">
        <v>3.59</v>
      </c>
      <c r="H1153" s="69">
        <v>51.22</v>
      </c>
      <c r="I1153" s="69">
        <v>0.21</v>
      </c>
      <c r="J1153" s="69">
        <v>9.9</v>
      </c>
      <c r="K1153" s="69">
        <v>0.2</v>
      </c>
      <c r="L1153" s="69">
        <v>0.3</v>
      </c>
      <c r="M1153" s="69">
        <v>12.7</v>
      </c>
      <c r="N1153" s="120">
        <v>93.84</v>
      </c>
      <c r="O1153" s="67" t="s">
        <v>1304</v>
      </c>
      <c r="P1153" s="67" t="s">
        <v>723</v>
      </c>
      <c r="Q1153" s="137" t="s">
        <v>1310</v>
      </c>
      <c r="R1153" s="67">
        <v>7.641</v>
      </c>
      <c r="S1153" s="67">
        <v>0.35899999999999999</v>
      </c>
      <c r="T1153" s="67" t="s">
        <v>731</v>
      </c>
      <c r="U1153" s="67" t="s">
        <v>731</v>
      </c>
      <c r="V1153" s="67">
        <v>8</v>
      </c>
      <c r="W1153" s="67">
        <v>2.1999999999999999E-2</v>
      </c>
      <c r="X1153" s="67">
        <v>0.27300000000000002</v>
      </c>
      <c r="Y1153" s="67" t="s">
        <v>731</v>
      </c>
      <c r="Z1153" s="67">
        <v>0.111</v>
      </c>
      <c r="AA1153" s="67" t="s">
        <v>731</v>
      </c>
      <c r="AB1153" s="67">
        <v>1.24</v>
      </c>
      <c r="AC1153" s="67">
        <v>3.3540000000000001</v>
      </c>
      <c r="AD1153" s="123">
        <v>5</v>
      </c>
      <c r="AE1153" s="67">
        <v>3.7999999999999999E-2</v>
      </c>
      <c r="AF1153" s="67">
        <v>0.23400000000000001</v>
      </c>
      <c r="AG1153" s="67" t="s">
        <v>731</v>
      </c>
      <c r="AH1153" s="67">
        <v>1.583</v>
      </c>
      <c r="AI1153" s="67">
        <v>0.14599999999999999</v>
      </c>
      <c r="AJ1153" s="123">
        <v>2.0009999999999999</v>
      </c>
      <c r="AK1153" s="67" t="s">
        <v>731</v>
      </c>
      <c r="AL1153" s="67">
        <v>3.5999999999999997E-2</v>
      </c>
      <c r="AM1153" s="67">
        <v>0.04</v>
      </c>
      <c r="AN1153" s="123">
        <v>7.5999999999999998E-2</v>
      </c>
      <c r="AO1153" s="67">
        <v>21.999999999999996</v>
      </c>
      <c r="AP1153" s="67">
        <v>2</v>
      </c>
      <c r="AQ1153" s="67">
        <v>2</v>
      </c>
      <c r="AR1153" s="126">
        <v>43291</v>
      </c>
      <c r="AS1153" s="67" t="s">
        <v>10</v>
      </c>
    </row>
    <row r="1154" spans="1:45">
      <c r="A1154" s="67">
        <v>620</v>
      </c>
      <c r="B1154" s="67">
        <v>1462</v>
      </c>
      <c r="C1154" s="135" t="s">
        <v>715</v>
      </c>
      <c r="D1154" s="134" t="s">
        <v>716</v>
      </c>
      <c r="E1154" s="69">
        <v>1.18</v>
      </c>
      <c r="F1154" s="69">
        <v>11.03</v>
      </c>
      <c r="G1154" s="69">
        <v>12.16</v>
      </c>
      <c r="H1154" s="69">
        <v>42.21</v>
      </c>
      <c r="I1154" s="69">
        <v>1.03</v>
      </c>
      <c r="J1154" s="69">
        <v>10.87</v>
      </c>
      <c r="K1154" s="69">
        <v>1.04</v>
      </c>
      <c r="L1154" s="69">
        <v>0.3</v>
      </c>
      <c r="M1154" s="69">
        <v>13.57</v>
      </c>
      <c r="N1154" s="120">
        <v>93.385999999999996</v>
      </c>
      <c r="O1154" s="67" t="s">
        <v>1304</v>
      </c>
      <c r="P1154" s="67" t="s">
        <v>723</v>
      </c>
      <c r="Q1154" s="137" t="s">
        <v>1305</v>
      </c>
      <c r="R1154" s="67">
        <v>6.4870000000000001</v>
      </c>
      <c r="S1154" s="67">
        <v>1.5129999999999999</v>
      </c>
      <c r="T1154" s="67" t="s">
        <v>731</v>
      </c>
      <c r="U1154" s="67" t="s">
        <v>731</v>
      </c>
      <c r="V1154" s="67">
        <v>8</v>
      </c>
      <c r="W1154" s="67">
        <v>0.12</v>
      </c>
      <c r="X1154" s="67">
        <v>0.69</v>
      </c>
      <c r="Y1154" s="67" t="s">
        <v>731</v>
      </c>
      <c r="Z1154" s="67">
        <v>0.20899999999999999</v>
      </c>
      <c r="AA1154" s="67" t="s">
        <v>731</v>
      </c>
      <c r="AB1154" s="67">
        <v>1.454</v>
      </c>
      <c r="AC1154" s="67">
        <v>2.5270000000000001</v>
      </c>
      <c r="AD1154" s="123">
        <v>5</v>
      </c>
      <c r="AE1154" s="67">
        <v>3.9E-2</v>
      </c>
      <c r="AF1154" s="67">
        <v>8.1000000000000003E-2</v>
      </c>
      <c r="AG1154" s="67" t="s">
        <v>731</v>
      </c>
      <c r="AH1154" s="67">
        <v>1.79</v>
      </c>
      <c r="AI1154" s="67">
        <v>0.09</v>
      </c>
      <c r="AJ1154" s="123">
        <v>2</v>
      </c>
      <c r="AK1154" s="67" t="s">
        <v>731</v>
      </c>
      <c r="AL1154" s="67">
        <v>0.26200000000000001</v>
      </c>
      <c r="AM1154" s="67">
        <v>0.20200000000000001</v>
      </c>
      <c r="AN1154" s="123">
        <v>0.46400000000000002</v>
      </c>
      <c r="AO1154" s="67">
        <v>22</v>
      </c>
      <c r="AP1154" s="67">
        <v>2</v>
      </c>
      <c r="AQ1154" s="67">
        <v>2</v>
      </c>
      <c r="AR1154" s="126">
        <v>43291</v>
      </c>
      <c r="AS1154" s="67" t="s">
        <v>10</v>
      </c>
    </row>
    <row r="1155" spans="1:45">
      <c r="A1155" s="67">
        <v>624</v>
      </c>
      <c r="B1155" s="67">
        <v>1462</v>
      </c>
      <c r="C1155" s="135" t="s">
        <v>715</v>
      </c>
      <c r="D1155" s="134" t="s">
        <v>716</v>
      </c>
      <c r="E1155" s="69">
        <v>1.27</v>
      </c>
      <c r="F1155" s="69">
        <v>10.14</v>
      </c>
      <c r="G1155" s="69">
        <v>11.27</v>
      </c>
      <c r="H1155" s="69">
        <v>41.67</v>
      </c>
      <c r="I1155" s="69">
        <v>0.93</v>
      </c>
      <c r="J1155" s="69">
        <v>10.54</v>
      </c>
      <c r="K1155" s="69">
        <v>1.52</v>
      </c>
      <c r="L1155" s="69">
        <v>0.27</v>
      </c>
      <c r="M1155" s="69">
        <v>15.04</v>
      </c>
      <c r="N1155" s="120">
        <v>92.647000000000006</v>
      </c>
      <c r="O1155" s="67" t="s">
        <v>1304</v>
      </c>
      <c r="P1155" s="67" t="s">
        <v>723</v>
      </c>
      <c r="Q1155" s="137" t="s">
        <v>1305</v>
      </c>
      <c r="R1155" s="67">
        <v>6.508</v>
      </c>
      <c r="S1155" s="67">
        <v>1.492</v>
      </c>
      <c r="T1155" s="67" t="s">
        <v>731</v>
      </c>
      <c r="U1155" s="67" t="s">
        <v>731</v>
      </c>
      <c r="V1155" s="67">
        <v>8</v>
      </c>
      <c r="W1155" s="67">
        <v>0.17899999999999999</v>
      </c>
      <c r="X1155" s="67">
        <v>0.58199999999999996</v>
      </c>
      <c r="Y1155" s="67" t="s">
        <v>731</v>
      </c>
      <c r="Z1155" s="67">
        <v>0.21199999999999999</v>
      </c>
      <c r="AA1155" s="67" t="s">
        <v>731</v>
      </c>
      <c r="AB1155" s="67">
        <v>1.6659999999999999</v>
      </c>
      <c r="AC1155" s="67">
        <v>2.3610000000000002</v>
      </c>
      <c r="AD1155" s="123">
        <v>5</v>
      </c>
      <c r="AE1155" s="67">
        <v>3.5999999999999997E-2</v>
      </c>
      <c r="AF1155" s="67">
        <v>8.5999999999999993E-2</v>
      </c>
      <c r="AG1155" s="67" t="s">
        <v>731</v>
      </c>
      <c r="AH1155" s="67">
        <v>1.764</v>
      </c>
      <c r="AI1155" s="67">
        <v>0.115</v>
      </c>
      <c r="AJ1155" s="123">
        <v>2.0010000000000003</v>
      </c>
      <c r="AK1155" s="67" t="s">
        <v>731</v>
      </c>
      <c r="AL1155" s="67">
        <v>0.27</v>
      </c>
      <c r="AM1155" s="67">
        <v>0.185</v>
      </c>
      <c r="AN1155" s="123">
        <v>0.45500000000000002</v>
      </c>
      <c r="AO1155" s="67">
        <v>21.999999999999996</v>
      </c>
      <c r="AP1155" s="67">
        <v>2</v>
      </c>
      <c r="AQ1155" s="67">
        <v>2</v>
      </c>
      <c r="AR1155" s="126">
        <v>43291</v>
      </c>
      <c r="AS1155" s="67" t="s">
        <v>10</v>
      </c>
    </row>
    <row r="1156" spans="1:45">
      <c r="A1156" s="67">
        <v>628</v>
      </c>
      <c r="B1156" s="67">
        <v>1462</v>
      </c>
      <c r="C1156" s="135" t="s">
        <v>715</v>
      </c>
      <c r="D1156" s="134" t="s">
        <v>716</v>
      </c>
      <c r="E1156" s="69">
        <v>1.32</v>
      </c>
      <c r="F1156" s="69">
        <v>10.59</v>
      </c>
      <c r="G1156" s="69">
        <v>10.27</v>
      </c>
      <c r="H1156" s="69">
        <v>43.18</v>
      </c>
      <c r="I1156" s="69">
        <v>0.66</v>
      </c>
      <c r="J1156" s="69">
        <v>10.95</v>
      </c>
      <c r="K1156" s="69">
        <v>1.18</v>
      </c>
      <c r="L1156" s="69">
        <v>0.22</v>
      </c>
      <c r="M1156" s="69">
        <v>16.399999999999999</v>
      </c>
      <c r="N1156" s="120">
        <v>94.775999999999996</v>
      </c>
      <c r="O1156" s="67" t="s">
        <v>1304</v>
      </c>
      <c r="P1156" s="67" t="s">
        <v>723</v>
      </c>
      <c r="Q1156" s="137" t="s">
        <v>1305</v>
      </c>
      <c r="R1156" s="67">
        <v>6.5869999999999997</v>
      </c>
      <c r="S1156" s="67">
        <v>1.413</v>
      </c>
      <c r="T1156" s="67" t="s">
        <v>731</v>
      </c>
      <c r="U1156" s="67" t="s">
        <v>731</v>
      </c>
      <c r="V1156" s="67">
        <v>8</v>
      </c>
      <c r="W1156" s="67">
        <v>0.13500000000000001</v>
      </c>
      <c r="X1156" s="67">
        <v>0.434</v>
      </c>
      <c r="Y1156" s="67" t="s">
        <v>731</v>
      </c>
      <c r="Z1156" s="67">
        <v>0.41299999999999998</v>
      </c>
      <c r="AA1156" s="67" t="s">
        <v>731</v>
      </c>
      <c r="AB1156" s="67">
        <v>1.61</v>
      </c>
      <c r="AC1156" s="67">
        <v>2.4079999999999999</v>
      </c>
      <c r="AD1156" s="123">
        <v>5</v>
      </c>
      <c r="AE1156" s="67">
        <v>2.8000000000000001E-2</v>
      </c>
      <c r="AF1156" s="67">
        <v>7.0000000000000007E-2</v>
      </c>
      <c r="AG1156" s="67" t="s">
        <v>731</v>
      </c>
      <c r="AH1156" s="67">
        <v>1.79</v>
      </c>
      <c r="AI1156" s="67">
        <v>0.112</v>
      </c>
      <c r="AJ1156" s="123">
        <v>2</v>
      </c>
      <c r="AK1156" s="67" t="s">
        <v>731</v>
      </c>
      <c r="AL1156" s="67">
        <v>0.27900000000000003</v>
      </c>
      <c r="AM1156" s="67">
        <v>0.128</v>
      </c>
      <c r="AN1156" s="123">
        <v>0.40700000000000003</v>
      </c>
      <c r="AO1156" s="67">
        <v>22</v>
      </c>
      <c r="AP1156" s="67">
        <v>2</v>
      </c>
      <c r="AQ1156" s="67">
        <v>2</v>
      </c>
      <c r="AR1156" s="126">
        <v>43291</v>
      </c>
      <c r="AS1156" s="67" t="s">
        <v>10</v>
      </c>
    </row>
    <row r="1157" spans="1:45">
      <c r="A1157" s="67">
        <v>629</v>
      </c>
      <c r="B1157" s="67">
        <v>1462</v>
      </c>
      <c r="C1157" s="135" t="s">
        <v>715</v>
      </c>
      <c r="D1157" s="134" t="s">
        <v>716</v>
      </c>
      <c r="E1157" s="69">
        <v>2</v>
      </c>
      <c r="F1157" s="69">
        <v>9.07</v>
      </c>
      <c r="G1157" s="69">
        <v>16.13</v>
      </c>
      <c r="H1157" s="69">
        <v>40.53</v>
      </c>
      <c r="I1157" s="69">
        <v>0.46</v>
      </c>
      <c r="J1157" s="69">
        <v>10.11</v>
      </c>
      <c r="K1157" s="69">
        <v>1.04</v>
      </c>
      <c r="L1157" s="69">
        <v>0.14000000000000001</v>
      </c>
      <c r="M1157" s="69">
        <v>13.83</v>
      </c>
      <c r="N1157" s="120">
        <v>93.290999999999997</v>
      </c>
      <c r="O1157" s="67" t="s">
        <v>1304</v>
      </c>
      <c r="P1157" s="67" t="s">
        <v>723</v>
      </c>
      <c r="Q1157" s="137" t="s">
        <v>1328</v>
      </c>
      <c r="R1157" s="67">
        <v>6.2130000000000001</v>
      </c>
      <c r="S1157" s="67">
        <v>1.7869999999999999</v>
      </c>
      <c r="T1157" s="67" t="s">
        <v>731</v>
      </c>
      <c r="U1157" s="67" t="s">
        <v>731</v>
      </c>
      <c r="V1157" s="67">
        <v>8</v>
      </c>
      <c r="W1157" s="67">
        <v>0.12</v>
      </c>
      <c r="X1157" s="67">
        <v>1.127</v>
      </c>
      <c r="Y1157" s="67" t="s">
        <v>731</v>
      </c>
      <c r="Z1157" s="67">
        <v>0.193</v>
      </c>
      <c r="AA1157" s="67" t="s">
        <v>731</v>
      </c>
      <c r="AB1157" s="67">
        <v>1.4870000000000001</v>
      </c>
      <c r="AC1157" s="67">
        <v>2.073</v>
      </c>
      <c r="AD1157" s="123">
        <v>5</v>
      </c>
      <c r="AE1157" s="67">
        <v>1.7999999999999999E-2</v>
      </c>
      <c r="AF1157" s="67">
        <v>9.2999999999999999E-2</v>
      </c>
      <c r="AG1157" s="67" t="s">
        <v>731</v>
      </c>
      <c r="AH1157" s="67">
        <v>1.661</v>
      </c>
      <c r="AI1157" s="67">
        <v>0.22900000000000001</v>
      </c>
      <c r="AJ1157" s="123">
        <v>2.0009999999999999</v>
      </c>
      <c r="AK1157" s="67" t="s">
        <v>731</v>
      </c>
      <c r="AL1157" s="67">
        <v>0.36599999999999999</v>
      </c>
      <c r="AM1157" s="67">
        <v>0.09</v>
      </c>
      <c r="AN1157" s="123">
        <v>0.45599999999999996</v>
      </c>
      <c r="AO1157" s="67">
        <v>22</v>
      </c>
      <c r="AP1157" s="67">
        <v>2</v>
      </c>
      <c r="AQ1157" s="67">
        <v>2</v>
      </c>
      <c r="AR1157" s="126">
        <v>43291</v>
      </c>
      <c r="AS1157" s="67" t="s">
        <v>10</v>
      </c>
    </row>
    <row r="1158" spans="1:45">
      <c r="A1158" s="67">
        <v>634</v>
      </c>
      <c r="B1158" s="67">
        <v>1462</v>
      </c>
      <c r="C1158" s="135" t="s">
        <v>715</v>
      </c>
      <c r="D1158" s="134" t="s">
        <v>716</v>
      </c>
      <c r="E1158" s="69">
        <v>1.07</v>
      </c>
      <c r="F1158" s="69">
        <v>15.59</v>
      </c>
      <c r="G1158" s="69">
        <v>7.13</v>
      </c>
      <c r="H1158" s="69">
        <v>49.67</v>
      </c>
      <c r="I1158" s="69">
        <v>0.55000000000000004</v>
      </c>
      <c r="J1158" s="69">
        <v>11.76</v>
      </c>
      <c r="K1158" s="69">
        <v>0.42</v>
      </c>
      <c r="L1158" s="69">
        <v>0.24</v>
      </c>
      <c r="M1158" s="69">
        <v>10.72</v>
      </c>
      <c r="N1158" s="120">
        <v>97.144000000000005</v>
      </c>
      <c r="O1158" s="67" t="s">
        <v>1304</v>
      </c>
      <c r="P1158" s="67" t="s">
        <v>723</v>
      </c>
      <c r="Q1158" s="137" t="s">
        <v>1305</v>
      </c>
      <c r="R1158" s="67">
        <v>7.149</v>
      </c>
      <c r="S1158" s="67">
        <v>0.85099999999999998</v>
      </c>
      <c r="T1158" s="67" t="s">
        <v>731</v>
      </c>
      <c r="U1158" s="67" t="s">
        <v>731</v>
      </c>
      <c r="V1158" s="67">
        <v>8</v>
      </c>
      <c r="W1158" s="67">
        <v>4.4999999999999998E-2</v>
      </c>
      <c r="X1158" s="67">
        <v>0.35799999999999998</v>
      </c>
      <c r="Y1158" s="67" t="s">
        <v>731</v>
      </c>
      <c r="Z1158" s="67">
        <v>0.23899999999999999</v>
      </c>
      <c r="AA1158" s="67" t="s">
        <v>731</v>
      </c>
      <c r="AB1158" s="67">
        <v>1.012</v>
      </c>
      <c r="AC1158" s="67">
        <v>3.3450000000000002</v>
      </c>
      <c r="AD1158" s="123">
        <v>4.9990000000000006</v>
      </c>
      <c r="AE1158" s="67">
        <v>2.9000000000000001E-2</v>
      </c>
      <c r="AF1158" s="67">
        <v>3.9E-2</v>
      </c>
      <c r="AG1158" s="67" t="s">
        <v>731</v>
      </c>
      <c r="AH1158" s="67">
        <v>1.8140000000000001</v>
      </c>
      <c r="AI1158" s="67">
        <v>0.11799999999999999</v>
      </c>
      <c r="AJ1158" s="123">
        <v>2</v>
      </c>
      <c r="AK1158" s="67" t="s">
        <v>731</v>
      </c>
      <c r="AL1158" s="67">
        <v>0.18</v>
      </c>
      <c r="AM1158" s="67">
        <v>0.10100000000000001</v>
      </c>
      <c r="AN1158" s="123">
        <v>0.28100000000000003</v>
      </c>
      <c r="AO1158" s="67">
        <v>21.999999999999996</v>
      </c>
      <c r="AP1158" s="67">
        <v>2</v>
      </c>
      <c r="AQ1158" s="67">
        <v>2</v>
      </c>
      <c r="AR1158" s="126">
        <v>43291</v>
      </c>
      <c r="AS1158" s="67" t="s">
        <v>10</v>
      </c>
    </row>
    <row r="1159" spans="1:45">
      <c r="A1159" s="67">
        <v>645</v>
      </c>
      <c r="B1159" s="67">
        <v>1462</v>
      </c>
      <c r="C1159" s="135" t="s">
        <v>715</v>
      </c>
      <c r="D1159" s="134" t="s">
        <v>716</v>
      </c>
      <c r="E1159" s="69">
        <v>0.65</v>
      </c>
      <c r="F1159" s="69">
        <v>11.2</v>
      </c>
      <c r="G1159" s="69">
        <v>6.56</v>
      </c>
      <c r="H1159" s="69">
        <v>47.09</v>
      </c>
      <c r="I1159" s="69">
        <v>0.46</v>
      </c>
      <c r="J1159" s="69">
        <v>10.77</v>
      </c>
      <c r="K1159" s="69">
        <v>1.1599999999999999</v>
      </c>
      <c r="L1159" s="69">
        <v>0.28000000000000003</v>
      </c>
      <c r="M1159" s="69">
        <v>18.53</v>
      </c>
      <c r="N1159" s="120">
        <v>96.697000000000003</v>
      </c>
      <c r="O1159" s="67" t="s">
        <v>1304</v>
      </c>
      <c r="P1159" s="67" t="s">
        <v>723</v>
      </c>
      <c r="Q1159" s="137" t="s">
        <v>1309</v>
      </c>
      <c r="R1159" s="67">
        <v>7.0430000000000001</v>
      </c>
      <c r="S1159" s="67">
        <v>0.95699999999999996</v>
      </c>
      <c r="T1159" s="67" t="s">
        <v>731</v>
      </c>
      <c r="U1159" s="67" t="s">
        <v>731</v>
      </c>
      <c r="V1159" s="67">
        <v>8</v>
      </c>
      <c r="W1159" s="67">
        <v>0.13100000000000001</v>
      </c>
      <c r="X1159" s="67">
        <v>0.19900000000000001</v>
      </c>
      <c r="Y1159" s="67" t="s">
        <v>731</v>
      </c>
      <c r="Z1159" s="67">
        <v>0.40799999999999997</v>
      </c>
      <c r="AA1159" s="67" t="s">
        <v>731</v>
      </c>
      <c r="AB1159" s="67">
        <v>1.7649999999999999</v>
      </c>
      <c r="AC1159" s="67">
        <v>2.4969999999999999</v>
      </c>
      <c r="AD1159" s="123">
        <v>5</v>
      </c>
      <c r="AE1159" s="67">
        <v>3.5000000000000003E-2</v>
      </c>
      <c r="AF1159" s="67">
        <v>0.14499999999999999</v>
      </c>
      <c r="AG1159" s="67" t="s">
        <v>731</v>
      </c>
      <c r="AH1159" s="67">
        <v>1.726</v>
      </c>
      <c r="AI1159" s="67">
        <v>9.4E-2</v>
      </c>
      <c r="AJ1159" s="123">
        <v>2</v>
      </c>
      <c r="AK1159" s="67" t="s">
        <v>731</v>
      </c>
      <c r="AL1159" s="67">
        <v>9.5000000000000001E-2</v>
      </c>
      <c r="AM1159" s="67">
        <v>8.7999999999999995E-2</v>
      </c>
      <c r="AN1159" s="123">
        <v>0.183</v>
      </c>
      <c r="AO1159" s="67">
        <v>22</v>
      </c>
      <c r="AP1159" s="67">
        <v>2</v>
      </c>
      <c r="AQ1159" s="67">
        <v>2</v>
      </c>
      <c r="AR1159" s="126">
        <v>43291</v>
      </c>
      <c r="AS1159" s="67" t="s">
        <v>10</v>
      </c>
    </row>
    <row r="1160" spans="1:45">
      <c r="A1160" s="67">
        <v>647</v>
      </c>
      <c r="B1160" s="67">
        <v>1462</v>
      </c>
      <c r="C1160" s="135" t="s">
        <v>715</v>
      </c>
      <c r="D1160" s="134" t="s">
        <v>716</v>
      </c>
      <c r="E1160" s="69">
        <v>1.58</v>
      </c>
      <c r="F1160" s="69">
        <v>9.2799999999999994</v>
      </c>
      <c r="G1160" s="69">
        <v>9.09</v>
      </c>
      <c r="H1160" s="69">
        <v>43.58</v>
      </c>
      <c r="I1160" s="69">
        <v>1.48</v>
      </c>
      <c r="J1160" s="69">
        <v>10.86</v>
      </c>
      <c r="K1160" s="69">
        <v>1.47</v>
      </c>
      <c r="L1160" s="69">
        <v>0.4</v>
      </c>
      <c r="M1160" s="69">
        <v>19.850000000000001</v>
      </c>
      <c r="N1160" s="120">
        <v>97.593999999999994</v>
      </c>
      <c r="O1160" s="67" t="s">
        <v>1304</v>
      </c>
      <c r="P1160" s="67" t="s">
        <v>723</v>
      </c>
      <c r="Q1160" s="137" t="s">
        <v>1306</v>
      </c>
      <c r="R1160" s="67">
        <v>6.6369999999999996</v>
      </c>
      <c r="S1160" s="67">
        <v>1.363</v>
      </c>
      <c r="T1160" s="67" t="s">
        <v>731</v>
      </c>
      <c r="U1160" s="67" t="s">
        <v>731</v>
      </c>
      <c r="V1160" s="67">
        <v>8</v>
      </c>
      <c r="W1160" s="67">
        <v>0.16800000000000001</v>
      </c>
      <c r="X1160" s="67">
        <v>0.26800000000000002</v>
      </c>
      <c r="Y1160" s="67" t="s">
        <v>731</v>
      </c>
      <c r="Z1160" s="67">
        <v>0.214</v>
      </c>
      <c r="AA1160" s="67" t="s">
        <v>731</v>
      </c>
      <c r="AB1160" s="67">
        <v>2.242</v>
      </c>
      <c r="AC1160" s="67">
        <v>2.1070000000000002</v>
      </c>
      <c r="AD1160" s="123">
        <v>4.9990000000000006</v>
      </c>
      <c r="AE1160" s="67">
        <v>5.1999999999999998E-2</v>
      </c>
      <c r="AF1160" s="67">
        <v>7.0999999999999994E-2</v>
      </c>
      <c r="AG1160" s="67" t="s">
        <v>731</v>
      </c>
      <c r="AH1160" s="67">
        <v>1.772</v>
      </c>
      <c r="AI1160" s="67">
        <v>0.105</v>
      </c>
      <c r="AJ1160" s="123">
        <v>2</v>
      </c>
      <c r="AK1160" s="67" t="s">
        <v>731</v>
      </c>
      <c r="AL1160" s="67">
        <v>0.36099999999999999</v>
      </c>
      <c r="AM1160" s="67">
        <v>0.28799999999999998</v>
      </c>
      <c r="AN1160" s="123">
        <v>0.64900000000000002</v>
      </c>
      <c r="AO1160" s="67">
        <v>22</v>
      </c>
      <c r="AP1160" s="67">
        <v>2</v>
      </c>
      <c r="AQ1160" s="67">
        <v>2</v>
      </c>
      <c r="AR1160" s="126">
        <v>43291</v>
      </c>
      <c r="AS1160" s="67" t="s">
        <v>10</v>
      </c>
    </row>
    <row r="1161" spans="1:45">
      <c r="A1161" s="67">
        <v>649</v>
      </c>
      <c r="B1161" s="67">
        <v>1462</v>
      </c>
      <c r="C1161" s="135" t="s">
        <v>715</v>
      </c>
      <c r="D1161" s="134" t="s">
        <v>716</v>
      </c>
      <c r="E1161" s="69">
        <v>0.9</v>
      </c>
      <c r="F1161" s="69">
        <v>13.5</v>
      </c>
      <c r="G1161" s="69">
        <v>7.18</v>
      </c>
      <c r="H1161" s="69">
        <v>48.24</v>
      </c>
      <c r="I1161" s="69">
        <v>0.55000000000000004</v>
      </c>
      <c r="J1161" s="69">
        <v>11.28</v>
      </c>
      <c r="K1161" s="69">
        <v>1.1499999999999999</v>
      </c>
      <c r="L1161" s="69">
        <v>0.34</v>
      </c>
      <c r="M1161" s="69">
        <v>13.89</v>
      </c>
      <c r="N1161" s="120">
        <v>97.034000000000006</v>
      </c>
      <c r="O1161" s="67" t="s">
        <v>1304</v>
      </c>
      <c r="P1161" s="67" t="s">
        <v>723</v>
      </c>
      <c r="Q1161" s="137" t="s">
        <v>1309</v>
      </c>
      <c r="R1161" s="67">
        <v>7.05</v>
      </c>
      <c r="S1161" s="67">
        <v>0.95</v>
      </c>
      <c r="T1161" s="67" t="s">
        <v>731</v>
      </c>
      <c r="U1161" s="67" t="s">
        <v>731</v>
      </c>
      <c r="V1161" s="67">
        <v>8</v>
      </c>
      <c r="W1161" s="67">
        <v>0.126</v>
      </c>
      <c r="X1161" s="67">
        <v>0.28699999999999998</v>
      </c>
      <c r="Y1161" s="67" t="s">
        <v>731</v>
      </c>
      <c r="Z1161" s="67">
        <v>0.33</v>
      </c>
      <c r="AA1161" s="67" t="s">
        <v>731</v>
      </c>
      <c r="AB1161" s="67">
        <v>1.3149999999999999</v>
      </c>
      <c r="AC1161" s="67">
        <v>2.9409999999999998</v>
      </c>
      <c r="AD1161" s="123">
        <v>4.9989999999999997</v>
      </c>
      <c r="AE1161" s="67">
        <v>4.2000000000000003E-2</v>
      </c>
      <c r="AF1161" s="67">
        <v>5.2999999999999999E-2</v>
      </c>
      <c r="AG1161" s="67" t="s">
        <v>731</v>
      </c>
      <c r="AH1161" s="67">
        <v>1.766</v>
      </c>
      <c r="AI1161" s="67">
        <v>0.13900000000000001</v>
      </c>
      <c r="AJ1161" s="123">
        <v>2</v>
      </c>
      <c r="AK1161" s="67" t="s">
        <v>731</v>
      </c>
      <c r="AL1161" s="67">
        <v>0.11600000000000001</v>
      </c>
      <c r="AM1161" s="67">
        <v>0.10299999999999999</v>
      </c>
      <c r="AN1161" s="123">
        <v>0.219</v>
      </c>
      <c r="AO1161" s="67">
        <v>21.999999999999996</v>
      </c>
      <c r="AP1161" s="67">
        <v>2</v>
      </c>
      <c r="AQ1161" s="67">
        <v>2</v>
      </c>
      <c r="AR1161" s="126">
        <v>43291</v>
      </c>
      <c r="AS1161" s="67" t="s">
        <v>10</v>
      </c>
    </row>
    <row r="1162" spans="1:45">
      <c r="A1162" s="67">
        <v>652</v>
      </c>
      <c r="B1162" s="67">
        <v>1462</v>
      </c>
      <c r="C1162" s="135" t="s">
        <v>715</v>
      </c>
      <c r="D1162" s="134" t="s">
        <v>716</v>
      </c>
      <c r="E1162" s="69">
        <v>1.04</v>
      </c>
      <c r="F1162" s="69">
        <v>12.52</v>
      </c>
      <c r="G1162" s="69">
        <v>7.12</v>
      </c>
      <c r="H1162" s="69">
        <v>46.33</v>
      </c>
      <c r="I1162" s="69">
        <v>0.75</v>
      </c>
      <c r="J1162" s="69">
        <v>10.82</v>
      </c>
      <c r="K1162" s="69">
        <v>1.68</v>
      </c>
      <c r="L1162" s="69">
        <v>0.3</v>
      </c>
      <c r="M1162" s="69">
        <v>14.55</v>
      </c>
      <c r="N1162" s="120">
        <v>95.116</v>
      </c>
      <c r="O1162" s="67" t="s">
        <v>1304</v>
      </c>
      <c r="P1162" s="67" t="s">
        <v>723</v>
      </c>
      <c r="Q1162" s="137" t="s">
        <v>1309</v>
      </c>
      <c r="R1162" s="67">
        <v>6.9649999999999999</v>
      </c>
      <c r="S1162" s="67">
        <v>1.0349999999999999</v>
      </c>
      <c r="T1162" s="67" t="s">
        <v>731</v>
      </c>
      <c r="U1162" s="67" t="s">
        <v>731</v>
      </c>
      <c r="V1162" s="67">
        <v>8</v>
      </c>
      <c r="W1162" s="67">
        <v>0.19</v>
      </c>
      <c r="X1162" s="67">
        <v>0.22700000000000001</v>
      </c>
      <c r="Y1162" s="67" t="s">
        <v>731</v>
      </c>
      <c r="Z1162" s="67">
        <v>0.315</v>
      </c>
      <c r="AA1162" s="67" t="s">
        <v>731</v>
      </c>
      <c r="AB1162" s="67">
        <v>1.462</v>
      </c>
      <c r="AC1162" s="67">
        <v>2.806</v>
      </c>
      <c r="AD1162" s="123">
        <v>5</v>
      </c>
      <c r="AE1162" s="67">
        <v>3.7999999999999999E-2</v>
      </c>
      <c r="AF1162" s="67">
        <v>5.1999999999999998E-2</v>
      </c>
      <c r="AG1162" s="67" t="s">
        <v>731</v>
      </c>
      <c r="AH1162" s="67">
        <v>1.7430000000000001</v>
      </c>
      <c r="AI1162" s="67">
        <v>0.16700000000000001</v>
      </c>
      <c r="AJ1162" s="123">
        <v>2</v>
      </c>
      <c r="AK1162" s="67" t="s">
        <v>731</v>
      </c>
      <c r="AL1162" s="67">
        <v>0.13600000000000001</v>
      </c>
      <c r="AM1162" s="67">
        <v>0.14399999999999999</v>
      </c>
      <c r="AN1162" s="123">
        <v>0.28000000000000003</v>
      </c>
      <c r="AO1162" s="67">
        <v>22</v>
      </c>
      <c r="AP1162" s="67">
        <v>2</v>
      </c>
      <c r="AQ1162" s="67">
        <v>2</v>
      </c>
      <c r="AR1162" s="126">
        <v>43291</v>
      </c>
      <c r="AS1162" s="67" t="s">
        <v>10</v>
      </c>
    </row>
    <row r="1163" spans="1:45">
      <c r="A1163" s="67">
        <v>653</v>
      </c>
      <c r="B1163" s="67">
        <v>1462</v>
      </c>
      <c r="C1163" s="135" t="s">
        <v>715</v>
      </c>
      <c r="D1163" s="134" t="s">
        <v>716</v>
      </c>
      <c r="E1163" s="69">
        <v>1.1399999999999999</v>
      </c>
      <c r="F1163" s="69">
        <v>12.41</v>
      </c>
      <c r="G1163" s="69">
        <v>7.44</v>
      </c>
      <c r="H1163" s="69">
        <v>45.13</v>
      </c>
      <c r="I1163" s="69">
        <v>0.7</v>
      </c>
      <c r="J1163" s="69">
        <v>10.73</v>
      </c>
      <c r="K1163" s="69">
        <v>1.99</v>
      </c>
      <c r="L1163" s="69">
        <v>0.36</v>
      </c>
      <c r="M1163" s="69">
        <v>15.57</v>
      </c>
      <c r="N1163" s="120">
        <v>95.459000000000003</v>
      </c>
      <c r="O1163" s="67" t="s">
        <v>1304</v>
      </c>
      <c r="P1163" s="67" t="s">
        <v>723</v>
      </c>
      <c r="Q1163" s="137" t="s">
        <v>1309</v>
      </c>
      <c r="R1163" s="67">
        <v>6.7919999999999998</v>
      </c>
      <c r="S1163" s="67">
        <v>1.208</v>
      </c>
      <c r="T1163" s="67" t="s">
        <v>731</v>
      </c>
      <c r="U1163" s="67" t="s">
        <v>731</v>
      </c>
      <c r="V1163" s="67">
        <v>8</v>
      </c>
      <c r="W1163" s="67">
        <v>0.22500000000000001</v>
      </c>
      <c r="X1163" s="67">
        <v>0.111</v>
      </c>
      <c r="Y1163" s="67" t="s">
        <v>731</v>
      </c>
      <c r="Z1163" s="67">
        <v>0.46500000000000002</v>
      </c>
      <c r="AA1163" s="67" t="s">
        <v>731</v>
      </c>
      <c r="AB1163" s="67">
        <v>1.413</v>
      </c>
      <c r="AC1163" s="67">
        <v>2.7839999999999998</v>
      </c>
      <c r="AD1163" s="123">
        <v>4.9979999999999993</v>
      </c>
      <c r="AE1163" s="67">
        <v>4.5999999999999999E-2</v>
      </c>
      <c r="AF1163" s="67">
        <v>8.1000000000000003E-2</v>
      </c>
      <c r="AG1163" s="67" t="s">
        <v>731</v>
      </c>
      <c r="AH1163" s="67">
        <v>1.73</v>
      </c>
      <c r="AI1163" s="67">
        <v>0.14299999999999999</v>
      </c>
      <c r="AJ1163" s="123">
        <v>2</v>
      </c>
      <c r="AK1163" s="67" t="s">
        <v>731</v>
      </c>
      <c r="AL1163" s="67">
        <v>0.189</v>
      </c>
      <c r="AM1163" s="67">
        <v>0.13400000000000001</v>
      </c>
      <c r="AN1163" s="123">
        <v>0.32300000000000001</v>
      </c>
      <c r="AO1163" s="67">
        <v>22</v>
      </c>
      <c r="AP1163" s="67">
        <v>2</v>
      </c>
      <c r="AQ1163" s="67">
        <v>2</v>
      </c>
      <c r="AR1163" s="126">
        <v>43291</v>
      </c>
      <c r="AS1163" s="67" t="s">
        <v>10</v>
      </c>
    </row>
    <row r="1164" spans="1:45">
      <c r="A1164" s="67">
        <v>656</v>
      </c>
      <c r="B1164" s="67">
        <v>1462</v>
      </c>
      <c r="C1164" s="135" t="s">
        <v>715</v>
      </c>
      <c r="D1164" s="134" t="s">
        <v>716</v>
      </c>
      <c r="E1164" s="69">
        <v>2.61</v>
      </c>
      <c r="F1164" s="69">
        <v>8.5500000000000007</v>
      </c>
      <c r="G1164" s="69">
        <v>16.27</v>
      </c>
      <c r="H1164" s="69">
        <v>41.12</v>
      </c>
      <c r="I1164" s="69">
        <v>0.36</v>
      </c>
      <c r="J1164" s="69">
        <v>9.35</v>
      </c>
      <c r="K1164" s="69">
        <v>0.85</v>
      </c>
      <c r="L1164" s="69">
        <v>0.32</v>
      </c>
      <c r="M1164" s="69">
        <v>15.75</v>
      </c>
      <c r="N1164" s="120">
        <v>95.156999999999996</v>
      </c>
      <c r="O1164" s="67" t="s">
        <v>1304</v>
      </c>
      <c r="P1164" s="67" t="s">
        <v>723</v>
      </c>
      <c r="Q1164" s="137" t="s">
        <v>1330</v>
      </c>
      <c r="R1164" s="67">
        <v>6.2140000000000004</v>
      </c>
      <c r="S1164" s="67">
        <v>1.786</v>
      </c>
      <c r="T1164" s="67" t="s">
        <v>731</v>
      </c>
      <c r="U1164" s="67" t="s">
        <v>731</v>
      </c>
      <c r="V1164" s="67">
        <v>8</v>
      </c>
      <c r="W1164" s="67">
        <v>9.7000000000000003E-2</v>
      </c>
      <c r="X1164" s="67">
        <v>1.1120000000000001</v>
      </c>
      <c r="Y1164" s="67" t="s">
        <v>731</v>
      </c>
      <c r="Z1164" s="67">
        <v>0.28799999999999998</v>
      </c>
      <c r="AA1164" s="67" t="s">
        <v>731</v>
      </c>
      <c r="AB1164" s="67">
        <v>1.5780000000000001</v>
      </c>
      <c r="AC1164" s="67">
        <v>1.9259999999999999</v>
      </c>
      <c r="AD1164" s="123">
        <v>5.0010000000000003</v>
      </c>
      <c r="AE1164" s="67">
        <v>4.1000000000000002E-2</v>
      </c>
      <c r="AF1164" s="67">
        <v>0.125</v>
      </c>
      <c r="AG1164" s="67" t="s">
        <v>731</v>
      </c>
      <c r="AH1164" s="67">
        <v>1.514</v>
      </c>
      <c r="AI1164" s="67">
        <v>0.32</v>
      </c>
      <c r="AJ1164" s="123">
        <v>2</v>
      </c>
      <c r="AK1164" s="67" t="s">
        <v>731</v>
      </c>
      <c r="AL1164" s="67">
        <v>0.44400000000000001</v>
      </c>
      <c r="AM1164" s="67">
        <v>6.9000000000000006E-2</v>
      </c>
      <c r="AN1164" s="123">
        <v>0.51300000000000001</v>
      </c>
      <c r="AO1164" s="67">
        <v>22</v>
      </c>
      <c r="AP1164" s="67">
        <v>2</v>
      </c>
      <c r="AQ1164" s="67">
        <v>2</v>
      </c>
      <c r="AR1164" s="126">
        <v>43291</v>
      </c>
      <c r="AS1164" s="67" t="s">
        <v>10</v>
      </c>
    </row>
    <row r="1165" spans="1:45">
      <c r="A1165" s="67">
        <v>666</v>
      </c>
      <c r="B1165" s="67">
        <v>1462</v>
      </c>
      <c r="C1165" s="135" t="s">
        <v>715</v>
      </c>
      <c r="D1165" s="134" t="s">
        <v>716</v>
      </c>
      <c r="E1165" s="69">
        <v>0.44</v>
      </c>
      <c r="F1165" s="69">
        <v>13.71</v>
      </c>
      <c r="G1165" s="69">
        <v>5.56</v>
      </c>
      <c r="H1165" s="69">
        <v>50.85</v>
      </c>
      <c r="I1165" s="69">
        <v>0.43</v>
      </c>
      <c r="J1165" s="69">
        <v>11.71</v>
      </c>
      <c r="K1165" s="69">
        <v>0.38</v>
      </c>
      <c r="L1165" s="69">
        <v>0.27</v>
      </c>
      <c r="M1165" s="69">
        <v>13.48</v>
      </c>
      <c r="N1165" s="120">
        <v>96.819000000000003</v>
      </c>
      <c r="O1165" s="67" t="s">
        <v>1304</v>
      </c>
      <c r="P1165" s="67" t="s">
        <v>723</v>
      </c>
      <c r="Q1165" s="137" t="s">
        <v>1305</v>
      </c>
      <c r="R1165" s="67">
        <v>7.4189999999999996</v>
      </c>
      <c r="S1165" s="67">
        <v>0.58099999999999996</v>
      </c>
      <c r="T1165" s="67" t="s">
        <v>731</v>
      </c>
      <c r="U1165" s="67" t="s">
        <v>731</v>
      </c>
      <c r="V1165" s="67">
        <v>8</v>
      </c>
      <c r="W1165" s="67">
        <v>4.2000000000000003E-2</v>
      </c>
      <c r="X1165" s="67">
        <v>0.376</v>
      </c>
      <c r="Y1165" s="67" t="s">
        <v>731</v>
      </c>
      <c r="Z1165" s="67">
        <v>0.1</v>
      </c>
      <c r="AA1165" s="67" t="s">
        <v>731</v>
      </c>
      <c r="AB1165" s="67">
        <v>1.5</v>
      </c>
      <c r="AC1165" s="67">
        <v>2.9820000000000002</v>
      </c>
      <c r="AD1165" s="123">
        <v>5</v>
      </c>
      <c r="AE1165" s="67">
        <v>3.3000000000000002E-2</v>
      </c>
      <c r="AF1165" s="67">
        <v>4.3999999999999997E-2</v>
      </c>
      <c r="AG1165" s="67" t="s">
        <v>731</v>
      </c>
      <c r="AH1165" s="67">
        <v>1.831</v>
      </c>
      <c r="AI1165" s="67">
        <v>9.1999999999999998E-2</v>
      </c>
      <c r="AJ1165" s="123">
        <v>2</v>
      </c>
      <c r="AK1165" s="67" t="s">
        <v>731</v>
      </c>
      <c r="AL1165" s="67">
        <v>3.3000000000000002E-2</v>
      </c>
      <c r="AM1165" s="67">
        <v>0.08</v>
      </c>
      <c r="AN1165" s="123">
        <v>0.113</v>
      </c>
      <c r="AO1165" s="67">
        <v>22</v>
      </c>
      <c r="AP1165" s="67">
        <v>2</v>
      </c>
      <c r="AQ1165" s="67">
        <v>2</v>
      </c>
      <c r="AR1165" s="126">
        <v>43291</v>
      </c>
      <c r="AS1165" s="67" t="s">
        <v>10</v>
      </c>
    </row>
    <row r="1166" spans="1:45">
      <c r="A1166" s="67">
        <v>668</v>
      </c>
      <c r="B1166" s="67">
        <v>1462</v>
      </c>
      <c r="C1166" s="135" t="s">
        <v>715</v>
      </c>
      <c r="D1166" s="134" t="s">
        <v>716</v>
      </c>
      <c r="E1166" s="69">
        <v>0.48</v>
      </c>
      <c r="F1166" s="69">
        <v>18.2</v>
      </c>
      <c r="G1166" s="69">
        <v>2.57</v>
      </c>
      <c r="H1166" s="69">
        <v>53.19</v>
      </c>
      <c r="I1166" s="69">
        <v>0.28000000000000003</v>
      </c>
      <c r="J1166" s="69">
        <v>1.4</v>
      </c>
      <c r="K1166" s="69">
        <v>0.24</v>
      </c>
      <c r="L1166" s="69">
        <v>0.37</v>
      </c>
      <c r="M1166" s="69">
        <v>21.68</v>
      </c>
      <c r="N1166" s="120">
        <v>98.408000000000001</v>
      </c>
      <c r="O1166" s="67" t="s">
        <v>1304</v>
      </c>
      <c r="P1166" s="67" t="s">
        <v>1314</v>
      </c>
      <c r="Q1166" s="137" t="s">
        <v>1315</v>
      </c>
      <c r="R1166" s="67">
        <v>7.6680000000000001</v>
      </c>
      <c r="S1166" s="67">
        <v>0.33200000000000002</v>
      </c>
      <c r="T1166" s="67" t="s">
        <v>731</v>
      </c>
      <c r="U1166" s="67" t="s">
        <v>731</v>
      </c>
      <c r="V1166" s="67">
        <v>8</v>
      </c>
      <c r="W1166" s="67">
        <v>2.5999999999999999E-2</v>
      </c>
      <c r="X1166" s="67">
        <v>0.104</v>
      </c>
      <c r="Y1166" s="67" t="s">
        <v>731</v>
      </c>
      <c r="Z1166" s="67">
        <v>0.156</v>
      </c>
      <c r="AA1166" s="67" t="s">
        <v>731</v>
      </c>
      <c r="AB1166" s="67">
        <v>0.80200000000000005</v>
      </c>
      <c r="AC1166" s="67">
        <v>3.911</v>
      </c>
      <c r="AD1166" s="123">
        <v>4.9990000000000006</v>
      </c>
      <c r="AE1166" s="67">
        <v>4.4999999999999998E-2</v>
      </c>
      <c r="AF1166" s="67">
        <v>1.6559999999999999</v>
      </c>
      <c r="AG1166" s="67" t="s">
        <v>731</v>
      </c>
      <c r="AH1166" s="67">
        <v>0.216</v>
      </c>
      <c r="AI1166" s="67">
        <v>8.3000000000000004E-2</v>
      </c>
      <c r="AJ1166" s="123">
        <v>1.9999999999999998</v>
      </c>
      <c r="AK1166" s="67" t="s">
        <v>731</v>
      </c>
      <c r="AL1166" s="67">
        <v>5.0999999999999997E-2</v>
      </c>
      <c r="AM1166" s="67">
        <v>5.0999999999999997E-2</v>
      </c>
      <c r="AN1166" s="123">
        <v>0.10199999999999999</v>
      </c>
      <c r="AO1166" s="67">
        <v>21.999999999999996</v>
      </c>
      <c r="AP1166" s="67">
        <v>2</v>
      </c>
      <c r="AQ1166" s="67">
        <v>2</v>
      </c>
      <c r="AR1166" s="126">
        <v>43291</v>
      </c>
      <c r="AS1166" s="67" t="s">
        <v>10</v>
      </c>
    </row>
    <row r="1167" spans="1:45">
      <c r="A1167" s="67">
        <v>672</v>
      </c>
      <c r="B1167" s="67">
        <v>1462</v>
      </c>
      <c r="C1167" s="135" t="s">
        <v>715</v>
      </c>
      <c r="D1167" s="134" t="s">
        <v>716</v>
      </c>
      <c r="E1167" s="69">
        <v>2.7</v>
      </c>
      <c r="F1167" s="69">
        <v>13.18</v>
      </c>
      <c r="G1167" s="69">
        <v>13.87</v>
      </c>
      <c r="H1167" s="69">
        <v>41.61</v>
      </c>
      <c r="I1167" s="69">
        <v>1.36</v>
      </c>
      <c r="J1167" s="69">
        <v>11.57</v>
      </c>
      <c r="K1167" s="69">
        <v>1.25</v>
      </c>
      <c r="L1167" s="69">
        <v>0.16</v>
      </c>
      <c r="M1167" s="69">
        <v>11.01</v>
      </c>
      <c r="N1167" s="120">
        <v>96.715000000000003</v>
      </c>
      <c r="O1167" s="67" t="s">
        <v>1304</v>
      </c>
      <c r="P1167" s="67" t="s">
        <v>723</v>
      </c>
      <c r="Q1167" s="137" t="s">
        <v>1308</v>
      </c>
      <c r="R1167" s="67">
        <v>6.181</v>
      </c>
      <c r="S1167" s="67">
        <v>1.819</v>
      </c>
      <c r="T1167" s="67" t="s">
        <v>731</v>
      </c>
      <c r="U1167" s="67" t="s">
        <v>731</v>
      </c>
      <c r="V1167" s="67">
        <v>8</v>
      </c>
      <c r="W1167" s="67">
        <v>0.14000000000000001</v>
      </c>
      <c r="X1167" s="67">
        <v>0.61</v>
      </c>
      <c r="Y1167" s="67" t="s">
        <v>731</v>
      </c>
      <c r="Z1167" s="67">
        <v>9.9000000000000005E-2</v>
      </c>
      <c r="AA1167" s="67" t="s">
        <v>731</v>
      </c>
      <c r="AB1167" s="67">
        <v>1.2330000000000001</v>
      </c>
      <c r="AC1167" s="67">
        <v>2.919</v>
      </c>
      <c r="AD1167" s="123">
        <v>5.0009999999999994</v>
      </c>
      <c r="AE1167" s="67">
        <v>0.02</v>
      </c>
      <c r="AF1167" s="67">
        <v>3.5999999999999997E-2</v>
      </c>
      <c r="AG1167" s="67" t="s">
        <v>731</v>
      </c>
      <c r="AH1167" s="67">
        <v>1.8420000000000001</v>
      </c>
      <c r="AI1167" s="67">
        <v>0.10199999999999999</v>
      </c>
      <c r="AJ1167" s="123">
        <v>2</v>
      </c>
      <c r="AK1167" s="67" t="s">
        <v>731</v>
      </c>
      <c r="AL1167" s="67">
        <v>0.67500000000000004</v>
      </c>
      <c r="AM1167" s="67">
        <v>0.25800000000000001</v>
      </c>
      <c r="AN1167" s="123">
        <v>0.93300000000000005</v>
      </c>
      <c r="AO1167" s="67">
        <v>22</v>
      </c>
      <c r="AP1167" s="67">
        <v>2</v>
      </c>
      <c r="AQ1167" s="67">
        <v>2</v>
      </c>
      <c r="AR1167" s="126">
        <v>43291</v>
      </c>
      <c r="AS1167" s="67" t="s">
        <v>10</v>
      </c>
    </row>
    <row r="1168" spans="1:45">
      <c r="A1168" s="67">
        <v>674</v>
      </c>
      <c r="B1168" s="67">
        <v>1462</v>
      </c>
      <c r="C1168" s="135" t="s">
        <v>715</v>
      </c>
      <c r="D1168" s="134" t="s">
        <v>716</v>
      </c>
      <c r="E1168" s="69">
        <v>1.6</v>
      </c>
      <c r="F1168" s="69">
        <v>11.22</v>
      </c>
      <c r="G1168" s="69">
        <v>12.8</v>
      </c>
      <c r="H1168" s="69">
        <v>45.65</v>
      </c>
      <c r="I1168" s="69">
        <v>0.59</v>
      </c>
      <c r="J1168" s="69">
        <v>11.13</v>
      </c>
      <c r="K1168" s="69">
        <v>1.1200000000000001</v>
      </c>
      <c r="L1168" s="69">
        <v>0.3</v>
      </c>
      <c r="M1168" s="69">
        <v>16.12</v>
      </c>
      <c r="N1168" s="120">
        <v>100.52200000000001</v>
      </c>
      <c r="O1168" s="67" t="s">
        <v>1304</v>
      </c>
      <c r="P1168" s="67" t="s">
        <v>723</v>
      </c>
      <c r="Q1168" s="137" t="s">
        <v>1305</v>
      </c>
      <c r="R1168" s="67">
        <v>6.5259999999999998</v>
      </c>
      <c r="S1168" s="67">
        <v>1.474</v>
      </c>
      <c r="T1168" s="67" t="s">
        <v>731</v>
      </c>
      <c r="U1168" s="67" t="s">
        <v>731</v>
      </c>
      <c r="V1168" s="67">
        <v>8</v>
      </c>
      <c r="W1168" s="67">
        <v>0.12</v>
      </c>
      <c r="X1168" s="67">
        <v>0.68300000000000005</v>
      </c>
      <c r="Y1168" s="67" t="s">
        <v>731</v>
      </c>
      <c r="Z1168" s="67">
        <v>0.27400000000000002</v>
      </c>
      <c r="AA1168" s="67" t="s">
        <v>731</v>
      </c>
      <c r="AB1168" s="67">
        <v>1.532</v>
      </c>
      <c r="AC1168" s="67">
        <v>2.391</v>
      </c>
      <c r="AD1168" s="123">
        <v>5</v>
      </c>
      <c r="AE1168" s="67">
        <v>3.5999999999999997E-2</v>
      </c>
      <c r="AF1168" s="67">
        <v>0.121</v>
      </c>
      <c r="AG1168" s="67" t="s">
        <v>731</v>
      </c>
      <c r="AH1168" s="67">
        <v>1.7050000000000001</v>
      </c>
      <c r="AI1168" s="67">
        <v>0.13700000000000001</v>
      </c>
      <c r="AJ1168" s="123">
        <v>1.9990000000000001</v>
      </c>
      <c r="AK1168" s="67" t="s">
        <v>731</v>
      </c>
      <c r="AL1168" s="67">
        <v>0.30599999999999999</v>
      </c>
      <c r="AM1168" s="67">
        <v>0.108</v>
      </c>
      <c r="AN1168" s="123">
        <v>0.41399999999999998</v>
      </c>
      <c r="AO1168" s="67">
        <v>21.999999999999993</v>
      </c>
      <c r="AP1168" s="67">
        <v>2</v>
      </c>
      <c r="AQ1168" s="67">
        <v>2</v>
      </c>
      <c r="AR1168" s="126">
        <v>43291</v>
      </c>
      <c r="AS1168" s="67" t="s">
        <v>10</v>
      </c>
    </row>
    <row r="1169" spans="1:45">
      <c r="A1169" s="67">
        <v>687</v>
      </c>
      <c r="B1169" s="67">
        <v>1462</v>
      </c>
      <c r="C1169" s="135" t="s">
        <v>715</v>
      </c>
      <c r="D1169" s="134" t="s">
        <v>716</v>
      </c>
      <c r="E1169" s="69">
        <v>1.45</v>
      </c>
      <c r="F1169" s="69">
        <v>8.5</v>
      </c>
      <c r="G1169" s="69">
        <v>12.92</v>
      </c>
      <c r="H1169" s="69">
        <v>41.57</v>
      </c>
      <c r="I1169" s="69">
        <v>1.2</v>
      </c>
      <c r="J1169" s="69">
        <v>10.71</v>
      </c>
      <c r="K1169" s="69">
        <v>0.86</v>
      </c>
      <c r="L1169" s="69">
        <v>0.16</v>
      </c>
      <c r="M1169" s="69">
        <v>17.760000000000002</v>
      </c>
      <c r="N1169" s="120">
        <v>95.137</v>
      </c>
      <c r="O1169" s="67" t="s">
        <v>1304</v>
      </c>
      <c r="P1169" s="67" t="s">
        <v>723</v>
      </c>
      <c r="Q1169" s="137" t="s">
        <v>1306</v>
      </c>
      <c r="R1169" s="67">
        <v>6.407</v>
      </c>
      <c r="S1169" s="67">
        <v>1.593</v>
      </c>
      <c r="T1169" s="67" t="s">
        <v>731</v>
      </c>
      <c r="U1169" s="67" t="s">
        <v>731</v>
      </c>
      <c r="V1169" s="67">
        <v>8</v>
      </c>
      <c r="W1169" s="67">
        <v>0.1</v>
      </c>
      <c r="X1169" s="67">
        <v>0.753</v>
      </c>
      <c r="Y1169" s="67" t="s">
        <v>731</v>
      </c>
      <c r="Z1169" s="67">
        <v>0.20200000000000001</v>
      </c>
      <c r="AA1169" s="67" t="s">
        <v>731</v>
      </c>
      <c r="AB1169" s="67">
        <v>1.992</v>
      </c>
      <c r="AC1169" s="67">
        <v>1.9530000000000001</v>
      </c>
      <c r="AD1169" s="123">
        <v>5</v>
      </c>
      <c r="AE1169" s="67">
        <v>2.1000000000000001E-2</v>
      </c>
      <c r="AF1169" s="67">
        <v>9.5000000000000001E-2</v>
      </c>
      <c r="AG1169" s="67" t="s">
        <v>731</v>
      </c>
      <c r="AH1169" s="67">
        <v>1.7689999999999999</v>
      </c>
      <c r="AI1169" s="67">
        <v>0.11600000000000001</v>
      </c>
      <c r="AJ1169" s="123">
        <v>2.0009999999999999</v>
      </c>
      <c r="AK1169" s="67" t="s">
        <v>731</v>
      </c>
      <c r="AL1169" s="67">
        <v>0.318</v>
      </c>
      <c r="AM1169" s="67">
        <v>0.23599999999999999</v>
      </c>
      <c r="AN1169" s="123">
        <v>0.55400000000000005</v>
      </c>
      <c r="AO1169" s="67">
        <v>22</v>
      </c>
      <c r="AP1169" s="67">
        <v>2</v>
      </c>
      <c r="AQ1169" s="67">
        <v>2</v>
      </c>
      <c r="AR1169" s="126">
        <v>43291</v>
      </c>
      <c r="AS1169" s="67" t="s">
        <v>10</v>
      </c>
    </row>
    <row r="1170" spans="1:45">
      <c r="A1170" s="67">
        <v>688</v>
      </c>
      <c r="B1170" s="67">
        <v>1462</v>
      </c>
      <c r="C1170" s="135" t="s">
        <v>715</v>
      </c>
      <c r="D1170" s="134" t="s">
        <v>716</v>
      </c>
      <c r="E1170" s="69">
        <v>0.76</v>
      </c>
      <c r="F1170" s="69">
        <v>8.59</v>
      </c>
      <c r="G1170" s="69">
        <v>7.39</v>
      </c>
      <c r="H1170" s="69">
        <v>45.46</v>
      </c>
      <c r="I1170" s="69">
        <v>0.76</v>
      </c>
      <c r="J1170" s="69">
        <v>10.74</v>
      </c>
      <c r="K1170" s="69">
        <v>0.86</v>
      </c>
      <c r="L1170" s="69">
        <v>0.37</v>
      </c>
      <c r="M1170" s="69">
        <v>17.75</v>
      </c>
      <c r="N1170" s="120">
        <v>92.677999999999997</v>
      </c>
      <c r="O1170" s="67" t="s">
        <v>1304</v>
      </c>
      <c r="P1170" s="67" t="s">
        <v>723</v>
      </c>
      <c r="Q1170" s="137" t="s">
        <v>1316</v>
      </c>
      <c r="R1170" s="67">
        <v>7.1509999999999998</v>
      </c>
      <c r="S1170" s="67">
        <v>0.84899999999999998</v>
      </c>
      <c r="T1170" s="67" t="s">
        <v>731</v>
      </c>
      <c r="U1170" s="67" t="s">
        <v>731</v>
      </c>
      <c r="V1170" s="67">
        <v>8</v>
      </c>
      <c r="W1170" s="67">
        <v>0.10199999999999999</v>
      </c>
      <c r="X1170" s="67">
        <v>0.52100000000000002</v>
      </c>
      <c r="Y1170" s="67" t="s">
        <v>731</v>
      </c>
      <c r="Z1170" s="67">
        <v>7.5999999999999998E-2</v>
      </c>
      <c r="AA1170" s="67">
        <v>2.8000000000000001E-2</v>
      </c>
      <c r="AB1170" s="67">
        <v>2.2589999999999999</v>
      </c>
      <c r="AC1170" s="67">
        <v>2.0139999999999998</v>
      </c>
      <c r="AD1170" s="123">
        <v>5</v>
      </c>
      <c r="AE1170" s="67">
        <v>2.1999999999999999E-2</v>
      </c>
      <c r="AF1170" s="67" t="s">
        <v>731</v>
      </c>
      <c r="AG1170" s="67" t="s">
        <v>731</v>
      </c>
      <c r="AH1170" s="67">
        <v>1.81</v>
      </c>
      <c r="AI1170" s="67">
        <v>0.16800000000000001</v>
      </c>
      <c r="AJ1170" s="123">
        <v>2</v>
      </c>
      <c r="AK1170" s="67" t="s">
        <v>731</v>
      </c>
      <c r="AL1170" s="67">
        <v>6.4000000000000001E-2</v>
      </c>
      <c r="AM1170" s="67">
        <v>0.153</v>
      </c>
      <c r="AN1170" s="123">
        <v>0.217</v>
      </c>
      <c r="AO1170" s="67">
        <v>22</v>
      </c>
      <c r="AP1170" s="67">
        <v>2</v>
      </c>
      <c r="AQ1170" s="67">
        <v>2</v>
      </c>
      <c r="AR1170" s="126">
        <v>43291</v>
      </c>
      <c r="AS1170" s="67" t="s">
        <v>10</v>
      </c>
    </row>
    <row r="1171" spans="1:45">
      <c r="A1171" s="67">
        <v>700</v>
      </c>
      <c r="B1171" s="67">
        <v>1462</v>
      </c>
      <c r="C1171" s="135" t="s">
        <v>715</v>
      </c>
      <c r="D1171" s="134" t="s">
        <v>716</v>
      </c>
      <c r="E1171" s="69">
        <v>0.53</v>
      </c>
      <c r="F1171" s="69">
        <v>14.67</v>
      </c>
      <c r="G1171" s="69">
        <v>2.36</v>
      </c>
      <c r="H1171" s="69">
        <v>52.97</v>
      </c>
      <c r="I1171" s="69">
        <v>1.32</v>
      </c>
      <c r="J1171" s="69">
        <v>9.91</v>
      </c>
      <c r="K1171" s="69">
        <v>0.6</v>
      </c>
      <c r="L1171" s="69">
        <v>0.23</v>
      </c>
      <c r="M1171" s="69">
        <v>14.5</v>
      </c>
      <c r="N1171" s="120">
        <v>97.085999999999999</v>
      </c>
      <c r="O1171" s="67" t="s">
        <v>1304</v>
      </c>
      <c r="P1171" s="67" t="s">
        <v>723</v>
      </c>
      <c r="Q1171" s="137" t="s">
        <v>1310</v>
      </c>
      <c r="R1171" s="67">
        <v>7.7510000000000003</v>
      </c>
      <c r="S1171" s="67">
        <v>0.249</v>
      </c>
      <c r="T1171" s="67" t="s">
        <v>731</v>
      </c>
      <c r="U1171" s="67" t="s">
        <v>731</v>
      </c>
      <c r="V1171" s="67">
        <v>8</v>
      </c>
      <c r="W1171" s="67">
        <v>6.6000000000000003E-2</v>
      </c>
      <c r="X1171" s="67">
        <v>0.158</v>
      </c>
      <c r="Y1171" s="67" t="s">
        <v>731</v>
      </c>
      <c r="Z1171" s="67" t="s">
        <v>731</v>
      </c>
      <c r="AA1171" s="67" t="s">
        <v>731</v>
      </c>
      <c r="AB1171" s="67">
        <v>1.5760000000000001</v>
      </c>
      <c r="AC1171" s="67">
        <v>3.2</v>
      </c>
      <c r="AD1171" s="123">
        <v>5</v>
      </c>
      <c r="AE1171" s="67">
        <v>2.9000000000000001E-2</v>
      </c>
      <c r="AF1171" s="67">
        <v>0.19900000000000001</v>
      </c>
      <c r="AG1171" s="67" t="s">
        <v>731</v>
      </c>
      <c r="AH1171" s="67">
        <v>1.554</v>
      </c>
      <c r="AI1171" s="67">
        <v>0.15</v>
      </c>
      <c r="AJ1171" s="123">
        <v>1.9319999999999999</v>
      </c>
      <c r="AK1171" s="67" t="s">
        <v>731</v>
      </c>
      <c r="AL1171" s="67" t="s">
        <v>731</v>
      </c>
      <c r="AM1171" s="67">
        <v>0.246</v>
      </c>
      <c r="AN1171" s="123">
        <v>0.246</v>
      </c>
      <c r="AO1171" s="67">
        <v>21.999999999999996</v>
      </c>
      <c r="AP1171" s="67">
        <v>2</v>
      </c>
      <c r="AQ1171" s="67">
        <v>2</v>
      </c>
      <c r="AR1171" s="126">
        <v>43291</v>
      </c>
      <c r="AS1171" s="67" t="s">
        <v>10</v>
      </c>
    </row>
    <row r="1172" spans="1:45">
      <c r="A1172" s="67">
        <v>707</v>
      </c>
      <c r="B1172" s="67">
        <v>1462</v>
      </c>
      <c r="C1172" s="135" t="s">
        <v>715</v>
      </c>
      <c r="D1172" s="134" t="s">
        <v>716</v>
      </c>
      <c r="E1172" s="69">
        <v>1.54</v>
      </c>
      <c r="F1172" s="69">
        <v>11.46</v>
      </c>
      <c r="G1172" s="69">
        <v>10.44</v>
      </c>
      <c r="H1172" s="69">
        <v>45.45</v>
      </c>
      <c r="I1172" s="69">
        <v>1.3</v>
      </c>
      <c r="J1172" s="69">
        <v>11.29</v>
      </c>
      <c r="K1172" s="69">
        <v>1.89</v>
      </c>
      <c r="L1172" s="69">
        <v>0.27</v>
      </c>
      <c r="M1172" s="69">
        <v>14.97</v>
      </c>
      <c r="N1172" s="120">
        <v>98.617000000000004</v>
      </c>
      <c r="O1172" s="67" t="s">
        <v>1304</v>
      </c>
      <c r="P1172" s="67" t="s">
        <v>723</v>
      </c>
      <c r="Q1172" s="137" t="s">
        <v>1308</v>
      </c>
      <c r="R1172" s="67">
        <v>6.6669999999999998</v>
      </c>
      <c r="S1172" s="67">
        <v>1.333</v>
      </c>
      <c r="T1172" s="67" t="s">
        <v>731</v>
      </c>
      <c r="U1172" s="67" t="s">
        <v>731</v>
      </c>
      <c r="V1172" s="67">
        <v>8</v>
      </c>
      <c r="W1172" s="67">
        <v>0.20899999999999999</v>
      </c>
      <c r="X1172" s="67">
        <v>0.47199999999999998</v>
      </c>
      <c r="Y1172" s="67" t="s">
        <v>731</v>
      </c>
      <c r="Z1172" s="67">
        <v>0.1</v>
      </c>
      <c r="AA1172" s="67" t="s">
        <v>731</v>
      </c>
      <c r="AB1172" s="67">
        <v>1.7130000000000001</v>
      </c>
      <c r="AC1172" s="67">
        <v>2.5059999999999998</v>
      </c>
      <c r="AD1172" s="123">
        <v>5</v>
      </c>
      <c r="AE1172" s="67">
        <v>3.4000000000000002E-2</v>
      </c>
      <c r="AF1172" s="67">
        <v>2.3E-2</v>
      </c>
      <c r="AG1172" s="67" t="s">
        <v>731</v>
      </c>
      <c r="AH1172" s="67">
        <v>1.774</v>
      </c>
      <c r="AI1172" s="67">
        <v>0.16900000000000001</v>
      </c>
      <c r="AJ1172" s="123">
        <v>2</v>
      </c>
      <c r="AK1172" s="67" t="s">
        <v>731</v>
      </c>
      <c r="AL1172" s="67">
        <v>0.26900000000000002</v>
      </c>
      <c r="AM1172" s="67">
        <v>0.24299999999999999</v>
      </c>
      <c r="AN1172" s="123">
        <v>0.51200000000000001</v>
      </c>
      <c r="AO1172" s="67">
        <v>22</v>
      </c>
      <c r="AP1172" s="67">
        <v>2</v>
      </c>
      <c r="AQ1172" s="67">
        <v>2</v>
      </c>
      <c r="AR1172" s="126">
        <v>43291</v>
      </c>
      <c r="AS1172" s="67" t="s">
        <v>10</v>
      </c>
    </row>
    <row r="1173" spans="1:45">
      <c r="A1173" s="67">
        <v>712</v>
      </c>
      <c r="B1173" s="67">
        <v>1462</v>
      </c>
      <c r="C1173" s="135" t="s">
        <v>715</v>
      </c>
      <c r="D1173" s="134" t="s">
        <v>716</v>
      </c>
      <c r="E1173" s="69">
        <v>1.41</v>
      </c>
      <c r="F1173" s="69">
        <v>12.89</v>
      </c>
      <c r="G1173" s="69">
        <v>8.94</v>
      </c>
      <c r="H1173" s="69">
        <v>46.79</v>
      </c>
      <c r="I1173" s="69">
        <v>0.55000000000000004</v>
      </c>
      <c r="J1173" s="69">
        <v>8.83</v>
      </c>
      <c r="K1173" s="69">
        <v>1.1000000000000001</v>
      </c>
      <c r="L1173" s="69">
        <v>0.22</v>
      </c>
      <c r="M1173" s="69">
        <v>16.66</v>
      </c>
      <c r="N1173" s="120">
        <v>97.391000000000005</v>
      </c>
      <c r="O1173" s="67" t="s">
        <v>1304</v>
      </c>
      <c r="P1173" s="67" t="s">
        <v>723</v>
      </c>
      <c r="Q1173" s="137" t="s">
        <v>1309</v>
      </c>
      <c r="R1173" s="67">
        <v>6.8440000000000003</v>
      </c>
      <c r="S1173" s="67">
        <v>1.1559999999999999</v>
      </c>
      <c r="T1173" s="67" t="s">
        <v>731</v>
      </c>
      <c r="U1173" s="67" t="s">
        <v>731</v>
      </c>
      <c r="V1173" s="67">
        <v>8</v>
      </c>
      <c r="W1173" s="67">
        <v>0.121</v>
      </c>
      <c r="X1173" s="67">
        <v>0.38500000000000001</v>
      </c>
      <c r="Y1173" s="67" t="s">
        <v>731</v>
      </c>
      <c r="Z1173" s="67">
        <v>0.496</v>
      </c>
      <c r="AA1173" s="67" t="s">
        <v>731</v>
      </c>
      <c r="AB1173" s="67">
        <v>1.1879999999999999</v>
      </c>
      <c r="AC1173" s="67">
        <v>2.8109999999999999</v>
      </c>
      <c r="AD1173" s="123">
        <v>5.0009999999999994</v>
      </c>
      <c r="AE1173" s="67">
        <v>2.7E-2</v>
      </c>
      <c r="AF1173" s="67">
        <v>0.35399999999999998</v>
      </c>
      <c r="AG1173" s="67" t="s">
        <v>731</v>
      </c>
      <c r="AH1173" s="67">
        <v>1.3839999999999999</v>
      </c>
      <c r="AI1173" s="67">
        <v>0.23499999999999999</v>
      </c>
      <c r="AJ1173" s="123">
        <v>2</v>
      </c>
      <c r="AK1173" s="67" t="s">
        <v>731</v>
      </c>
      <c r="AL1173" s="67">
        <v>0.16500000000000001</v>
      </c>
      <c r="AM1173" s="67">
        <v>0.10299999999999999</v>
      </c>
      <c r="AN1173" s="123">
        <v>0.26800000000000002</v>
      </c>
      <c r="AO1173" s="67">
        <v>22</v>
      </c>
      <c r="AP1173" s="67">
        <v>2</v>
      </c>
      <c r="AQ1173" s="67">
        <v>2</v>
      </c>
      <c r="AR1173" s="126">
        <v>43291</v>
      </c>
      <c r="AS1173" s="67" t="s">
        <v>10</v>
      </c>
    </row>
    <row r="1174" spans="1:45">
      <c r="A1174" s="67">
        <v>718</v>
      </c>
      <c r="B1174" s="67">
        <v>1462</v>
      </c>
      <c r="C1174" s="135" t="s">
        <v>715</v>
      </c>
      <c r="D1174" s="134" t="s">
        <v>716</v>
      </c>
      <c r="E1174" s="69">
        <v>1.24</v>
      </c>
      <c r="F1174" s="69">
        <v>11.13</v>
      </c>
      <c r="G1174" s="69">
        <v>11.07</v>
      </c>
      <c r="H1174" s="69">
        <v>44.07</v>
      </c>
      <c r="I1174" s="69">
        <v>0.69</v>
      </c>
      <c r="J1174" s="69">
        <v>11.16</v>
      </c>
      <c r="K1174" s="69">
        <v>1.17</v>
      </c>
      <c r="L1174" s="69">
        <v>0.24</v>
      </c>
      <c r="M1174" s="69">
        <v>13.94</v>
      </c>
      <c r="N1174" s="120">
        <v>94.71</v>
      </c>
      <c r="O1174" s="67" t="s">
        <v>1304</v>
      </c>
      <c r="P1174" s="67" t="s">
        <v>723</v>
      </c>
      <c r="Q1174" s="137" t="s">
        <v>1305</v>
      </c>
      <c r="R1174" s="67">
        <v>6.6580000000000004</v>
      </c>
      <c r="S1174" s="67">
        <v>1.3420000000000001</v>
      </c>
      <c r="T1174" s="67" t="s">
        <v>731</v>
      </c>
      <c r="U1174" s="67" t="s">
        <v>731</v>
      </c>
      <c r="V1174" s="67">
        <v>8</v>
      </c>
      <c r="W1174" s="67">
        <v>0.13300000000000001</v>
      </c>
      <c r="X1174" s="67">
        <v>0.629</v>
      </c>
      <c r="Y1174" s="67" t="s">
        <v>731</v>
      </c>
      <c r="Z1174" s="67">
        <v>0.215</v>
      </c>
      <c r="AA1174" s="67" t="s">
        <v>731</v>
      </c>
      <c r="AB1174" s="67">
        <v>1.516</v>
      </c>
      <c r="AC1174" s="67">
        <v>2.5070000000000001</v>
      </c>
      <c r="AD1174" s="123">
        <v>5</v>
      </c>
      <c r="AE1174" s="67">
        <v>3.1E-2</v>
      </c>
      <c r="AF1174" s="67">
        <v>3.1E-2</v>
      </c>
      <c r="AG1174" s="67" t="s">
        <v>731</v>
      </c>
      <c r="AH1174" s="67">
        <v>1.8069999999999999</v>
      </c>
      <c r="AI1174" s="67">
        <v>0.13200000000000001</v>
      </c>
      <c r="AJ1174" s="123">
        <v>2.0009999999999999</v>
      </c>
      <c r="AK1174" s="67" t="s">
        <v>731</v>
      </c>
      <c r="AL1174" s="67">
        <v>0.23100000000000001</v>
      </c>
      <c r="AM1174" s="67">
        <v>0.13300000000000001</v>
      </c>
      <c r="AN1174" s="123">
        <v>0.36399999999999999</v>
      </c>
      <c r="AO1174" s="67">
        <v>21.999999999999996</v>
      </c>
      <c r="AP1174" s="67">
        <v>2</v>
      </c>
      <c r="AQ1174" s="67">
        <v>2</v>
      </c>
      <c r="AR1174" s="126">
        <v>43291</v>
      </c>
      <c r="AS1174" s="67" t="s">
        <v>10</v>
      </c>
    </row>
    <row r="1175" spans="1:45">
      <c r="A1175" s="67">
        <v>722</v>
      </c>
      <c r="B1175" s="67">
        <v>1462</v>
      </c>
      <c r="C1175" s="135" t="s">
        <v>715</v>
      </c>
      <c r="D1175" s="134" t="s">
        <v>716</v>
      </c>
      <c r="E1175" s="69">
        <v>1.37</v>
      </c>
      <c r="F1175" s="69">
        <v>10.49</v>
      </c>
      <c r="G1175" s="69">
        <v>12</v>
      </c>
      <c r="H1175" s="69">
        <v>42.23</v>
      </c>
      <c r="I1175" s="69">
        <v>0.5</v>
      </c>
      <c r="J1175" s="69">
        <v>10.18</v>
      </c>
      <c r="K1175" s="69">
        <v>1.25</v>
      </c>
      <c r="L1175" s="69">
        <v>0.31</v>
      </c>
      <c r="M1175" s="69">
        <v>15.62</v>
      </c>
      <c r="N1175" s="120">
        <v>93.947999999999993</v>
      </c>
      <c r="O1175" s="67" t="s">
        <v>1304</v>
      </c>
      <c r="P1175" s="67" t="s">
        <v>723</v>
      </c>
      <c r="Q1175" s="137" t="s">
        <v>1305</v>
      </c>
      <c r="R1175" s="67">
        <v>6.4649999999999999</v>
      </c>
      <c r="S1175" s="67">
        <v>1.5349999999999999</v>
      </c>
      <c r="T1175" s="67" t="s">
        <v>731</v>
      </c>
      <c r="U1175" s="67" t="s">
        <v>731</v>
      </c>
      <c r="V1175" s="67">
        <v>8</v>
      </c>
      <c r="W1175" s="67">
        <v>0.14399999999999999</v>
      </c>
      <c r="X1175" s="67">
        <v>0.63</v>
      </c>
      <c r="Y1175" s="67" t="s">
        <v>731</v>
      </c>
      <c r="Z1175" s="67">
        <v>0.35899999999999999</v>
      </c>
      <c r="AA1175" s="67" t="s">
        <v>731</v>
      </c>
      <c r="AB1175" s="67">
        <v>1.474</v>
      </c>
      <c r="AC1175" s="67">
        <v>2.3940000000000001</v>
      </c>
      <c r="AD1175" s="123">
        <v>5.0010000000000003</v>
      </c>
      <c r="AE1175" s="67">
        <v>0.04</v>
      </c>
      <c r="AF1175" s="67">
        <v>0.16700000000000001</v>
      </c>
      <c r="AG1175" s="67" t="s">
        <v>731</v>
      </c>
      <c r="AH1175" s="67">
        <v>1.67</v>
      </c>
      <c r="AI1175" s="67">
        <v>0.123</v>
      </c>
      <c r="AJ1175" s="123">
        <v>2</v>
      </c>
      <c r="AK1175" s="67" t="s">
        <v>731</v>
      </c>
      <c r="AL1175" s="67">
        <v>0.28399999999999997</v>
      </c>
      <c r="AM1175" s="67">
        <v>9.8000000000000004E-2</v>
      </c>
      <c r="AN1175" s="123">
        <v>0.38200000000000001</v>
      </c>
      <c r="AO1175" s="67">
        <v>22</v>
      </c>
      <c r="AP1175" s="67">
        <v>2</v>
      </c>
      <c r="AQ1175" s="67">
        <v>2</v>
      </c>
      <c r="AR1175" s="126">
        <v>43291</v>
      </c>
      <c r="AS1175" s="67" t="s">
        <v>10</v>
      </c>
    </row>
    <row r="1176" spans="1:45">
      <c r="A1176" s="67">
        <v>726</v>
      </c>
      <c r="B1176" s="67">
        <v>1462</v>
      </c>
      <c r="C1176" s="135" t="s">
        <v>715</v>
      </c>
      <c r="D1176" s="134" t="s">
        <v>716</v>
      </c>
      <c r="E1176" s="69">
        <v>1.56</v>
      </c>
      <c r="F1176" s="69">
        <v>8.52</v>
      </c>
      <c r="G1176" s="69">
        <v>12.23</v>
      </c>
      <c r="H1176" s="69">
        <v>40.840000000000003</v>
      </c>
      <c r="I1176" s="69">
        <v>1.76</v>
      </c>
      <c r="J1176" s="69">
        <v>10.66</v>
      </c>
      <c r="K1176" s="69">
        <v>1.0900000000000001</v>
      </c>
      <c r="L1176" s="69">
        <v>0.28999999999999998</v>
      </c>
      <c r="M1176" s="69">
        <v>18.5</v>
      </c>
      <c r="N1176" s="120">
        <v>95.444000000000003</v>
      </c>
      <c r="O1176" s="67" t="s">
        <v>1304</v>
      </c>
      <c r="P1176" s="67" t="s">
        <v>723</v>
      </c>
      <c r="Q1176" s="137" t="s">
        <v>1306</v>
      </c>
      <c r="R1176" s="67">
        <v>6.3419999999999996</v>
      </c>
      <c r="S1176" s="67">
        <v>1.6579999999999999</v>
      </c>
      <c r="T1176" s="67" t="s">
        <v>731</v>
      </c>
      <c r="U1176" s="67" t="s">
        <v>731</v>
      </c>
      <c r="V1176" s="67">
        <v>8</v>
      </c>
      <c r="W1176" s="67">
        <v>0.127</v>
      </c>
      <c r="X1176" s="67">
        <v>0.58099999999999996</v>
      </c>
      <c r="Y1176" s="67" t="s">
        <v>731</v>
      </c>
      <c r="Z1176" s="67">
        <v>0.21199999999999999</v>
      </c>
      <c r="AA1176" s="67" t="s">
        <v>731</v>
      </c>
      <c r="AB1176" s="67">
        <v>2.1070000000000002</v>
      </c>
      <c r="AC1176" s="67">
        <v>1.9730000000000001</v>
      </c>
      <c r="AD1176" s="123">
        <v>5</v>
      </c>
      <c r="AE1176" s="67">
        <v>3.7999999999999999E-2</v>
      </c>
      <c r="AF1176" s="67">
        <v>8.4000000000000005E-2</v>
      </c>
      <c r="AG1176" s="67" t="s">
        <v>731</v>
      </c>
      <c r="AH1176" s="67">
        <v>1.774</v>
      </c>
      <c r="AI1176" s="67">
        <v>0.104</v>
      </c>
      <c r="AJ1176" s="123">
        <v>2</v>
      </c>
      <c r="AK1176" s="67" t="s">
        <v>731</v>
      </c>
      <c r="AL1176" s="67">
        <v>0.36499999999999999</v>
      </c>
      <c r="AM1176" s="67">
        <v>0.34899999999999998</v>
      </c>
      <c r="AN1176" s="123">
        <v>0.71399999999999997</v>
      </c>
      <c r="AO1176" s="67">
        <v>22</v>
      </c>
      <c r="AP1176" s="67">
        <v>2</v>
      </c>
      <c r="AQ1176" s="67">
        <v>2</v>
      </c>
      <c r="AR1176" s="126">
        <v>43291</v>
      </c>
      <c r="AS1176" s="67" t="s">
        <v>10</v>
      </c>
    </row>
    <row r="1177" spans="1:45">
      <c r="A1177" s="67">
        <v>728</v>
      </c>
      <c r="B1177" s="67">
        <v>1462</v>
      </c>
      <c r="C1177" s="135" t="s">
        <v>715</v>
      </c>
      <c r="D1177" s="134" t="s">
        <v>716</v>
      </c>
      <c r="E1177" s="69">
        <v>1.1100000000000001</v>
      </c>
      <c r="F1177" s="69">
        <v>14.98</v>
      </c>
      <c r="G1177" s="69">
        <v>5.8</v>
      </c>
      <c r="H1177" s="69">
        <v>48.72</v>
      </c>
      <c r="I1177" s="69">
        <v>0.31</v>
      </c>
      <c r="J1177" s="69">
        <v>9.92</v>
      </c>
      <c r="K1177" s="69">
        <v>1.32</v>
      </c>
      <c r="L1177" s="69">
        <v>0.23</v>
      </c>
      <c r="M1177" s="69">
        <v>12.82</v>
      </c>
      <c r="N1177" s="120">
        <v>95.212000000000003</v>
      </c>
      <c r="O1177" s="67" t="s">
        <v>1304</v>
      </c>
      <c r="P1177" s="67" t="s">
        <v>723</v>
      </c>
      <c r="Q1177" s="137" t="s">
        <v>1309</v>
      </c>
      <c r="R1177" s="67">
        <v>7.181</v>
      </c>
      <c r="S1177" s="67">
        <v>0.81899999999999995</v>
      </c>
      <c r="T1177" s="67" t="s">
        <v>731</v>
      </c>
      <c r="U1177" s="67" t="s">
        <v>731</v>
      </c>
      <c r="V1177" s="67">
        <v>8</v>
      </c>
      <c r="W1177" s="67">
        <v>0.14599999999999999</v>
      </c>
      <c r="X1177" s="67">
        <v>0.188</v>
      </c>
      <c r="Y1177" s="67" t="s">
        <v>731</v>
      </c>
      <c r="Z1177" s="67">
        <v>0.35899999999999999</v>
      </c>
      <c r="AA1177" s="67" t="s">
        <v>731</v>
      </c>
      <c r="AB1177" s="67">
        <v>1.0149999999999999</v>
      </c>
      <c r="AC1177" s="67">
        <v>3.2909999999999999</v>
      </c>
      <c r="AD1177" s="123">
        <v>4.9989999999999997</v>
      </c>
      <c r="AE1177" s="67">
        <v>2.9000000000000001E-2</v>
      </c>
      <c r="AF1177" s="67">
        <v>0.20599999999999999</v>
      </c>
      <c r="AG1177" s="67" t="s">
        <v>731</v>
      </c>
      <c r="AH1177" s="67">
        <v>1.5669999999999999</v>
      </c>
      <c r="AI1177" s="67">
        <v>0.19800000000000001</v>
      </c>
      <c r="AJ1177" s="123">
        <v>2</v>
      </c>
      <c r="AK1177" s="67" t="s">
        <v>731</v>
      </c>
      <c r="AL1177" s="67">
        <v>0.11899999999999999</v>
      </c>
      <c r="AM1177" s="67">
        <v>5.8000000000000003E-2</v>
      </c>
      <c r="AN1177" s="123">
        <v>0.17699999999999999</v>
      </c>
      <c r="AO1177" s="67">
        <v>21.999999999999996</v>
      </c>
      <c r="AP1177" s="67">
        <v>2</v>
      </c>
      <c r="AQ1177" s="67">
        <v>2</v>
      </c>
      <c r="AR1177" s="126">
        <v>43291</v>
      </c>
      <c r="AS1177" s="67" t="s">
        <v>10</v>
      </c>
    </row>
    <row r="1178" spans="1:45">
      <c r="A1178" s="67">
        <v>734</v>
      </c>
      <c r="B1178" s="67">
        <v>1462</v>
      </c>
      <c r="C1178" s="135" t="s">
        <v>715</v>
      </c>
      <c r="D1178" s="134" t="s">
        <v>716</v>
      </c>
      <c r="E1178" s="69">
        <v>1.24</v>
      </c>
      <c r="F1178" s="69">
        <v>10.88</v>
      </c>
      <c r="G1178" s="69">
        <v>7.99</v>
      </c>
      <c r="H1178" s="69">
        <v>44.06</v>
      </c>
      <c r="I1178" s="69">
        <v>0.73</v>
      </c>
      <c r="J1178" s="69">
        <v>10.38</v>
      </c>
      <c r="K1178" s="69">
        <v>1.91</v>
      </c>
      <c r="L1178" s="69">
        <v>0.27</v>
      </c>
      <c r="M1178" s="69">
        <v>16.34</v>
      </c>
      <c r="N1178" s="120">
        <v>93.786000000000001</v>
      </c>
      <c r="O1178" s="67" t="s">
        <v>1304</v>
      </c>
      <c r="P1178" s="67" t="s">
        <v>723</v>
      </c>
      <c r="Q1178" s="137" t="s">
        <v>1309</v>
      </c>
      <c r="R1178" s="67">
        <v>6.7910000000000004</v>
      </c>
      <c r="S1178" s="67">
        <v>1.2090000000000001</v>
      </c>
      <c r="T1178" s="67" t="s">
        <v>731</v>
      </c>
      <c r="U1178" s="67" t="s">
        <v>731</v>
      </c>
      <c r="V1178" s="67">
        <v>8</v>
      </c>
      <c r="W1178" s="67">
        <v>0.221</v>
      </c>
      <c r="X1178" s="67">
        <v>0.24299999999999999</v>
      </c>
      <c r="Y1178" s="67" t="s">
        <v>731</v>
      </c>
      <c r="Z1178" s="67">
        <v>0.36899999999999999</v>
      </c>
      <c r="AA1178" s="67" t="s">
        <v>731</v>
      </c>
      <c r="AB1178" s="67">
        <v>1.667</v>
      </c>
      <c r="AC1178" s="67">
        <v>2.5</v>
      </c>
      <c r="AD1178" s="123">
        <v>5</v>
      </c>
      <c r="AE1178" s="67">
        <v>3.5000000000000003E-2</v>
      </c>
      <c r="AF1178" s="67">
        <v>7.0999999999999994E-2</v>
      </c>
      <c r="AG1178" s="67" t="s">
        <v>731</v>
      </c>
      <c r="AH1178" s="67">
        <v>1.714</v>
      </c>
      <c r="AI1178" s="67">
        <v>0.18</v>
      </c>
      <c r="AJ1178" s="123">
        <v>2</v>
      </c>
      <c r="AK1178" s="67" t="s">
        <v>731</v>
      </c>
      <c r="AL1178" s="67">
        <v>0.191</v>
      </c>
      <c r="AM1178" s="67">
        <v>0.14399999999999999</v>
      </c>
      <c r="AN1178" s="123">
        <v>0.33499999999999996</v>
      </c>
      <c r="AO1178" s="67">
        <v>22</v>
      </c>
      <c r="AP1178" s="67">
        <v>2</v>
      </c>
      <c r="AQ1178" s="67">
        <v>2</v>
      </c>
      <c r="AR1178" s="126">
        <v>43291</v>
      </c>
      <c r="AS1178" s="67" t="s">
        <v>10</v>
      </c>
    </row>
    <row r="1179" spans="1:45">
      <c r="A1179" s="67">
        <v>735</v>
      </c>
      <c r="B1179" s="67">
        <v>1462</v>
      </c>
      <c r="C1179" s="135" t="s">
        <v>715</v>
      </c>
      <c r="D1179" s="134" t="s">
        <v>716</v>
      </c>
      <c r="E1179" s="69">
        <v>0.95</v>
      </c>
      <c r="F1179" s="69">
        <v>11.64</v>
      </c>
      <c r="G1179" s="69">
        <v>8.0399999999999991</v>
      </c>
      <c r="H1179" s="69">
        <v>45.59</v>
      </c>
      <c r="I1179" s="69">
        <v>1.03</v>
      </c>
      <c r="J1179" s="69">
        <v>11.24</v>
      </c>
      <c r="K1179" s="69">
        <v>1.48</v>
      </c>
      <c r="L1179" s="69">
        <v>0.28999999999999998</v>
      </c>
      <c r="M1179" s="69">
        <v>14.36</v>
      </c>
      <c r="N1179" s="120">
        <v>94.62</v>
      </c>
      <c r="O1179" s="67" t="s">
        <v>1304</v>
      </c>
      <c r="P1179" s="67" t="s">
        <v>723</v>
      </c>
      <c r="Q1179" s="137" t="s">
        <v>1305</v>
      </c>
      <c r="R1179" s="67">
        <v>6.93</v>
      </c>
      <c r="S1179" s="67">
        <v>1.07</v>
      </c>
      <c r="T1179" s="67" t="s">
        <v>731</v>
      </c>
      <c r="U1179" s="67" t="s">
        <v>731</v>
      </c>
      <c r="V1179" s="67">
        <v>8</v>
      </c>
      <c r="W1179" s="67">
        <v>0.16900000000000001</v>
      </c>
      <c r="X1179" s="67">
        <v>0.37</v>
      </c>
      <c r="Y1179" s="67" t="s">
        <v>731</v>
      </c>
      <c r="Z1179" s="67">
        <v>0.14099999999999999</v>
      </c>
      <c r="AA1179" s="67" t="s">
        <v>731</v>
      </c>
      <c r="AB1179" s="67">
        <v>1.6819999999999999</v>
      </c>
      <c r="AC1179" s="67">
        <v>2.6379999999999999</v>
      </c>
      <c r="AD1179" s="123">
        <v>5</v>
      </c>
      <c r="AE1179" s="67">
        <v>3.6999999999999998E-2</v>
      </c>
      <c r="AF1179" s="67">
        <v>3.0000000000000001E-3</v>
      </c>
      <c r="AG1179" s="67" t="s">
        <v>731</v>
      </c>
      <c r="AH1179" s="67">
        <v>1.831</v>
      </c>
      <c r="AI1179" s="67">
        <v>0.129</v>
      </c>
      <c r="AJ1179" s="123">
        <v>2</v>
      </c>
      <c r="AK1179" s="67" t="s">
        <v>731</v>
      </c>
      <c r="AL1179" s="67">
        <v>0.151</v>
      </c>
      <c r="AM1179" s="67">
        <v>0.2</v>
      </c>
      <c r="AN1179" s="123">
        <v>0.35099999999999998</v>
      </c>
      <c r="AO1179" s="67">
        <v>22</v>
      </c>
      <c r="AP1179" s="67">
        <v>2</v>
      </c>
      <c r="AQ1179" s="67">
        <v>2</v>
      </c>
      <c r="AR1179" s="126">
        <v>43291</v>
      </c>
      <c r="AS1179" s="67" t="s">
        <v>10</v>
      </c>
    </row>
    <row r="1180" spans="1:45">
      <c r="A1180" s="67">
        <v>736</v>
      </c>
      <c r="B1180" s="67">
        <v>1462</v>
      </c>
      <c r="C1180" s="135" t="s">
        <v>715</v>
      </c>
      <c r="D1180" s="134" t="s">
        <v>716</v>
      </c>
      <c r="E1180" s="69">
        <v>1.47</v>
      </c>
      <c r="F1180" s="69">
        <v>15.99</v>
      </c>
      <c r="G1180" s="69">
        <v>7.75</v>
      </c>
      <c r="H1180" s="69">
        <v>47.34</v>
      </c>
      <c r="I1180" s="69">
        <v>0.4</v>
      </c>
      <c r="J1180" s="69">
        <v>11.37</v>
      </c>
      <c r="K1180" s="69">
        <v>1.3</v>
      </c>
      <c r="L1180" s="69">
        <v>0.27</v>
      </c>
      <c r="M1180" s="69">
        <v>9.1199999999999992</v>
      </c>
      <c r="N1180" s="120">
        <v>95.018000000000001</v>
      </c>
      <c r="O1180" s="67" t="s">
        <v>1304</v>
      </c>
      <c r="P1180" s="67" t="s">
        <v>723</v>
      </c>
      <c r="Q1180" s="137" t="s">
        <v>1305</v>
      </c>
      <c r="R1180" s="67">
        <v>6.944</v>
      </c>
      <c r="S1180" s="67">
        <v>1.056</v>
      </c>
      <c r="T1180" s="67" t="s">
        <v>731</v>
      </c>
      <c r="U1180" s="67" t="s">
        <v>731</v>
      </c>
      <c r="V1180" s="67">
        <v>8</v>
      </c>
      <c r="W1180" s="67">
        <v>0.14299999999999999</v>
      </c>
      <c r="X1180" s="67">
        <v>0.28399999999999997</v>
      </c>
      <c r="Y1180" s="67" t="s">
        <v>731</v>
      </c>
      <c r="Z1180" s="67">
        <v>0.26600000000000001</v>
      </c>
      <c r="AA1180" s="67" t="s">
        <v>731</v>
      </c>
      <c r="AB1180" s="67">
        <v>0.81</v>
      </c>
      <c r="AC1180" s="67">
        <v>3.4969999999999999</v>
      </c>
      <c r="AD1180" s="123">
        <v>5</v>
      </c>
      <c r="AE1180" s="67">
        <v>3.4000000000000002E-2</v>
      </c>
      <c r="AF1180" s="67">
        <v>4.2999999999999997E-2</v>
      </c>
      <c r="AG1180" s="67" t="s">
        <v>731</v>
      </c>
      <c r="AH1180" s="67">
        <v>1.7869999999999999</v>
      </c>
      <c r="AI1180" s="67">
        <v>0.13700000000000001</v>
      </c>
      <c r="AJ1180" s="123">
        <v>2.0009999999999999</v>
      </c>
      <c r="AK1180" s="67" t="s">
        <v>731</v>
      </c>
      <c r="AL1180" s="67">
        <v>0.28100000000000003</v>
      </c>
      <c r="AM1180" s="67">
        <v>7.4999999999999997E-2</v>
      </c>
      <c r="AN1180" s="123">
        <v>0.35600000000000004</v>
      </c>
      <c r="AO1180" s="67">
        <v>22</v>
      </c>
      <c r="AP1180" s="67">
        <v>2</v>
      </c>
      <c r="AQ1180" s="67">
        <v>2</v>
      </c>
      <c r="AR1180" s="126">
        <v>43291</v>
      </c>
      <c r="AS1180" s="67" t="s">
        <v>10</v>
      </c>
    </row>
    <row r="1181" spans="1:45">
      <c r="A1181" s="67">
        <v>740</v>
      </c>
      <c r="B1181" s="67">
        <v>1462</v>
      </c>
      <c r="C1181" s="135" t="s">
        <v>715</v>
      </c>
      <c r="D1181" s="134" t="s">
        <v>716</v>
      </c>
      <c r="E1181" s="69">
        <v>0.87</v>
      </c>
      <c r="F1181" s="69">
        <v>6.16</v>
      </c>
      <c r="G1181" s="69">
        <v>10.42</v>
      </c>
      <c r="H1181" s="69">
        <v>35.880000000000003</v>
      </c>
      <c r="I1181" s="69">
        <v>0.99</v>
      </c>
      <c r="J1181" s="69">
        <v>10.42</v>
      </c>
      <c r="K1181" s="69">
        <v>0.78</v>
      </c>
      <c r="L1181" s="69">
        <v>0.27</v>
      </c>
      <c r="M1181" s="69">
        <v>20.52</v>
      </c>
      <c r="N1181" s="120">
        <v>86.317999999999998</v>
      </c>
      <c r="O1181" s="67" t="s">
        <v>1304</v>
      </c>
      <c r="P1181" s="67" t="s">
        <v>723</v>
      </c>
      <c r="Q1181" s="137" t="s">
        <v>1322</v>
      </c>
      <c r="R1181" s="67">
        <v>6.2080000000000002</v>
      </c>
      <c r="S1181" s="67">
        <v>1.792</v>
      </c>
      <c r="T1181" s="67" t="s">
        <v>731</v>
      </c>
      <c r="U1181" s="67" t="s">
        <v>731</v>
      </c>
      <c r="V1181" s="67">
        <v>8</v>
      </c>
      <c r="W1181" s="67">
        <v>0.10199999999999999</v>
      </c>
      <c r="X1181" s="67">
        <v>0.33300000000000002</v>
      </c>
      <c r="Y1181" s="67" t="s">
        <v>731</v>
      </c>
      <c r="Z1181" s="67">
        <v>0.81899999999999995</v>
      </c>
      <c r="AA1181" s="67">
        <v>8.0000000000000002E-3</v>
      </c>
      <c r="AB1181" s="67">
        <v>2.15</v>
      </c>
      <c r="AC1181" s="67">
        <v>1.589</v>
      </c>
      <c r="AD1181" s="123">
        <v>5.0009999999999994</v>
      </c>
      <c r="AE1181" s="67">
        <v>3.2000000000000001E-2</v>
      </c>
      <c r="AF1181" s="67" t="s">
        <v>731</v>
      </c>
      <c r="AG1181" s="67" t="s">
        <v>731</v>
      </c>
      <c r="AH1181" s="67">
        <v>1.9319999999999999</v>
      </c>
      <c r="AI1181" s="67">
        <v>3.6999999999999998E-2</v>
      </c>
      <c r="AJ1181" s="123">
        <v>2.0009999999999999</v>
      </c>
      <c r="AK1181" s="67" t="s">
        <v>731</v>
      </c>
      <c r="AL1181" s="67">
        <v>0.255</v>
      </c>
      <c r="AM1181" s="67">
        <v>0.219</v>
      </c>
      <c r="AN1181" s="123">
        <v>0.47399999999999998</v>
      </c>
      <c r="AO1181" s="67">
        <v>22</v>
      </c>
      <c r="AP1181" s="67">
        <v>2</v>
      </c>
      <c r="AQ1181" s="67">
        <v>2</v>
      </c>
      <c r="AR1181" s="126">
        <v>43291</v>
      </c>
      <c r="AS1181" s="67" t="s">
        <v>10</v>
      </c>
    </row>
    <row r="1182" spans="1:45">
      <c r="A1182" s="67">
        <v>741</v>
      </c>
      <c r="B1182" s="67">
        <v>1462</v>
      </c>
      <c r="C1182" s="135" t="s">
        <v>715</v>
      </c>
      <c r="D1182" s="134" t="s">
        <v>716</v>
      </c>
      <c r="E1182" s="69">
        <v>0.89</v>
      </c>
      <c r="F1182" s="69">
        <v>14.49</v>
      </c>
      <c r="G1182" s="69">
        <v>5.93</v>
      </c>
      <c r="H1182" s="69">
        <v>48.14</v>
      </c>
      <c r="I1182" s="69">
        <v>0.5</v>
      </c>
      <c r="J1182" s="69">
        <v>10.47</v>
      </c>
      <c r="K1182" s="69">
        <v>1.47</v>
      </c>
      <c r="L1182" s="69">
        <v>0.28000000000000003</v>
      </c>
      <c r="M1182" s="69">
        <v>13.08</v>
      </c>
      <c r="N1182" s="120">
        <v>95.253</v>
      </c>
      <c r="O1182" s="67" t="s">
        <v>1304</v>
      </c>
      <c r="P1182" s="67" t="s">
        <v>723</v>
      </c>
      <c r="Q1182" s="137" t="s">
        <v>1309</v>
      </c>
      <c r="R1182" s="67">
        <v>7.133</v>
      </c>
      <c r="S1182" s="67">
        <v>0.86699999999999999</v>
      </c>
      <c r="T1182" s="67" t="s">
        <v>731</v>
      </c>
      <c r="U1182" s="67" t="s">
        <v>731</v>
      </c>
      <c r="V1182" s="67">
        <v>8</v>
      </c>
      <c r="W1182" s="67">
        <v>0.16400000000000001</v>
      </c>
      <c r="X1182" s="67">
        <v>0.16800000000000001</v>
      </c>
      <c r="Y1182" s="67" t="s">
        <v>731</v>
      </c>
      <c r="Z1182" s="67">
        <v>0.32100000000000001</v>
      </c>
      <c r="AA1182" s="67" t="s">
        <v>731</v>
      </c>
      <c r="AB1182" s="67">
        <v>1.147</v>
      </c>
      <c r="AC1182" s="67">
        <v>3.2</v>
      </c>
      <c r="AD1182" s="123">
        <v>5</v>
      </c>
      <c r="AE1182" s="67">
        <v>3.5000000000000003E-2</v>
      </c>
      <c r="AF1182" s="67">
        <v>0.153</v>
      </c>
      <c r="AG1182" s="67" t="s">
        <v>731</v>
      </c>
      <c r="AH1182" s="67">
        <v>1.6619999999999999</v>
      </c>
      <c r="AI1182" s="67">
        <v>0.15</v>
      </c>
      <c r="AJ1182" s="123">
        <v>1.9999999999999998</v>
      </c>
      <c r="AK1182" s="67" t="s">
        <v>731</v>
      </c>
      <c r="AL1182" s="67">
        <v>0.106</v>
      </c>
      <c r="AM1182" s="67">
        <v>9.5000000000000001E-2</v>
      </c>
      <c r="AN1182" s="123">
        <v>0.20100000000000001</v>
      </c>
      <c r="AO1182" s="67">
        <v>21.999999999999996</v>
      </c>
      <c r="AP1182" s="67">
        <v>2</v>
      </c>
      <c r="AQ1182" s="67">
        <v>2</v>
      </c>
      <c r="AR1182" s="126">
        <v>43291</v>
      </c>
      <c r="AS1182" s="67" t="s">
        <v>10</v>
      </c>
    </row>
    <row r="1183" spans="1:45">
      <c r="A1183" s="67">
        <v>750</v>
      </c>
      <c r="B1183" s="67">
        <v>1462</v>
      </c>
      <c r="C1183" s="135" t="s">
        <v>715</v>
      </c>
      <c r="D1183" s="134" t="s">
        <v>716</v>
      </c>
      <c r="E1183" s="69">
        <v>1.06</v>
      </c>
      <c r="F1183" s="69">
        <v>10.99</v>
      </c>
      <c r="G1183" s="69">
        <v>8.74</v>
      </c>
      <c r="H1183" s="69">
        <v>44.3</v>
      </c>
      <c r="I1183" s="69">
        <v>0.7</v>
      </c>
      <c r="J1183" s="69">
        <v>11</v>
      </c>
      <c r="K1183" s="69">
        <v>0.89</v>
      </c>
      <c r="L1183" s="69">
        <v>0.16</v>
      </c>
      <c r="M1183" s="69">
        <v>15.95</v>
      </c>
      <c r="N1183" s="120">
        <v>93.808999999999997</v>
      </c>
      <c r="O1183" s="67" t="s">
        <v>1304</v>
      </c>
      <c r="P1183" s="67" t="s">
        <v>723</v>
      </c>
      <c r="Q1183" s="137" t="s">
        <v>1305</v>
      </c>
      <c r="R1183" s="67">
        <v>6.8109999999999999</v>
      </c>
      <c r="S1183" s="67">
        <v>1.1890000000000001</v>
      </c>
      <c r="T1183" s="67" t="s">
        <v>731</v>
      </c>
      <c r="U1183" s="67" t="s">
        <v>731</v>
      </c>
      <c r="V1183" s="67">
        <v>8</v>
      </c>
      <c r="W1183" s="67">
        <v>0.10299999999999999</v>
      </c>
      <c r="X1183" s="67">
        <v>0.39400000000000002</v>
      </c>
      <c r="Y1183" s="67" t="s">
        <v>731</v>
      </c>
      <c r="Z1183" s="67">
        <v>0.33600000000000002</v>
      </c>
      <c r="AA1183" s="67" t="s">
        <v>731</v>
      </c>
      <c r="AB1183" s="67">
        <v>1.6479999999999999</v>
      </c>
      <c r="AC1183" s="67">
        <v>2.5190000000000001</v>
      </c>
      <c r="AD1183" s="123">
        <v>5</v>
      </c>
      <c r="AE1183" s="67">
        <v>2.1000000000000001E-2</v>
      </c>
      <c r="AF1183" s="67">
        <v>6.7000000000000004E-2</v>
      </c>
      <c r="AG1183" s="67" t="s">
        <v>731</v>
      </c>
      <c r="AH1183" s="67">
        <v>1.8120000000000001</v>
      </c>
      <c r="AI1183" s="67">
        <v>0.1</v>
      </c>
      <c r="AJ1183" s="123">
        <v>2</v>
      </c>
      <c r="AK1183" s="67" t="s">
        <v>731</v>
      </c>
      <c r="AL1183" s="67">
        <v>0.216</v>
      </c>
      <c r="AM1183" s="67">
        <v>0.13700000000000001</v>
      </c>
      <c r="AN1183" s="123">
        <v>0.35299999999999998</v>
      </c>
      <c r="AO1183" s="67">
        <v>22</v>
      </c>
      <c r="AP1183" s="67">
        <v>2</v>
      </c>
      <c r="AQ1183" s="67">
        <v>2</v>
      </c>
      <c r="AR1183" s="126">
        <v>43291</v>
      </c>
      <c r="AS1183" s="67" t="s">
        <v>10</v>
      </c>
    </row>
    <row r="1184" spans="1:45">
      <c r="A1184" s="67">
        <v>757</v>
      </c>
      <c r="B1184" s="67">
        <v>1462</v>
      </c>
      <c r="C1184" s="135" t="s">
        <v>715</v>
      </c>
      <c r="D1184" s="134" t="s">
        <v>716</v>
      </c>
      <c r="E1184" s="69">
        <v>1.74</v>
      </c>
      <c r="F1184" s="69">
        <v>9.9700000000000006</v>
      </c>
      <c r="G1184" s="69">
        <v>11.02</v>
      </c>
      <c r="H1184" s="69">
        <v>42.11</v>
      </c>
      <c r="I1184" s="69">
        <v>0.35</v>
      </c>
      <c r="J1184" s="69">
        <v>9.98</v>
      </c>
      <c r="K1184" s="69">
        <v>0.9</v>
      </c>
      <c r="L1184" s="69">
        <v>0.28999999999999998</v>
      </c>
      <c r="M1184" s="69">
        <v>17.8</v>
      </c>
      <c r="N1184" s="120">
        <v>94.149000000000001</v>
      </c>
      <c r="O1184" s="67" t="s">
        <v>1304</v>
      </c>
      <c r="P1184" s="67" t="s">
        <v>723</v>
      </c>
      <c r="Q1184" s="137" t="s">
        <v>1309</v>
      </c>
      <c r="R1184" s="67">
        <v>6.4649999999999999</v>
      </c>
      <c r="S1184" s="67">
        <v>1.5349999999999999</v>
      </c>
      <c r="T1184" s="67" t="s">
        <v>731</v>
      </c>
      <c r="U1184" s="67" t="s">
        <v>731</v>
      </c>
      <c r="V1184" s="67">
        <v>8</v>
      </c>
      <c r="W1184" s="67">
        <v>0.104</v>
      </c>
      <c r="X1184" s="67">
        <v>0.45900000000000002</v>
      </c>
      <c r="Y1184" s="67" t="s">
        <v>731</v>
      </c>
      <c r="Z1184" s="67">
        <v>0.66</v>
      </c>
      <c r="AA1184" s="67" t="s">
        <v>731</v>
      </c>
      <c r="AB1184" s="67">
        <v>1.4950000000000001</v>
      </c>
      <c r="AC1184" s="67">
        <v>2.282</v>
      </c>
      <c r="AD1184" s="123">
        <v>5</v>
      </c>
      <c r="AE1184" s="67">
        <v>3.7999999999999999E-2</v>
      </c>
      <c r="AF1184" s="67">
        <v>0.13100000000000001</v>
      </c>
      <c r="AG1184" s="67" t="s">
        <v>731</v>
      </c>
      <c r="AH1184" s="67">
        <v>1.6419999999999999</v>
      </c>
      <c r="AI1184" s="67">
        <v>0.19</v>
      </c>
      <c r="AJ1184" s="123">
        <v>2.0009999999999999</v>
      </c>
      <c r="AK1184" s="67" t="s">
        <v>731</v>
      </c>
      <c r="AL1184" s="67">
        <v>0.32800000000000001</v>
      </c>
      <c r="AM1184" s="67">
        <v>6.9000000000000006E-2</v>
      </c>
      <c r="AN1184" s="123">
        <v>0.39700000000000002</v>
      </c>
      <c r="AO1184" s="67">
        <v>22</v>
      </c>
      <c r="AP1184" s="67">
        <v>2</v>
      </c>
      <c r="AQ1184" s="67">
        <v>2</v>
      </c>
      <c r="AR1184" s="126">
        <v>43291</v>
      </c>
      <c r="AS1184" s="67" t="s">
        <v>10</v>
      </c>
    </row>
    <row r="1185" spans="1:45">
      <c r="A1185" s="67">
        <v>758</v>
      </c>
      <c r="B1185" s="67">
        <v>1462</v>
      </c>
      <c r="C1185" s="135" t="s">
        <v>715</v>
      </c>
      <c r="D1185" s="134" t="s">
        <v>716</v>
      </c>
      <c r="E1185" s="69">
        <v>2.2400000000000002</v>
      </c>
      <c r="F1185" s="69">
        <v>11.18</v>
      </c>
      <c r="G1185" s="69">
        <v>11.89</v>
      </c>
      <c r="H1185" s="69">
        <v>42.5</v>
      </c>
      <c r="I1185" s="69">
        <v>0.64</v>
      </c>
      <c r="J1185" s="69">
        <v>10.41</v>
      </c>
      <c r="K1185" s="69">
        <v>1.24</v>
      </c>
      <c r="L1185" s="69">
        <v>0.31</v>
      </c>
      <c r="M1185" s="69">
        <v>16.38</v>
      </c>
      <c r="N1185" s="120">
        <v>96.781999999999996</v>
      </c>
      <c r="O1185" s="67" t="s">
        <v>1304</v>
      </c>
      <c r="P1185" s="67" t="s">
        <v>723</v>
      </c>
      <c r="Q1185" s="137" t="s">
        <v>1308</v>
      </c>
      <c r="R1185" s="67">
        <v>6.3710000000000004</v>
      </c>
      <c r="S1185" s="67">
        <v>1.629</v>
      </c>
      <c r="T1185" s="67" t="s">
        <v>731</v>
      </c>
      <c r="U1185" s="67" t="s">
        <v>731</v>
      </c>
      <c r="V1185" s="67">
        <v>8</v>
      </c>
      <c r="W1185" s="67">
        <v>0.14000000000000001</v>
      </c>
      <c r="X1185" s="67">
        <v>0.47199999999999998</v>
      </c>
      <c r="Y1185" s="67" t="s">
        <v>731</v>
      </c>
      <c r="Z1185" s="67">
        <v>0.35199999999999998</v>
      </c>
      <c r="AA1185" s="67" t="s">
        <v>731</v>
      </c>
      <c r="AB1185" s="67">
        <v>1.538</v>
      </c>
      <c r="AC1185" s="67">
        <v>2.4990000000000001</v>
      </c>
      <c r="AD1185" s="123">
        <v>5.0009999999999994</v>
      </c>
      <c r="AE1185" s="67">
        <v>3.9E-2</v>
      </c>
      <c r="AF1185" s="67">
        <v>0.16400000000000001</v>
      </c>
      <c r="AG1185" s="67" t="s">
        <v>731</v>
      </c>
      <c r="AH1185" s="67">
        <v>1.6719999999999999</v>
      </c>
      <c r="AI1185" s="67">
        <v>0.124</v>
      </c>
      <c r="AJ1185" s="123">
        <v>1.9990000000000001</v>
      </c>
      <c r="AK1185" s="67" t="s">
        <v>731</v>
      </c>
      <c r="AL1185" s="67">
        <v>0.52700000000000002</v>
      </c>
      <c r="AM1185" s="67">
        <v>0.122</v>
      </c>
      <c r="AN1185" s="123">
        <v>0.64900000000000002</v>
      </c>
      <c r="AO1185" s="67">
        <v>22</v>
      </c>
      <c r="AP1185" s="67">
        <v>2</v>
      </c>
      <c r="AQ1185" s="67">
        <v>2</v>
      </c>
      <c r="AR1185" s="126">
        <v>43291</v>
      </c>
      <c r="AS1185" s="67" t="s">
        <v>10</v>
      </c>
    </row>
    <row r="1186" spans="1:45">
      <c r="A1186" s="67">
        <v>1043</v>
      </c>
      <c r="B1186" s="67">
        <v>1462</v>
      </c>
      <c r="C1186" s="135" t="s">
        <v>715</v>
      </c>
      <c r="D1186" s="134" t="s">
        <v>716</v>
      </c>
      <c r="E1186" s="69">
        <v>0.92</v>
      </c>
      <c r="F1186" s="69">
        <v>9.7100000000000009</v>
      </c>
      <c r="G1186" s="69">
        <v>11.13</v>
      </c>
      <c r="H1186" s="69">
        <v>39.6</v>
      </c>
      <c r="I1186" s="69">
        <v>1</v>
      </c>
      <c r="J1186" s="69">
        <v>10.19</v>
      </c>
      <c r="K1186" s="69">
        <v>1.24</v>
      </c>
      <c r="L1186" s="69">
        <v>0.2</v>
      </c>
      <c r="M1186" s="69">
        <v>17.2</v>
      </c>
      <c r="N1186" s="120">
        <v>91.171999999999997</v>
      </c>
      <c r="O1186" s="67" t="s">
        <v>1304</v>
      </c>
      <c r="P1186" s="67" t="s">
        <v>723</v>
      </c>
      <c r="Q1186" s="137" t="s">
        <v>1327</v>
      </c>
      <c r="R1186" s="67">
        <v>6.2670000000000003</v>
      </c>
      <c r="S1186" s="67">
        <v>1.7330000000000001</v>
      </c>
      <c r="T1186" s="67" t="s">
        <v>731</v>
      </c>
      <c r="U1186" s="67" t="s">
        <v>731</v>
      </c>
      <c r="V1186" s="67">
        <v>8</v>
      </c>
      <c r="W1186" s="67">
        <v>0.14799999999999999</v>
      </c>
      <c r="X1186" s="67">
        <v>0.34300000000000003</v>
      </c>
      <c r="Y1186" s="67" t="s">
        <v>731</v>
      </c>
      <c r="Z1186" s="67">
        <v>0.98699999999999999</v>
      </c>
      <c r="AA1186" s="67" t="s">
        <v>731</v>
      </c>
      <c r="AB1186" s="67">
        <v>1.232</v>
      </c>
      <c r="AC1186" s="67">
        <v>2.2909999999999999</v>
      </c>
      <c r="AD1186" s="123">
        <v>5.0009999999999994</v>
      </c>
      <c r="AE1186" s="67">
        <v>2.7E-2</v>
      </c>
      <c r="AF1186" s="67">
        <v>5.7000000000000002E-2</v>
      </c>
      <c r="AG1186" s="67" t="s">
        <v>731</v>
      </c>
      <c r="AH1186" s="67">
        <v>1.728</v>
      </c>
      <c r="AI1186" s="67">
        <v>0.188</v>
      </c>
      <c r="AJ1186" s="123">
        <v>2</v>
      </c>
      <c r="AK1186" s="67" t="s">
        <v>731</v>
      </c>
      <c r="AL1186" s="67">
        <v>9.4E-2</v>
      </c>
      <c r="AM1186" s="67">
        <v>0.20200000000000001</v>
      </c>
      <c r="AN1186" s="123">
        <v>0.29600000000000004</v>
      </c>
      <c r="AO1186" s="67">
        <v>22</v>
      </c>
      <c r="AP1186" s="67">
        <v>2</v>
      </c>
      <c r="AQ1186" s="67">
        <v>2</v>
      </c>
      <c r="AR1186" s="126">
        <v>43291</v>
      </c>
      <c r="AS1186" s="67" t="s">
        <v>10</v>
      </c>
    </row>
    <row r="1187" spans="1:45">
      <c r="A1187" s="67">
        <v>1062</v>
      </c>
      <c r="B1187" s="67">
        <v>1462</v>
      </c>
      <c r="C1187" s="135" t="s">
        <v>715</v>
      </c>
      <c r="D1187" s="134" t="s">
        <v>716</v>
      </c>
      <c r="E1187" s="69">
        <v>1.61</v>
      </c>
      <c r="F1187" s="69">
        <v>9.81</v>
      </c>
      <c r="G1187" s="69">
        <v>7.08</v>
      </c>
      <c r="H1187" s="69">
        <v>44.75</v>
      </c>
      <c r="I1187" s="69">
        <v>1.04</v>
      </c>
      <c r="J1187" s="69">
        <v>10.29</v>
      </c>
      <c r="K1187" s="69">
        <v>1.67</v>
      </c>
      <c r="L1187" s="69">
        <v>0.38</v>
      </c>
      <c r="M1187" s="69">
        <v>18.64</v>
      </c>
      <c r="N1187" s="120">
        <v>95.26</v>
      </c>
      <c r="O1187" s="67" t="s">
        <v>1304</v>
      </c>
      <c r="P1187" s="67" t="s">
        <v>723</v>
      </c>
      <c r="Q1187" s="137" t="s">
        <v>1305</v>
      </c>
      <c r="R1187" s="67">
        <v>6.9109999999999996</v>
      </c>
      <c r="S1187" s="67">
        <v>1.089</v>
      </c>
      <c r="T1187" s="67" t="s">
        <v>731</v>
      </c>
      <c r="U1187" s="67" t="s">
        <v>731</v>
      </c>
      <c r="V1187" s="67">
        <v>8</v>
      </c>
      <c r="W1187" s="67">
        <v>0.19400000000000001</v>
      </c>
      <c r="X1187" s="67">
        <v>0.2</v>
      </c>
      <c r="Y1187" s="67" t="s">
        <v>731</v>
      </c>
      <c r="Z1187" s="67">
        <v>0.191</v>
      </c>
      <c r="AA1187" s="67" t="s">
        <v>731</v>
      </c>
      <c r="AB1187" s="67">
        <v>2.157</v>
      </c>
      <c r="AC1187" s="67">
        <v>2.258</v>
      </c>
      <c r="AD1187" s="123">
        <v>5</v>
      </c>
      <c r="AE1187" s="67">
        <v>0.05</v>
      </c>
      <c r="AF1187" s="67">
        <v>5.8999999999999997E-2</v>
      </c>
      <c r="AG1187" s="67" t="s">
        <v>731</v>
      </c>
      <c r="AH1187" s="67">
        <v>1.7030000000000001</v>
      </c>
      <c r="AI1187" s="67">
        <v>0.188</v>
      </c>
      <c r="AJ1187" s="123">
        <v>2</v>
      </c>
      <c r="AK1187" s="67" t="s">
        <v>731</v>
      </c>
      <c r="AL1187" s="67">
        <v>0.29399999999999998</v>
      </c>
      <c r="AM1187" s="67">
        <v>0.20499999999999999</v>
      </c>
      <c r="AN1187" s="123">
        <v>0.499</v>
      </c>
      <c r="AO1187" s="67">
        <v>22</v>
      </c>
      <c r="AP1187" s="67">
        <v>2</v>
      </c>
      <c r="AQ1187" s="67">
        <v>2</v>
      </c>
      <c r="AR1187" s="126">
        <v>43291</v>
      </c>
      <c r="AS1187" s="67" t="s">
        <v>10</v>
      </c>
    </row>
    <row r="1188" spans="1:45">
      <c r="A1188" s="67">
        <v>1066</v>
      </c>
      <c r="B1188" s="67">
        <v>1462</v>
      </c>
      <c r="C1188" s="135" t="s">
        <v>715</v>
      </c>
      <c r="D1188" s="134" t="s">
        <v>716</v>
      </c>
      <c r="E1188" s="69">
        <v>0.21</v>
      </c>
      <c r="F1188" s="69">
        <v>0.42</v>
      </c>
      <c r="G1188" s="69">
        <v>25.3</v>
      </c>
      <c r="H1188" s="69">
        <v>37.29</v>
      </c>
      <c r="I1188" s="69">
        <v>0.25</v>
      </c>
      <c r="J1188" s="69">
        <v>21.43</v>
      </c>
      <c r="K1188" s="69">
        <v>0.52</v>
      </c>
      <c r="L1188" s="69">
        <v>0.19</v>
      </c>
      <c r="M1188" s="69">
        <v>9.67</v>
      </c>
      <c r="N1188" s="120">
        <v>95.274000000000001</v>
      </c>
      <c r="O1188" s="67" t="s">
        <v>1304</v>
      </c>
      <c r="P1188" s="67" t="s">
        <v>723</v>
      </c>
      <c r="Q1188" s="137" t="s">
        <v>1326</v>
      </c>
      <c r="R1188" s="67">
        <v>5.6319999999999997</v>
      </c>
      <c r="S1188" s="67">
        <v>2.3679999999999999</v>
      </c>
      <c r="T1188" s="67" t="s">
        <v>731</v>
      </c>
      <c r="U1188" s="67" t="s">
        <v>731</v>
      </c>
      <c r="V1188" s="67">
        <v>8</v>
      </c>
      <c r="W1188" s="67">
        <v>5.8999999999999997E-2</v>
      </c>
      <c r="X1188" s="67">
        <v>2.1349999999999998</v>
      </c>
      <c r="Y1188" s="67" t="s">
        <v>731</v>
      </c>
      <c r="Z1188" s="67">
        <v>3.0000000000000001E-3</v>
      </c>
      <c r="AA1188" s="67">
        <v>2.4E-2</v>
      </c>
      <c r="AB1188" s="67">
        <v>1.2190000000000001</v>
      </c>
      <c r="AC1188" s="67">
        <v>9.5000000000000001E-2</v>
      </c>
      <c r="AD1188" s="123">
        <v>3.5350000000000006</v>
      </c>
      <c r="AE1188" s="67" t="s">
        <v>731</v>
      </c>
      <c r="AF1188" s="67" t="s">
        <v>731</v>
      </c>
      <c r="AG1188" s="67" t="s">
        <v>731</v>
      </c>
      <c r="AH1188" s="67">
        <v>2</v>
      </c>
      <c r="AI1188" s="67" t="s">
        <v>731</v>
      </c>
      <c r="AJ1188" s="123">
        <v>2</v>
      </c>
      <c r="AK1188" s="67">
        <v>1.468</v>
      </c>
      <c r="AL1188" s="67">
        <v>6.0999999999999999E-2</v>
      </c>
      <c r="AM1188" s="67">
        <v>4.8000000000000001E-2</v>
      </c>
      <c r="AN1188" s="123">
        <v>1.577</v>
      </c>
      <c r="AO1188" s="67">
        <v>21.999999999999996</v>
      </c>
      <c r="AP1188" s="67">
        <v>2</v>
      </c>
      <c r="AQ1188" s="67">
        <v>2</v>
      </c>
      <c r="AR1188" s="126">
        <v>43291</v>
      </c>
      <c r="AS1188" s="67" t="s">
        <v>10</v>
      </c>
    </row>
    <row r="1189" spans="1:45">
      <c r="A1189" s="67">
        <v>1070</v>
      </c>
      <c r="B1189" s="67">
        <v>1462</v>
      </c>
      <c r="C1189" s="135" t="s">
        <v>715</v>
      </c>
      <c r="D1189" s="134" t="s">
        <v>716</v>
      </c>
      <c r="E1189" s="69">
        <v>1.27</v>
      </c>
      <c r="F1189" s="69">
        <v>9.7100000000000009</v>
      </c>
      <c r="G1189" s="69">
        <v>7.81</v>
      </c>
      <c r="H1189" s="69">
        <v>45.95</v>
      </c>
      <c r="I1189" s="69">
        <v>0.35</v>
      </c>
      <c r="J1189" s="69">
        <v>10.31</v>
      </c>
      <c r="K1189" s="69">
        <v>1.29</v>
      </c>
      <c r="L1189" s="69">
        <v>0.34</v>
      </c>
      <c r="M1189" s="69">
        <v>19.29</v>
      </c>
      <c r="N1189" s="120">
        <v>96.334000000000003</v>
      </c>
      <c r="O1189" s="67" t="s">
        <v>1304</v>
      </c>
      <c r="P1189" s="67" t="s">
        <v>723</v>
      </c>
      <c r="Q1189" s="137" t="s">
        <v>1309</v>
      </c>
      <c r="R1189" s="67">
        <v>6.931</v>
      </c>
      <c r="S1189" s="67">
        <v>1.069</v>
      </c>
      <c r="T1189" s="67" t="s">
        <v>731</v>
      </c>
      <c r="U1189" s="67" t="s">
        <v>731</v>
      </c>
      <c r="V1189" s="67">
        <v>8</v>
      </c>
      <c r="W1189" s="67">
        <v>0.14599999999999999</v>
      </c>
      <c r="X1189" s="67">
        <v>0.31900000000000001</v>
      </c>
      <c r="Y1189" s="67" t="s">
        <v>731</v>
      </c>
      <c r="Z1189" s="67">
        <v>0.436</v>
      </c>
      <c r="AA1189" s="67" t="s">
        <v>731</v>
      </c>
      <c r="AB1189" s="67">
        <v>1.9159999999999999</v>
      </c>
      <c r="AC1189" s="67">
        <v>2.1829999999999998</v>
      </c>
      <c r="AD1189" s="123">
        <v>5</v>
      </c>
      <c r="AE1189" s="67">
        <v>4.2999999999999997E-2</v>
      </c>
      <c r="AF1189" s="67">
        <v>8.2000000000000003E-2</v>
      </c>
      <c r="AG1189" s="67" t="s">
        <v>731</v>
      </c>
      <c r="AH1189" s="67">
        <v>1.6659999999999999</v>
      </c>
      <c r="AI1189" s="67">
        <v>0.20799999999999999</v>
      </c>
      <c r="AJ1189" s="123">
        <v>1.9989999999999999</v>
      </c>
      <c r="AK1189" s="67" t="s">
        <v>731</v>
      </c>
      <c r="AL1189" s="67">
        <v>0.16300000000000001</v>
      </c>
      <c r="AM1189" s="67">
        <v>6.7000000000000004E-2</v>
      </c>
      <c r="AN1189" s="123">
        <v>0.23</v>
      </c>
      <c r="AO1189" s="67">
        <v>22</v>
      </c>
      <c r="AP1189" s="67">
        <v>2</v>
      </c>
      <c r="AQ1189" s="67">
        <v>2</v>
      </c>
      <c r="AR1189" s="126">
        <v>43291</v>
      </c>
      <c r="AS1189" s="67" t="s">
        <v>10</v>
      </c>
    </row>
    <row r="1190" spans="1:45">
      <c r="A1190" s="67">
        <v>1072</v>
      </c>
      <c r="B1190" s="67">
        <v>1462</v>
      </c>
      <c r="C1190" s="135" t="s">
        <v>715</v>
      </c>
      <c r="D1190" s="134" t="s">
        <v>716</v>
      </c>
      <c r="E1190" s="69">
        <v>1.47</v>
      </c>
      <c r="F1190" s="69">
        <v>8.39</v>
      </c>
      <c r="G1190" s="69">
        <v>9.3800000000000008</v>
      </c>
      <c r="H1190" s="69">
        <v>44.19</v>
      </c>
      <c r="I1190" s="69">
        <v>0.64</v>
      </c>
      <c r="J1190" s="69">
        <v>9.91</v>
      </c>
      <c r="K1190" s="69">
        <v>2.0099999999999998</v>
      </c>
      <c r="L1190" s="69">
        <v>0.38</v>
      </c>
      <c r="M1190" s="69">
        <v>23.44</v>
      </c>
      <c r="N1190" s="120">
        <v>99.805000000000007</v>
      </c>
      <c r="O1190" s="67" t="s">
        <v>1304</v>
      </c>
      <c r="P1190" s="67" t="s">
        <v>723</v>
      </c>
      <c r="Q1190" s="137" t="s">
        <v>1322</v>
      </c>
      <c r="R1190" s="67">
        <v>6.5490000000000004</v>
      </c>
      <c r="S1190" s="67">
        <v>1.4510000000000001</v>
      </c>
      <c r="T1190" s="67" t="s">
        <v>731</v>
      </c>
      <c r="U1190" s="67" t="s">
        <v>731</v>
      </c>
      <c r="V1190" s="67">
        <v>8</v>
      </c>
      <c r="W1190" s="67">
        <v>0.224</v>
      </c>
      <c r="X1190" s="67">
        <v>0.187</v>
      </c>
      <c r="Y1190" s="67" t="s">
        <v>731</v>
      </c>
      <c r="Z1190" s="67">
        <v>0.68799999999999994</v>
      </c>
      <c r="AA1190" s="67" t="s">
        <v>731</v>
      </c>
      <c r="AB1190" s="67">
        <v>2.0459999999999998</v>
      </c>
      <c r="AC1190" s="67">
        <v>1.8540000000000001</v>
      </c>
      <c r="AD1190" s="123">
        <v>4.9989999999999997</v>
      </c>
      <c r="AE1190" s="67">
        <v>4.8000000000000001E-2</v>
      </c>
      <c r="AF1190" s="67">
        <v>0.17</v>
      </c>
      <c r="AG1190" s="67" t="s">
        <v>731</v>
      </c>
      <c r="AH1190" s="67">
        <v>1.5740000000000001</v>
      </c>
      <c r="AI1190" s="67">
        <v>0.20799999999999999</v>
      </c>
      <c r="AJ1190" s="123">
        <v>2</v>
      </c>
      <c r="AK1190" s="67" t="s">
        <v>731</v>
      </c>
      <c r="AL1190" s="67">
        <v>0.214</v>
      </c>
      <c r="AM1190" s="67">
        <v>0.121</v>
      </c>
      <c r="AN1190" s="123">
        <v>0.33499999999999996</v>
      </c>
      <c r="AO1190" s="67">
        <v>22</v>
      </c>
      <c r="AP1190" s="67">
        <v>2</v>
      </c>
      <c r="AQ1190" s="67">
        <v>2</v>
      </c>
      <c r="AR1190" s="126">
        <v>43291</v>
      </c>
      <c r="AS1190" s="67" t="s">
        <v>10</v>
      </c>
    </row>
    <row r="1191" spans="1:45">
      <c r="A1191" s="67">
        <v>1075</v>
      </c>
      <c r="B1191" s="67">
        <v>1462</v>
      </c>
      <c r="C1191" s="135" t="s">
        <v>715</v>
      </c>
      <c r="D1191" s="134" t="s">
        <v>716</v>
      </c>
      <c r="E1191" s="69">
        <v>0</v>
      </c>
      <c r="F1191" s="69">
        <v>18.61</v>
      </c>
      <c r="G1191" s="69">
        <v>0.84</v>
      </c>
      <c r="H1191" s="69">
        <v>54.32</v>
      </c>
      <c r="I1191" s="69">
        <v>0.11</v>
      </c>
      <c r="J1191" s="69">
        <v>1.05</v>
      </c>
      <c r="K1191" s="69">
        <v>0.28000000000000003</v>
      </c>
      <c r="L1191" s="69">
        <v>0.38</v>
      </c>
      <c r="M1191" s="69">
        <v>20.22</v>
      </c>
      <c r="N1191" s="120">
        <v>95.813000000000002</v>
      </c>
      <c r="O1191" s="67" t="s">
        <v>1304</v>
      </c>
      <c r="P1191" s="67" t="s">
        <v>1314</v>
      </c>
      <c r="Q1191" s="137" t="s">
        <v>1315</v>
      </c>
      <c r="R1191" s="67">
        <v>7.9720000000000004</v>
      </c>
      <c r="S1191" s="67">
        <v>2.8000000000000001E-2</v>
      </c>
      <c r="T1191" s="67" t="s">
        <v>731</v>
      </c>
      <c r="U1191" s="67" t="s">
        <v>731</v>
      </c>
      <c r="V1191" s="67">
        <v>8</v>
      </c>
      <c r="W1191" s="67">
        <v>3.1E-2</v>
      </c>
      <c r="X1191" s="67">
        <v>0.11700000000000001</v>
      </c>
      <c r="Y1191" s="67" t="s">
        <v>731</v>
      </c>
      <c r="Z1191" s="67" t="s">
        <v>731</v>
      </c>
      <c r="AA1191" s="67" t="s">
        <v>731</v>
      </c>
      <c r="AB1191" s="67">
        <v>0.78</v>
      </c>
      <c r="AC1191" s="67">
        <v>4.0720000000000001</v>
      </c>
      <c r="AD1191" s="123">
        <v>5</v>
      </c>
      <c r="AE1191" s="67">
        <v>4.7E-2</v>
      </c>
      <c r="AF1191" s="67">
        <v>1.702</v>
      </c>
      <c r="AG1191" s="67" t="s">
        <v>731</v>
      </c>
      <c r="AH1191" s="67">
        <v>0.16500000000000001</v>
      </c>
      <c r="AI1191" s="67" t="s">
        <v>731</v>
      </c>
      <c r="AJ1191" s="123">
        <v>1.9139999999999999</v>
      </c>
      <c r="AK1191" s="67" t="s">
        <v>731</v>
      </c>
      <c r="AL1191" s="67" t="s">
        <v>731</v>
      </c>
      <c r="AM1191" s="67">
        <v>2.1000000000000001E-2</v>
      </c>
      <c r="AN1191" s="123">
        <v>2.1000000000000001E-2</v>
      </c>
      <c r="AO1191" s="67">
        <v>22</v>
      </c>
      <c r="AP1191" s="67">
        <v>2</v>
      </c>
      <c r="AQ1191" s="67">
        <v>2</v>
      </c>
      <c r="AR1191" s="126">
        <v>43291</v>
      </c>
      <c r="AS1191" s="67" t="s">
        <v>10</v>
      </c>
    </row>
    <row r="1192" spans="1:45">
      <c r="A1192" s="67">
        <v>1083</v>
      </c>
      <c r="B1192" s="67">
        <v>1462</v>
      </c>
      <c r="C1192" s="135" t="s">
        <v>715</v>
      </c>
      <c r="D1192" s="134" t="s">
        <v>716</v>
      </c>
      <c r="E1192" s="69">
        <v>1.23</v>
      </c>
      <c r="F1192" s="69">
        <v>16.66</v>
      </c>
      <c r="G1192" s="69">
        <v>5.34</v>
      </c>
      <c r="H1192" s="69">
        <v>52.57</v>
      </c>
      <c r="I1192" s="69">
        <v>0.41</v>
      </c>
      <c r="J1192" s="69">
        <v>11.29</v>
      </c>
      <c r="K1192" s="69">
        <v>0.54</v>
      </c>
      <c r="L1192" s="69">
        <v>0.23</v>
      </c>
      <c r="M1192" s="69">
        <v>9.14</v>
      </c>
      <c r="N1192" s="120">
        <v>97.412000000000006</v>
      </c>
      <c r="O1192" s="67" t="s">
        <v>1304</v>
      </c>
      <c r="P1192" s="67" t="s">
        <v>723</v>
      </c>
      <c r="Q1192" s="137" t="s">
        <v>1305</v>
      </c>
      <c r="R1192" s="67">
        <v>7.4569999999999999</v>
      </c>
      <c r="S1192" s="67">
        <v>0.54300000000000004</v>
      </c>
      <c r="T1192" s="67" t="s">
        <v>731</v>
      </c>
      <c r="U1192" s="67" t="s">
        <v>731</v>
      </c>
      <c r="V1192" s="67">
        <v>8</v>
      </c>
      <c r="W1192" s="67">
        <v>5.8000000000000003E-2</v>
      </c>
      <c r="X1192" s="67">
        <v>0.35</v>
      </c>
      <c r="Y1192" s="67" t="s">
        <v>731</v>
      </c>
      <c r="Z1192" s="67">
        <v>0.14899999999999999</v>
      </c>
      <c r="AA1192" s="67" t="s">
        <v>731</v>
      </c>
      <c r="AB1192" s="67">
        <v>0.92100000000000004</v>
      </c>
      <c r="AC1192" s="67">
        <v>3.5230000000000001</v>
      </c>
      <c r="AD1192" s="123">
        <v>5.0010000000000003</v>
      </c>
      <c r="AE1192" s="67">
        <v>2.8000000000000001E-2</v>
      </c>
      <c r="AF1192" s="67">
        <v>1.4999999999999999E-2</v>
      </c>
      <c r="AG1192" s="67" t="s">
        <v>731</v>
      </c>
      <c r="AH1192" s="67">
        <v>1.716</v>
      </c>
      <c r="AI1192" s="67">
        <v>0.24199999999999999</v>
      </c>
      <c r="AJ1192" s="123">
        <v>2.0009999999999999</v>
      </c>
      <c r="AK1192" s="67" t="s">
        <v>731</v>
      </c>
      <c r="AL1192" s="67">
        <v>9.7000000000000003E-2</v>
      </c>
      <c r="AM1192" s="67">
        <v>7.3999999999999996E-2</v>
      </c>
      <c r="AN1192" s="123">
        <v>0.17099999999999999</v>
      </c>
      <c r="AO1192" s="67">
        <v>22</v>
      </c>
      <c r="AP1192" s="67">
        <v>2</v>
      </c>
      <c r="AQ1192" s="67">
        <v>2</v>
      </c>
      <c r="AR1192" s="126">
        <v>43291</v>
      </c>
      <c r="AS1192" s="67" t="s">
        <v>10</v>
      </c>
    </row>
    <row r="1193" spans="1:45">
      <c r="A1193" s="67">
        <v>1085</v>
      </c>
      <c r="B1193" s="67">
        <v>1462</v>
      </c>
      <c r="C1193" s="135" t="s">
        <v>715</v>
      </c>
      <c r="D1193" s="134" t="s">
        <v>716</v>
      </c>
      <c r="E1193" s="69">
        <v>1.26</v>
      </c>
      <c r="F1193" s="69">
        <v>13.33</v>
      </c>
      <c r="G1193" s="69">
        <v>7.66</v>
      </c>
      <c r="H1193" s="69">
        <v>48.77</v>
      </c>
      <c r="I1193" s="69">
        <v>0.49</v>
      </c>
      <c r="J1193" s="69">
        <v>10.43</v>
      </c>
      <c r="K1193" s="69">
        <v>0.72</v>
      </c>
      <c r="L1193" s="69">
        <v>0.26</v>
      </c>
      <c r="M1193" s="69">
        <v>14.72</v>
      </c>
      <c r="N1193" s="120">
        <v>97.643000000000001</v>
      </c>
      <c r="O1193" s="67" t="s">
        <v>1304</v>
      </c>
      <c r="P1193" s="67" t="s">
        <v>723</v>
      </c>
      <c r="Q1193" s="137" t="s">
        <v>1309</v>
      </c>
      <c r="R1193" s="67">
        <v>7.0709999999999997</v>
      </c>
      <c r="S1193" s="67">
        <v>0.92900000000000005</v>
      </c>
      <c r="T1193" s="67" t="s">
        <v>731</v>
      </c>
      <c r="U1193" s="67" t="s">
        <v>731</v>
      </c>
      <c r="V1193" s="67">
        <v>8</v>
      </c>
      <c r="W1193" s="67">
        <v>7.9000000000000001E-2</v>
      </c>
      <c r="X1193" s="67">
        <v>0.38</v>
      </c>
      <c r="Y1193" s="67" t="s">
        <v>731</v>
      </c>
      <c r="Z1193" s="67">
        <v>0.39400000000000002</v>
      </c>
      <c r="AA1193" s="67" t="s">
        <v>731</v>
      </c>
      <c r="AB1193" s="67">
        <v>1.266</v>
      </c>
      <c r="AC1193" s="67">
        <v>2.8809999999999998</v>
      </c>
      <c r="AD1193" s="123">
        <v>5</v>
      </c>
      <c r="AE1193" s="67">
        <v>3.2000000000000001E-2</v>
      </c>
      <c r="AF1193" s="67">
        <v>0.124</v>
      </c>
      <c r="AG1193" s="67" t="s">
        <v>731</v>
      </c>
      <c r="AH1193" s="67">
        <v>1.62</v>
      </c>
      <c r="AI1193" s="67">
        <v>0.223</v>
      </c>
      <c r="AJ1193" s="123">
        <v>1.9990000000000001</v>
      </c>
      <c r="AK1193" s="67" t="s">
        <v>731</v>
      </c>
      <c r="AL1193" s="67">
        <v>0.13100000000000001</v>
      </c>
      <c r="AM1193" s="67">
        <v>9.0999999999999998E-2</v>
      </c>
      <c r="AN1193" s="123">
        <v>0.222</v>
      </c>
      <c r="AO1193" s="67">
        <v>22</v>
      </c>
      <c r="AP1193" s="67">
        <v>2</v>
      </c>
      <c r="AQ1193" s="67">
        <v>2</v>
      </c>
      <c r="AR1193" s="126">
        <v>43291</v>
      </c>
      <c r="AS1193" s="67" t="s">
        <v>10</v>
      </c>
    </row>
    <row r="1194" spans="1:45">
      <c r="A1194" s="67">
        <v>1099</v>
      </c>
      <c r="B1194" s="67">
        <v>1462</v>
      </c>
      <c r="C1194" s="135" t="s">
        <v>715</v>
      </c>
      <c r="D1194" s="134" t="s">
        <v>716</v>
      </c>
      <c r="E1194" s="69">
        <v>1.44</v>
      </c>
      <c r="F1194" s="69">
        <v>9.94</v>
      </c>
      <c r="G1194" s="69">
        <v>12.17</v>
      </c>
      <c r="H1194" s="69">
        <v>43.85</v>
      </c>
      <c r="I1194" s="69">
        <v>0.99</v>
      </c>
      <c r="J1194" s="69">
        <v>10.59</v>
      </c>
      <c r="K1194" s="69">
        <v>1.29</v>
      </c>
      <c r="L1194" s="69">
        <v>0.23</v>
      </c>
      <c r="M1194" s="69">
        <v>18.11</v>
      </c>
      <c r="N1194" s="120">
        <v>98.622</v>
      </c>
      <c r="O1194" s="67" t="s">
        <v>1304</v>
      </c>
      <c r="P1194" s="67" t="s">
        <v>723</v>
      </c>
      <c r="Q1194" s="137" t="s">
        <v>1305</v>
      </c>
      <c r="R1194" s="67">
        <v>6.4740000000000002</v>
      </c>
      <c r="S1194" s="67">
        <v>1.526</v>
      </c>
      <c r="T1194" s="67" t="s">
        <v>731</v>
      </c>
      <c r="U1194" s="67" t="s">
        <v>731</v>
      </c>
      <c r="V1194" s="67">
        <v>8</v>
      </c>
      <c r="W1194" s="67">
        <v>0.14299999999999999</v>
      </c>
      <c r="X1194" s="67">
        <v>0.59099999999999997</v>
      </c>
      <c r="Y1194" s="67" t="s">
        <v>731</v>
      </c>
      <c r="Z1194" s="67">
        <v>0.32400000000000001</v>
      </c>
      <c r="AA1194" s="67" t="s">
        <v>731</v>
      </c>
      <c r="AB1194" s="67">
        <v>1.7529999999999999</v>
      </c>
      <c r="AC1194" s="67">
        <v>2.1880000000000002</v>
      </c>
      <c r="AD1194" s="123">
        <v>4.9990000000000006</v>
      </c>
      <c r="AE1194" s="67">
        <v>2.9000000000000001E-2</v>
      </c>
      <c r="AF1194" s="67">
        <v>0.159</v>
      </c>
      <c r="AG1194" s="67" t="s">
        <v>731</v>
      </c>
      <c r="AH1194" s="67">
        <v>1.675</v>
      </c>
      <c r="AI1194" s="67">
        <v>0.13700000000000001</v>
      </c>
      <c r="AJ1194" s="123">
        <v>2</v>
      </c>
      <c r="AK1194" s="67" t="s">
        <v>731</v>
      </c>
      <c r="AL1194" s="67">
        <v>0.27500000000000002</v>
      </c>
      <c r="AM1194" s="67">
        <v>0.186</v>
      </c>
      <c r="AN1194" s="123">
        <v>0.46100000000000002</v>
      </c>
      <c r="AO1194" s="67">
        <v>22</v>
      </c>
      <c r="AP1194" s="67">
        <v>2</v>
      </c>
      <c r="AQ1194" s="67">
        <v>2</v>
      </c>
      <c r="AR1194" s="126">
        <v>43291</v>
      </c>
      <c r="AS1194" s="67" t="s">
        <v>10</v>
      </c>
    </row>
    <row r="1195" spans="1:45">
      <c r="A1195" s="67">
        <v>1100</v>
      </c>
      <c r="B1195" s="67">
        <v>1462</v>
      </c>
      <c r="C1195" s="135" t="s">
        <v>715</v>
      </c>
      <c r="D1195" s="134" t="s">
        <v>716</v>
      </c>
      <c r="E1195" s="69">
        <v>1.65</v>
      </c>
      <c r="F1195" s="69">
        <v>11.61</v>
      </c>
      <c r="G1195" s="69">
        <v>10.32</v>
      </c>
      <c r="H1195" s="69">
        <v>45.43</v>
      </c>
      <c r="I1195" s="69">
        <v>0.59</v>
      </c>
      <c r="J1195" s="69">
        <v>11.37</v>
      </c>
      <c r="K1195" s="69">
        <v>1.28</v>
      </c>
      <c r="L1195" s="69">
        <v>0.31</v>
      </c>
      <c r="M1195" s="69">
        <v>15.49</v>
      </c>
      <c r="N1195" s="120">
        <v>98.057000000000002</v>
      </c>
      <c r="O1195" s="67" t="s">
        <v>1304</v>
      </c>
      <c r="P1195" s="67" t="s">
        <v>723</v>
      </c>
      <c r="Q1195" s="137" t="s">
        <v>1305</v>
      </c>
      <c r="R1195" s="67">
        <v>6.6840000000000002</v>
      </c>
      <c r="S1195" s="67">
        <v>1.3160000000000001</v>
      </c>
      <c r="T1195" s="67" t="s">
        <v>731</v>
      </c>
      <c r="U1195" s="67" t="s">
        <v>731</v>
      </c>
      <c r="V1195" s="67">
        <v>8</v>
      </c>
      <c r="W1195" s="67">
        <v>0.14199999999999999</v>
      </c>
      <c r="X1195" s="67">
        <v>0.47299999999999998</v>
      </c>
      <c r="Y1195" s="67" t="s">
        <v>731</v>
      </c>
      <c r="Z1195" s="67">
        <v>0.184</v>
      </c>
      <c r="AA1195" s="67" t="s">
        <v>731</v>
      </c>
      <c r="AB1195" s="67">
        <v>1.655</v>
      </c>
      <c r="AC1195" s="67">
        <v>2.5459999999999998</v>
      </c>
      <c r="AD1195" s="123">
        <v>5</v>
      </c>
      <c r="AE1195" s="67">
        <v>3.9E-2</v>
      </c>
      <c r="AF1195" s="67">
        <v>6.7000000000000004E-2</v>
      </c>
      <c r="AG1195" s="67" t="s">
        <v>731</v>
      </c>
      <c r="AH1195" s="67">
        <v>1.792</v>
      </c>
      <c r="AI1195" s="67">
        <v>0.10299999999999999</v>
      </c>
      <c r="AJ1195" s="123">
        <v>2.0010000000000003</v>
      </c>
      <c r="AK1195" s="67" t="s">
        <v>731</v>
      </c>
      <c r="AL1195" s="67">
        <v>0.36799999999999999</v>
      </c>
      <c r="AM1195" s="67">
        <v>0.111</v>
      </c>
      <c r="AN1195" s="123">
        <v>0.47899999999999998</v>
      </c>
      <c r="AO1195" s="67">
        <v>21.999999999999996</v>
      </c>
      <c r="AP1195" s="67">
        <v>2</v>
      </c>
      <c r="AQ1195" s="67">
        <v>2</v>
      </c>
      <c r="AR1195" s="126">
        <v>43291</v>
      </c>
      <c r="AS1195" s="67" t="s">
        <v>10</v>
      </c>
    </row>
    <row r="1196" spans="1:45">
      <c r="A1196" s="67">
        <v>1102</v>
      </c>
      <c r="B1196" s="67">
        <v>1462</v>
      </c>
      <c r="C1196" s="135" t="s">
        <v>715</v>
      </c>
      <c r="D1196" s="134" t="s">
        <v>716</v>
      </c>
      <c r="E1196" s="69">
        <v>0.94</v>
      </c>
      <c r="F1196" s="69">
        <v>13.58</v>
      </c>
      <c r="G1196" s="69">
        <v>4.2300000000000004</v>
      </c>
      <c r="H1196" s="69">
        <v>52.52</v>
      </c>
      <c r="I1196" s="69">
        <v>0.41</v>
      </c>
      <c r="J1196" s="69">
        <v>11.54</v>
      </c>
      <c r="K1196" s="69">
        <v>0.42</v>
      </c>
      <c r="L1196" s="69">
        <v>0.23</v>
      </c>
      <c r="M1196" s="69">
        <v>16.940000000000001</v>
      </c>
      <c r="N1196" s="120">
        <v>100.80200000000001</v>
      </c>
      <c r="O1196" s="67" t="s">
        <v>1304</v>
      </c>
      <c r="P1196" s="67" t="s">
        <v>723</v>
      </c>
      <c r="Q1196" s="137" t="s">
        <v>1309</v>
      </c>
      <c r="R1196" s="67">
        <v>7.4219999999999997</v>
      </c>
      <c r="S1196" s="67">
        <v>0.57799999999999996</v>
      </c>
      <c r="T1196" s="67" t="s">
        <v>731</v>
      </c>
      <c r="U1196" s="67" t="s">
        <v>731</v>
      </c>
      <c r="V1196" s="67">
        <v>8</v>
      </c>
      <c r="W1196" s="67">
        <v>4.4999999999999998E-2</v>
      </c>
      <c r="X1196" s="67">
        <v>0.126</v>
      </c>
      <c r="Y1196" s="67" t="s">
        <v>731</v>
      </c>
      <c r="Z1196" s="67">
        <v>0.41399999999999998</v>
      </c>
      <c r="AA1196" s="67" t="s">
        <v>731</v>
      </c>
      <c r="AB1196" s="67">
        <v>1.554</v>
      </c>
      <c r="AC1196" s="67">
        <v>2.8610000000000002</v>
      </c>
      <c r="AD1196" s="123">
        <v>5</v>
      </c>
      <c r="AE1196" s="67">
        <v>2.8000000000000001E-2</v>
      </c>
      <c r="AF1196" s="67">
        <v>3.4000000000000002E-2</v>
      </c>
      <c r="AG1196" s="67" t="s">
        <v>731</v>
      </c>
      <c r="AH1196" s="67">
        <v>1.7470000000000001</v>
      </c>
      <c r="AI1196" s="67">
        <v>0.191</v>
      </c>
      <c r="AJ1196" s="123">
        <v>2</v>
      </c>
      <c r="AK1196" s="67" t="s">
        <v>731</v>
      </c>
      <c r="AL1196" s="67">
        <v>6.6000000000000003E-2</v>
      </c>
      <c r="AM1196" s="67">
        <v>7.3999999999999996E-2</v>
      </c>
      <c r="AN1196" s="123">
        <v>0.14000000000000001</v>
      </c>
      <c r="AO1196" s="67">
        <v>22</v>
      </c>
      <c r="AP1196" s="67">
        <v>2</v>
      </c>
      <c r="AQ1196" s="67">
        <v>2</v>
      </c>
      <c r="AR1196" s="126">
        <v>43291</v>
      </c>
      <c r="AS1196" s="67" t="s">
        <v>10</v>
      </c>
    </row>
    <row r="1197" spans="1:45">
      <c r="A1197" s="67">
        <v>1113</v>
      </c>
      <c r="B1197" s="67">
        <v>1462</v>
      </c>
      <c r="C1197" s="135" t="s">
        <v>715</v>
      </c>
      <c r="D1197" s="134" t="s">
        <v>716</v>
      </c>
      <c r="E1197" s="69">
        <v>1.65</v>
      </c>
      <c r="F1197" s="69">
        <v>10.79</v>
      </c>
      <c r="G1197" s="69">
        <v>14.04</v>
      </c>
      <c r="H1197" s="69">
        <v>43.61</v>
      </c>
      <c r="I1197" s="69">
        <v>0.67</v>
      </c>
      <c r="J1197" s="69">
        <v>10.59</v>
      </c>
      <c r="K1197" s="69">
        <v>0.76</v>
      </c>
      <c r="L1197" s="69">
        <v>0.15</v>
      </c>
      <c r="M1197" s="69">
        <v>13.04</v>
      </c>
      <c r="N1197" s="120">
        <v>95.287000000000006</v>
      </c>
      <c r="O1197" s="67" t="s">
        <v>1304</v>
      </c>
      <c r="P1197" s="67" t="s">
        <v>723</v>
      </c>
      <c r="Q1197" s="137" t="s">
        <v>1305</v>
      </c>
      <c r="R1197" s="67">
        <v>6.49</v>
      </c>
      <c r="S1197" s="67">
        <v>1.51</v>
      </c>
      <c r="T1197" s="67" t="s">
        <v>731</v>
      </c>
      <c r="U1197" s="67" t="s">
        <v>731</v>
      </c>
      <c r="V1197" s="67">
        <v>8</v>
      </c>
      <c r="W1197" s="67">
        <v>8.5000000000000006E-2</v>
      </c>
      <c r="X1197" s="67">
        <v>0.95299999999999996</v>
      </c>
      <c r="Y1197" s="67" t="s">
        <v>731</v>
      </c>
      <c r="Z1197" s="67">
        <v>0.25800000000000001</v>
      </c>
      <c r="AA1197" s="67" t="s">
        <v>731</v>
      </c>
      <c r="AB1197" s="67">
        <v>1.31</v>
      </c>
      <c r="AC1197" s="67">
        <v>2.3940000000000001</v>
      </c>
      <c r="AD1197" s="123">
        <v>5</v>
      </c>
      <c r="AE1197" s="67">
        <v>1.9E-2</v>
      </c>
      <c r="AF1197" s="67">
        <v>5.5E-2</v>
      </c>
      <c r="AG1197" s="67" t="s">
        <v>731</v>
      </c>
      <c r="AH1197" s="67">
        <v>1.6890000000000001</v>
      </c>
      <c r="AI1197" s="67">
        <v>0.23699999999999999</v>
      </c>
      <c r="AJ1197" s="123">
        <v>2</v>
      </c>
      <c r="AK1197" s="67" t="s">
        <v>731</v>
      </c>
      <c r="AL1197" s="67">
        <v>0.23899999999999999</v>
      </c>
      <c r="AM1197" s="67">
        <v>0.127</v>
      </c>
      <c r="AN1197" s="123">
        <v>0.36599999999999999</v>
      </c>
      <c r="AO1197" s="67">
        <v>22</v>
      </c>
      <c r="AP1197" s="67">
        <v>2</v>
      </c>
      <c r="AQ1197" s="67">
        <v>2</v>
      </c>
      <c r="AR1197" s="126">
        <v>43291</v>
      </c>
      <c r="AS1197" s="67" t="s">
        <v>10</v>
      </c>
    </row>
    <row r="1198" spans="1:45">
      <c r="A1198" s="67">
        <v>1122</v>
      </c>
      <c r="B1198" s="67">
        <v>1462</v>
      </c>
      <c r="C1198" s="135" t="s">
        <v>715</v>
      </c>
      <c r="D1198" s="134" t="s">
        <v>716</v>
      </c>
      <c r="E1198" s="69">
        <v>1.27</v>
      </c>
      <c r="F1198" s="69">
        <v>13.73</v>
      </c>
      <c r="G1198" s="69">
        <v>5.58</v>
      </c>
      <c r="H1198" s="69">
        <v>49.12</v>
      </c>
      <c r="I1198" s="69">
        <v>0.63</v>
      </c>
      <c r="J1198" s="69">
        <v>10.51</v>
      </c>
      <c r="K1198" s="69">
        <v>1.28</v>
      </c>
      <c r="L1198" s="69">
        <v>0.22</v>
      </c>
      <c r="M1198" s="69">
        <v>13.35</v>
      </c>
      <c r="N1198" s="120">
        <v>95.676000000000002</v>
      </c>
      <c r="O1198" s="67" t="s">
        <v>1304</v>
      </c>
      <c r="P1198" s="67" t="s">
        <v>723</v>
      </c>
      <c r="Q1198" s="137" t="s">
        <v>1309</v>
      </c>
      <c r="R1198" s="67">
        <v>7.2590000000000003</v>
      </c>
      <c r="S1198" s="67">
        <v>0.74099999999999999</v>
      </c>
      <c r="T1198" s="67" t="s">
        <v>731</v>
      </c>
      <c r="U1198" s="67" t="s">
        <v>731</v>
      </c>
      <c r="V1198" s="67">
        <v>8</v>
      </c>
      <c r="W1198" s="67">
        <v>0.14199999999999999</v>
      </c>
      <c r="X1198" s="67">
        <v>0.23100000000000001</v>
      </c>
      <c r="Y1198" s="67" t="s">
        <v>731</v>
      </c>
      <c r="Z1198" s="67">
        <v>0.26400000000000001</v>
      </c>
      <c r="AA1198" s="67" t="s">
        <v>731</v>
      </c>
      <c r="AB1198" s="67">
        <v>1.3380000000000001</v>
      </c>
      <c r="AC1198" s="67">
        <v>3.0249999999999999</v>
      </c>
      <c r="AD1198" s="123">
        <v>5</v>
      </c>
      <c r="AE1198" s="67">
        <v>2.8000000000000001E-2</v>
      </c>
      <c r="AF1198" s="67">
        <v>4.8000000000000001E-2</v>
      </c>
      <c r="AG1198" s="67" t="s">
        <v>731</v>
      </c>
      <c r="AH1198" s="67">
        <v>1.6639999999999999</v>
      </c>
      <c r="AI1198" s="67">
        <v>0.26</v>
      </c>
      <c r="AJ1198" s="123">
        <v>2</v>
      </c>
      <c r="AK1198" s="67" t="s">
        <v>731</v>
      </c>
      <c r="AL1198" s="67">
        <v>0.10299999999999999</v>
      </c>
      <c r="AM1198" s="67">
        <v>0.11899999999999999</v>
      </c>
      <c r="AN1198" s="123">
        <v>0.22199999999999998</v>
      </c>
      <c r="AO1198" s="67">
        <v>22</v>
      </c>
      <c r="AP1198" s="67">
        <v>2</v>
      </c>
      <c r="AQ1198" s="67">
        <v>2</v>
      </c>
      <c r="AR1198" s="126">
        <v>43291</v>
      </c>
      <c r="AS1198" s="67" t="s">
        <v>10</v>
      </c>
    </row>
    <row r="1199" spans="1:45">
      <c r="A1199" s="67">
        <v>1125</v>
      </c>
      <c r="B1199" s="67">
        <v>1462</v>
      </c>
      <c r="C1199" s="135" t="s">
        <v>715</v>
      </c>
      <c r="D1199" s="134" t="s">
        <v>716</v>
      </c>
      <c r="E1199" s="69">
        <v>1.42</v>
      </c>
      <c r="F1199" s="69">
        <v>10.77</v>
      </c>
      <c r="G1199" s="69">
        <v>9.34</v>
      </c>
      <c r="H1199" s="69">
        <v>45.39</v>
      </c>
      <c r="I1199" s="69">
        <v>0.75</v>
      </c>
      <c r="J1199" s="69">
        <v>11.06</v>
      </c>
      <c r="K1199" s="69">
        <v>1.17</v>
      </c>
      <c r="L1199" s="69">
        <v>0.41</v>
      </c>
      <c r="M1199" s="69">
        <v>16.059999999999999</v>
      </c>
      <c r="N1199" s="120">
        <v>96.384</v>
      </c>
      <c r="O1199" s="67" t="s">
        <v>1304</v>
      </c>
      <c r="P1199" s="67" t="s">
        <v>723</v>
      </c>
      <c r="Q1199" s="137" t="s">
        <v>1305</v>
      </c>
      <c r="R1199" s="67">
        <v>6.8079999999999998</v>
      </c>
      <c r="S1199" s="67">
        <v>1.1919999999999999</v>
      </c>
      <c r="T1199" s="67" t="s">
        <v>731</v>
      </c>
      <c r="U1199" s="67" t="s">
        <v>731</v>
      </c>
      <c r="V1199" s="67">
        <v>8</v>
      </c>
      <c r="W1199" s="67">
        <v>0.13200000000000001</v>
      </c>
      <c r="X1199" s="67">
        <v>0.45900000000000002</v>
      </c>
      <c r="Y1199" s="67" t="s">
        <v>731</v>
      </c>
      <c r="Z1199" s="67">
        <v>0.22800000000000001</v>
      </c>
      <c r="AA1199" s="67" t="s">
        <v>731</v>
      </c>
      <c r="AB1199" s="67">
        <v>1.7729999999999999</v>
      </c>
      <c r="AC1199" s="67">
        <v>2.4079999999999999</v>
      </c>
      <c r="AD1199" s="123">
        <v>5</v>
      </c>
      <c r="AE1199" s="67">
        <v>5.1999999999999998E-2</v>
      </c>
      <c r="AF1199" s="67">
        <v>1.2999999999999999E-2</v>
      </c>
      <c r="AG1199" s="67" t="s">
        <v>731</v>
      </c>
      <c r="AH1199" s="67">
        <v>1.7769999999999999</v>
      </c>
      <c r="AI1199" s="67">
        <v>0.158</v>
      </c>
      <c r="AJ1199" s="123">
        <v>1.9999999999999998</v>
      </c>
      <c r="AK1199" s="67" t="s">
        <v>731</v>
      </c>
      <c r="AL1199" s="67">
        <v>0.255</v>
      </c>
      <c r="AM1199" s="67">
        <v>0.14399999999999999</v>
      </c>
      <c r="AN1199" s="123">
        <v>0.39900000000000002</v>
      </c>
      <c r="AO1199" s="67">
        <v>21.999999999999996</v>
      </c>
      <c r="AP1199" s="67">
        <v>2</v>
      </c>
      <c r="AQ1199" s="67">
        <v>2</v>
      </c>
      <c r="AR1199" s="126">
        <v>43291</v>
      </c>
      <c r="AS1199" s="67" t="s">
        <v>10</v>
      </c>
    </row>
    <row r="1200" spans="1:45">
      <c r="A1200" s="67">
        <v>1132</v>
      </c>
      <c r="B1200" s="67">
        <v>1462</v>
      </c>
      <c r="C1200" s="135" t="s">
        <v>715</v>
      </c>
      <c r="D1200" s="134" t="s">
        <v>716</v>
      </c>
      <c r="E1200" s="69">
        <v>1.66</v>
      </c>
      <c r="F1200" s="69">
        <v>10.86</v>
      </c>
      <c r="G1200" s="69">
        <v>11.8</v>
      </c>
      <c r="H1200" s="69">
        <v>43.67</v>
      </c>
      <c r="I1200" s="69">
        <v>1.24</v>
      </c>
      <c r="J1200" s="69">
        <v>10.93</v>
      </c>
      <c r="K1200" s="69">
        <v>1.46</v>
      </c>
      <c r="L1200" s="69">
        <v>0.25</v>
      </c>
      <c r="M1200" s="69">
        <v>16.149999999999999</v>
      </c>
      <c r="N1200" s="120">
        <v>98.034999999999997</v>
      </c>
      <c r="O1200" s="67" t="s">
        <v>1304</v>
      </c>
      <c r="P1200" s="67" t="s">
        <v>723</v>
      </c>
      <c r="Q1200" s="137" t="s">
        <v>1308</v>
      </c>
      <c r="R1200" s="67">
        <v>6.4729999999999999</v>
      </c>
      <c r="S1200" s="67">
        <v>1.5269999999999999</v>
      </c>
      <c r="T1200" s="67" t="s">
        <v>731</v>
      </c>
      <c r="U1200" s="67" t="s">
        <v>731</v>
      </c>
      <c r="V1200" s="67">
        <v>8</v>
      </c>
      <c r="W1200" s="67">
        <v>0.16300000000000001</v>
      </c>
      <c r="X1200" s="67">
        <v>0.53400000000000003</v>
      </c>
      <c r="Y1200" s="67" t="s">
        <v>731</v>
      </c>
      <c r="Z1200" s="67">
        <v>0.22600000000000001</v>
      </c>
      <c r="AA1200" s="67" t="s">
        <v>731</v>
      </c>
      <c r="AB1200" s="67">
        <v>1.6779999999999999</v>
      </c>
      <c r="AC1200" s="67">
        <v>2.4</v>
      </c>
      <c r="AD1200" s="123">
        <v>5.0009999999999994</v>
      </c>
      <c r="AE1200" s="67">
        <v>3.1E-2</v>
      </c>
      <c r="AF1200" s="67">
        <v>9.8000000000000004E-2</v>
      </c>
      <c r="AG1200" s="67" t="s">
        <v>731</v>
      </c>
      <c r="AH1200" s="67">
        <v>1.736</v>
      </c>
      <c r="AI1200" s="67">
        <v>0.13500000000000001</v>
      </c>
      <c r="AJ1200" s="123">
        <v>2</v>
      </c>
      <c r="AK1200" s="67" t="s">
        <v>731</v>
      </c>
      <c r="AL1200" s="67">
        <v>0.34200000000000003</v>
      </c>
      <c r="AM1200" s="67">
        <v>0.23400000000000001</v>
      </c>
      <c r="AN1200" s="123">
        <v>0.57600000000000007</v>
      </c>
      <c r="AO1200" s="67">
        <v>21.999999999999996</v>
      </c>
      <c r="AP1200" s="67">
        <v>2</v>
      </c>
      <c r="AQ1200" s="67">
        <v>2</v>
      </c>
      <c r="AR1200" s="126">
        <v>43291</v>
      </c>
      <c r="AS1200" s="67" t="s">
        <v>10</v>
      </c>
    </row>
    <row r="1201" spans="1:45">
      <c r="A1201" s="67">
        <v>1139</v>
      </c>
      <c r="B1201" s="67">
        <v>1462</v>
      </c>
      <c r="C1201" s="135" t="s">
        <v>715</v>
      </c>
      <c r="D1201" s="134" t="s">
        <v>716</v>
      </c>
      <c r="E1201" s="69">
        <v>1.87</v>
      </c>
      <c r="F1201" s="69">
        <v>9</v>
      </c>
      <c r="G1201" s="69">
        <v>13.49</v>
      </c>
      <c r="H1201" s="69">
        <v>42.63</v>
      </c>
      <c r="I1201" s="69">
        <v>0.52</v>
      </c>
      <c r="J1201" s="69">
        <v>10.32</v>
      </c>
      <c r="K1201" s="69">
        <v>1.1399999999999999</v>
      </c>
      <c r="L1201" s="69">
        <v>0.15</v>
      </c>
      <c r="M1201" s="69">
        <v>18.14</v>
      </c>
      <c r="N1201" s="120">
        <v>97.259</v>
      </c>
      <c r="O1201" s="67" t="s">
        <v>1304</v>
      </c>
      <c r="P1201" s="67" t="s">
        <v>723</v>
      </c>
      <c r="Q1201" s="137" t="s">
        <v>1305</v>
      </c>
      <c r="R1201" s="67">
        <v>6.3760000000000003</v>
      </c>
      <c r="S1201" s="67">
        <v>1.6240000000000001</v>
      </c>
      <c r="T1201" s="67" t="s">
        <v>731</v>
      </c>
      <c r="U1201" s="67" t="s">
        <v>731</v>
      </c>
      <c r="V1201" s="67">
        <v>8</v>
      </c>
      <c r="W1201" s="67">
        <v>0.128</v>
      </c>
      <c r="X1201" s="67">
        <v>0.754</v>
      </c>
      <c r="Y1201" s="67" t="s">
        <v>731</v>
      </c>
      <c r="Z1201" s="67">
        <v>0.308</v>
      </c>
      <c r="AA1201" s="67" t="s">
        <v>731</v>
      </c>
      <c r="AB1201" s="67">
        <v>1.802</v>
      </c>
      <c r="AC1201" s="67">
        <v>2.0070000000000001</v>
      </c>
      <c r="AD1201" s="123">
        <v>4.9990000000000006</v>
      </c>
      <c r="AE1201" s="67">
        <v>1.9E-2</v>
      </c>
      <c r="AF1201" s="67">
        <v>0.159</v>
      </c>
      <c r="AG1201" s="67" t="s">
        <v>731</v>
      </c>
      <c r="AH1201" s="67">
        <v>1.6539999999999999</v>
      </c>
      <c r="AI1201" s="67">
        <v>0.16800000000000001</v>
      </c>
      <c r="AJ1201" s="123">
        <v>1.9999999999999998</v>
      </c>
      <c r="AK1201" s="67" t="s">
        <v>731</v>
      </c>
      <c r="AL1201" s="67">
        <v>0.374</v>
      </c>
      <c r="AM1201" s="67">
        <v>9.9000000000000005E-2</v>
      </c>
      <c r="AN1201" s="123">
        <v>0.47299999999999998</v>
      </c>
      <c r="AO1201" s="67">
        <v>22</v>
      </c>
      <c r="AP1201" s="67">
        <v>2</v>
      </c>
      <c r="AQ1201" s="67">
        <v>2</v>
      </c>
      <c r="AR1201" s="126">
        <v>43291</v>
      </c>
      <c r="AS1201" s="67" t="s">
        <v>10</v>
      </c>
    </row>
    <row r="1202" spans="1:45">
      <c r="A1202" s="67">
        <v>1141</v>
      </c>
      <c r="B1202" s="67">
        <v>1462</v>
      </c>
      <c r="C1202" s="135" t="s">
        <v>715</v>
      </c>
      <c r="D1202" s="134" t="s">
        <v>716</v>
      </c>
      <c r="E1202" s="69">
        <v>0.72</v>
      </c>
      <c r="F1202" s="69">
        <v>13.96</v>
      </c>
      <c r="G1202" s="69">
        <v>2.56</v>
      </c>
      <c r="H1202" s="69">
        <v>53.68</v>
      </c>
      <c r="I1202" s="69">
        <v>0.36</v>
      </c>
      <c r="J1202" s="69">
        <v>11.86</v>
      </c>
      <c r="K1202" s="69">
        <v>0.41</v>
      </c>
      <c r="L1202" s="69">
        <v>0.46</v>
      </c>
      <c r="M1202" s="69">
        <v>13.52</v>
      </c>
      <c r="N1202" s="120">
        <v>97.539000000000001</v>
      </c>
      <c r="O1202" s="67" t="s">
        <v>1304</v>
      </c>
      <c r="P1202" s="67" t="s">
        <v>723</v>
      </c>
      <c r="Q1202" s="137" t="s">
        <v>1310</v>
      </c>
      <c r="R1202" s="67">
        <v>7.782</v>
      </c>
      <c r="S1202" s="67">
        <v>0.218</v>
      </c>
      <c r="T1202" s="67" t="s">
        <v>731</v>
      </c>
      <c r="U1202" s="67" t="s">
        <v>731</v>
      </c>
      <c r="V1202" s="67">
        <v>8</v>
      </c>
      <c r="W1202" s="67">
        <v>4.4999999999999998E-2</v>
      </c>
      <c r="X1202" s="67">
        <v>0.22</v>
      </c>
      <c r="Y1202" s="67" t="s">
        <v>731</v>
      </c>
      <c r="Z1202" s="67" t="s">
        <v>731</v>
      </c>
      <c r="AA1202" s="67">
        <v>5.6000000000000001E-2</v>
      </c>
      <c r="AB1202" s="67">
        <v>1.639</v>
      </c>
      <c r="AC1202" s="67">
        <v>3.0169999999999999</v>
      </c>
      <c r="AD1202" s="123">
        <v>4.9770000000000003</v>
      </c>
      <c r="AE1202" s="67" t="s">
        <v>731</v>
      </c>
      <c r="AF1202" s="67" t="s">
        <v>731</v>
      </c>
      <c r="AG1202" s="67" t="s">
        <v>731</v>
      </c>
      <c r="AH1202" s="67">
        <v>1.8420000000000001</v>
      </c>
      <c r="AI1202" s="67">
        <v>0.158</v>
      </c>
      <c r="AJ1202" s="123">
        <v>2</v>
      </c>
      <c r="AK1202" s="67" t="s">
        <v>731</v>
      </c>
      <c r="AL1202" s="67">
        <v>4.4999999999999998E-2</v>
      </c>
      <c r="AM1202" s="67">
        <v>6.7000000000000004E-2</v>
      </c>
      <c r="AN1202" s="123">
        <v>0.112</v>
      </c>
      <c r="AO1202" s="67">
        <v>22</v>
      </c>
      <c r="AP1202" s="67">
        <v>2</v>
      </c>
      <c r="AQ1202" s="67">
        <v>2</v>
      </c>
      <c r="AR1202" s="126">
        <v>43291</v>
      </c>
      <c r="AS1202" s="67" t="s">
        <v>10</v>
      </c>
    </row>
    <row r="1203" spans="1:45">
      <c r="A1203" s="67">
        <v>1148</v>
      </c>
      <c r="B1203" s="67">
        <v>1462</v>
      </c>
      <c r="C1203" s="135" t="s">
        <v>715</v>
      </c>
      <c r="D1203" s="134" t="s">
        <v>716</v>
      </c>
      <c r="E1203" s="69">
        <v>1.27</v>
      </c>
      <c r="F1203" s="69">
        <v>13.01</v>
      </c>
      <c r="G1203" s="69">
        <v>7.66</v>
      </c>
      <c r="H1203" s="69">
        <v>46.7</v>
      </c>
      <c r="I1203" s="69">
        <v>0.38</v>
      </c>
      <c r="J1203" s="69">
        <v>11.02</v>
      </c>
      <c r="K1203" s="69">
        <v>0.65</v>
      </c>
      <c r="L1203" s="69">
        <v>0.18</v>
      </c>
      <c r="M1203" s="69">
        <v>14.66</v>
      </c>
      <c r="N1203" s="120">
        <v>95.546000000000006</v>
      </c>
      <c r="O1203" s="67" t="s">
        <v>1304</v>
      </c>
      <c r="P1203" s="67" t="s">
        <v>723</v>
      </c>
      <c r="Q1203" s="137" t="s">
        <v>1309</v>
      </c>
      <c r="R1203" s="67">
        <v>6.9569999999999999</v>
      </c>
      <c r="S1203" s="67">
        <v>1.0429999999999999</v>
      </c>
      <c r="T1203" s="67" t="s">
        <v>731</v>
      </c>
      <c r="U1203" s="67" t="s">
        <v>731</v>
      </c>
      <c r="V1203" s="67">
        <v>8</v>
      </c>
      <c r="W1203" s="67">
        <v>7.2999999999999995E-2</v>
      </c>
      <c r="X1203" s="67">
        <v>0.30199999999999999</v>
      </c>
      <c r="Y1203" s="67" t="s">
        <v>731</v>
      </c>
      <c r="Z1203" s="67">
        <v>0.41299999999999998</v>
      </c>
      <c r="AA1203" s="67" t="s">
        <v>731</v>
      </c>
      <c r="AB1203" s="67">
        <v>1.323</v>
      </c>
      <c r="AC1203" s="67">
        <v>2.8889999999999998</v>
      </c>
      <c r="AD1203" s="123">
        <v>5</v>
      </c>
      <c r="AE1203" s="67">
        <v>2.3E-2</v>
      </c>
      <c r="AF1203" s="67">
        <v>0.09</v>
      </c>
      <c r="AG1203" s="67" t="s">
        <v>731</v>
      </c>
      <c r="AH1203" s="67">
        <v>1.7589999999999999</v>
      </c>
      <c r="AI1203" s="67">
        <v>0.128</v>
      </c>
      <c r="AJ1203" s="123">
        <v>2</v>
      </c>
      <c r="AK1203" s="67" t="s">
        <v>731</v>
      </c>
      <c r="AL1203" s="67">
        <v>0.23899999999999999</v>
      </c>
      <c r="AM1203" s="67">
        <v>7.1999999999999995E-2</v>
      </c>
      <c r="AN1203" s="123">
        <v>0.311</v>
      </c>
      <c r="AO1203" s="67">
        <v>21.999999999999996</v>
      </c>
      <c r="AP1203" s="67">
        <v>2</v>
      </c>
      <c r="AQ1203" s="67">
        <v>2</v>
      </c>
      <c r="AR1203" s="126">
        <v>43291</v>
      </c>
      <c r="AS1203" s="67" t="s">
        <v>10</v>
      </c>
    </row>
    <row r="1204" spans="1:45">
      <c r="A1204" s="67">
        <v>1151</v>
      </c>
      <c r="B1204" s="67">
        <v>1462</v>
      </c>
      <c r="C1204" s="135" t="s">
        <v>715</v>
      </c>
      <c r="D1204" s="134" t="s">
        <v>716</v>
      </c>
      <c r="E1204" s="69">
        <v>1.8</v>
      </c>
      <c r="F1204" s="69">
        <v>10.62</v>
      </c>
      <c r="G1204" s="69">
        <v>10.44</v>
      </c>
      <c r="H1204" s="69">
        <v>44.5</v>
      </c>
      <c r="I1204" s="69">
        <v>0.47</v>
      </c>
      <c r="J1204" s="69">
        <v>10.85</v>
      </c>
      <c r="K1204" s="69">
        <v>0.87</v>
      </c>
      <c r="L1204" s="69">
        <v>0.32</v>
      </c>
      <c r="M1204" s="69">
        <v>16</v>
      </c>
      <c r="N1204" s="120">
        <v>95.876000000000005</v>
      </c>
      <c r="O1204" s="67" t="s">
        <v>1304</v>
      </c>
      <c r="P1204" s="67" t="s">
        <v>723</v>
      </c>
      <c r="Q1204" s="137" t="s">
        <v>1305</v>
      </c>
      <c r="R1204" s="67">
        <v>6.7089999999999996</v>
      </c>
      <c r="S1204" s="67">
        <v>1.2909999999999999</v>
      </c>
      <c r="T1204" s="67" t="s">
        <v>731</v>
      </c>
      <c r="U1204" s="67" t="s">
        <v>731</v>
      </c>
      <c r="V1204" s="67">
        <v>8</v>
      </c>
      <c r="W1204" s="67">
        <v>9.9000000000000005E-2</v>
      </c>
      <c r="X1204" s="67">
        <v>0.56399999999999995</v>
      </c>
      <c r="Y1204" s="67" t="s">
        <v>731</v>
      </c>
      <c r="Z1204" s="67">
        <v>0.19</v>
      </c>
      <c r="AA1204" s="67" t="s">
        <v>731</v>
      </c>
      <c r="AB1204" s="67">
        <v>1.76</v>
      </c>
      <c r="AC1204" s="67">
        <v>2.387</v>
      </c>
      <c r="AD1204" s="123">
        <v>5</v>
      </c>
      <c r="AE1204" s="67">
        <v>4.1000000000000002E-2</v>
      </c>
      <c r="AF1204" s="67">
        <v>6.8000000000000005E-2</v>
      </c>
      <c r="AG1204" s="67" t="s">
        <v>731</v>
      </c>
      <c r="AH1204" s="67">
        <v>1.7529999999999999</v>
      </c>
      <c r="AI1204" s="67">
        <v>0.13900000000000001</v>
      </c>
      <c r="AJ1204" s="123">
        <v>2.0009999999999999</v>
      </c>
      <c r="AK1204" s="67" t="s">
        <v>731</v>
      </c>
      <c r="AL1204" s="67">
        <v>0.38700000000000001</v>
      </c>
      <c r="AM1204" s="67">
        <v>0.09</v>
      </c>
      <c r="AN1204" s="123">
        <v>0.47699999999999998</v>
      </c>
      <c r="AO1204" s="67">
        <v>22</v>
      </c>
      <c r="AP1204" s="67">
        <v>2</v>
      </c>
      <c r="AQ1204" s="67">
        <v>2</v>
      </c>
      <c r="AR1204" s="126">
        <v>43291</v>
      </c>
      <c r="AS1204" s="67" t="s">
        <v>10</v>
      </c>
    </row>
    <row r="1205" spans="1:45">
      <c r="A1205" s="67">
        <v>1152</v>
      </c>
      <c r="B1205" s="67">
        <v>1462</v>
      </c>
      <c r="C1205" s="135" t="s">
        <v>715</v>
      </c>
      <c r="D1205" s="134" t="s">
        <v>716</v>
      </c>
      <c r="E1205" s="69">
        <v>1.48</v>
      </c>
      <c r="F1205" s="69">
        <v>10.61</v>
      </c>
      <c r="G1205" s="69">
        <v>14.63</v>
      </c>
      <c r="H1205" s="69">
        <v>42.3</v>
      </c>
      <c r="I1205" s="69">
        <v>0.86</v>
      </c>
      <c r="J1205" s="69">
        <v>10.27</v>
      </c>
      <c r="K1205" s="69">
        <v>0.83</v>
      </c>
      <c r="L1205" s="69">
        <v>0.14000000000000001</v>
      </c>
      <c r="M1205" s="69">
        <v>13.14</v>
      </c>
      <c r="N1205" s="120">
        <v>94.254999999999995</v>
      </c>
      <c r="O1205" s="67" t="s">
        <v>1304</v>
      </c>
      <c r="P1205" s="67" t="s">
        <v>723</v>
      </c>
      <c r="Q1205" s="137" t="s">
        <v>1328</v>
      </c>
      <c r="R1205" s="67">
        <v>6.3650000000000002</v>
      </c>
      <c r="S1205" s="67">
        <v>1.635</v>
      </c>
      <c r="T1205" s="67" t="s">
        <v>731</v>
      </c>
      <c r="U1205" s="67" t="s">
        <v>731</v>
      </c>
      <c r="V1205" s="67">
        <v>8</v>
      </c>
      <c r="W1205" s="67">
        <v>9.4E-2</v>
      </c>
      <c r="X1205" s="67">
        <v>0.96</v>
      </c>
      <c r="Y1205" s="67" t="s">
        <v>731</v>
      </c>
      <c r="Z1205" s="67">
        <v>0.36699999999999999</v>
      </c>
      <c r="AA1205" s="67" t="s">
        <v>731</v>
      </c>
      <c r="AB1205" s="67">
        <v>1.1990000000000001</v>
      </c>
      <c r="AC1205" s="67">
        <v>2.38</v>
      </c>
      <c r="AD1205" s="123">
        <v>5</v>
      </c>
      <c r="AE1205" s="67">
        <v>1.7999999999999999E-2</v>
      </c>
      <c r="AF1205" s="67">
        <v>8.7999999999999995E-2</v>
      </c>
      <c r="AG1205" s="67" t="s">
        <v>731</v>
      </c>
      <c r="AH1205" s="67">
        <v>1.6559999999999999</v>
      </c>
      <c r="AI1205" s="67">
        <v>0.23899999999999999</v>
      </c>
      <c r="AJ1205" s="123">
        <v>2.0009999999999999</v>
      </c>
      <c r="AK1205" s="67" t="s">
        <v>731</v>
      </c>
      <c r="AL1205" s="67">
        <v>0.193</v>
      </c>
      <c r="AM1205" s="67">
        <v>0.16500000000000001</v>
      </c>
      <c r="AN1205" s="123">
        <v>0.35799999999999998</v>
      </c>
      <c r="AO1205" s="67">
        <v>22</v>
      </c>
      <c r="AP1205" s="67">
        <v>2</v>
      </c>
      <c r="AQ1205" s="67">
        <v>2</v>
      </c>
      <c r="AR1205" s="126">
        <v>43291</v>
      </c>
      <c r="AS1205" s="67" t="s">
        <v>10</v>
      </c>
    </row>
    <row r="1206" spans="1:45">
      <c r="A1206" s="67">
        <v>1157</v>
      </c>
      <c r="B1206" s="67">
        <v>1462</v>
      </c>
      <c r="C1206" s="135" t="s">
        <v>715</v>
      </c>
      <c r="D1206" s="134" t="s">
        <v>716</v>
      </c>
      <c r="E1206" s="69">
        <v>1.88</v>
      </c>
      <c r="F1206" s="69">
        <v>11.8</v>
      </c>
      <c r="G1206" s="69">
        <v>13.2</v>
      </c>
      <c r="H1206" s="69">
        <v>40.549999999999997</v>
      </c>
      <c r="I1206" s="69">
        <v>0.61</v>
      </c>
      <c r="J1206" s="69">
        <v>11.02</v>
      </c>
      <c r="K1206" s="69">
        <v>2.23</v>
      </c>
      <c r="L1206" s="69">
        <v>0.25</v>
      </c>
      <c r="M1206" s="69">
        <v>12.73</v>
      </c>
      <c r="N1206" s="120">
        <v>94.268000000000001</v>
      </c>
      <c r="O1206" s="67" t="s">
        <v>1304</v>
      </c>
      <c r="P1206" s="67" t="s">
        <v>723</v>
      </c>
      <c r="Q1206" s="137" t="s">
        <v>1308</v>
      </c>
      <c r="R1206" s="67">
        <v>6.1589999999999998</v>
      </c>
      <c r="S1206" s="67">
        <v>1.841</v>
      </c>
      <c r="T1206" s="67" t="s">
        <v>731</v>
      </c>
      <c r="U1206" s="67" t="s">
        <v>731</v>
      </c>
      <c r="V1206" s="67">
        <v>8</v>
      </c>
      <c r="W1206" s="67">
        <v>0.255</v>
      </c>
      <c r="X1206" s="67">
        <v>0.52100000000000002</v>
      </c>
      <c r="Y1206" s="67" t="s">
        <v>731</v>
      </c>
      <c r="Z1206" s="67">
        <v>0.35899999999999999</v>
      </c>
      <c r="AA1206" s="67" t="s">
        <v>731</v>
      </c>
      <c r="AB1206" s="67">
        <v>1.1930000000000001</v>
      </c>
      <c r="AC1206" s="67">
        <v>2.6720000000000002</v>
      </c>
      <c r="AD1206" s="123">
        <v>5</v>
      </c>
      <c r="AE1206" s="67">
        <v>3.2000000000000001E-2</v>
      </c>
      <c r="AF1206" s="67">
        <v>6.5000000000000002E-2</v>
      </c>
      <c r="AG1206" s="67" t="s">
        <v>731</v>
      </c>
      <c r="AH1206" s="67">
        <v>1.7929999999999999</v>
      </c>
      <c r="AI1206" s="67">
        <v>0.11</v>
      </c>
      <c r="AJ1206" s="123">
        <v>2</v>
      </c>
      <c r="AK1206" s="67" t="s">
        <v>731</v>
      </c>
      <c r="AL1206" s="67">
        <v>0.44400000000000001</v>
      </c>
      <c r="AM1206" s="67">
        <v>0.11799999999999999</v>
      </c>
      <c r="AN1206" s="123">
        <v>0.56200000000000006</v>
      </c>
      <c r="AO1206" s="67">
        <v>22</v>
      </c>
      <c r="AP1206" s="67">
        <v>2</v>
      </c>
      <c r="AQ1206" s="67">
        <v>2</v>
      </c>
      <c r="AR1206" s="126">
        <v>43291</v>
      </c>
      <c r="AS1206" s="67" t="s">
        <v>10</v>
      </c>
    </row>
    <row r="1207" spans="1:45">
      <c r="A1207" s="67">
        <v>1170</v>
      </c>
      <c r="B1207" s="67">
        <v>1462</v>
      </c>
      <c r="C1207" s="135" t="s">
        <v>715</v>
      </c>
      <c r="D1207" s="134" t="s">
        <v>716</v>
      </c>
      <c r="E1207" s="69">
        <v>0.98</v>
      </c>
      <c r="F1207" s="69">
        <v>14.34</v>
      </c>
      <c r="G1207" s="69">
        <v>6.2</v>
      </c>
      <c r="H1207" s="69">
        <v>48.07</v>
      </c>
      <c r="I1207" s="69">
        <v>0.24</v>
      </c>
      <c r="J1207" s="69">
        <v>10.9</v>
      </c>
      <c r="K1207" s="69">
        <v>0.77</v>
      </c>
      <c r="L1207" s="69">
        <v>0.19</v>
      </c>
      <c r="M1207" s="69">
        <v>10.46</v>
      </c>
      <c r="N1207" s="120">
        <v>92.138000000000005</v>
      </c>
      <c r="O1207" s="67" t="s">
        <v>1304</v>
      </c>
      <c r="P1207" s="67" t="s">
        <v>723</v>
      </c>
      <c r="Q1207" s="137" t="s">
        <v>1305</v>
      </c>
      <c r="R1207" s="67">
        <v>7.2759999999999998</v>
      </c>
      <c r="S1207" s="67">
        <v>0.72399999999999998</v>
      </c>
      <c r="T1207" s="67" t="s">
        <v>731</v>
      </c>
      <c r="U1207" s="67" t="s">
        <v>731</v>
      </c>
      <c r="V1207" s="67">
        <v>8</v>
      </c>
      <c r="W1207" s="67">
        <v>8.7999999999999995E-2</v>
      </c>
      <c r="X1207" s="67">
        <v>0.38200000000000001</v>
      </c>
      <c r="Y1207" s="67" t="s">
        <v>731</v>
      </c>
      <c r="Z1207" s="67">
        <v>0.189</v>
      </c>
      <c r="AA1207" s="67" t="s">
        <v>731</v>
      </c>
      <c r="AB1207" s="67">
        <v>1.105</v>
      </c>
      <c r="AC1207" s="67">
        <v>3.2360000000000002</v>
      </c>
      <c r="AD1207" s="123">
        <v>5</v>
      </c>
      <c r="AE1207" s="67">
        <v>2.4E-2</v>
      </c>
      <c r="AF1207" s="67">
        <v>0.03</v>
      </c>
      <c r="AG1207" s="67" t="s">
        <v>731</v>
      </c>
      <c r="AH1207" s="67">
        <v>1.768</v>
      </c>
      <c r="AI1207" s="67">
        <v>0.17799999999999999</v>
      </c>
      <c r="AJ1207" s="123">
        <v>2</v>
      </c>
      <c r="AK1207" s="67" t="s">
        <v>731</v>
      </c>
      <c r="AL1207" s="67">
        <v>0.109</v>
      </c>
      <c r="AM1207" s="67">
        <v>4.5999999999999999E-2</v>
      </c>
      <c r="AN1207" s="123">
        <v>0.155</v>
      </c>
      <c r="AO1207" s="67">
        <v>22</v>
      </c>
      <c r="AP1207" s="67">
        <v>2</v>
      </c>
      <c r="AQ1207" s="67">
        <v>2</v>
      </c>
      <c r="AR1207" s="126">
        <v>43291</v>
      </c>
      <c r="AS1207" s="67" t="s">
        <v>10</v>
      </c>
    </row>
    <row r="1208" spans="1:45">
      <c r="A1208" s="67">
        <v>1173</v>
      </c>
      <c r="B1208" s="67">
        <v>1462</v>
      </c>
      <c r="C1208" s="135" t="s">
        <v>715</v>
      </c>
      <c r="D1208" s="134" t="s">
        <v>716</v>
      </c>
      <c r="E1208" s="69">
        <v>1.35</v>
      </c>
      <c r="F1208" s="69">
        <v>9.74</v>
      </c>
      <c r="G1208" s="69">
        <v>10.15</v>
      </c>
      <c r="H1208" s="69">
        <v>42.57</v>
      </c>
      <c r="I1208" s="69">
        <v>0.81</v>
      </c>
      <c r="J1208" s="69">
        <v>10.7</v>
      </c>
      <c r="K1208" s="69">
        <v>1.3</v>
      </c>
      <c r="L1208" s="69">
        <v>0.35</v>
      </c>
      <c r="M1208" s="69">
        <v>17.22</v>
      </c>
      <c r="N1208" s="120">
        <v>94.19</v>
      </c>
      <c r="O1208" s="67" t="s">
        <v>1304</v>
      </c>
      <c r="P1208" s="67" t="s">
        <v>723</v>
      </c>
      <c r="Q1208" s="137" t="s">
        <v>1305</v>
      </c>
      <c r="R1208" s="67">
        <v>6.601</v>
      </c>
      <c r="S1208" s="67">
        <v>1.399</v>
      </c>
      <c r="T1208" s="67" t="s">
        <v>731</v>
      </c>
      <c r="U1208" s="67" t="s">
        <v>731</v>
      </c>
      <c r="V1208" s="67">
        <v>8</v>
      </c>
      <c r="W1208" s="67">
        <v>0.152</v>
      </c>
      <c r="X1208" s="67">
        <v>0.45600000000000002</v>
      </c>
      <c r="Y1208" s="67" t="s">
        <v>731</v>
      </c>
      <c r="Z1208" s="67">
        <v>0.24099999999999999</v>
      </c>
      <c r="AA1208" s="67" t="s">
        <v>731</v>
      </c>
      <c r="AB1208" s="67">
        <v>1.9</v>
      </c>
      <c r="AC1208" s="67">
        <v>2.2519999999999998</v>
      </c>
      <c r="AD1208" s="123">
        <v>5.0009999999999994</v>
      </c>
      <c r="AE1208" s="67">
        <v>4.5999999999999999E-2</v>
      </c>
      <c r="AF1208" s="67">
        <v>9.1999999999999998E-2</v>
      </c>
      <c r="AG1208" s="67" t="s">
        <v>731</v>
      </c>
      <c r="AH1208" s="67">
        <v>1.778</v>
      </c>
      <c r="AI1208" s="67">
        <v>8.4000000000000005E-2</v>
      </c>
      <c r="AJ1208" s="123">
        <v>2</v>
      </c>
      <c r="AK1208" s="67" t="s">
        <v>731</v>
      </c>
      <c r="AL1208" s="67">
        <v>0.32200000000000001</v>
      </c>
      <c r="AM1208" s="67">
        <v>0.16</v>
      </c>
      <c r="AN1208" s="123">
        <v>0.48199999999999998</v>
      </c>
      <c r="AO1208" s="67">
        <v>22</v>
      </c>
      <c r="AP1208" s="67">
        <v>2</v>
      </c>
      <c r="AQ1208" s="67">
        <v>2</v>
      </c>
      <c r="AR1208" s="126">
        <v>43291</v>
      </c>
      <c r="AS1208" s="67" t="s">
        <v>10</v>
      </c>
    </row>
    <row r="1209" spans="1:45">
      <c r="A1209" s="67">
        <v>1182</v>
      </c>
      <c r="B1209" s="67">
        <v>1462</v>
      </c>
      <c r="C1209" s="135" t="s">
        <v>715</v>
      </c>
      <c r="D1209" s="134" t="s">
        <v>716</v>
      </c>
      <c r="E1209" s="69">
        <v>0.28000000000000003</v>
      </c>
      <c r="F1209" s="69">
        <v>14.75</v>
      </c>
      <c r="G1209" s="69">
        <v>1.5</v>
      </c>
      <c r="H1209" s="69">
        <v>52.28</v>
      </c>
      <c r="I1209" s="69">
        <v>0.37</v>
      </c>
      <c r="J1209" s="69">
        <v>12.21</v>
      </c>
      <c r="K1209" s="69">
        <v>0.55000000000000004</v>
      </c>
      <c r="L1209" s="69">
        <v>0.34</v>
      </c>
      <c r="M1209" s="69">
        <v>12.72</v>
      </c>
      <c r="N1209" s="120">
        <v>94.998999999999995</v>
      </c>
      <c r="O1209" s="67" t="s">
        <v>1304</v>
      </c>
      <c r="P1209" s="67" t="s">
        <v>723</v>
      </c>
      <c r="Q1209" s="137" t="s">
        <v>1310</v>
      </c>
      <c r="R1209" s="67">
        <v>7.7789999999999999</v>
      </c>
      <c r="S1209" s="67">
        <v>0.221</v>
      </c>
      <c r="T1209" s="67" t="s">
        <v>731</v>
      </c>
      <c r="U1209" s="67" t="s">
        <v>731</v>
      </c>
      <c r="V1209" s="67">
        <v>8</v>
      </c>
      <c r="W1209" s="67">
        <v>6.2E-2</v>
      </c>
      <c r="X1209" s="67">
        <v>4.2999999999999997E-2</v>
      </c>
      <c r="Y1209" s="67" t="s">
        <v>731</v>
      </c>
      <c r="Z1209" s="67">
        <v>7.0000000000000001E-3</v>
      </c>
      <c r="AA1209" s="67">
        <v>4.1000000000000002E-2</v>
      </c>
      <c r="AB1209" s="67">
        <v>1.5760000000000001</v>
      </c>
      <c r="AC1209" s="67">
        <v>3.2719999999999998</v>
      </c>
      <c r="AD1209" s="123">
        <v>5.0009999999999994</v>
      </c>
      <c r="AE1209" s="67">
        <v>2E-3</v>
      </c>
      <c r="AF1209" s="67" t="s">
        <v>731</v>
      </c>
      <c r="AG1209" s="67" t="s">
        <v>731</v>
      </c>
      <c r="AH1209" s="67">
        <v>1.9470000000000001</v>
      </c>
      <c r="AI1209" s="67">
        <v>5.0999999999999997E-2</v>
      </c>
      <c r="AJ1209" s="123">
        <v>2</v>
      </c>
      <c r="AK1209" s="67" t="s">
        <v>731</v>
      </c>
      <c r="AL1209" s="67">
        <v>2.9000000000000001E-2</v>
      </c>
      <c r="AM1209" s="67">
        <v>7.0000000000000007E-2</v>
      </c>
      <c r="AN1209" s="123">
        <v>9.9000000000000005E-2</v>
      </c>
      <c r="AO1209" s="67">
        <v>22</v>
      </c>
      <c r="AP1209" s="67">
        <v>2</v>
      </c>
      <c r="AQ1209" s="67">
        <v>2</v>
      </c>
      <c r="AR1209" s="126">
        <v>43291</v>
      </c>
      <c r="AS1209" s="67" t="s">
        <v>10</v>
      </c>
    </row>
    <row r="1210" spans="1:45">
      <c r="A1210" s="67">
        <v>1183</v>
      </c>
      <c r="B1210" s="67">
        <v>1462</v>
      </c>
      <c r="C1210" s="135" t="s">
        <v>715</v>
      </c>
      <c r="D1210" s="134" t="s">
        <v>716</v>
      </c>
      <c r="E1210" s="69">
        <v>1.9</v>
      </c>
      <c r="F1210" s="69">
        <v>10.54</v>
      </c>
      <c r="G1210" s="69">
        <v>16.95</v>
      </c>
      <c r="H1210" s="69">
        <v>44.23</v>
      </c>
      <c r="I1210" s="69">
        <v>0.56999999999999995</v>
      </c>
      <c r="J1210" s="69">
        <v>10.74</v>
      </c>
      <c r="K1210" s="69">
        <v>0.76</v>
      </c>
      <c r="L1210" s="69">
        <v>0.24</v>
      </c>
      <c r="M1210" s="69">
        <v>13.84</v>
      </c>
      <c r="N1210" s="120">
        <v>99.771000000000001</v>
      </c>
      <c r="O1210" s="67" t="s">
        <v>1304</v>
      </c>
      <c r="P1210" s="67" t="s">
        <v>723</v>
      </c>
      <c r="Q1210" s="137" t="s">
        <v>1328</v>
      </c>
      <c r="R1210" s="67">
        <v>6.28</v>
      </c>
      <c r="S1210" s="67">
        <v>1.72</v>
      </c>
      <c r="T1210" s="67" t="s">
        <v>731</v>
      </c>
      <c r="U1210" s="67" t="s">
        <v>731</v>
      </c>
      <c r="V1210" s="67">
        <v>8</v>
      </c>
      <c r="W1210" s="67">
        <v>8.1000000000000003E-2</v>
      </c>
      <c r="X1210" s="67">
        <v>1.1160000000000001</v>
      </c>
      <c r="Y1210" s="67" t="s">
        <v>731</v>
      </c>
      <c r="Z1210" s="67">
        <v>0.34799999999999998</v>
      </c>
      <c r="AA1210" s="67" t="s">
        <v>731</v>
      </c>
      <c r="AB1210" s="67">
        <v>1.224</v>
      </c>
      <c r="AC1210" s="67">
        <v>2.2309999999999999</v>
      </c>
      <c r="AD1210" s="123">
        <v>5</v>
      </c>
      <c r="AE1210" s="67">
        <v>2.9000000000000001E-2</v>
      </c>
      <c r="AF1210" s="67">
        <v>7.0999999999999994E-2</v>
      </c>
      <c r="AG1210" s="67" t="s">
        <v>731</v>
      </c>
      <c r="AH1210" s="67">
        <v>1.6339999999999999</v>
      </c>
      <c r="AI1210" s="67">
        <v>0.26600000000000001</v>
      </c>
      <c r="AJ1210" s="123">
        <v>2</v>
      </c>
      <c r="AK1210" s="67" t="s">
        <v>731</v>
      </c>
      <c r="AL1210" s="67">
        <v>0.25700000000000001</v>
      </c>
      <c r="AM1210" s="67">
        <v>0.10299999999999999</v>
      </c>
      <c r="AN1210" s="123">
        <v>0.36</v>
      </c>
      <c r="AO1210" s="67">
        <v>22</v>
      </c>
      <c r="AP1210" s="67">
        <v>2</v>
      </c>
      <c r="AQ1210" s="67">
        <v>2</v>
      </c>
      <c r="AR1210" s="126">
        <v>43291</v>
      </c>
      <c r="AS1210" s="67" t="s">
        <v>10</v>
      </c>
    </row>
    <row r="1211" spans="1:45">
      <c r="A1211" s="67">
        <v>1186</v>
      </c>
      <c r="B1211" s="67">
        <v>1462</v>
      </c>
      <c r="C1211" s="135" t="s">
        <v>715</v>
      </c>
      <c r="D1211" s="134" t="s">
        <v>716</v>
      </c>
      <c r="E1211" s="69">
        <v>1.73</v>
      </c>
      <c r="F1211" s="69">
        <v>10.62</v>
      </c>
      <c r="G1211" s="69">
        <v>12.72</v>
      </c>
      <c r="H1211" s="69">
        <v>44.5</v>
      </c>
      <c r="I1211" s="69">
        <v>1.0900000000000001</v>
      </c>
      <c r="J1211" s="69">
        <v>11.05</v>
      </c>
      <c r="K1211" s="69">
        <v>0.96</v>
      </c>
      <c r="L1211" s="69">
        <v>0.18</v>
      </c>
      <c r="M1211" s="69">
        <v>14.74</v>
      </c>
      <c r="N1211" s="120">
        <v>97.600999999999999</v>
      </c>
      <c r="O1211" s="67" t="s">
        <v>1304</v>
      </c>
      <c r="P1211" s="67" t="s">
        <v>723</v>
      </c>
      <c r="Q1211" s="137" t="s">
        <v>1308</v>
      </c>
      <c r="R1211" s="67">
        <v>6.5679999999999996</v>
      </c>
      <c r="S1211" s="67">
        <v>1.4319999999999999</v>
      </c>
      <c r="T1211" s="67" t="s">
        <v>731</v>
      </c>
      <c r="U1211" s="67" t="s">
        <v>731</v>
      </c>
      <c r="V1211" s="67">
        <v>8</v>
      </c>
      <c r="W1211" s="67">
        <v>0.107</v>
      </c>
      <c r="X1211" s="67">
        <v>0.78</v>
      </c>
      <c r="Y1211" s="67" t="s">
        <v>731</v>
      </c>
      <c r="Z1211" s="67">
        <v>0.114</v>
      </c>
      <c r="AA1211" s="67" t="s">
        <v>731</v>
      </c>
      <c r="AB1211" s="67">
        <v>1.663</v>
      </c>
      <c r="AC1211" s="67">
        <v>2.3370000000000002</v>
      </c>
      <c r="AD1211" s="123">
        <v>5.0010000000000003</v>
      </c>
      <c r="AE1211" s="67">
        <v>2.3E-2</v>
      </c>
      <c r="AF1211" s="67">
        <v>4.2999999999999997E-2</v>
      </c>
      <c r="AG1211" s="67" t="s">
        <v>731</v>
      </c>
      <c r="AH1211" s="67">
        <v>1.7470000000000001</v>
      </c>
      <c r="AI1211" s="67">
        <v>0.188</v>
      </c>
      <c r="AJ1211" s="123">
        <v>2.0010000000000003</v>
      </c>
      <c r="AK1211" s="67" t="s">
        <v>731</v>
      </c>
      <c r="AL1211" s="67">
        <v>0.307</v>
      </c>
      <c r="AM1211" s="67">
        <v>0.20499999999999999</v>
      </c>
      <c r="AN1211" s="123">
        <v>0.51200000000000001</v>
      </c>
      <c r="AO1211" s="67">
        <v>22</v>
      </c>
      <c r="AP1211" s="67">
        <v>2</v>
      </c>
      <c r="AQ1211" s="67">
        <v>2</v>
      </c>
      <c r="AR1211" s="126">
        <v>43291</v>
      </c>
      <c r="AS1211" s="67" t="s">
        <v>10</v>
      </c>
    </row>
    <row r="1212" spans="1:45">
      <c r="A1212" s="67">
        <v>1187</v>
      </c>
      <c r="B1212" s="67">
        <v>1462</v>
      </c>
      <c r="C1212" s="135" t="s">
        <v>715</v>
      </c>
      <c r="D1212" s="134" t="s">
        <v>716</v>
      </c>
      <c r="E1212" s="69">
        <v>1.1499999999999999</v>
      </c>
      <c r="F1212" s="69">
        <v>10.6</v>
      </c>
      <c r="G1212" s="69">
        <v>9.6199999999999992</v>
      </c>
      <c r="H1212" s="69">
        <v>45.02</v>
      </c>
      <c r="I1212" s="69">
        <v>0.76</v>
      </c>
      <c r="J1212" s="69">
        <v>11.49</v>
      </c>
      <c r="K1212" s="69">
        <v>0.55000000000000004</v>
      </c>
      <c r="L1212" s="69">
        <v>0.24</v>
      </c>
      <c r="M1212" s="69">
        <v>17.329999999999998</v>
      </c>
      <c r="N1212" s="120">
        <v>96.754000000000005</v>
      </c>
      <c r="O1212" s="67" t="s">
        <v>1304</v>
      </c>
      <c r="P1212" s="67" t="s">
        <v>723</v>
      </c>
      <c r="Q1212" s="137" t="s">
        <v>1305</v>
      </c>
      <c r="R1212" s="67">
        <v>6.7439999999999998</v>
      </c>
      <c r="S1212" s="67">
        <v>1.256</v>
      </c>
      <c r="T1212" s="67" t="s">
        <v>731</v>
      </c>
      <c r="U1212" s="67" t="s">
        <v>731</v>
      </c>
      <c r="V1212" s="67">
        <v>8</v>
      </c>
      <c r="W1212" s="67">
        <v>6.2E-2</v>
      </c>
      <c r="X1212" s="67">
        <v>0.442</v>
      </c>
      <c r="Y1212" s="67" t="s">
        <v>731</v>
      </c>
      <c r="Z1212" s="67">
        <v>0.377</v>
      </c>
      <c r="AA1212" s="67" t="s">
        <v>731</v>
      </c>
      <c r="AB1212" s="67">
        <v>1.752</v>
      </c>
      <c r="AC1212" s="67">
        <v>2.367</v>
      </c>
      <c r="AD1212" s="123">
        <v>5</v>
      </c>
      <c r="AE1212" s="67">
        <v>0.03</v>
      </c>
      <c r="AF1212" s="67">
        <v>4.2000000000000003E-2</v>
      </c>
      <c r="AG1212" s="67" t="s">
        <v>731</v>
      </c>
      <c r="AH1212" s="67">
        <v>1.8440000000000001</v>
      </c>
      <c r="AI1212" s="67">
        <v>8.3000000000000004E-2</v>
      </c>
      <c r="AJ1212" s="123">
        <v>1.9990000000000001</v>
      </c>
      <c r="AK1212" s="67" t="s">
        <v>731</v>
      </c>
      <c r="AL1212" s="67">
        <v>0.251</v>
      </c>
      <c r="AM1212" s="67">
        <v>0.14499999999999999</v>
      </c>
      <c r="AN1212" s="123">
        <v>0.39600000000000002</v>
      </c>
      <c r="AO1212" s="67">
        <v>22</v>
      </c>
      <c r="AP1212" s="67">
        <v>2</v>
      </c>
      <c r="AQ1212" s="67">
        <v>2</v>
      </c>
      <c r="AR1212" s="126">
        <v>43291</v>
      </c>
      <c r="AS1212" s="67" t="s">
        <v>10</v>
      </c>
    </row>
    <row r="1213" spans="1:45">
      <c r="A1213" s="67">
        <v>1189</v>
      </c>
      <c r="B1213" s="67">
        <v>1462</v>
      </c>
      <c r="C1213" s="135" t="s">
        <v>715</v>
      </c>
      <c r="D1213" s="134" t="s">
        <v>716</v>
      </c>
      <c r="E1213" s="69">
        <v>1.56</v>
      </c>
      <c r="F1213" s="69">
        <v>11.26</v>
      </c>
      <c r="G1213" s="69">
        <v>11.4</v>
      </c>
      <c r="H1213" s="69">
        <v>43.19</v>
      </c>
      <c r="I1213" s="69">
        <v>0.56000000000000005</v>
      </c>
      <c r="J1213" s="69">
        <v>10.1</v>
      </c>
      <c r="K1213" s="69">
        <v>1.26</v>
      </c>
      <c r="L1213" s="69">
        <v>0.28999999999999998</v>
      </c>
      <c r="M1213" s="69">
        <v>15.87</v>
      </c>
      <c r="N1213" s="120">
        <v>95.492999999999995</v>
      </c>
      <c r="O1213" s="67" t="s">
        <v>1304</v>
      </c>
      <c r="P1213" s="67" t="s">
        <v>723</v>
      </c>
      <c r="Q1213" s="137" t="s">
        <v>1305</v>
      </c>
      <c r="R1213" s="67">
        <v>6.5030000000000001</v>
      </c>
      <c r="S1213" s="67">
        <v>1.4970000000000001</v>
      </c>
      <c r="T1213" s="67" t="s">
        <v>731</v>
      </c>
      <c r="U1213" s="67" t="s">
        <v>731</v>
      </c>
      <c r="V1213" s="67">
        <v>8</v>
      </c>
      <c r="W1213" s="67">
        <v>0.14299999999999999</v>
      </c>
      <c r="X1213" s="67">
        <v>0.52600000000000002</v>
      </c>
      <c r="Y1213" s="67" t="s">
        <v>731</v>
      </c>
      <c r="Z1213" s="67">
        <v>0.4</v>
      </c>
      <c r="AA1213" s="67" t="s">
        <v>731</v>
      </c>
      <c r="AB1213" s="67">
        <v>1.4039999999999999</v>
      </c>
      <c r="AC1213" s="67">
        <v>2.5270000000000001</v>
      </c>
      <c r="AD1213" s="123">
        <v>5</v>
      </c>
      <c r="AE1213" s="67">
        <v>3.6999999999999998E-2</v>
      </c>
      <c r="AF1213" s="67">
        <v>0.19500000000000001</v>
      </c>
      <c r="AG1213" s="67" t="s">
        <v>731</v>
      </c>
      <c r="AH1213" s="67">
        <v>1.629</v>
      </c>
      <c r="AI1213" s="67">
        <v>0.13900000000000001</v>
      </c>
      <c r="AJ1213" s="123">
        <v>2</v>
      </c>
      <c r="AK1213" s="67" t="s">
        <v>731</v>
      </c>
      <c r="AL1213" s="67">
        <v>0.317</v>
      </c>
      <c r="AM1213" s="67">
        <v>0.108</v>
      </c>
      <c r="AN1213" s="123">
        <v>0.42499999999999999</v>
      </c>
      <c r="AO1213" s="67">
        <v>22</v>
      </c>
      <c r="AP1213" s="67">
        <v>2</v>
      </c>
      <c r="AQ1213" s="67">
        <v>2</v>
      </c>
      <c r="AR1213" s="126">
        <v>43291</v>
      </c>
      <c r="AS1213" s="67" t="s">
        <v>10</v>
      </c>
    </row>
    <row r="1214" spans="1:45">
      <c r="A1214" s="67">
        <v>1191</v>
      </c>
      <c r="B1214" s="67">
        <v>1462</v>
      </c>
      <c r="C1214" s="135" t="s">
        <v>715</v>
      </c>
      <c r="D1214" s="134" t="s">
        <v>716</v>
      </c>
      <c r="E1214" s="69">
        <v>0.72</v>
      </c>
      <c r="F1214" s="69">
        <v>12.32</v>
      </c>
      <c r="G1214" s="69">
        <v>7.39</v>
      </c>
      <c r="H1214" s="69">
        <v>46.54</v>
      </c>
      <c r="I1214" s="69">
        <v>0.3</v>
      </c>
      <c r="J1214" s="69">
        <v>9.01</v>
      </c>
      <c r="K1214" s="69">
        <v>0.9</v>
      </c>
      <c r="L1214" s="69">
        <v>0.41</v>
      </c>
      <c r="M1214" s="69">
        <v>15.31</v>
      </c>
      <c r="N1214" s="120">
        <v>92.902000000000001</v>
      </c>
      <c r="O1214" s="67" t="s">
        <v>1304</v>
      </c>
      <c r="P1214" s="67" t="s">
        <v>723</v>
      </c>
      <c r="Q1214" s="137" t="s">
        <v>1305</v>
      </c>
      <c r="R1214" s="67">
        <v>7.1219999999999999</v>
      </c>
      <c r="S1214" s="67">
        <v>0.878</v>
      </c>
      <c r="T1214" s="67" t="s">
        <v>731</v>
      </c>
      <c r="U1214" s="67" t="s">
        <v>731</v>
      </c>
      <c r="V1214" s="67">
        <v>8</v>
      </c>
      <c r="W1214" s="67">
        <v>0.104</v>
      </c>
      <c r="X1214" s="67">
        <v>0.45500000000000002</v>
      </c>
      <c r="Y1214" s="67" t="s">
        <v>731</v>
      </c>
      <c r="Z1214" s="67">
        <v>0.223</v>
      </c>
      <c r="AA1214" s="67" t="s">
        <v>731</v>
      </c>
      <c r="AB1214" s="67">
        <v>1.407</v>
      </c>
      <c r="AC1214" s="67">
        <v>2.8109999999999999</v>
      </c>
      <c r="AD1214" s="123">
        <v>5</v>
      </c>
      <c r="AE1214" s="67">
        <v>5.2999999999999999E-2</v>
      </c>
      <c r="AF1214" s="67">
        <v>0.32900000000000001</v>
      </c>
      <c r="AG1214" s="67" t="s">
        <v>731</v>
      </c>
      <c r="AH1214" s="67">
        <v>1.4770000000000001</v>
      </c>
      <c r="AI1214" s="67">
        <v>0.14000000000000001</v>
      </c>
      <c r="AJ1214" s="123">
        <v>1.9990000000000001</v>
      </c>
      <c r="AK1214" s="67" t="s">
        <v>731</v>
      </c>
      <c r="AL1214" s="67">
        <v>7.2999999999999995E-2</v>
      </c>
      <c r="AM1214" s="67">
        <v>5.8999999999999997E-2</v>
      </c>
      <c r="AN1214" s="123">
        <v>0.13200000000000001</v>
      </c>
      <c r="AO1214" s="67">
        <v>22</v>
      </c>
      <c r="AP1214" s="67">
        <v>2</v>
      </c>
      <c r="AQ1214" s="67">
        <v>2</v>
      </c>
      <c r="AR1214" s="126">
        <v>43291</v>
      </c>
      <c r="AS1214" s="67" t="s">
        <v>10</v>
      </c>
    </row>
    <row r="1215" spans="1:45">
      <c r="A1215" s="67">
        <v>1202</v>
      </c>
      <c r="B1215" s="67">
        <v>1462</v>
      </c>
      <c r="C1215" s="135" t="s">
        <v>715</v>
      </c>
      <c r="D1215" s="134" t="s">
        <v>716</v>
      </c>
      <c r="E1215" s="69">
        <v>1.2</v>
      </c>
      <c r="F1215" s="69">
        <v>11.04</v>
      </c>
      <c r="G1215" s="69">
        <v>9.57</v>
      </c>
      <c r="H1215" s="69">
        <v>43.29</v>
      </c>
      <c r="I1215" s="69">
        <v>1</v>
      </c>
      <c r="J1215" s="69">
        <v>10.23</v>
      </c>
      <c r="K1215" s="69">
        <v>0.37</v>
      </c>
      <c r="L1215" s="69">
        <v>0.35</v>
      </c>
      <c r="M1215" s="69">
        <v>16.36</v>
      </c>
      <c r="N1215" s="120">
        <v>93.402000000000001</v>
      </c>
      <c r="O1215" s="67" t="s">
        <v>1304</v>
      </c>
      <c r="P1215" s="67" t="s">
        <v>723</v>
      </c>
      <c r="Q1215" s="137" t="s">
        <v>1309</v>
      </c>
      <c r="R1215" s="67">
        <v>6.673</v>
      </c>
      <c r="S1215" s="67">
        <v>1.327</v>
      </c>
      <c r="T1215" s="67" t="s">
        <v>731</v>
      </c>
      <c r="U1215" s="67" t="s">
        <v>731</v>
      </c>
      <c r="V1215" s="67">
        <v>8</v>
      </c>
      <c r="W1215" s="67">
        <v>4.2999999999999997E-2</v>
      </c>
      <c r="X1215" s="67">
        <v>0.41099999999999998</v>
      </c>
      <c r="Y1215" s="67" t="s">
        <v>731</v>
      </c>
      <c r="Z1215" s="67">
        <v>0.60399999999999998</v>
      </c>
      <c r="AA1215" s="67" t="s">
        <v>731</v>
      </c>
      <c r="AB1215" s="67">
        <v>1.405</v>
      </c>
      <c r="AC1215" s="67">
        <v>2.5369999999999999</v>
      </c>
      <c r="AD1215" s="123">
        <v>5</v>
      </c>
      <c r="AE1215" s="67">
        <v>4.5999999999999999E-2</v>
      </c>
      <c r="AF1215" s="67">
        <v>0.1</v>
      </c>
      <c r="AG1215" s="67" t="s">
        <v>731</v>
      </c>
      <c r="AH1215" s="67">
        <v>1.69</v>
      </c>
      <c r="AI1215" s="67">
        <v>0.16500000000000001</v>
      </c>
      <c r="AJ1215" s="123">
        <v>2.0009999999999999</v>
      </c>
      <c r="AK1215" s="67" t="s">
        <v>731</v>
      </c>
      <c r="AL1215" s="67">
        <v>0.19400000000000001</v>
      </c>
      <c r="AM1215" s="67">
        <v>0.19700000000000001</v>
      </c>
      <c r="AN1215" s="123">
        <v>0.39100000000000001</v>
      </c>
      <c r="AO1215" s="67">
        <v>22</v>
      </c>
      <c r="AP1215" s="67">
        <v>2</v>
      </c>
      <c r="AQ1215" s="67">
        <v>2</v>
      </c>
      <c r="AR1215" s="126">
        <v>43291</v>
      </c>
      <c r="AS1215" s="67" t="s">
        <v>10</v>
      </c>
    </row>
    <row r="1216" spans="1:45">
      <c r="A1216" s="67">
        <v>1203</v>
      </c>
      <c r="B1216" s="67">
        <v>1462</v>
      </c>
      <c r="C1216" s="135" t="s">
        <v>715</v>
      </c>
      <c r="D1216" s="134" t="s">
        <v>716</v>
      </c>
      <c r="E1216" s="69">
        <v>0.75</v>
      </c>
      <c r="F1216" s="69">
        <v>11.86</v>
      </c>
      <c r="G1216" s="69">
        <v>7.43</v>
      </c>
      <c r="H1216" s="69">
        <v>45.94</v>
      </c>
      <c r="I1216" s="69">
        <v>0.5</v>
      </c>
      <c r="J1216" s="69">
        <v>10.85</v>
      </c>
      <c r="K1216" s="69">
        <v>1.04</v>
      </c>
      <c r="L1216" s="69">
        <v>0.32</v>
      </c>
      <c r="M1216" s="69">
        <v>14.38</v>
      </c>
      <c r="N1216" s="120">
        <v>93.054000000000002</v>
      </c>
      <c r="O1216" s="67" t="s">
        <v>1304</v>
      </c>
      <c r="P1216" s="67" t="s">
        <v>723</v>
      </c>
      <c r="Q1216" s="137" t="s">
        <v>1305</v>
      </c>
      <c r="R1216" s="67">
        <v>7.0369999999999999</v>
      </c>
      <c r="S1216" s="67">
        <v>0.96299999999999997</v>
      </c>
      <c r="T1216" s="67" t="s">
        <v>731</v>
      </c>
      <c r="U1216" s="67" t="s">
        <v>731</v>
      </c>
      <c r="V1216" s="67">
        <v>8</v>
      </c>
      <c r="W1216" s="67">
        <v>0.12</v>
      </c>
      <c r="X1216" s="67">
        <v>0.378</v>
      </c>
      <c r="Y1216" s="67" t="s">
        <v>731</v>
      </c>
      <c r="Z1216" s="67">
        <v>0.28299999999999997</v>
      </c>
      <c r="AA1216" s="67" t="s">
        <v>731</v>
      </c>
      <c r="AB1216" s="67">
        <v>1.51</v>
      </c>
      <c r="AC1216" s="67">
        <v>2.7080000000000002</v>
      </c>
      <c r="AD1216" s="123">
        <v>4.9990000000000006</v>
      </c>
      <c r="AE1216" s="67">
        <v>4.2000000000000003E-2</v>
      </c>
      <c r="AF1216" s="67">
        <v>4.8000000000000001E-2</v>
      </c>
      <c r="AG1216" s="67" t="s">
        <v>731</v>
      </c>
      <c r="AH1216" s="67">
        <v>1.7809999999999999</v>
      </c>
      <c r="AI1216" s="67">
        <v>0.129</v>
      </c>
      <c r="AJ1216" s="123">
        <v>2</v>
      </c>
      <c r="AK1216" s="67" t="s">
        <v>731</v>
      </c>
      <c r="AL1216" s="67">
        <v>9.2999999999999999E-2</v>
      </c>
      <c r="AM1216" s="67">
        <v>9.8000000000000004E-2</v>
      </c>
      <c r="AN1216" s="123">
        <v>0.191</v>
      </c>
      <c r="AO1216" s="67">
        <v>22</v>
      </c>
      <c r="AP1216" s="67">
        <v>2</v>
      </c>
      <c r="AQ1216" s="67">
        <v>2</v>
      </c>
      <c r="AR1216" s="126">
        <v>43291</v>
      </c>
      <c r="AS1216" s="67" t="s">
        <v>10</v>
      </c>
    </row>
    <row r="1217" spans="1:45">
      <c r="A1217" s="67">
        <v>1214</v>
      </c>
      <c r="B1217" s="67">
        <v>1462</v>
      </c>
      <c r="C1217" s="135" t="s">
        <v>715</v>
      </c>
      <c r="D1217" s="134" t="s">
        <v>716</v>
      </c>
      <c r="E1217" s="69">
        <v>1.18</v>
      </c>
      <c r="F1217" s="69">
        <v>10.98</v>
      </c>
      <c r="G1217" s="69">
        <v>8.49</v>
      </c>
      <c r="H1217" s="69">
        <v>43.91</v>
      </c>
      <c r="I1217" s="69">
        <v>1.24</v>
      </c>
      <c r="J1217" s="69">
        <v>10.33</v>
      </c>
      <c r="K1217" s="69">
        <v>1.49</v>
      </c>
      <c r="L1217" s="69">
        <v>0.51</v>
      </c>
      <c r="M1217" s="69">
        <v>16.37</v>
      </c>
      <c r="N1217" s="120">
        <v>94.498999999999995</v>
      </c>
      <c r="O1217" s="67" t="s">
        <v>1304</v>
      </c>
      <c r="P1217" s="67" t="s">
        <v>723</v>
      </c>
      <c r="Q1217" s="137" t="s">
        <v>1305</v>
      </c>
      <c r="R1217" s="67">
        <v>6.7569999999999997</v>
      </c>
      <c r="S1217" s="67">
        <v>1.2430000000000001</v>
      </c>
      <c r="T1217" s="67" t="s">
        <v>731</v>
      </c>
      <c r="U1217" s="67" t="s">
        <v>731</v>
      </c>
      <c r="V1217" s="67">
        <v>8</v>
      </c>
      <c r="W1217" s="67">
        <v>0.17199999999999999</v>
      </c>
      <c r="X1217" s="67">
        <v>0.29599999999999999</v>
      </c>
      <c r="Y1217" s="67" t="s">
        <v>731</v>
      </c>
      <c r="Z1217" s="67">
        <v>0.27900000000000003</v>
      </c>
      <c r="AA1217" s="67" t="s">
        <v>731</v>
      </c>
      <c r="AB1217" s="67">
        <v>1.7330000000000001</v>
      </c>
      <c r="AC1217" s="67">
        <v>2.5190000000000001</v>
      </c>
      <c r="AD1217" s="123">
        <v>4.9990000000000006</v>
      </c>
      <c r="AE1217" s="67">
        <v>6.6000000000000003E-2</v>
      </c>
      <c r="AF1217" s="67">
        <v>9.4E-2</v>
      </c>
      <c r="AG1217" s="67" t="s">
        <v>731</v>
      </c>
      <c r="AH1217" s="67">
        <v>1.7030000000000001</v>
      </c>
      <c r="AI1217" s="67">
        <v>0.13600000000000001</v>
      </c>
      <c r="AJ1217" s="123">
        <v>1.9990000000000001</v>
      </c>
      <c r="AK1217" s="67" t="s">
        <v>731</v>
      </c>
      <c r="AL1217" s="67">
        <v>0.216</v>
      </c>
      <c r="AM1217" s="67">
        <v>0.24299999999999999</v>
      </c>
      <c r="AN1217" s="123">
        <v>0.45899999999999996</v>
      </c>
      <c r="AO1217" s="67">
        <v>21.999999999999996</v>
      </c>
      <c r="AP1217" s="67">
        <v>2</v>
      </c>
      <c r="AQ1217" s="67">
        <v>2</v>
      </c>
      <c r="AR1217" s="126">
        <v>43291</v>
      </c>
      <c r="AS1217" s="67" t="s">
        <v>10</v>
      </c>
    </row>
    <row r="1218" spans="1:45">
      <c r="C1218" s="135"/>
      <c r="D1218" s="134"/>
      <c r="E1218" s="69"/>
      <c r="F1218" s="69"/>
      <c r="G1218" s="69"/>
      <c r="H1218" s="69"/>
      <c r="I1218" s="69"/>
      <c r="J1218" s="69"/>
      <c r="K1218" s="69"/>
      <c r="L1218" s="69"/>
      <c r="M1218" s="69"/>
      <c r="N1218" s="120"/>
      <c r="AR1218" s="126"/>
    </row>
    <row r="1219" spans="1:45">
      <c r="A1219" s="67">
        <v>3</v>
      </c>
      <c r="B1219" s="67">
        <v>1463</v>
      </c>
      <c r="C1219" s="135" t="s">
        <v>717</v>
      </c>
      <c r="D1219" s="134" t="s">
        <v>716</v>
      </c>
      <c r="E1219" s="70">
        <v>1.07</v>
      </c>
      <c r="F1219" s="70">
        <v>13.42</v>
      </c>
      <c r="G1219" s="70">
        <v>6.9</v>
      </c>
      <c r="H1219" s="70">
        <v>50.8</v>
      </c>
      <c r="I1219" s="70">
        <v>0.67</v>
      </c>
      <c r="J1219" s="70">
        <v>11.71</v>
      </c>
      <c r="K1219" s="70">
        <v>0.55000000000000004</v>
      </c>
      <c r="L1219" s="70">
        <v>0.44</v>
      </c>
      <c r="M1219" s="70">
        <v>14.11</v>
      </c>
      <c r="N1219" s="121">
        <v>99.65</v>
      </c>
      <c r="O1219" s="67" t="s">
        <v>1304</v>
      </c>
      <c r="P1219" s="67" t="s">
        <v>723</v>
      </c>
      <c r="Q1219" s="137" t="s">
        <v>1305</v>
      </c>
      <c r="R1219" s="67">
        <v>7.24</v>
      </c>
      <c r="S1219" s="67">
        <v>0.76</v>
      </c>
      <c r="T1219" s="67" t="s">
        <v>731</v>
      </c>
      <c r="U1219" s="67" t="s">
        <v>731</v>
      </c>
      <c r="V1219" s="67">
        <v>8</v>
      </c>
      <c r="W1219" s="67">
        <v>5.8999999999999997E-2</v>
      </c>
      <c r="X1219" s="67">
        <v>0.4</v>
      </c>
      <c r="Y1219" s="67" t="s">
        <v>731</v>
      </c>
      <c r="Z1219" s="67">
        <v>0.158</v>
      </c>
      <c r="AA1219" s="67">
        <v>8.0000000000000002E-3</v>
      </c>
      <c r="AB1219" s="67">
        <v>1.524</v>
      </c>
      <c r="AC1219" s="67">
        <v>2.851</v>
      </c>
      <c r="AD1219" s="123">
        <v>5</v>
      </c>
      <c r="AE1219" s="67">
        <v>4.4999999999999998E-2</v>
      </c>
      <c r="AF1219" s="67" t="s">
        <v>731</v>
      </c>
      <c r="AG1219" s="67" t="s">
        <v>731</v>
      </c>
      <c r="AH1219" s="67">
        <v>1.788</v>
      </c>
      <c r="AI1219" s="67">
        <v>0.16700000000000001</v>
      </c>
      <c r="AJ1219" s="123">
        <v>2</v>
      </c>
      <c r="AK1219" s="67" t="s">
        <v>731</v>
      </c>
      <c r="AL1219" s="67">
        <v>0.129</v>
      </c>
      <c r="AM1219" s="67">
        <v>0.122</v>
      </c>
      <c r="AN1219" s="123">
        <v>0.251</v>
      </c>
      <c r="AO1219" s="67">
        <v>22</v>
      </c>
      <c r="AP1219" s="67">
        <v>2</v>
      </c>
      <c r="AQ1219" s="67">
        <v>2</v>
      </c>
      <c r="AR1219" s="126">
        <v>43404</v>
      </c>
      <c r="AS1219" s="67" t="s">
        <v>10</v>
      </c>
    </row>
    <row r="1220" spans="1:45">
      <c r="A1220" s="67">
        <v>18</v>
      </c>
      <c r="B1220" s="67">
        <v>1463</v>
      </c>
      <c r="C1220" s="135" t="s">
        <v>717</v>
      </c>
      <c r="D1220" s="134" t="s">
        <v>716</v>
      </c>
      <c r="E1220" s="70">
        <v>0.56999999999999995</v>
      </c>
      <c r="F1220" s="70">
        <v>15.26</v>
      </c>
      <c r="G1220" s="70">
        <v>1.97</v>
      </c>
      <c r="H1220" s="70">
        <v>51.38</v>
      </c>
      <c r="I1220" s="70">
        <v>0.27</v>
      </c>
      <c r="J1220" s="70">
        <v>11.11</v>
      </c>
      <c r="K1220" s="70">
        <v>0.57999999999999996</v>
      </c>
      <c r="L1220" s="70">
        <v>0.67</v>
      </c>
      <c r="M1220" s="70">
        <v>15.02</v>
      </c>
      <c r="N1220" s="121">
        <v>96.831000000000003</v>
      </c>
      <c r="O1220" s="67" t="s">
        <v>1304</v>
      </c>
      <c r="P1220" s="67" t="s">
        <v>723</v>
      </c>
      <c r="Q1220" s="137" t="s">
        <v>1310</v>
      </c>
      <c r="R1220" s="67">
        <v>7.5209999999999999</v>
      </c>
      <c r="S1220" s="67">
        <v>0.34</v>
      </c>
      <c r="T1220" s="67">
        <v>6.4000000000000001E-2</v>
      </c>
      <c r="U1220" s="67">
        <v>7.4999999999999997E-2</v>
      </c>
      <c r="V1220" s="67">
        <v>8</v>
      </c>
      <c r="W1220" s="67" t="s">
        <v>731</v>
      </c>
      <c r="X1220" s="67" t="s">
        <v>731</v>
      </c>
      <c r="Y1220" s="67" t="s">
        <v>731</v>
      </c>
      <c r="Z1220" s="67">
        <v>0.36399999999999999</v>
      </c>
      <c r="AA1220" s="67" t="s">
        <v>731</v>
      </c>
      <c r="AB1220" s="67">
        <v>1.306</v>
      </c>
      <c r="AC1220" s="67">
        <v>3.33</v>
      </c>
      <c r="AD1220" s="123">
        <v>5</v>
      </c>
      <c r="AE1220" s="67">
        <v>8.3000000000000004E-2</v>
      </c>
      <c r="AF1220" s="67">
        <v>9.4E-2</v>
      </c>
      <c r="AG1220" s="67" t="s">
        <v>731</v>
      </c>
      <c r="AH1220" s="67">
        <v>1.7430000000000001</v>
      </c>
      <c r="AI1220" s="67">
        <v>0.08</v>
      </c>
      <c r="AJ1220" s="123">
        <v>2</v>
      </c>
      <c r="AK1220" s="67" t="s">
        <v>731</v>
      </c>
      <c r="AL1220" s="67">
        <v>8.1000000000000003E-2</v>
      </c>
      <c r="AM1220" s="67">
        <v>0.05</v>
      </c>
      <c r="AN1220" s="123">
        <v>0.13100000000000001</v>
      </c>
      <c r="AO1220" s="67">
        <v>21.999999999999996</v>
      </c>
      <c r="AP1220" s="67">
        <v>2</v>
      </c>
      <c r="AQ1220" s="67">
        <v>2</v>
      </c>
      <c r="AR1220" s="126">
        <v>43412</v>
      </c>
      <c r="AS1220" s="67" t="s">
        <v>10</v>
      </c>
    </row>
    <row r="1221" spans="1:45">
      <c r="A1221" s="67">
        <v>113</v>
      </c>
      <c r="B1221" s="67">
        <v>1463</v>
      </c>
      <c r="C1221" s="135" t="s">
        <v>717</v>
      </c>
      <c r="D1221" s="134" t="s">
        <v>716</v>
      </c>
      <c r="E1221" s="70">
        <v>1.95</v>
      </c>
      <c r="F1221" s="70">
        <v>12.38</v>
      </c>
      <c r="G1221" s="70">
        <v>12.39</v>
      </c>
      <c r="H1221" s="70">
        <v>42.69</v>
      </c>
      <c r="I1221" s="70">
        <v>0.62</v>
      </c>
      <c r="J1221" s="70">
        <v>10.49</v>
      </c>
      <c r="K1221" s="70">
        <v>1.58</v>
      </c>
      <c r="L1221" s="70">
        <v>1.01</v>
      </c>
      <c r="M1221" s="70">
        <v>14.44</v>
      </c>
      <c r="N1221" s="121">
        <v>97.546000000000006</v>
      </c>
      <c r="O1221" s="67" t="s">
        <v>1304</v>
      </c>
      <c r="P1221" s="67" t="s">
        <v>723</v>
      </c>
      <c r="Q1221" s="137" t="s">
        <v>1309</v>
      </c>
      <c r="R1221" s="67">
        <v>6.2539999999999996</v>
      </c>
      <c r="S1221" s="67">
        <v>1.746</v>
      </c>
      <c r="T1221" s="67" t="s">
        <v>731</v>
      </c>
      <c r="U1221" s="67" t="s">
        <v>731</v>
      </c>
      <c r="V1221" s="67">
        <v>8</v>
      </c>
      <c r="W1221" s="67">
        <v>0.17399999999999999</v>
      </c>
      <c r="X1221" s="67">
        <v>0.39400000000000002</v>
      </c>
      <c r="Y1221" s="67" t="s">
        <v>731</v>
      </c>
      <c r="Z1221" s="67">
        <v>0.70799999999999996</v>
      </c>
      <c r="AA1221" s="67" t="s">
        <v>731</v>
      </c>
      <c r="AB1221" s="67">
        <v>1.02</v>
      </c>
      <c r="AC1221" s="67">
        <v>2.7040000000000002</v>
      </c>
      <c r="AD1221" s="123">
        <v>5</v>
      </c>
      <c r="AE1221" s="67">
        <v>0.125</v>
      </c>
      <c r="AF1221" s="67">
        <v>4.1000000000000002E-2</v>
      </c>
      <c r="AG1221" s="67" t="s">
        <v>731</v>
      </c>
      <c r="AH1221" s="67">
        <v>1.647</v>
      </c>
      <c r="AI1221" s="67">
        <v>0.187</v>
      </c>
      <c r="AJ1221" s="123">
        <v>2</v>
      </c>
      <c r="AK1221" s="67" t="s">
        <v>731</v>
      </c>
      <c r="AL1221" s="67">
        <v>0.36699999999999999</v>
      </c>
      <c r="AM1221" s="67">
        <v>0.11600000000000001</v>
      </c>
      <c r="AN1221" s="123">
        <v>0.48299999999999998</v>
      </c>
      <c r="AO1221" s="67">
        <v>21.999999999999996</v>
      </c>
      <c r="AP1221" s="67">
        <v>2</v>
      </c>
      <c r="AQ1221" s="67">
        <v>2</v>
      </c>
      <c r="AR1221" s="126">
        <v>43412</v>
      </c>
      <c r="AS1221" s="67" t="s">
        <v>10</v>
      </c>
    </row>
    <row r="1222" spans="1:45">
      <c r="A1222" s="67">
        <v>115</v>
      </c>
      <c r="B1222" s="67">
        <v>1463</v>
      </c>
      <c r="C1222" s="135" t="s">
        <v>717</v>
      </c>
      <c r="D1222" s="134" t="s">
        <v>716</v>
      </c>
      <c r="E1222" s="70">
        <v>1.81</v>
      </c>
      <c r="F1222" s="70">
        <v>8.1199999999999992</v>
      </c>
      <c r="G1222" s="70">
        <v>13.26</v>
      </c>
      <c r="H1222" s="70">
        <v>40.46</v>
      </c>
      <c r="I1222" s="70">
        <v>0.79</v>
      </c>
      <c r="J1222" s="70">
        <v>10.59</v>
      </c>
      <c r="K1222" s="70">
        <v>0.66</v>
      </c>
      <c r="L1222" s="70">
        <v>0.91</v>
      </c>
      <c r="M1222" s="70">
        <v>18.010000000000002</v>
      </c>
      <c r="N1222" s="121">
        <v>94.596999999999994</v>
      </c>
      <c r="O1222" s="67" t="s">
        <v>1304</v>
      </c>
      <c r="P1222" s="67" t="s">
        <v>723</v>
      </c>
      <c r="Q1222" s="137" t="s">
        <v>1306</v>
      </c>
      <c r="R1222" s="67">
        <v>6.2770000000000001</v>
      </c>
      <c r="S1222" s="67">
        <v>1.7230000000000001</v>
      </c>
      <c r="T1222" s="67" t="s">
        <v>731</v>
      </c>
      <c r="U1222" s="67" t="s">
        <v>731</v>
      </c>
      <c r="V1222" s="67">
        <v>8</v>
      </c>
      <c r="W1222" s="67">
        <v>7.6999999999999999E-2</v>
      </c>
      <c r="X1222" s="67">
        <v>0.70099999999999996</v>
      </c>
      <c r="Y1222" s="67" t="s">
        <v>731</v>
      </c>
      <c r="Z1222" s="67">
        <v>0.42199999999999999</v>
      </c>
      <c r="AA1222" s="67">
        <v>7.0000000000000001E-3</v>
      </c>
      <c r="AB1222" s="67">
        <v>1.915</v>
      </c>
      <c r="AC1222" s="67">
        <v>1.8779999999999999</v>
      </c>
      <c r="AD1222" s="123">
        <v>5</v>
      </c>
      <c r="AE1222" s="67">
        <v>0.112</v>
      </c>
      <c r="AF1222" s="67" t="s">
        <v>731</v>
      </c>
      <c r="AG1222" s="67" t="s">
        <v>731</v>
      </c>
      <c r="AH1222" s="67">
        <v>1.76</v>
      </c>
      <c r="AI1222" s="67">
        <v>0.127</v>
      </c>
      <c r="AJ1222" s="123">
        <v>1.9990000000000001</v>
      </c>
      <c r="AK1222" s="67" t="s">
        <v>731</v>
      </c>
      <c r="AL1222" s="67">
        <v>0.41699999999999998</v>
      </c>
      <c r="AM1222" s="67">
        <v>0.156</v>
      </c>
      <c r="AN1222" s="123">
        <v>0.57299999999999995</v>
      </c>
      <c r="AO1222" s="67">
        <v>22</v>
      </c>
      <c r="AP1222" s="67">
        <v>2</v>
      </c>
      <c r="AQ1222" s="67">
        <v>2</v>
      </c>
      <c r="AR1222" s="126">
        <v>43412</v>
      </c>
      <c r="AS1222" s="67" t="s">
        <v>10</v>
      </c>
    </row>
    <row r="1223" spans="1:45">
      <c r="A1223" s="67">
        <v>119</v>
      </c>
      <c r="B1223" s="67">
        <v>1463</v>
      </c>
      <c r="C1223" s="135" t="s">
        <v>717</v>
      </c>
      <c r="D1223" s="134" t="s">
        <v>716</v>
      </c>
      <c r="E1223" s="70">
        <v>0.81</v>
      </c>
      <c r="F1223" s="70">
        <v>15.18</v>
      </c>
      <c r="G1223" s="70">
        <v>2.92</v>
      </c>
      <c r="H1223" s="70">
        <v>52.29</v>
      </c>
      <c r="I1223" s="70">
        <v>0.15</v>
      </c>
      <c r="J1223" s="70">
        <v>11.34</v>
      </c>
      <c r="K1223" s="70">
        <v>0.69</v>
      </c>
      <c r="L1223" s="70">
        <v>0.77</v>
      </c>
      <c r="M1223" s="70">
        <v>13.64</v>
      </c>
      <c r="N1223" s="121">
        <v>97.781999999999996</v>
      </c>
      <c r="O1223" s="67" t="s">
        <v>1304</v>
      </c>
      <c r="P1223" s="67" t="s">
        <v>723</v>
      </c>
      <c r="Q1223" s="137" t="s">
        <v>1310</v>
      </c>
      <c r="R1223" s="67">
        <v>7.5410000000000004</v>
      </c>
      <c r="S1223" s="67">
        <v>0.45900000000000002</v>
      </c>
      <c r="T1223" s="67" t="s">
        <v>731</v>
      </c>
      <c r="U1223" s="67" t="s">
        <v>731</v>
      </c>
      <c r="V1223" s="67">
        <v>8</v>
      </c>
      <c r="W1223" s="67">
        <v>7.4999999999999997E-2</v>
      </c>
      <c r="X1223" s="67">
        <v>3.6999999999999998E-2</v>
      </c>
      <c r="Y1223" s="67" t="s">
        <v>731</v>
      </c>
      <c r="Z1223" s="67">
        <v>0.28399999999999997</v>
      </c>
      <c r="AA1223" s="67" t="s">
        <v>731</v>
      </c>
      <c r="AB1223" s="67">
        <v>1.341</v>
      </c>
      <c r="AC1223" s="67">
        <v>3.2639999999999998</v>
      </c>
      <c r="AD1223" s="123">
        <v>5.0009999999999994</v>
      </c>
      <c r="AE1223" s="67">
        <v>9.4E-2</v>
      </c>
      <c r="AF1223" s="67">
        <v>2.1000000000000001E-2</v>
      </c>
      <c r="AG1223" s="67" t="s">
        <v>731</v>
      </c>
      <c r="AH1223" s="67">
        <v>1.752</v>
      </c>
      <c r="AI1223" s="67">
        <v>0.13300000000000001</v>
      </c>
      <c r="AJ1223" s="123">
        <v>2</v>
      </c>
      <c r="AK1223" s="67" t="s">
        <v>731</v>
      </c>
      <c r="AL1223" s="67">
        <v>9.4E-2</v>
      </c>
      <c r="AM1223" s="67">
        <v>2.8000000000000001E-2</v>
      </c>
      <c r="AN1223" s="123">
        <v>0.122</v>
      </c>
      <c r="AO1223" s="67">
        <v>22</v>
      </c>
      <c r="AP1223" s="67">
        <v>2</v>
      </c>
      <c r="AQ1223" s="67">
        <v>2</v>
      </c>
      <c r="AR1223" s="126">
        <v>43412</v>
      </c>
      <c r="AS1223" s="67" t="s">
        <v>10</v>
      </c>
    </row>
    <row r="1224" spans="1:45">
      <c r="A1224" s="67">
        <v>130</v>
      </c>
      <c r="B1224" s="67">
        <v>1463</v>
      </c>
      <c r="C1224" s="135" t="s">
        <v>717</v>
      </c>
      <c r="D1224" s="134" t="s">
        <v>716</v>
      </c>
      <c r="E1224" s="70">
        <v>0.66</v>
      </c>
      <c r="F1224" s="70">
        <v>16.21</v>
      </c>
      <c r="G1224" s="70">
        <v>3.64</v>
      </c>
      <c r="H1224" s="70">
        <v>49.55</v>
      </c>
      <c r="I1224" s="70">
        <v>0.24</v>
      </c>
      <c r="J1224" s="70">
        <v>12.48</v>
      </c>
      <c r="K1224" s="70">
        <v>0.51</v>
      </c>
      <c r="L1224" s="70">
        <v>0.45</v>
      </c>
      <c r="M1224" s="70">
        <v>13.09</v>
      </c>
      <c r="N1224" s="121">
        <v>96.83</v>
      </c>
      <c r="O1224" s="67" t="s">
        <v>1304</v>
      </c>
      <c r="P1224" s="67" t="s">
        <v>723</v>
      </c>
      <c r="Q1224" s="137" t="s">
        <v>1309</v>
      </c>
      <c r="R1224" s="67">
        <v>7.1950000000000003</v>
      </c>
      <c r="S1224" s="67">
        <v>0.623</v>
      </c>
      <c r="T1224" s="67">
        <v>5.6000000000000001E-2</v>
      </c>
      <c r="U1224" s="67">
        <v>0.127</v>
      </c>
      <c r="V1224" s="67">
        <v>8.0010000000000012</v>
      </c>
      <c r="W1224" s="67" t="s">
        <v>731</v>
      </c>
      <c r="X1224" s="67" t="s">
        <v>731</v>
      </c>
      <c r="Y1224" s="67" t="s">
        <v>731</v>
      </c>
      <c r="Z1224" s="67">
        <v>0.58199999999999996</v>
      </c>
      <c r="AA1224" s="67">
        <v>2.8000000000000001E-2</v>
      </c>
      <c r="AB1224" s="67">
        <v>0.88100000000000001</v>
      </c>
      <c r="AC1224" s="67">
        <v>3.5089999999999999</v>
      </c>
      <c r="AD1224" s="123">
        <v>5</v>
      </c>
      <c r="AE1224" s="67">
        <v>2.7E-2</v>
      </c>
      <c r="AF1224" s="67" t="s">
        <v>731</v>
      </c>
      <c r="AG1224" s="67" t="s">
        <v>731</v>
      </c>
      <c r="AH1224" s="67">
        <v>1.9419999999999999</v>
      </c>
      <c r="AI1224" s="67">
        <v>3.1E-2</v>
      </c>
      <c r="AJ1224" s="123">
        <v>1.9999999999999998</v>
      </c>
      <c r="AK1224" s="67" t="s">
        <v>731</v>
      </c>
      <c r="AL1224" s="67">
        <v>0.155</v>
      </c>
      <c r="AM1224" s="67">
        <v>4.3999999999999997E-2</v>
      </c>
      <c r="AN1224" s="123">
        <v>0.19900000000000001</v>
      </c>
      <c r="AO1224" s="67">
        <v>22</v>
      </c>
      <c r="AP1224" s="67">
        <v>2</v>
      </c>
      <c r="AQ1224" s="67">
        <v>2</v>
      </c>
      <c r="AR1224" s="126">
        <v>43412</v>
      </c>
      <c r="AS1224" s="67" t="s">
        <v>10</v>
      </c>
    </row>
    <row r="1225" spans="1:45">
      <c r="A1225" s="67">
        <v>181</v>
      </c>
      <c r="B1225" s="67">
        <v>1463</v>
      </c>
      <c r="C1225" s="135" t="s">
        <v>717</v>
      </c>
      <c r="D1225" s="134" t="s">
        <v>716</v>
      </c>
      <c r="E1225" s="70">
        <v>1.99</v>
      </c>
      <c r="F1225" s="70">
        <v>9.92</v>
      </c>
      <c r="G1225" s="70">
        <v>15.01</v>
      </c>
      <c r="H1225" s="70">
        <v>38.950000000000003</v>
      </c>
      <c r="I1225" s="70">
        <v>1.35</v>
      </c>
      <c r="J1225" s="70">
        <v>10.78</v>
      </c>
      <c r="K1225" s="70">
        <v>1.47</v>
      </c>
      <c r="L1225" s="70">
        <v>0.48</v>
      </c>
      <c r="M1225" s="70">
        <v>15.12</v>
      </c>
      <c r="N1225" s="121">
        <v>95.070999999999998</v>
      </c>
      <c r="O1225" s="67" t="s">
        <v>1304</v>
      </c>
      <c r="P1225" s="67" t="s">
        <v>723</v>
      </c>
      <c r="Q1225" s="137" t="s">
        <v>1308</v>
      </c>
      <c r="R1225" s="67">
        <v>5.9649999999999999</v>
      </c>
      <c r="S1225" s="67">
        <v>2.0350000000000001</v>
      </c>
      <c r="T1225" s="67" t="s">
        <v>731</v>
      </c>
      <c r="U1225" s="67" t="s">
        <v>731</v>
      </c>
      <c r="V1225" s="67">
        <v>8</v>
      </c>
      <c r="W1225" s="67">
        <v>0.16900000000000001</v>
      </c>
      <c r="X1225" s="67">
        <v>0.67500000000000004</v>
      </c>
      <c r="Y1225" s="67" t="s">
        <v>731</v>
      </c>
      <c r="Z1225" s="67">
        <v>0.41199999999999998</v>
      </c>
      <c r="AA1225" s="67" t="s">
        <v>731</v>
      </c>
      <c r="AB1225" s="67">
        <v>1.4790000000000001</v>
      </c>
      <c r="AC1225" s="67">
        <v>2.2650000000000001</v>
      </c>
      <c r="AD1225" s="123">
        <v>5</v>
      </c>
      <c r="AE1225" s="67">
        <v>6.2E-2</v>
      </c>
      <c r="AF1225" s="67">
        <v>4.5999999999999999E-2</v>
      </c>
      <c r="AG1225" s="67" t="s">
        <v>731</v>
      </c>
      <c r="AH1225" s="67">
        <v>1.7689999999999999</v>
      </c>
      <c r="AI1225" s="67">
        <v>0.123</v>
      </c>
      <c r="AJ1225" s="123">
        <v>2</v>
      </c>
      <c r="AK1225" s="67" t="s">
        <v>731</v>
      </c>
      <c r="AL1225" s="67">
        <v>0.46800000000000003</v>
      </c>
      <c r="AM1225" s="67">
        <v>0.26400000000000001</v>
      </c>
      <c r="AN1225" s="123">
        <v>0.73199999999999998</v>
      </c>
      <c r="AO1225" s="67">
        <v>21.999999999999996</v>
      </c>
      <c r="AP1225" s="67">
        <v>2</v>
      </c>
      <c r="AQ1225" s="67">
        <v>2</v>
      </c>
      <c r="AR1225" s="126">
        <v>43412</v>
      </c>
      <c r="AS1225" s="67" t="s">
        <v>10</v>
      </c>
    </row>
    <row r="1226" spans="1:45">
      <c r="A1226" s="67">
        <v>187</v>
      </c>
      <c r="B1226" s="67">
        <v>1463</v>
      </c>
      <c r="C1226" s="135" t="s">
        <v>717</v>
      </c>
      <c r="D1226" s="134" t="s">
        <v>716</v>
      </c>
      <c r="E1226" s="70">
        <v>1.82</v>
      </c>
      <c r="F1226" s="70">
        <v>13.34</v>
      </c>
      <c r="G1226" s="70">
        <v>13.26</v>
      </c>
      <c r="H1226" s="70">
        <v>41.08</v>
      </c>
      <c r="I1226" s="70">
        <v>0.52</v>
      </c>
      <c r="J1226" s="70">
        <v>10.53</v>
      </c>
      <c r="K1226" s="70">
        <v>2.0299999999999998</v>
      </c>
      <c r="L1226" s="70">
        <v>0.5</v>
      </c>
      <c r="M1226" s="70">
        <v>12.51</v>
      </c>
      <c r="N1226" s="121">
        <v>95.59</v>
      </c>
      <c r="O1226" s="67" t="s">
        <v>1304</v>
      </c>
      <c r="P1226" s="67" t="s">
        <v>723</v>
      </c>
      <c r="Q1226" s="137" t="s">
        <v>1327</v>
      </c>
      <c r="R1226" s="67">
        <v>6.0720000000000001</v>
      </c>
      <c r="S1226" s="67">
        <v>1.9279999999999999</v>
      </c>
      <c r="T1226" s="67" t="s">
        <v>731</v>
      </c>
      <c r="U1226" s="67" t="s">
        <v>731</v>
      </c>
      <c r="V1226" s="67">
        <v>8</v>
      </c>
      <c r="W1226" s="67">
        <v>0.22600000000000001</v>
      </c>
      <c r="X1226" s="67">
        <v>0.38200000000000001</v>
      </c>
      <c r="Y1226" s="67" t="s">
        <v>731</v>
      </c>
      <c r="Z1226" s="67">
        <v>0.82699999999999996</v>
      </c>
      <c r="AA1226" s="67" t="s">
        <v>731</v>
      </c>
      <c r="AB1226" s="67">
        <v>0.626</v>
      </c>
      <c r="AC1226" s="67">
        <v>2.9390000000000001</v>
      </c>
      <c r="AD1226" s="123">
        <v>5</v>
      </c>
      <c r="AE1226" s="67">
        <v>6.3E-2</v>
      </c>
      <c r="AF1226" s="67">
        <v>9.4E-2</v>
      </c>
      <c r="AG1226" s="67" t="s">
        <v>731</v>
      </c>
      <c r="AH1226" s="67">
        <v>1.6679999999999999</v>
      </c>
      <c r="AI1226" s="67">
        <v>0.17599999999999999</v>
      </c>
      <c r="AJ1226" s="123">
        <v>2.0009999999999999</v>
      </c>
      <c r="AK1226" s="67" t="s">
        <v>731</v>
      </c>
      <c r="AL1226" s="67">
        <v>0.34599999999999997</v>
      </c>
      <c r="AM1226" s="67">
        <v>9.8000000000000004E-2</v>
      </c>
      <c r="AN1226" s="123">
        <v>0.44399999999999995</v>
      </c>
      <c r="AO1226" s="67">
        <v>22</v>
      </c>
      <c r="AP1226" s="67">
        <v>2</v>
      </c>
      <c r="AQ1226" s="67">
        <v>2</v>
      </c>
      <c r="AR1226" s="126">
        <v>43412</v>
      </c>
      <c r="AS1226" s="67" t="s">
        <v>10</v>
      </c>
    </row>
    <row r="1227" spans="1:45">
      <c r="A1227" s="67">
        <v>188</v>
      </c>
      <c r="B1227" s="67">
        <v>1463</v>
      </c>
      <c r="C1227" s="135" t="s">
        <v>717</v>
      </c>
      <c r="D1227" s="134" t="s">
        <v>716</v>
      </c>
      <c r="E1227" s="70">
        <v>2.2000000000000002</v>
      </c>
      <c r="F1227" s="70">
        <v>8.81</v>
      </c>
      <c r="G1227" s="70">
        <v>16.68</v>
      </c>
      <c r="H1227" s="70">
        <v>41.1</v>
      </c>
      <c r="I1227" s="70">
        <v>0.6</v>
      </c>
      <c r="J1227" s="70">
        <v>10.35</v>
      </c>
      <c r="K1227" s="70">
        <v>0.75</v>
      </c>
      <c r="L1227" s="70">
        <v>0.43</v>
      </c>
      <c r="M1227" s="70">
        <v>15.17</v>
      </c>
      <c r="N1227" s="121">
        <v>96.088999999999999</v>
      </c>
      <c r="O1227" s="67" t="s">
        <v>1304</v>
      </c>
      <c r="P1227" s="67" t="s">
        <v>723</v>
      </c>
      <c r="Q1227" s="137" t="s">
        <v>1330</v>
      </c>
      <c r="R1227" s="67">
        <v>6.165</v>
      </c>
      <c r="S1227" s="67">
        <v>1.835</v>
      </c>
      <c r="T1227" s="67" t="s">
        <v>731</v>
      </c>
      <c r="U1227" s="67" t="s">
        <v>731</v>
      </c>
      <c r="V1227" s="67">
        <v>8</v>
      </c>
      <c r="W1227" s="67">
        <v>8.5000000000000006E-2</v>
      </c>
      <c r="X1227" s="67">
        <v>1.1140000000000001</v>
      </c>
      <c r="Y1227" s="67" t="s">
        <v>731</v>
      </c>
      <c r="Z1227" s="67">
        <v>0.219</v>
      </c>
      <c r="AA1227" s="67" t="s">
        <v>731</v>
      </c>
      <c r="AB1227" s="67">
        <v>1.6120000000000001</v>
      </c>
      <c r="AC1227" s="67">
        <v>1.97</v>
      </c>
      <c r="AD1227" s="123">
        <v>5</v>
      </c>
      <c r="AE1227" s="67">
        <v>5.5E-2</v>
      </c>
      <c r="AF1227" s="67">
        <v>7.0999999999999994E-2</v>
      </c>
      <c r="AG1227" s="67" t="s">
        <v>731</v>
      </c>
      <c r="AH1227" s="67">
        <v>1.663</v>
      </c>
      <c r="AI1227" s="67">
        <v>0.21099999999999999</v>
      </c>
      <c r="AJ1227" s="123">
        <v>2</v>
      </c>
      <c r="AK1227" s="67" t="s">
        <v>731</v>
      </c>
      <c r="AL1227" s="67">
        <v>0.42899999999999999</v>
      </c>
      <c r="AM1227" s="67">
        <v>0.115</v>
      </c>
      <c r="AN1227" s="123">
        <v>0.54400000000000004</v>
      </c>
      <c r="AO1227" s="67">
        <v>21.999999999999996</v>
      </c>
      <c r="AP1227" s="67">
        <v>2</v>
      </c>
      <c r="AQ1227" s="67">
        <v>2</v>
      </c>
      <c r="AR1227" s="126">
        <v>43412</v>
      </c>
      <c r="AS1227" s="67" t="s">
        <v>10</v>
      </c>
    </row>
    <row r="1228" spans="1:45">
      <c r="A1228" s="67">
        <v>199</v>
      </c>
      <c r="B1228" s="67">
        <v>1463</v>
      </c>
      <c r="C1228" s="135" t="s">
        <v>717</v>
      </c>
      <c r="D1228" s="134" t="s">
        <v>716</v>
      </c>
      <c r="E1228" s="70">
        <v>0</v>
      </c>
      <c r="F1228" s="70">
        <v>0</v>
      </c>
      <c r="G1228" s="70">
        <v>27.02</v>
      </c>
      <c r="H1228" s="70">
        <v>39.979999999999997</v>
      </c>
      <c r="I1228" s="70">
        <v>0.2</v>
      </c>
      <c r="J1228" s="70">
        <v>22.26</v>
      </c>
      <c r="K1228" s="70">
        <v>0.37</v>
      </c>
      <c r="L1228" s="70">
        <v>0.22</v>
      </c>
      <c r="M1228" s="70">
        <v>8.83</v>
      </c>
      <c r="N1228" s="121">
        <v>98.876000000000005</v>
      </c>
      <c r="O1228" s="67" t="s">
        <v>1304</v>
      </c>
      <c r="P1228" s="67" t="s">
        <v>723</v>
      </c>
      <c r="Q1228" s="137" t="s">
        <v>1326</v>
      </c>
      <c r="R1228" s="67">
        <v>5.7530000000000001</v>
      </c>
      <c r="S1228" s="67">
        <v>2.2469999999999999</v>
      </c>
      <c r="T1228" s="67" t="s">
        <v>731</v>
      </c>
      <c r="U1228" s="67" t="s">
        <v>731</v>
      </c>
      <c r="V1228" s="67">
        <v>8</v>
      </c>
      <c r="W1228" s="67">
        <v>0.04</v>
      </c>
      <c r="X1228" s="67">
        <v>2.3359999999999999</v>
      </c>
      <c r="Y1228" s="67" t="s">
        <v>731</v>
      </c>
      <c r="Z1228" s="67" t="s">
        <v>731</v>
      </c>
      <c r="AA1228" s="67">
        <v>2.7E-2</v>
      </c>
      <c r="AB1228" s="67">
        <v>1.0629999999999999</v>
      </c>
      <c r="AC1228" s="67" t="s">
        <v>731</v>
      </c>
      <c r="AD1228" s="123">
        <v>3.4660000000000002</v>
      </c>
      <c r="AE1228" s="67" t="s">
        <v>731</v>
      </c>
      <c r="AF1228" s="67" t="s">
        <v>731</v>
      </c>
      <c r="AG1228" s="67" t="s">
        <v>731</v>
      </c>
      <c r="AH1228" s="67">
        <v>2</v>
      </c>
      <c r="AI1228" s="67" t="s">
        <v>731</v>
      </c>
      <c r="AJ1228" s="123">
        <v>2</v>
      </c>
      <c r="AK1228" s="67">
        <v>1.4319999999999999</v>
      </c>
      <c r="AL1228" s="67" t="s">
        <v>731</v>
      </c>
      <c r="AM1228" s="67">
        <v>3.6999999999999998E-2</v>
      </c>
      <c r="AN1228" s="123">
        <v>1.4689999999999999</v>
      </c>
      <c r="AO1228" s="67">
        <v>22</v>
      </c>
      <c r="AP1228" s="67">
        <v>2</v>
      </c>
      <c r="AQ1228" s="67">
        <v>2</v>
      </c>
      <c r="AR1228" s="126">
        <v>43404</v>
      </c>
      <c r="AS1228" s="67" t="s">
        <v>10</v>
      </c>
    </row>
    <row r="1229" spans="1:45">
      <c r="A1229" s="67">
        <v>206</v>
      </c>
      <c r="B1229" s="67">
        <v>1463</v>
      </c>
      <c r="C1229" s="135" t="s">
        <v>717</v>
      </c>
      <c r="D1229" s="134" t="s">
        <v>716</v>
      </c>
      <c r="E1229" s="70">
        <v>2.61</v>
      </c>
      <c r="F1229" s="70">
        <v>10.82</v>
      </c>
      <c r="G1229" s="70">
        <v>17.68</v>
      </c>
      <c r="H1229" s="70">
        <v>40.92</v>
      </c>
      <c r="I1229" s="70">
        <v>0.78</v>
      </c>
      <c r="J1229" s="70">
        <v>10.25</v>
      </c>
      <c r="K1229" s="70">
        <v>0.91</v>
      </c>
      <c r="L1229" s="70">
        <v>0.24</v>
      </c>
      <c r="M1229" s="70">
        <v>12.25</v>
      </c>
      <c r="N1229" s="121">
        <v>96.456999999999994</v>
      </c>
      <c r="O1229" s="67" t="s">
        <v>1304</v>
      </c>
      <c r="P1229" s="67" t="s">
        <v>723</v>
      </c>
      <c r="Q1229" s="137" t="s">
        <v>1330</v>
      </c>
      <c r="R1229" s="67">
        <v>6.0389999999999997</v>
      </c>
      <c r="S1229" s="67">
        <v>1.9610000000000001</v>
      </c>
      <c r="T1229" s="67" t="s">
        <v>731</v>
      </c>
      <c r="U1229" s="67" t="s">
        <v>731</v>
      </c>
      <c r="V1229" s="67">
        <v>8</v>
      </c>
      <c r="W1229" s="67">
        <v>0.10100000000000001</v>
      </c>
      <c r="X1229" s="67">
        <v>1.113</v>
      </c>
      <c r="Y1229" s="67" t="s">
        <v>731</v>
      </c>
      <c r="Z1229" s="67">
        <v>0.23799999999999999</v>
      </c>
      <c r="AA1229" s="67" t="s">
        <v>731</v>
      </c>
      <c r="AB1229" s="67">
        <v>1.167</v>
      </c>
      <c r="AC1229" s="67">
        <v>2.38</v>
      </c>
      <c r="AD1229" s="123">
        <v>4.9989999999999997</v>
      </c>
      <c r="AE1229" s="67">
        <v>0.03</v>
      </c>
      <c r="AF1229" s="67">
        <v>0.107</v>
      </c>
      <c r="AG1229" s="67" t="s">
        <v>731</v>
      </c>
      <c r="AH1229" s="67">
        <v>1.621</v>
      </c>
      <c r="AI1229" s="67">
        <v>0.24299999999999999</v>
      </c>
      <c r="AJ1229" s="123">
        <v>2.0009999999999999</v>
      </c>
      <c r="AK1229" s="67" t="s">
        <v>731</v>
      </c>
      <c r="AL1229" s="67">
        <v>0.504</v>
      </c>
      <c r="AM1229" s="67">
        <v>0.14699999999999999</v>
      </c>
      <c r="AN1229" s="123">
        <v>0.65100000000000002</v>
      </c>
      <c r="AO1229" s="67">
        <v>22</v>
      </c>
      <c r="AP1229" s="67">
        <v>2</v>
      </c>
      <c r="AQ1229" s="67">
        <v>2</v>
      </c>
      <c r="AR1229" s="126">
        <v>43404</v>
      </c>
      <c r="AS1229" s="67" t="s">
        <v>10</v>
      </c>
    </row>
    <row r="1230" spans="1:45">
      <c r="A1230" s="67">
        <v>260</v>
      </c>
      <c r="B1230" s="67">
        <v>1463</v>
      </c>
      <c r="C1230" s="135" t="s">
        <v>717</v>
      </c>
      <c r="D1230" s="134" t="s">
        <v>716</v>
      </c>
      <c r="E1230" s="70">
        <v>1.1399999999999999</v>
      </c>
      <c r="F1230" s="70">
        <v>10.07</v>
      </c>
      <c r="G1230" s="70">
        <v>11.63</v>
      </c>
      <c r="H1230" s="70">
        <v>42.13</v>
      </c>
      <c r="I1230" s="70">
        <v>2.16</v>
      </c>
      <c r="J1230" s="70">
        <v>11.49</v>
      </c>
      <c r="K1230" s="70">
        <v>1.84</v>
      </c>
      <c r="L1230" s="70">
        <v>0.47</v>
      </c>
      <c r="M1230" s="70">
        <v>16.61</v>
      </c>
      <c r="N1230" s="121">
        <v>97.540999999999997</v>
      </c>
      <c r="O1230" s="67" t="s">
        <v>1304</v>
      </c>
      <c r="P1230" s="67" t="s">
        <v>723</v>
      </c>
      <c r="Q1230" s="137" t="s">
        <v>1320</v>
      </c>
      <c r="R1230" s="67">
        <v>6.3689999999999998</v>
      </c>
      <c r="S1230" s="67">
        <v>1.631</v>
      </c>
      <c r="T1230" s="67" t="s">
        <v>731</v>
      </c>
      <c r="U1230" s="67" t="s">
        <v>731</v>
      </c>
      <c r="V1230" s="67">
        <v>8</v>
      </c>
      <c r="W1230" s="67">
        <v>0.20899999999999999</v>
      </c>
      <c r="X1230" s="67">
        <v>0.441</v>
      </c>
      <c r="Y1230" s="67" t="s">
        <v>731</v>
      </c>
      <c r="Z1230" s="67">
        <v>0.14000000000000001</v>
      </c>
      <c r="AA1230" s="67" t="s">
        <v>731</v>
      </c>
      <c r="AB1230" s="67">
        <v>1.9410000000000001</v>
      </c>
      <c r="AC1230" s="67">
        <v>2.2690000000000001</v>
      </c>
      <c r="AD1230" s="123">
        <v>5</v>
      </c>
      <c r="AE1230" s="67">
        <v>0.06</v>
      </c>
      <c r="AF1230" s="67">
        <v>1.9E-2</v>
      </c>
      <c r="AG1230" s="67" t="s">
        <v>731</v>
      </c>
      <c r="AH1230" s="67">
        <v>1.861</v>
      </c>
      <c r="AI1230" s="67">
        <v>5.8999999999999997E-2</v>
      </c>
      <c r="AJ1230" s="123">
        <v>1.9989999999999999</v>
      </c>
      <c r="AK1230" s="67" t="s">
        <v>731</v>
      </c>
      <c r="AL1230" s="67">
        <v>0.27500000000000002</v>
      </c>
      <c r="AM1230" s="67">
        <v>0.41699999999999998</v>
      </c>
      <c r="AN1230" s="123">
        <v>0.69199999999999995</v>
      </c>
      <c r="AO1230" s="67">
        <v>22</v>
      </c>
      <c r="AP1230" s="67">
        <v>2</v>
      </c>
      <c r="AQ1230" s="67">
        <v>2</v>
      </c>
      <c r="AR1230" s="126">
        <v>43404</v>
      </c>
      <c r="AS1230" s="67" t="s">
        <v>10</v>
      </c>
    </row>
    <row r="1231" spans="1:45">
      <c r="A1231" s="67">
        <v>261</v>
      </c>
      <c r="B1231" s="67">
        <v>1463</v>
      </c>
      <c r="C1231" s="135" t="s">
        <v>717</v>
      </c>
      <c r="D1231" s="134" t="s">
        <v>716</v>
      </c>
      <c r="E1231" s="70">
        <v>1.55</v>
      </c>
      <c r="F1231" s="70">
        <v>11.49</v>
      </c>
      <c r="G1231" s="70">
        <v>12.39</v>
      </c>
      <c r="H1231" s="70">
        <v>45.11</v>
      </c>
      <c r="I1231" s="70">
        <v>1.05</v>
      </c>
      <c r="J1231" s="70">
        <v>11.18</v>
      </c>
      <c r="K1231" s="70">
        <v>1.38</v>
      </c>
      <c r="L1231" s="70">
        <v>0.48</v>
      </c>
      <c r="M1231" s="70">
        <v>14.01</v>
      </c>
      <c r="N1231" s="121">
        <v>98.637</v>
      </c>
      <c r="O1231" s="67" t="s">
        <v>1304</v>
      </c>
      <c r="P1231" s="67" t="s">
        <v>723</v>
      </c>
      <c r="Q1231" s="137" t="s">
        <v>1305</v>
      </c>
      <c r="R1231" s="67">
        <v>6.5609999999999999</v>
      </c>
      <c r="S1231" s="67">
        <v>1.4390000000000001</v>
      </c>
      <c r="T1231" s="67" t="s">
        <v>731</v>
      </c>
      <c r="U1231" s="67" t="s">
        <v>731</v>
      </c>
      <c r="V1231" s="67">
        <v>8</v>
      </c>
      <c r="W1231" s="67">
        <v>0.151</v>
      </c>
      <c r="X1231" s="67">
        <v>0.68400000000000005</v>
      </c>
      <c r="Y1231" s="67" t="s">
        <v>731</v>
      </c>
      <c r="Z1231" s="67">
        <v>0.157</v>
      </c>
      <c r="AA1231" s="67" t="s">
        <v>731</v>
      </c>
      <c r="AB1231" s="67">
        <v>1.516</v>
      </c>
      <c r="AC1231" s="67">
        <v>2.4910000000000001</v>
      </c>
      <c r="AD1231" s="123">
        <v>4.9990000000000006</v>
      </c>
      <c r="AE1231" s="67">
        <v>5.8999999999999997E-2</v>
      </c>
      <c r="AF1231" s="67">
        <v>3.1E-2</v>
      </c>
      <c r="AG1231" s="67" t="s">
        <v>731</v>
      </c>
      <c r="AH1231" s="67">
        <v>1.742</v>
      </c>
      <c r="AI1231" s="67">
        <v>0.16800000000000001</v>
      </c>
      <c r="AJ1231" s="123">
        <v>2</v>
      </c>
      <c r="AK1231" s="67" t="s">
        <v>731</v>
      </c>
      <c r="AL1231" s="67">
        <v>0.26900000000000002</v>
      </c>
      <c r="AM1231" s="67">
        <v>0.19500000000000001</v>
      </c>
      <c r="AN1231" s="123">
        <v>0.46400000000000002</v>
      </c>
      <c r="AO1231" s="67">
        <v>22</v>
      </c>
      <c r="AP1231" s="67">
        <v>2</v>
      </c>
      <c r="AQ1231" s="67">
        <v>2</v>
      </c>
      <c r="AR1231" s="126">
        <v>43404</v>
      </c>
      <c r="AS1231" s="67" t="s">
        <v>10</v>
      </c>
    </row>
    <row r="1232" spans="1:45">
      <c r="A1232" s="67">
        <v>262</v>
      </c>
      <c r="B1232" s="67">
        <v>1463</v>
      </c>
      <c r="C1232" s="135" t="s">
        <v>717</v>
      </c>
      <c r="D1232" s="134" t="s">
        <v>716</v>
      </c>
      <c r="E1232" s="70">
        <v>0.28999999999999998</v>
      </c>
      <c r="F1232" s="70">
        <v>16.34</v>
      </c>
      <c r="G1232" s="70">
        <v>1.64</v>
      </c>
      <c r="H1232" s="70">
        <v>55.12</v>
      </c>
      <c r="I1232" s="70">
        <v>0.18</v>
      </c>
      <c r="J1232" s="70">
        <v>12.41</v>
      </c>
      <c r="K1232" s="70">
        <v>0.42</v>
      </c>
      <c r="L1232" s="70">
        <v>0.23</v>
      </c>
      <c r="M1232" s="70">
        <v>13.4</v>
      </c>
      <c r="N1232" s="121">
        <v>100.027</v>
      </c>
      <c r="O1232" s="67" t="s">
        <v>1304</v>
      </c>
      <c r="P1232" s="67" t="s">
        <v>723</v>
      </c>
      <c r="Q1232" s="137" t="s">
        <v>1310</v>
      </c>
      <c r="R1232" s="67">
        <v>7.7469999999999999</v>
      </c>
      <c r="S1232" s="67">
        <v>0.253</v>
      </c>
      <c r="T1232" s="67" t="s">
        <v>731</v>
      </c>
      <c r="U1232" s="67" t="s">
        <v>731</v>
      </c>
      <c r="V1232" s="67">
        <v>8</v>
      </c>
      <c r="W1232" s="67">
        <v>4.3999999999999997E-2</v>
      </c>
      <c r="X1232" s="67">
        <v>1.9E-2</v>
      </c>
      <c r="Y1232" s="67" t="s">
        <v>731</v>
      </c>
      <c r="Z1232" s="67">
        <v>0.11600000000000001</v>
      </c>
      <c r="AA1232" s="67" t="s">
        <v>731</v>
      </c>
      <c r="AB1232" s="67">
        <v>1.397</v>
      </c>
      <c r="AC1232" s="67">
        <v>3.4239999999999999</v>
      </c>
      <c r="AD1232" s="123">
        <v>5</v>
      </c>
      <c r="AE1232" s="67">
        <v>2.7E-2</v>
      </c>
      <c r="AF1232" s="67">
        <v>6.3E-2</v>
      </c>
      <c r="AG1232" s="67" t="s">
        <v>731</v>
      </c>
      <c r="AH1232" s="67">
        <v>1.869</v>
      </c>
      <c r="AI1232" s="67">
        <v>4.1000000000000002E-2</v>
      </c>
      <c r="AJ1232" s="123">
        <v>2</v>
      </c>
      <c r="AK1232" s="67" t="s">
        <v>731</v>
      </c>
      <c r="AL1232" s="67">
        <v>3.7999999999999999E-2</v>
      </c>
      <c r="AM1232" s="67">
        <v>3.2000000000000001E-2</v>
      </c>
      <c r="AN1232" s="123">
        <v>7.0000000000000007E-2</v>
      </c>
      <c r="AO1232" s="67">
        <v>22</v>
      </c>
      <c r="AP1232" s="67">
        <v>2</v>
      </c>
      <c r="AQ1232" s="67">
        <v>2</v>
      </c>
      <c r="AR1232" s="126">
        <v>43404</v>
      </c>
      <c r="AS1232" s="67" t="s">
        <v>10</v>
      </c>
    </row>
    <row r="1233" spans="1:45">
      <c r="A1233" s="67">
        <v>282</v>
      </c>
      <c r="B1233" s="67">
        <v>1463</v>
      </c>
      <c r="C1233" s="135" t="s">
        <v>717</v>
      </c>
      <c r="D1233" s="134" t="s">
        <v>716</v>
      </c>
      <c r="E1233" s="70">
        <v>1.74</v>
      </c>
      <c r="F1233" s="70">
        <v>11.3</v>
      </c>
      <c r="G1233" s="70">
        <v>13.62</v>
      </c>
      <c r="H1233" s="70">
        <v>41.54</v>
      </c>
      <c r="I1233" s="70">
        <v>0.31</v>
      </c>
      <c r="J1233" s="70">
        <v>10.87</v>
      </c>
      <c r="K1233" s="70">
        <v>0.91</v>
      </c>
      <c r="L1233" s="70">
        <v>0.56999999999999995</v>
      </c>
      <c r="M1233" s="70">
        <v>16.48</v>
      </c>
      <c r="N1233" s="121">
        <v>97.344999999999999</v>
      </c>
      <c r="O1233" s="67" t="s">
        <v>1304</v>
      </c>
      <c r="P1233" s="67" t="s">
        <v>723</v>
      </c>
      <c r="Q1233" s="137" t="s">
        <v>1327</v>
      </c>
      <c r="R1233" s="67">
        <v>6.1040000000000001</v>
      </c>
      <c r="S1233" s="67">
        <v>1.8959999999999999</v>
      </c>
      <c r="T1233" s="67" t="s">
        <v>731</v>
      </c>
      <c r="U1233" s="67" t="s">
        <v>731</v>
      </c>
      <c r="V1233" s="67">
        <v>8</v>
      </c>
      <c r="W1233" s="67">
        <v>0.10100000000000001</v>
      </c>
      <c r="X1233" s="67">
        <v>0.46300000000000002</v>
      </c>
      <c r="Y1233" s="67" t="s">
        <v>731</v>
      </c>
      <c r="Z1233" s="67">
        <v>0.98399999999999999</v>
      </c>
      <c r="AA1233" s="67" t="s">
        <v>731</v>
      </c>
      <c r="AB1233" s="67">
        <v>0.97699999999999998</v>
      </c>
      <c r="AC1233" s="67">
        <v>2.4750000000000001</v>
      </c>
      <c r="AD1233" s="123">
        <v>5</v>
      </c>
      <c r="AE1233" s="67">
        <v>7.0999999999999994E-2</v>
      </c>
      <c r="AF1233" s="67">
        <v>6.4000000000000001E-2</v>
      </c>
      <c r="AG1233" s="67" t="s">
        <v>731</v>
      </c>
      <c r="AH1233" s="67">
        <v>1.7110000000000001</v>
      </c>
      <c r="AI1233" s="67">
        <v>0.153</v>
      </c>
      <c r="AJ1233" s="123">
        <v>1.9990000000000001</v>
      </c>
      <c r="AK1233" s="67" t="s">
        <v>731</v>
      </c>
      <c r="AL1233" s="67">
        <v>0.34300000000000003</v>
      </c>
      <c r="AM1233" s="67">
        <v>5.8000000000000003E-2</v>
      </c>
      <c r="AN1233" s="123">
        <v>0.40100000000000002</v>
      </c>
      <c r="AO1233" s="67">
        <v>22</v>
      </c>
      <c r="AP1233" s="67">
        <v>2</v>
      </c>
      <c r="AQ1233" s="67">
        <v>2</v>
      </c>
      <c r="AR1233" s="126">
        <v>43412</v>
      </c>
      <c r="AS1233" s="67" t="s">
        <v>10</v>
      </c>
    </row>
    <row r="1234" spans="1:45">
      <c r="A1234" s="67">
        <v>290</v>
      </c>
      <c r="B1234" s="67">
        <v>1463</v>
      </c>
      <c r="C1234" s="135" t="s">
        <v>717</v>
      </c>
      <c r="D1234" s="134" t="s">
        <v>716</v>
      </c>
      <c r="E1234" s="70">
        <v>0.75</v>
      </c>
      <c r="F1234" s="70">
        <v>12.29</v>
      </c>
      <c r="G1234" s="70">
        <v>5.47</v>
      </c>
      <c r="H1234" s="70">
        <v>48.68</v>
      </c>
      <c r="I1234" s="70">
        <v>0.49</v>
      </c>
      <c r="J1234" s="70">
        <v>12.28</v>
      </c>
      <c r="K1234" s="70">
        <v>0.6</v>
      </c>
      <c r="L1234" s="70">
        <v>0.71</v>
      </c>
      <c r="M1234" s="70">
        <v>18.329999999999998</v>
      </c>
      <c r="N1234" s="121">
        <v>99.597999999999999</v>
      </c>
      <c r="O1234" s="67" t="s">
        <v>1304</v>
      </c>
      <c r="P1234" s="67" t="s">
        <v>723</v>
      </c>
      <c r="Q1234" s="137" t="s">
        <v>1309</v>
      </c>
      <c r="R1234" s="67">
        <v>7.0670000000000002</v>
      </c>
      <c r="S1234" s="67">
        <v>0.93300000000000005</v>
      </c>
      <c r="T1234" s="67" t="s">
        <v>731</v>
      </c>
      <c r="U1234" s="67" t="s">
        <v>731</v>
      </c>
      <c r="V1234" s="67">
        <v>8</v>
      </c>
      <c r="W1234" s="67">
        <v>6.6000000000000003E-2</v>
      </c>
      <c r="X1234" s="67">
        <v>3.0000000000000001E-3</v>
      </c>
      <c r="Y1234" s="67" t="s">
        <v>731</v>
      </c>
      <c r="Z1234" s="67">
        <v>0.59199999999999997</v>
      </c>
      <c r="AA1234" s="67">
        <v>4.4999999999999998E-2</v>
      </c>
      <c r="AB1234" s="67">
        <v>1.6339999999999999</v>
      </c>
      <c r="AC1234" s="67">
        <v>2.66</v>
      </c>
      <c r="AD1234" s="123">
        <v>5</v>
      </c>
      <c r="AE1234" s="67">
        <v>4.2000000000000003E-2</v>
      </c>
      <c r="AF1234" s="67" t="s">
        <v>731</v>
      </c>
      <c r="AG1234" s="67" t="s">
        <v>731</v>
      </c>
      <c r="AH1234" s="67">
        <v>1.91</v>
      </c>
      <c r="AI1234" s="67">
        <v>4.8000000000000001E-2</v>
      </c>
      <c r="AJ1234" s="123">
        <v>2</v>
      </c>
      <c r="AK1234" s="67" t="s">
        <v>731</v>
      </c>
      <c r="AL1234" s="67">
        <v>0.16300000000000001</v>
      </c>
      <c r="AM1234" s="67">
        <v>9.0999999999999998E-2</v>
      </c>
      <c r="AN1234" s="123">
        <v>0.254</v>
      </c>
      <c r="AO1234" s="67">
        <v>22</v>
      </c>
      <c r="AP1234" s="67">
        <v>2</v>
      </c>
      <c r="AQ1234" s="67">
        <v>2</v>
      </c>
      <c r="AR1234" s="126">
        <v>43412</v>
      </c>
      <c r="AS1234" s="67" t="s">
        <v>10</v>
      </c>
    </row>
    <row r="1235" spans="1:45">
      <c r="A1235" s="67">
        <v>305</v>
      </c>
      <c r="B1235" s="67">
        <v>1463</v>
      </c>
      <c r="C1235" s="135" t="s">
        <v>717</v>
      </c>
      <c r="D1235" s="134" t="s">
        <v>716</v>
      </c>
      <c r="E1235" s="70">
        <v>1.1299999999999999</v>
      </c>
      <c r="F1235" s="70">
        <v>15.31</v>
      </c>
      <c r="G1235" s="70">
        <v>7.41</v>
      </c>
      <c r="H1235" s="70">
        <v>47.86</v>
      </c>
      <c r="I1235" s="70">
        <v>0.28999999999999998</v>
      </c>
      <c r="J1235" s="70">
        <v>12.63</v>
      </c>
      <c r="K1235" s="70">
        <v>0.99</v>
      </c>
      <c r="L1235" s="70">
        <v>0.56000000000000005</v>
      </c>
      <c r="M1235" s="70">
        <v>11.55</v>
      </c>
      <c r="N1235" s="121">
        <v>97.738</v>
      </c>
      <c r="O1235" s="67" t="s">
        <v>1304</v>
      </c>
      <c r="P1235" s="67" t="s">
        <v>723</v>
      </c>
      <c r="Q1235" s="137" t="s">
        <v>1309</v>
      </c>
      <c r="R1235" s="67">
        <v>6.9020000000000001</v>
      </c>
      <c r="S1235" s="67">
        <v>1.0980000000000001</v>
      </c>
      <c r="T1235" s="67" t="s">
        <v>731</v>
      </c>
      <c r="U1235" s="67" t="s">
        <v>731</v>
      </c>
      <c r="V1235" s="67">
        <v>8</v>
      </c>
      <c r="W1235" s="67">
        <v>0.107</v>
      </c>
      <c r="X1235" s="67">
        <v>0.16200000000000001</v>
      </c>
      <c r="Y1235" s="67" t="s">
        <v>731</v>
      </c>
      <c r="Z1235" s="67">
        <v>0.40300000000000002</v>
      </c>
      <c r="AA1235" s="67">
        <v>4.5999999999999999E-2</v>
      </c>
      <c r="AB1235" s="67">
        <v>0.99</v>
      </c>
      <c r="AC1235" s="67">
        <v>3.2919999999999998</v>
      </c>
      <c r="AD1235" s="123">
        <v>5</v>
      </c>
      <c r="AE1235" s="67">
        <v>2.1999999999999999E-2</v>
      </c>
      <c r="AF1235" s="67" t="s">
        <v>731</v>
      </c>
      <c r="AG1235" s="67" t="s">
        <v>731</v>
      </c>
      <c r="AH1235" s="67">
        <v>1.952</v>
      </c>
      <c r="AI1235" s="67">
        <v>2.5999999999999999E-2</v>
      </c>
      <c r="AJ1235" s="123">
        <v>2</v>
      </c>
      <c r="AK1235" s="67" t="s">
        <v>731</v>
      </c>
      <c r="AL1235" s="67">
        <v>0.28999999999999998</v>
      </c>
      <c r="AM1235" s="67">
        <v>5.2999999999999999E-2</v>
      </c>
      <c r="AN1235" s="123">
        <v>0.34299999999999997</v>
      </c>
      <c r="AO1235" s="67">
        <v>22</v>
      </c>
      <c r="AP1235" s="67">
        <v>2</v>
      </c>
      <c r="AQ1235" s="67">
        <v>2</v>
      </c>
      <c r="AR1235" s="126">
        <v>43412</v>
      </c>
      <c r="AS1235" s="67" t="s">
        <v>10</v>
      </c>
    </row>
    <row r="1236" spans="1:45">
      <c r="A1236" s="67">
        <v>309</v>
      </c>
      <c r="B1236" s="67">
        <v>1463</v>
      </c>
      <c r="C1236" s="135" t="s">
        <v>717</v>
      </c>
      <c r="D1236" s="134" t="s">
        <v>716</v>
      </c>
      <c r="E1236" s="70">
        <v>1.54</v>
      </c>
      <c r="F1236" s="70">
        <v>9.51</v>
      </c>
      <c r="G1236" s="70">
        <v>11.78</v>
      </c>
      <c r="H1236" s="70">
        <v>40.49</v>
      </c>
      <c r="I1236" s="70">
        <v>1.98</v>
      </c>
      <c r="J1236" s="70">
        <v>11.42</v>
      </c>
      <c r="K1236" s="70">
        <v>2.4500000000000002</v>
      </c>
      <c r="L1236" s="70">
        <v>0.42</v>
      </c>
      <c r="M1236" s="70">
        <v>19.29</v>
      </c>
      <c r="N1236" s="121">
        <v>98.869</v>
      </c>
      <c r="O1236" s="67" t="s">
        <v>1304</v>
      </c>
      <c r="P1236" s="67" t="s">
        <v>723</v>
      </c>
      <c r="Q1236" s="137" t="s">
        <v>1311</v>
      </c>
      <c r="R1236" s="67">
        <v>6.093</v>
      </c>
      <c r="S1236" s="67">
        <v>1.907</v>
      </c>
      <c r="T1236" s="67" t="s">
        <v>731</v>
      </c>
      <c r="U1236" s="67" t="s">
        <v>731</v>
      </c>
      <c r="V1236" s="67">
        <v>8</v>
      </c>
      <c r="W1236" s="67">
        <v>0.27700000000000002</v>
      </c>
      <c r="X1236" s="67">
        <v>0.182</v>
      </c>
      <c r="Y1236" s="67" t="s">
        <v>731</v>
      </c>
      <c r="Z1236" s="67">
        <v>0.51</v>
      </c>
      <c r="AA1236" s="67" t="s">
        <v>731</v>
      </c>
      <c r="AB1236" s="67">
        <v>1.897</v>
      </c>
      <c r="AC1236" s="67">
        <v>2.133</v>
      </c>
      <c r="AD1236" s="123">
        <v>4.9990000000000006</v>
      </c>
      <c r="AE1236" s="67">
        <v>5.3999999999999999E-2</v>
      </c>
      <c r="AF1236" s="67">
        <v>2.1000000000000001E-2</v>
      </c>
      <c r="AG1236" s="67" t="s">
        <v>731</v>
      </c>
      <c r="AH1236" s="67">
        <v>1.841</v>
      </c>
      <c r="AI1236" s="67">
        <v>8.5000000000000006E-2</v>
      </c>
      <c r="AJ1236" s="123">
        <v>2.0009999999999999</v>
      </c>
      <c r="AK1236" s="67" t="s">
        <v>731</v>
      </c>
      <c r="AL1236" s="67">
        <v>0.36499999999999999</v>
      </c>
      <c r="AM1236" s="67">
        <v>0.38</v>
      </c>
      <c r="AN1236" s="123">
        <v>0.745</v>
      </c>
      <c r="AO1236" s="67">
        <v>22</v>
      </c>
      <c r="AP1236" s="67">
        <v>2</v>
      </c>
      <c r="AQ1236" s="67">
        <v>2</v>
      </c>
      <c r="AR1236" s="126">
        <v>43412</v>
      </c>
      <c r="AS1236" s="67" t="s">
        <v>10</v>
      </c>
    </row>
    <row r="1237" spans="1:45">
      <c r="A1237" s="67">
        <v>310</v>
      </c>
      <c r="B1237" s="67">
        <v>1463</v>
      </c>
      <c r="C1237" s="135" t="s">
        <v>717</v>
      </c>
      <c r="D1237" s="134" t="s">
        <v>716</v>
      </c>
      <c r="E1237" s="70">
        <v>0.51</v>
      </c>
      <c r="F1237" s="70">
        <v>13.76</v>
      </c>
      <c r="G1237" s="70">
        <v>2.92</v>
      </c>
      <c r="H1237" s="70">
        <v>49.58</v>
      </c>
      <c r="I1237" s="70">
        <v>0.42</v>
      </c>
      <c r="J1237" s="70">
        <v>11.96</v>
      </c>
      <c r="K1237" s="70">
        <v>0.75</v>
      </c>
      <c r="L1237" s="70">
        <v>0.86</v>
      </c>
      <c r="M1237" s="70">
        <v>16.05</v>
      </c>
      <c r="N1237" s="121">
        <v>96.801000000000002</v>
      </c>
      <c r="O1237" s="67" t="s">
        <v>1304</v>
      </c>
      <c r="P1237" s="67" t="s">
        <v>723</v>
      </c>
      <c r="Q1237" s="137" t="s">
        <v>1310</v>
      </c>
      <c r="R1237" s="67">
        <v>7.3310000000000004</v>
      </c>
      <c r="S1237" s="67">
        <v>0.50900000000000001</v>
      </c>
      <c r="T1237" s="67">
        <v>8.3000000000000004E-2</v>
      </c>
      <c r="U1237" s="67">
        <v>7.6999999999999999E-2</v>
      </c>
      <c r="V1237" s="67">
        <v>8.0000000000000018</v>
      </c>
      <c r="W1237" s="67" t="s">
        <v>731</v>
      </c>
      <c r="X1237" s="67" t="s">
        <v>731</v>
      </c>
      <c r="Y1237" s="67" t="s">
        <v>731</v>
      </c>
      <c r="Z1237" s="67">
        <v>0.47199999999999998</v>
      </c>
      <c r="AA1237" s="67">
        <v>5.8999999999999997E-2</v>
      </c>
      <c r="AB1237" s="67">
        <v>1.4359999999999999</v>
      </c>
      <c r="AC1237" s="67">
        <v>3.0329999999999999</v>
      </c>
      <c r="AD1237" s="123">
        <v>5</v>
      </c>
      <c r="AE1237" s="67">
        <v>4.9000000000000002E-2</v>
      </c>
      <c r="AF1237" s="67" t="s">
        <v>731</v>
      </c>
      <c r="AG1237" s="67" t="s">
        <v>731</v>
      </c>
      <c r="AH1237" s="67">
        <v>1.895</v>
      </c>
      <c r="AI1237" s="67">
        <v>5.6000000000000001E-2</v>
      </c>
      <c r="AJ1237" s="123">
        <v>2</v>
      </c>
      <c r="AK1237" s="67" t="s">
        <v>731</v>
      </c>
      <c r="AL1237" s="67">
        <v>0.09</v>
      </c>
      <c r="AM1237" s="67">
        <v>7.9000000000000001E-2</v>
      </c>
      <c r="AN1237" s="123">
        <v>0.16899999999999998</v>
      </c>
      <c r="AO1237" s="67">
        <v>22</v>
      </c>
      <c r="AP1237" s="67">
        <v>2</v>
      </c>
      <c r="AQ1237" s="67">
        <v>2</v>
      </c>
      <c r="AR1237" s="126">
        <v>43412</v>
      </c>
      <c r="AS1237" s="67" t="s">
        <v>10</v>
      </c>
    </row>
    <row r="1238" spans="1:45">
      <c r="A1238" s="67">
        <v>314</v>
      </c>
      <c r="B1238" s="67">
        <v>1463</v>
      </c>
      <c r="C1238" s="135" t="s">
        <v>717</v>
      </c>
      <c r="D1238" s="134" t="s">
        <v>716</v>
      </c>
      <c r="E1238" s="70">
        <v>1.78</v>
      </c>
      <c r="F1238" s="70">
        <v>7.18</v>
      </c>
      <c r="G1238" s="70">
        <v>14.17</v>
      </c>
      <c r="H1238" s="70">
        <v>39.18</v>
      </c>
      <c r="I1238" s="70">
        <v>1.1599999999999999</v>
      </c>
      <c r="J1238" s="70">
        <v>11.65</v>
      </c>
      <c r="K1238" s="70">
        <v>0.9</v>
      </c>
      <c r="L1238" s="70">
        <v>0.93</v>
      </c>
      <c r="M1238" s="70">
        <v>21.24</v>
      </c>
      <c r="N1238" s="121">
        <v>98.188999999999993</v>
      </c>
      <c r="O1238" s="67" t="s">
        <v>1304</v>
      </c>
      <c r="P1238" s="67" t="s">
        <v>723</v>
      </c>
      <c r="Q1238" s="137" t="s">
        <v>1324</v>
      </c>
      <c r="R1238" s="67">
        <v>5.9569999999999999</v>
      </c>
      <c r="S1238" s="67">
        <v>2.0430000000000001</v>
      </c>
      <c r="T1238" s="67" t="s">
        <v>731</v>
      </c>
      <c r="U1238" s="67" t="s">
        <v>731</v>
      </c>
      <c r="V1238" s="67">
        <v>8</v>
      </c>
      <c r="W1238" s="67">
        <v>0.10299999999999999</v>
      </c>
      <c r="X1238" s="67">
        <v>0.497</v>
      </c>
      <c r="Y1238" s="67" t="s">
        <v>731</v>
      </c>
      <c r="Z1238" s="67">
        <v>0.7</v>
      </c>
      <c r="AA1238" s="67">
        <v>7.1999999999999995E-2</v>
      </c>
      <c r="AB1238" s="67">
        <v>2.0009999999999999</v>
      </c>
      <c r="AC1238" s="67">
        <v>1.627</v>
      </c>
      <c r="AD1238" s="123">
        <v>5</v>
      </c>
      <c r="AE1238" s="67">
        <v>4.8000000000000001E-2</v>
      </c>
      <c r="AF1238" s="67" t="s">
        <v>731</v>
      </c>
      <c r="AG1238" s="67" t="s">
        <v>731</v>
      </c>
      <c r="AH1238" s="67">
        <v>1.8979999999999999</v>
      </c>
      <c r="AI1238" s="67">
        <v>5.3999999999999999E-2</v>
      </c>
      <c r="AJ1238" s="123">
        <v>2</v>
      </c>
      <c r="AK1238" s="67" t="s">
        <v>731</v>
      </c>
      <c r="AL1238" s="67">
        <v>0.47</v>
      </c>
      <c r="AM1238" s="67">
        <v>0.22500000000000001</v>
      </c>
      <c r="AN1238" s="123">
        <v>0.69499999999999995</v>
      </c>
      <c r="AO1238" s="67">
        <v>22</v>
      </c>
      <c r="AP1238" s="67">
        <v>2</v>
      </c>
      <c r="AQ1238" s="67">
        <v>2</v>
      </c>
      <c r="AR1238" s="126">
        <v>43412</v>
      </c>
      <c r="AS1238" s="67" t="s">
        <v>10</v>
      </c>
    </row>
    <row r="1239" spans="1:45">
      <c r="A1239" s="67">
        <v>323</v>
      </c>
      <c r="B1239" s="67">
        <v>1463</v>
      </c>
      <c r="C1239" s="135" t="s">
        <v>717</v>
      </c>
      <c r="D1239" s="134" t="s">
        <v>716</v>
      </c>
      <c r="E1239" s="70">
        <v>1.33</v>
      </c>
      <c r="F1239" s="70">
        <v>13.59</v>
      </c>
      <c r="G1239" s="70">
        <v>9.19</v>
      </c>
      <c r="H1239" s="70">
        <v>45.05</v>
      </c>
      <c r="I1239" s="70">
        <v>0.37</v>
      </c>
      <c r="J1239" s="70">
        <v>9.59</v>
      </c>
      <c r="K1239" s="70">
        <v>1.2</v>
      </c>
      <c r="L1239" s="70">
        <v>0.76</v>
      </c>
      <c r="M1239" s="70">
        <v>15.72</v>
      </c>
      <c r="N1239" s="121">
        <v>96.816000000000003</v>
      </c>
      <c r="O1239" s="67" t="s">
        <v>1304</v>
      </c>
      <c r="P1239" s="67" t="s">
        <v>723</v>
      </c>
      <c r="Q1239" s="137" t="s">
        <v>1309</v>
      </c>
      <c r="R1239" s="67">
        <v>6.6</v>
      </c>
      <c r="S1239" s="67">
        <v>1.4</v>
      </c>
      <c r="T1239" s="67" t="s">
        <v>731</v>
      </c>
      <c r="U1239" s="67" t="s">
        <v>731</v>
      </c>
      <c r="V1239" s="67">
        <v>8</v>
      </c>
      <c r="W1239" s="67">
        <v>0.13200000000000001</v>
      </c>
      <c r="X1239" s="67">
        <v>0.187</v>
      </c>
      <c r="Y1239" s="67" t="s">
        <v>731</v>
      </c>
      <c r="Z1239" s="67">
        <v>0.874</v>
      </c>
      <c r="AA1239" s="67" t="s">
        <v>731</v>
      </c>
      <c r="AB1239" s="67">
        <v>0.83799999999999997</v>
      </c>
      <c r="AC1239" s="67">
        <v>2.968</v>
      </c>
      <c r="AD1239" s="123">
        <v>4.9990000000000006</v>
      </c>
      <c r="AE1239" s="67">
        <v>9.4E-2</v>
      </c>
      <c r="AF1239" s="67">
        <v>0.214</v>
      </c>
      <c r="AG1239" s="67" t="s">
        <v>731</v>
      </c>
      <c r="AH1239" s="67">
        <v>1.5049999999999999</v>
      </c>
      <c r="AI1239" s="67">
        <v>0.187</v>
      </c>
      <c r="AJ1239" s="123">
        <v>2</v>
      </c>
      <c r="AK1239" s="67" t="s">
        <v>731</v>
      </c>
      <c r="AL1239" s="67">
        <v>0.191</v>
      </c>
      <c r="AM1239" s="67">
        <v>6.9000000000000006E-2</v>
      </c>
      <c r="AN1239" s="123">
        <v>0.26</v>
      </c>
      <c r="AO1239" s="67">
        <v>21.999999999999996</v>
      </c>
      <c r="AP1239" s="67">
        <v>2</v>
      </c>
      <c r="AQ1239" s="67">
        <v>2</v>
      </c>
      <c r="AR1239" s="126">
        <v>43412</v>
      </c>
      <c r="AS1239" s="67" t="s">
        <v>10</v>
      </c>
    </row>
    <row r="1240" spans="1:45">
      <c r="A1240" s="67">
        <v>329</v>
      </c>
      <c r="B1240" s="67">
        <v>1463</v>
      </c>
      <c r="C1240" s="135" t="s">
        <v>717</v>
      </c>
      <c r="D1240" s="134" t="s">
        <v>716</v>
      </c>
      <c r="E1240" s="70">
        <v>0.88</v>
      </c>
      <c r="F1240" s="70">
        <v>17.75</v>
      </c>
      <c r="G1240" s="70">
        <v>5.17</v>
      </c>
      <c r="H1240" s="70">
        <v>50.06</v>
      </c>
      <c r="I1240" s="70">
        <v>0.73</v>
      </c>
      <c r="J1240" s="70">
        <v>11.95</v>
      </c>
      <c r="K1240" s="70">
        <v>1.57</v>
      </c>
      <c r="L1240" s="70">
        <v>0.8</v>
      </c>
      <c r="M1240" s="70">
        <v>11.23</v>
      </c>
      <c r="N1240" s="121">
        <v>100.136</v>
      </c>
      <c r="O1240" s="67" t="s">
        <v>1304</v>
      </c>
      <c r="P1240" s="67" t="s">
        <v>723</v>
      </c>
      <c r="Q1240" s="137" t="s">
        <v>1309</v>
      </c>
      <c r="R1240" s="67">
        <v>6.9859999999999998</v>
      </c>
      <c r="S1240" s="67">
        <v>0.85</v>
      </c>
      <c r="T1240" s="67">
        <v>0.16300000000000001</v>
      </c>
      <c r="U1240" s="67" t="s">
        <v>731</v>
      </c>
      <c r="V1240" s="67">
        <v>7.9989999999999997</v>
      </c>
      <c r="W1240" s="67">
        <v>2E-3</v>
      </c>
      <c r="X1240" s="67" t="s">
        <v>731</v>
      </c>
      <c r="Y1240" s="67" t="s">
        <v>731</v>
      </c>
      <c r="Z1240" s="67">
        <v>0.70599999999999996</v>
      </c>
      <c r="AA1240" s="67" t="s">
        <v>731</v>
      </c>
      <c r="AB1240" s="67">
        <v>0.6</v>
      </c>
      <c r="AC1240" s="67">
        <v>3.6930000000000001</v>
      </c>
      <c r="AD1240" s="123">
        <v>5.0009999999999994</v>
      </c>
      <c r="AE1240" s="67">
        <v>9.5000000000000001E-2</v>
      </c>
      <c r="AF1240" s="67">
        <v>5.0000000000000001E-3</v>
      </c>
      <c r="AG1240" s="67" t="s">
        <v>731</v>
      </c>
      <c r="AH1240" s="67">
        <v>1.7869999999999999</v>
      </c>
      <c r="AI1240" s="67">
        <v>0.113</v>
      </c>
      <c r="AJ1240" s="123">
        <v>2</v>
      </c>
      <c r="AK1240" s="67" t="s">
        <v>731</v>
      </c>
      <c r="AL1240" s="67">
        <v>0.125</v>
      </c>
      <c r="AM1240" s="67">
        <v>0.13</v>
      </c>
      <c r="AN1240" s="123">
        <v>0.255</v>
      </c>
      <c r="AO1240" s="67">
        <v>22</v>
      </c>
      <c r="AP1240" s="67">
        <v>2</v>
      </c>
      <c r="AQ1240" s="67">
        <v>2</v>
      </c>
      <c r="AR1240" s="126">
        <v>43412</v>
      </c>
      <c r="AS1240" s="67" t="s">
        <v>10</v>
      </c>
    </row>
    <row r="1241" spans="1:45">
      <c r="A1241" s="67">
        <v>357</v>
      </c>
      <c r="B1241" s="67">
        <v>1463</v>
      </c>
      <c r="C1241" s="135" t="s">
        <v>717</v>
      </c>
      <c r="D1241" s="134" t="s">
        <v>716</v>
      </c>
      <c r="E1241" s="70">
        <v>1.49</v>
      </c>
      <c r="F1241" s="70">
        <v>11.5</v>
      </c>
      <c r="G1241" s="70">
        <v>12.02</v>
      </c>
      <c r="H1241" s="70">
        <v>40.270000000000003</v>
      </c>
      <c r="I1241" s="70">
        <v>1.73</v>
      </c>
      <c r="J1241" s="70">
        <v>11.68</v>
      </c>
      <c r="K1241" s="70">
        <v>2.84</v>
      </c>
      <c r="L1241" s="70">
        <v>0.55000000000000004</v>
      </c>
      <c r="M1241" s="70">
        <v>13.99</v>
      </c>
      <c r="N1241" s="121">
        <v>96.064999999999998</v>
      </c>
      <c r="O1241" s="67" t="s">
        <v>1304</v>
      </c>
      <c r="P1241" s="67" t="s">
        <v>723</v>
      </c>
      <c r="Q1241" s="137" t="s">
        <v>1333</v>
      </c>
      <c r="R1241" s="67">
        <v>6.117</v>
      </c>
      <c r="S1241" s="67">
        <v>1.883</v>
      </c>
      <c r="T1241" s="67" t="s">
        <v>731</v>
      </c>
      <c r="U1241" s="67" t="s">
        <v>731</v>
      </c>
      <c r="V1241" s="67">
        <v>8</v>
      </c>
      <c r="W1241" s="67">
        <v>0.32500000000000001</v>
      </c>
      <c r="X1241" s="67">
        <v>0.26900000000000002</v>
      </c>
      <c r="Y1241" s="67" t="s">
        <v>731</v>
      </c>
      <c r="Z1241" s="67">
        <v>0.29599999999999999</v>
      </c>
      <c r="AA1241" s="67">
        <v>2.5000000000000001E-2</v>
      </c>
      <c r="AB1241" s="67">
        <v>1.4810000000000001</v>
      </c>
      <c r="AC1241" s="67">
        <v>2.6040000000000001</v>
      </c>
      <c r="AD1241" s="123">
        <v>5</v>
      </c>
      <c r="AE1241" s="67">
        <v>4.5999999999999999E-2</v>
      </c>
      <c r="AF1241" s="67" t="s">
        <v>731</v>
      </c>
      <c r="AG1241" s="67" t="s">
        <v>731</v>
      </c>
      <c r="AH1241" s="67">
        <v>1.901</v>
      </c>
      <c r="AI1241" s="67">
        <v>5.2999999999999999E-2</v>
      </c>
      <c r="AJ1241" s="123">
        <v>2</v>
      </c>
      <c r="AK1241" s="67" t="s">
        <v>731</v>
      </c>
      <c r="AL1241" s="67">
        <v>0.38600000000000001</v>
      </c>
      <c r="AM1241" s="67">
        <v>0.33500000000000002</v>
      </c>
      <c r="AN1241" s="123">
        <v>0.72100000000000009</v>
      </c>
      <c r="AO1241" s="67">
        <v>22</v>
      </c>
      <c r="AP1241" s="67">
        <v>2</v>
      </c>
      <c r="AQ1241" s="67">
        <v>2</v>
      </c>
      <c r="AR1241" s="126">
        <v>43412</v>
      </c>
      <c r="AS1241" s="67" t="s">
        <v>10</v>
      </c>
    </row>
    <row r="1242" spans="1:45">
      <c r="A1242" s="67">
        <v>463</v>
      </c>
      <c r="B1242" s="67">
        <v>1463</v>
      </c>
      <c r="C1242" s="135" t="s">
        <v>717</v>
      </c>
      <c r="D1242" s="134" t="s">
        <v>716</v>
      </c>
      <c r="E1242" s="70">
        <v>0.32</v>
      </c>
      <c r="F1242" s="70">
        <v>19.510000000000002</v>
      </c>
      <c r="G1242" s="70">
        <v>0.31</v>
      </c>
      <c r="H1242" s="70">
        <v>53.98</v>
      </c>
      <c r="I1242" s="70">
        <v>0.24</v>
      </c>
      <c r="J1242" s="70">
        <v>0.86</v>
      </c>
      <c r="K1242" s="70">
        <v>0.48</v>
      </c>
      <c r="L1242" s="70">
        <v>1.98</v>
      </c>
      <c r="M1242" s="70">
        <v>19.809999999999999</v>
      </c>
      <c r="N1242" s="121">
        <v>97.494</v>
      </c>
      <c r="O1242" s="67" t="s">
        <v>1304</v>
      </c>
      <c r="P1242" s="67" t="s">
        <v>1314</v>
      </c>
      <c r="Q1242" s="137" t="s">
        <v>1315</v>
      </c>
      <c r="R1242" s="67">
        <v>7.8390000000000004</v>
      </c>
      <c r="S1242" s="67">
        <v>5.2999999999999999E-2</v>
      </c>
      <c r="T1242" s="67">
        <v>5.1999999999999998E-2</v>
      </c>
      <c r="U1242" s="67">
        <v>5.6000000000000001E-2</v>
      </c>
      <c r="V1242" s="67">
        <v>8</v>
      </c>
      <c r="W1242" s="67" t="s">
        <v>731</v>
      </c>
      <c r="X1242" s="67" t="s">
        <v>731</v>
      </c>
      <c r="Y1242" s="67" t="s">
        <v>731</v>
      </c>
      <c r="Z1242" s="67">
        <v>7.0999999999999994E-2</v>
      </c>
      <c r="AA1242" s="67" t="s">
        <v>731</v>
      </c>
      <c r="AB1242" s="67">
        <v>0.70499999999999996</v>
      </c>
      <c r="AC1242" s="67">
        <v>4.2240000000000002</v>
      </c>
      <c r="AD1242" s="123">
        <v>5</v>
      </c>
      <c r="AE1242" s="67">
        <v>0.24399999999999999</v>
      </c>
      <c r="AF1242" s="67">
        <v>1.5740000000000001</v>
      </c>
      <c r="AG1242" s="67" t="s">
        <v>731</v>
      </c>
      <c r="AH1242" s="67">
        <v>0.13400000000000001</v>
      </c>
      <c r="AI1242" s="67">
        <v>4.9000000000000002E-2</v>
      </c>
      <c r="AJ1242" s="123">
        <v>2.0009999999999999</v>
      </c>
      <c r="AK1242" s="67" t="s">
        <v>731</v>
      </c>
      <c r="AL1242" s="67">
        <v>4.2000000000000003E-2</v>
      </c>
      <c r="AM1242" s="67">
        <v>4.3999999999999997E-2</v>
      </c>
      <c r="AN1242" s="123">
        <v>8.5999999999999993E-2</v>
      </c>
      <c r="AO1242" s="67">
        <v>22</v>
      </c>
      <c r="AP1242" s="67">
        <v>2</v>
      </c>
      <c r="AQ1242" s="67">
        <v>2</v>
      </c>
      <c r="AR1242" s="126">
        <v>43412</v>
      </c>
      <c r="AS1242" s="67" t="s">
        <v>10</v>
      </c>
    </row>
    <row r="1243" spans="1:45">
      <c r="A1243" s="67">
        <v>470</v>
      </c>
      <c r="B1243" s="67">
        <v>1463</v>
      </c>
      <c r="C1243" s="135" t="s">
        <v>717</v>
      </c>
      <c r="D1243" s="134" t="s">
        <v>716</v>
      </c>
      <c r="E1243" s="70">
        <v>1.58</v>
      </c>
      <c r="F1243" s="70">
        <v>11.79</v>
      </c>
      <c r="G1243" s="70">
        <v>11.36</v>
      </c>
      <c r="H1243" s="70">
        <v>41.64</v>
      </c>
      <c r="I1243" s="70">
        <v>1.06</v>
      </c>
      <c r="J1243" s="70">
        <v>11.4</v>
      </c>
      <c r="K1243" s="70">
        <v>1.26</v>
      </c>
      <c r="L1243" s="70">
        <v>0.81</v>
      </c>
      <c r="M1243" s="70">
        <v>14.55</v>
      </c>
      <c r="N1243" s="121">
        <v>95.456999999999994</v>
      </c>
      <c r="O1243" s="67" t="s">
        <v>1304</v>
      </c>
      <c r="P1243" s="67" t="s">
        <v>723</v>
      </c>
      <c r="Q1243" s="137" t="s">
        <v>1307</v>
      </c>
      <c r="R1243" s="67">
        <v>6.2990000000000004</v>
      </c>
      <c r="S1243" s="67">
        <v>1.7010000000000001</v>
      </c>
      <c r="T1243" s="67" t="s">
        <v>731</v>
      </c>
      <c r="U1243" s="67" t="s">
        <v>731</v>
      </c>
      <c r="V1243" s="67">
        <v>8</v>
      </c>
      <c r="W1243" s="67">
        <v>0.14299999999999999</v>
      </c>
      <c r="X1243" s="67">
        <v>0.32400000000000001</v>
      </c>
      <c r="Y1243" s="67" t="s">
        <v>731</v>
      </c>
      <c r="Z1243" s="67">
        <v>0.58399999999999996</v>
      </c>
      <c r="AA1243" s="67">
        <v>3.3000000000000002E-2</v>
      </c>
      <c r="AB1243" s="67">
        <v>1.2569999999999999</v>
      </c>
      <c r="AC1243" s="67">
        <v>2.6589999999999998</v>
      </c>
      <c r="AD1243" s="123">
        <v>5</v>
      </c>
      <c r="AE1243" s="67">
        <v>7.0999999999999994E-2</v>
      </c>
      <c r="AF1243" s="67" t="s">
        <v>731</v>
      </c>
      <c r="AG1243" s="67" t="s">
        <v>731</v>
      </c>
      <c r="AH1243" s="67">
        <v>1.8480000000000001</v>
      </c>
      <c r="AI1243" s="67">
        <v>8.1000000000000003E-2</v>
      </c>
      <c r="AJ1243" s="123">
        <v>2</v>
      </c>
      <c r="AK1243" s="67" t="s">
        <v>731</v>
      </c>
      <c r="AL1243" s="67">
        <v>0.38200000000000001</v>
      </c>
      <c r="AM1243" s="67">
        <v>0.20499999999999999</v>
      </c>
      <c r="AN1243" s="123">
        <v>0.58699999999999997</v>
      </c>
      <c r="AO1243" s="67">
        <v>22</v>
      </c>
      <c r="AP1243" s="67">
        <v>2</v>
      </c>
      <c r="AQ1243" s="67">
        <v>2</v>
      </c>
      <c r="AR1243" s="126">
        <v>43412</v>
      </c>
      <c r="AS1243" s="67" t="s">
        <v>10</v>
      </c>
    </row>
    <row r="1244" spans="1:45">
      <c r="A1244" s="67">
        <v>471</v>
      </c>
      <c r="B1244" s="67">
        <v>1463</v>
      </c>
      <c r="C1244" s="135" t="s">
        <v>717</v>
      </c>
      <c r="D1244" s="134" t="s">
        <v>716</v>
      </c>
      <c r="E1244" s="70">
        <v>0.39</v>
      </c>
      <c r="F1244" s="70">
        <v>17.93</v>
      </c>
      <c r="G1244" s="70">
        <v>1.91</v>
      </c>
      <c r="H1244" s="70">
        <v>51.83</v>
      </c>
      <c r="I1244" s="70">
        <v>0.2</v>
      </c>
      <c r="J1244" s="70">
        <v>11.86</v>
      </c>
      <c r="K1244" s="70">
        <v>0.8</v>
      </c>
      <c r="L1244" s="70">
        <v>0.78</v>
      </c>
      <c r="M1244" s="70">
        <v>11.26</v>
      </c>
      <c r="N1244" s="121">
        <v>96.960999999999999</v>
      </c>
      <c r="O1244" s="67" t="s">
        <v>1304</v>
      </c>
      <c r="P1244" s="67" t="s">
        <v>723</v>
      </c>
      <c r="Q1244" s="137" t="s">
        <v>1310</v>
      </c>
      <c r="R1244" s="67">
        <v>7.4340000000000002</v>
      </c>
      <c r="S1244" s="67">
        <v>0.32300000000000001</v>
      </c>
      <c r="T1244" s="67">
        <v>8.5999999999999993E-2</v>
      </c>
      <c r="U1244" s="67">
        <v>0.156</v>
      </c>
      <c r="V1244" s="67">
        <v>7.9990000000000006</v>
      </c>
      <c r="W1244" s="67" t="s">
        <v>731</v>
      </c>
      <c r="X1244" s="67" t="s">
        <v>731</v>
      </c>
      <c r="Y1244" s="67" t="s">
        <v>731</v>
      </c>
      <c r="Z1244" s="67">
        <v>0.442</v>
      </c>
      <c r="AA1244" s="67" t="s">
        <v>731</v>
      </c>
      <c r="AB1244" s="67">
        <v>0.72399999999999998</v>
      </c>
      <c r="AC1244" s="67">
        <v>3.8340000000000001</v>
      </c>
      <c r="AD1244" s="123">
        <v>5</v>
      </c>
      <c r="AE1244" s="67">
        <v>9.5000000000000001E-2</v>
      </c>
      <c r="AF1244" s="67">
        <v>2.8000000000000001E-2</v>
      </c>
      <c r="AG1244" s="67" t="s">
        <v>731</v>
      </c>
      <c r="AH1244" s="67">
        <v>1.823</v>
      </c>
      <c r="AI1244" s="67">
        <v>5.3999999999999999E-2</v>
      </c>
      <c r="AJ1244" s="123">
        <v>2</v>
      </c>
      <c r="AK1244" s="67" t="s">
        <v>731</v>
      </c>
      <c r="AL1244" s="67">
        <v>5.3999999999999999E-2</v>
      </c>
      <c r="AM1244" s="67">
        <v>3.6999999999999998E-2</v>
      </c>
      <c r="AN1244" s="123">
        <v>9.0999999999999998E-2</v>
      </c>
      <c r="AO1244" s="67">
        <v>22</v>
      </c>
      <c r="AP1244" s="67">
        <v>2</v>
      </c>
      <c r="AQ1244" s="67">
        <v>2</v>
      </c>
      <c r="AR1244" s="126">
        <v>43412</v>
      </c>
      <c r="AS1244" s="67" t="s">
        <v>10</v>
      </c>
    </row>
    <row r="1245" spans="1:45">
      <c r="A1245" s="67">
        <v>479</v>
      </c>
      <c r="B1245" s="67">
        <v>1463</v>
      </c>
      <c r="C1245" s="135" t="s">
        <v>717</v>
      </c>
      <c r="D1245" s="134" t="s">
        <v>716</v>
      </c>
      <c r="E1245" s="70">
        <v>1.39</v>
      </c>
      <c r="F1245" s="70">
        <v>11.9</v>
      </c>
      <c r="G1245" s="70">
        <v>7.83</v>
      </c>
      <c r="H1245" s="70">
        <v>43.38</v>
      </c>
      <c r="I1245" s="70">
        <v>1.1499999999999999</v>
      </c>
      <c r="J1245" s="70">
        <v>11.79</v>
      </c>
      <c r="K1245" s="70">
        <v>1.21</v>
      </c>
      <c r="L1245" s="70">
        <v>0.93</v>
      </c>
      <c r="M1245" s="70">
        <v>17.53</v>
      </c>
      <c r="N1245" s="121">
        <v>97.099000000000004</v>
      </c>
      <c r="O1245" s="67" t="s">
        <v>1304</v>
      </c>
      <c r="P1245" s="67" t="s">
        <v>723</v>
      </c>
      <c r="Q1245" s="137" t="s">
        <v>1307</v>
      </c>
      <c r="R1245" s="67">
        <v>6.5270000000000001</v>
      </c>
      <c r="S1245" s="67">
        <v>1.389</v>
      </c>
      <c r="T1245" s="67">
        <v>8.4000000000000005E-2</v>
      </c>
      <c r="U1245" s="67" t="s">
        <v>731</v>
      </c>
      <c r="V1245" s="67">
        <v>8</v>
      </c>
      <c r="W1245" s="67">
        <v>5.2999999999999999E-2</v>
      </c>
      <c r="X1245" s="67" t="s">
        <v>731</v>
      </c>
      <c r="Y1245" s="67" t="s">
        <v>731</v>
      </c>
      <c r="Z1245" s="67">
        <v>0.76300000000000001</v>
      </c>
      <c r="AA1245" s="67">
        <v>7.1999999999999995E-2</v>
      </c>
      <c r="AB1245" s="67">
        <v>1.4430000000000001</v>
      </c>
      <c r="AC1245" s="67">
        <v>2.669</v>
      </c>
      <c r="AD1245" s="123">
        <v>5</v>
      </c>
      <c r="AE1245" s="67">
        <v>4.5999999999999999E-2</v>
      </c>
      <c r="AF1245" s="67" t="s">
        <v>731</v>
      </c>
      <c r="AG1245" s="67" t="s">
        <v>731</v>
      </c>
      <c r="AH1245" s="67">
        <v>1.901</v>
      </c>
      <c r="AI1245" s="67">
        <v>5.2999999999999999E-2</v>
      </c>
      <c r="AJ1245" s="123">
        <v>2</v>
      </c>
      <c r="AK1245" s="67" t="s">
        <v>731</v>
      </c>
      <c r="AL1245" s="67">
        <v>0.35199999999999998</v>
      </c>
      <c r="AM1245" s="67">
        <v>0.221</v>
      </c>
      <c r="AN1245" s="123">
        <v>0.57299999999999995</v>
      </c>
      <c r="AO1245" s="67">
        <v>22</v>
      </c>
      <c r="AP1245" s="67">
        <v>2</v>
      </c>
      <c r="AQ1245" s="67">
        <v>2</v>
      </c>
      <c r="AR1245" s="126">
        <v>43412</v>
      </c>
      <c r="AS1245" s="67" t="s">
        <v>10</v>
      </c>
    </row>
    <row r="1246" spans="1:45">
      <c r="A1246" s="67">
        <v>514</v>
      </c>
      <c r="B1246" s="67">
        <v>1463</v>
      </c>
      <c r="C1246" s="135" t="s">
        <v>717</v>
      </c>
      <c r="D1246" s="134" t="s">
        <v>716</v>
      </c>
      <c r="E1246" s="70">
        <v>1.03</v>
      </c>
      <c r="F1246" s="70">
        <v>11.68</v>
      </c>
      <c r="G1246" s="70">
        <v>8.36</v>
      </c>
      <c r="H1246" s="70">
        <v>42.75</v>
      </c>
      <c r="I1246" s="70">
        <v>1.01</v>
      </c>
      <c r="J1246" s="70">
        <v>12.07</v>
      </c>
      <c r="K1246" s="70">
        <v>1.93</v>
      </c>
      <c r="L1246" s="70">
        <v>0.96</v>
      </c>
      <c r="M1246" s="70">
        <v>18.07</v>
      </c>
      <c r="N1246" s="121">
        <v>97.853999999999999</v>
      </c>
      <c r="O1246" s="67" t="s">
        <v>1304</v>
      </c>
      <c r="P1246" s="67" t="s">
        <v>723</v>
      </c>
      <c r="Q1246" s="137" t="s">
        <v>1309</v>
      </c>
      <c r="R1246" s="67">
        <v>6.3760000000000003</v>
      </c>
      <c r="S1246" s="67">
        <v>1.4690000000000001</v>
      </c>
      <c r="T1246" s="67">
        <v>0.155</v>
      </c>
      <c r="U1246" s="67" t="s">
        <v>731</v>
      </c>
      <c r="V1246" s="67">
        <v>8</v>
      </c>
      <c r="W1246" s="67">
        <v>6.0999999999999999E-2</v>
      </c>
      <c r="X1246" s="67" t="s">
        <v>731</v>
      </c>
      <c r="Y1246" s="67" t="s">
        <v>731</v>
      </c>
      <c r="Z1246" s="67">
        <v>0.93300000000000005</v>
      </c>
      <c r="AA1246" s="67">
        <v>8.7999999999999995E-2</v>
      </c>
      <c r="AB1246" s="67">
        <v>1.321</v>
      </c>
      <c r="AC1246" s="67">
        <v>2.597</v>
      </c>
      <c r="AD1246" s="123">
        <v>5</v>
      </c>
      <c r="AE1246" s="67">
        <v>3.3000000000000002E-2</v>
      </c>
      <c r="AF1246" s="67" t="s">
        <v>731</v>
      </c>
      <c r="AG1246" s="67" t="s">
        <v>731</v>
      </c>
      <c r="AH1246" s="67">
        <v>1.929</v>
      </c>
      <c r="AI1246" s="67">
        <v>3.7999999999999999E-2</v>
      </c>
      <c r="AJ1246" s="123">
        <v>2</v>
      </c>
      <c r="AK1246" s="67" t="s">
        <v>731</v>
      </c>
      <c r="AL1246" s="67">
        <v>0.26</v>
      </c>
      <c r="AM1246" s="67">
        <v>0.192</v>
      </c>
      <c r="AN1246" s="123">
        <v>0.45200000000000001</v>
      </c>
      <c r="AO1246" s="67">
        <v>22</v>
      </c>
      <c r="AP1246" s="67">
        <v>2</v>
      </c>
      <c r="AQ1246" s="67">
        <v>2</v>
      </c>
      <c r="AR1246" s="126">
        <v>43412</v>
      </c>
      <c r="AS1246" s="67" t="s">
        <v>10</v>
      </c>
    </row>
    <row r="1247" spans="1:45">
      <c r="A1247" s="67">
        <v>522</v>
      </c>
      <c r="B1247" s="67">
        <v>1463</v>
      </c>
      <c r="C1247" s="135" t="s">
        <v>717</v>
      </c>
      <c r="D1247" s="134" t="s">
        <v>716</v>
      </c>
      <c r="E1247" s="70">
        <v>0.91</v>
      </c>
      <c r="F1247" s="70">
        <v>7.12</v>
      </c>
      <c r="G1247" s="70">
        <v>13.63</v>
      </c>
      <c r="H1247" s="70">
        <v>40.15</v>
      </c>
      <c r="I1247" s="70">
        <v>1.83</v>
      </c>
      <c r="J1247" s="70">
        <v>11.71</v>
      </c>
      <c r="K1247" s="70">
        <v>1.1599999999999999</v>
      </c>
      <c r="L1247" s="70">
        <v>1.01</v>
      </c>
      <c r="M1247" s="70">
        <v>20.02</v>
      </c>
      <c r="N1247" s="121">
        <v>97.531000000000006</v>
      </c>
      <c r="O1247" s="67" t="s">
        <v>1304</v>
      </c>
      <c r="P1247" s="67" t="s">
        <v>723</v>
      </c>
      <c r="Q1247" s="137" t="s">
        <v>1313</v>
      </c>
      <c r="R1247" s="67">
        <v>6.1369999999999996</v>
      </c>
      <c r="S1247" s="67">
        <v>1.863</v>
      </c>
      <c r="T1247" s="67" t="s">
        <v>731</v>
      </c>
      <c r="U1247" s="67" t="s">
        <v>731</v>
      </c>
      <c r="V1247" s="67">
        <v>8</v>
      </c>
      <c r="W1247" s="67">
        <v>0.13300000000000001</v>
      </c>
      <c r="X1247" s="67">
        <v>0.59199999999999997</v>
      </c>
      <c r="Y1247" s="67" t="s">
        <v>731</v>
      </c>
      <c r="Z1247" s="67">
        <v>0.46500000000000002</v>
      </c>
      <c r="AA1247" s="67">
        <v>9.1999999999999998E-2</v>
      </c>
      <c r="AB1247" s="67">
        <v>2.0939999999999999</v>
      </c>
      <c r="AC1247" s="67">
        <v>1.6220000000000001</v>
      </c>
      <c r="AD1247" s="123">
        <v>4.9980000000000002</v>
      </c>
      <c r="AE1247" s="67">
        <v>3.7999999999999999E-2</v>
      </c>
      <c r="AF1247" s="67" t="s">
        <v>731</v>
      </c>
      <c r="AG1247" s="67" t="s">
        <v>731</v>
      </c>
      <c r="AH1247" s="67">
        <v>1.9179999999999999</v>
      </c>
      <c r="AI1247" s="67">
        <v>4.3999999999999997E-2</v>
      </c>
      <c r="AJ1247" s="123">
        <v>2</v>
      </c>
      <c r="AK1247" s="67" t="s">
        <v>731</v>
      </c>
      <c r="AL1247" s="67">
        <v>0.22600000000000001</v>
      </c>
      <c r="AM1247" s="67">
        <v>0.35699999999999998</v>
      </c>
      <c r="AN1247" s="123">
        <v>0.58299999999999996</v>
      </c>
      <c r="AO1247" s="67">
        <v>21.999999999999996</v>
      </c>
      <c r="AP1247" s="67">
        <v>2</v>
      </c>
      <c r="AQ1247" s="67">
        <v>2</v>
      </c>
      <c r="AR1247" s="126">
        <v>43412</v>
      </c>
      <c r="AS1247" s="67" t="s">
        <v>10</v>
      </c>
    </row>
    <row r="1248" spans="1:45">
      <c r="A1248" s="67">
        <v>541</v>
      </c>
      <c r="B1248" s="67">
        <v>1463</v>
      </c>
      <c r="C1248" s="135" t="s">
        <v>717</v>
      </c>
      <c r="D1248" s="134" t="s">
        <v>716</v>
      </c>
      <c r="E1248" s="70">
        <v>0</v>
      </c>
      <c r="F1248" s="70">
        <v>0.14000000000000001</v>
      </c>
      <c r="G1248" s="70">
        <v>26.01</v>
      </c>
      <c r="H1248" s="70">
        <v>37.92</v>
      </c>
      <c r="I1248" s="70">
        <v>0.2</v>
      </c>
      <c r="J1248" s="70">
        <v>23.27</v>
      </c>
      <c r="K1248" s="70">
        <v>0.57999999999999996</v>
      </c>
      <c r="L1248" s="70">
        <v>0.48</v>
      </c>
      <c r="M1248" s="70">
        <v>8.61</v>
      </c>
      <c r="N1248" s="121">
        <v>97.221000000000004</v>
      </c>
      <c r="O1248" s="67" t="s">
        <v>1304</v>
      </c>
      <c r="P1248" s="67" t="s">
        <v>723</v>
      </c>
      <c r="Q1248" s="137" t="s">
        <v>1326</v>
      </c>
      <c r="R1248" s="67">
        <v>5.6059999999999999</v>
      </c>
      <c r="S1248" s="67">
        <v>2.3940000000000001</v>
      </c>
      <c r="T1248" s="67" t="s">
        <v>731</v>
      </c>
      <c r="U1248" s="67" t="s">
        <v>731</v>
      </c>
      <c r="V1248" s="67">
        <v>8</v>
      </c>
      <c r="W1248" s="67">
        <v>6.5000000000000002E-2</v>
      </c>
      <c r="X1248" s="67">
        <v>2.1379999999999999</v>
      </c>
      <c r="Y1248" s="67" t="s">
        <v>731</v>
      </c>
      <c r="Z1248" s="67" t="s">
        <v>731</v>
      </c>
      <c r="AA1248" s="67">
        <v>0.06</v>
      </c>
      <c r="AB1248" s="67">
        <v>1.0649999999999999</v>
      </c>
      <c r="AC1248" s="67">
        <v>3.1E-2</v>
      </c>
      <c r="AD1248" s="123">
        <v>3.359</v>
      </c>
      <c r="AE1248" s="67" t="s">
        <v>731</v>
      </c>
      <c r="AF1248" s="67" t="s">
        <v>731</v>
      </c>
      <c r="AG1248" s="67" t="s">
        <v>731</v>
      </c>
      <c r="AH1248" s="67">
        <v>2</v>
      </c>
      <c r="AI1248" s="67" t="s">
        <v>731</v>
      </c>
      <c r="AJ1248" s="123">
        <v>2</v>
      </c>
      <c r="AK1248" s="67">
        <v>1.6859999999999999</v>
      </c>
      <c r="AL1248" s="67" t="s">
        <v>731</v>
      </c>
      <c r="AM1248" s="67">
        <v>3.7999999999999999E-2</v>
      </c>
      <c r="AN1248" s="123">
        <v>1.724</v>
      </c>
      <c r="AO1248" s="67">
        <v>21.999999999999996</v>
      </c>
      <c r="AP1248" s="67">
        <v>2</v>
      </c>
      <c r="AQ1248" s="67">
        <v>2</v>
      </c>
      <c r="AR1248" s="126">
        <v>43412</v>
      </c>
      <c r="AS1248" s="67" t="s">
        <v>10</v>
      </c>
    </row>
    <row r="1249" spans="1:45">
      <c r="A1249" s="67">
        <v>560</v>
      </c>
      <c r="B1249" s="67">
        <v>1463</v>
      </c>
      <c r="C1249" s="135" t="s">
        <v>717</v>
      </c>
      <c r="D1249" s="134" t="s">
        <v>716</v>
      </c>
      <c r="E1249" s="70">
        <v>1.58</v>
      </c>
      <c r="F1249" s="70">
        <v>14.98</v>
      </c>
      <c r="G1249" s="70">
        <v>8.41</v>
      </c>
      <c r="H1249" s="70">
        <v>48.71</v>
      </c>
      <c r="I1249" s="70">
        <v>0.54</v>
      </c>
      <c r="J1249" s="70">
        <v>11.61</v>
      </c>
      <c r="K1249" s="70">
        <v>0.7</v>
      </c>
      <c r="L1249" s="70">
        <v>0.79</v>
      </c>
      <c r="M1249" s="70">
        <v>12.7</v>
      </c>
      <c r="N1249" s="121">
        <v>100.009</v>
      </c>
      <c r="O1249" s="67" t="s">
        <v>1304</v>
      </c>
      <c r="P1249" s="67" t="s">
        <v>723</v>
      </c>
      <c r="Q1249" s="137" t="s">
        <v>1305</v>
      </c>
      <c r="R1249" s="67">
        <v>6.9059999999999997</v>
      </c>
      <c r="S1249" s="67">
        <v>1.0940000000000001</v>
      </c>
      <c r="T1249" s="67" t="s">
        <v>731</v>
      </c>
      <c r="U1249" s="67" t="s">
        <v>731</v>
      </c>
      <c r="V1249" s="67">
        <v>8</v>
      </c>
      <c r="W1249" s="67">
        <v>7.4999999999999997E-2</v>
      </c>
      <c r="X1249" s="67">
        <v>0.311</v>
      </c>
      <c r="Y1249" s="67" t="s">
        <v>731</v>
      </c>
      <c r="Z1249" s="67">
        <v>0.27100000000000002</v>
      </c>
      <c r="AA1249" s="67" t="s">
        <v>731</v>
      </c>
      <c r="AB1249" s="67">
        <v>1.1779999999999999</v>
      </c>
      <c r="AC1249" s="67">
        <v>3.1659999999999999</v>
      </c>
      <c r="AD1249" s="123">
        <v>5.0009999999999994</v>
      </c>
      <c r="AE1249" s="67">
        <v>9.5000000000000001E-2</v>
      </c>
      <c r="AF1249" s="67">
        <v>5.7000000000000002E-2</v>
      </c>
      <c r="AG1249" s="67" t="s">
        <v>731</v>
      </c>
      <c r="AH1249" s="67">
        <v>1.764</v>
      </c>
      <c r="AI1249" s="67">
        <v>8.4000000000000005E-2</v>
      </c>
      <c r="AJ1249" s="123">
        <v>2</v>
      </c>
      <c r="AK1249" s="67" t="s">
        <v>731</v>
      </c>
      <c r="AL1249" s="67">
        <v>0.35</v>
      </c>
      <c r="AM1249" s="67">
        <v>9.8000000000000004E-2</v>
      </c>
      <c r="AN1249" s="123">
        <v>0.44799999999999995</v>
      </c>
      <c r="AO1249" s="67">
        <v>22</v>
      </c>
      <c r="AP1249" s="67">
        <v>2</v>
      </c>
      <c r="AQ1249" s="67">
        <v>2</v>
      </c>
      <c r="AR1249" s="126">
        <v>43412</v>
      </c>
      <c r="AS1249" s="67" t="s">
        <v>10</v>
      </c>
    </row>
    <row r="1250" spans="1:45">
      <c r="A1250" s="67">
        <v>571</v>
      </c>
      <c r="B1250" s="67">
        <v>1463</v>
      </c>
      <c r="C1250" s="135" t="s">
        <v>717</v>
      </c>
      <c r="D1250" s="134" t="s">
        <v>716</v>
      </c>
      <c r="E1250" s="70">
        <v>2.16</v>
      </c>
      <c r="F1250" s="70">
        <v>12.44</v>
      </c>
      <c r="G1250" s="70">
        <v>12.67</v>
      </c>
      <c r="H1250" s="70">
        <v>42.87</v>
      </c>
      <c r="I1250" s="70">
        <v>1.45</v>
      </c>
      <c r="J1250" s="70">
        <v>11.54</v>
      </c>
      <c r="K1250" s="70">
        <v>1.08</v>
      </c>
      <c r="L1250" s="70">
        <v>0.35</v>
      </c>
      <c r="M1250" s="70">
        <v>15.58</v>
      </c>
      <c r="N1250" s="121">
        <v>100.133</v>
      </c>
      <c r="O1250" s="67" t="s">
        <v>1304</v>
      </c>
      <c r="P1250" s="67" t="s">
        <v>723</v>
      </c>
      <c r="Q1250" s="137" t="s">
        <v>1307</v>
      </c>
      <c r="R1250" s="67">
        <v>6.2060000000000004</v>
      </c>
      <c r="S1250" s="67">
        <v>1.794</v>
      </c>
      <c r="T1250" s="67" t="s">
        <v>731</v>
      </c>
      <c r="U1250" s="67" t="s">
        <v>731</v>
      </c>
      <c r="V1250" s="67">
        <v>8</v>
      </c>
      <c r="W1250" s="67">
        <v>0.11799999999999999</v>
      </c>
      <c r="X1250" s="67">
        <v>0.36699999999999999</v>
      </c>
      <c r="Y1250" s="67" t="s">
        <v>731</v>
      </c>
      <c r="Z1250" s="67">
        <v>0.54200000000000004</v>
      </c>
      <c r="AA1250" s="67" t="s">
        <v>731</v>
      </c>
      <c r="AB1250" s="67">
        <v>1.2889999999999999</v>
      </c>
      <c r="AC1250" s="67">
        <v>2.6840000000000002</v>
      </c>
      <c r="AD1250" s="123">
        <v>5</v>
      </c>
      <c r="AE1250" s="67">
        <v>4.2999999999999997E-2</v>
      </c>
      <c r="AF1250" s="67">
        <v>5.5E-2</v>
      </c>
      <c r="AG1250" s="67" t="s">
        <v>731</v>
      </c>
      <c r="AH1250" s="67">
        <v>1.79</v>
      </c>
      <c r="AI1250" s="67">
        <v>0.112</v>
      </c>
      <c r="AJ1250" s="123">
        <v>2</v>
      </c>
      <c r="AK1250" s="67" t="s">
        <v>731</v>
      </c>
      <c r="AL1250" s="67">
        <v>0.49399999999999999</v>
      </c>
      <c r="AM1250" s="67">
        <v>0.26800000000000002</v>
      </c>
      <c r="AN1250" s="123">
        <v>0.76200000000000001</v>
      </c>
      <c r="AO1250" s="67">
        <v>22</v>
      </c>
      <c r="AP1250" s="67">
        <v>2</v>
      </c>
      <c r="AQ1250" s="67">
        <v>2</v>
      </c>
      <c r="AR1250" s="126">
        <v>43412</v>
      </c>
      <c r="AS1250" s="67" t="s">
        <v>10</v>
      </c>
    </row>
    <row r="1251" spans="1:45">
      <c r="A1251" s="67">
        <v>575</v>
      </c>
      <c r="B1251" s="67">
        <v>1463</v>
      </c>
      <c r="C1251" s="135" t="s">
        <v>717</v>
      </c>
      <c r="D1251" s="134" t="s">
        <v>716</v>
      </c>
      <c r="E1251" s="70">
        <v>1.18</v>
      </c>
      <c r="F1251" s="70">
        <v>12.47</v>
      </c>
      <c r="G1251" s="70">
        <v>8.5500000000000007</v>
      </c>
      <c r="H1251" s="70">
        <v>48.44</v>
      </c>
      <c r="I1251" s="70">
        <v>0.81</v>
      </c>
      <c r="J1251" s="70">
        <v>12.3</v>
      </c>
      <c r="K1251" s="70">
        <v>1.41</v>
      </c>
      <c r="L1251" s="70">
        <v>0.33</v>
      </c>
      <c r="M1251" s="70">
        <v>13.7</v>
      </c>
      <c r="N1251" s="121">
        <v>99.191999999999993</v>
      </c>
      <c r="O1251" s="67" t="s">
        <v>1304</v>
      </c>
      <c r="P1251" s="67" t="s">
        <v>723</v>
      </c>
      <c r="Q1251" s="137" t="s">
        <v>1305</v>
      </c>
      <c r="R1251" s="67">
        <v>6.9950000000000001</v>
      </c>
      <c r="S1251" s="67">
        <v>1.0049999999999999</v>
      </c>
      <c r="T1251" s="67" t="s">
        <v>731</v>
      </c>
      <c r="U1251" s="67" t="s">
        <v>731</v>
      </c>
      <c r="V1251" s="67">
        <v>8</v>
      </c>
      <c r="W1251" s="67">
        <v>0.153</v>
      </c>
      <c r="X1251" s="67">
        <v>0.45</v>
      </c>
      <c r="Y1251" s="67" t="s">
        <v>731</v>
      </c>
      <c r="Z1251" s="67" t="s">
        <v>731</v>
      </c>
      <c r="AA1251" s="67">
        <v>0.04</v>
      </c>
      <c r="AB1251" s="67">
        <v>1.6539999999999999</v>
      </c>
      <c r="AC1251" s="67">
        <v>2.6840000000000002</v>
      </c>
      <c r="AD1251" s="123">
        <v>4.9809999999999999</v>
      </c>
      <c r="AE1251" s="67" t="s">
        <v>731</v>
      </c>
      <c r="AF1251" s="67" t="s">
        <v>731</v>
      </c>
      <c r="AG1251" s="67" t="s">
        <v>731</v>
      </c>
      <c r="AH1251" s="67">
        <v>1.903</v>
      </c>
      <c r="AI1251" s="67">
        <v>9.7000000000000003E-2</v>
      </c>
      <c r="AJ1251" s="123">
        <v>2</v>
      </c>
      <c r="AK1251" s="67" t="s">
        <v>731</v>
      </c>
      <c r="AL1251" s="67">
        <v>0.23300000000000001</v>
      </c>
      <c r="AM1251" s="67">
        <v>0.14899999999999999</v>
      </c>
      <c r="AN1251" s="123">
        <v>0.38200000000000001</v>
      </c>
      <c r="AO1251" s="67">
        <v>21.999999999999993</v>
      </c>
      <c r="AP1251" s="67">
        <v>2</v>
      </c>
      <c r="AQ1251" s="67">
        <v>2</v>
      </c>
      <c r="AR1251" s="126">
        <v>43404</v>
      </c>
      <c r="AS1251" s="67" t="s">
        <v>10</v>
      </c>
    </row>
    <row r="1252" spans="1:45">
      <c r="A1252" s="67">
        <v>588</v>
      </c>
      <c r="B1252" s="67">
        <v>1463</v>
      </c>
      <c r="C1252" s="135" t="s">
        <v>717</v>
      </c>
      <c r="D1252" s="134" t="s">
        <v>716</v>
      </c>
      <c r="E1252" s="70">
        <v>1.75</v>
      </c>
      <c r="F1252" s="70">
        <v>11.81</v>
      </c>
      <c r="G1252" s="70">
        <v>12.89</v>
      </c>
      <c r="H1252" s="70">
        <v>46.83</v>
      </c>
      <c r="I1252" s="70">
        <v>1.84</v>
      </c>
      <c r="J1252" s="70">
        <v>10.7</v>
      </c>
      <c r="K1252" s="70">
        <v>0.79</v>
      </c>
      <c r="L1252" s="70">
        <v>0.28999999999999998</v>
      </c>
      <c r="M1252" s="70">
        <v>12.37</v>
      </c>
      <c r="N1252" s="121">
        <v>99.275999999999996</v>
      </c>
      <c r="O1252" s="67" t="s">
        <v>1304</v>
      </c>
      <c r="P1252" s="67" t="s">
        <v>723</v>
      </c>
      <c r="Q1252" s="137" t="s">
        <v>1305</v>
      </c>
      <c r="R1252" s="67">
        <v>6.718</v>
      </c>
      <c r="S1252" s="67">
        <v>1.282</v>
      </c>
      <c r="T1252" s="67" t="s">
        <v>731</v>
      </c>
      <c r="U1252" s="67" t="s">
        <v>731</v>
      </c>
      <c r="V1252" s="67">
        <v>8</v>
      </c>
      <c r="W1252" s="67">
        <v>8.5000000000000006E-2</v>
      </c>
      <c r="X1252" s="67">
        <v>0.89700000000000002</v>
      </c>
      <c r="Y1252" s="67" t="s">
        <v>731</v>
      </c>
      <c r="Z1252" s="67">
        <v>4.8000000000000001E-2</v>
      </c>
      <c r="AA1252" s="67">
        <v>8.0000000000000002E-3</v>
      </c>
      <c r="AB1252" s="67">
        <v>1.4359999999999999</v>
      </c>
      <c r="AC1252" s="67">
        <v>2.5259999999999998</v>
      </c>
      <c r="AD1252" s="123">
        <v>5</v>
      </c>
      <c r="AE1252" s="67">
        <v>2.7E-2</v>
      </c>
      <c r="AF1252" s="67" t="s">
        <v>731</v>
      </c>
      <c r="AG1252" s="67" t="s">
        <v>731</v>
      </c>
      <c r="AH1252" s="67">
        <v>1.645</v>
      </c>
      <c r="AI1252" s="67">
        <v>0.32800000000000001</v>
      </c>
      <c r="AJ1252" s="123">
        <v>2</v>
      </c>
      <c r="AK1252" s="67" t="s">
        <v>731</v>
      </c>
      <c r="AL1252" s="67">
        <v>0.158</v>
      </c>
      <c r="AM1252" s="67">
        <v>0.33700000000000002</v>
      </c>
      <c r="AN1252" s="123">
        <v>0.495</v>
      </c>
      <c r="AO1252" s="67">
        <v>22</v>
      </c>
      <c r="AP1252" s="67">
        <v>2</v>
      </c>
      <c r="AQ1252" s="67">
        <v>2</v>
      </c>
      <c r="AR1252" s="126">
        <v>43404</v>
      </c>
      <c r="AS1252" s="67" t="s">
        <v>10</v>
      </c>
    </row>
    <row r="1253" spans="1:45">
      <c r="A1253" s="67">
        <v>589</v>
      </c>
      <c r="B1253" s="67">
        <v>1463</v>
      </c>
      <c r="C1253" s="135" t="s">
        <v>717</v>
      </c>
      <c r="D1253" s="134" t="s">
        <v>716</v>
      </c>
      <c r="E1253" s="70">
        <v>1.87</v>
      </c>
      <c r="F1253" s="70">
        <v>13.79</v>
      </c>
      <c r="G1253" s="70">
        <v>13.37</v>
      </c>
      <c r="H1253" s="70">
        <v>43.25</v>
      </c>
      <c r="I1253" s="70">
        <v>0.35</v>
      </c>
      <c r="J1253" s="70">
        <v>10.86</v>
      </c>
      <c r="K1253" s="70">
        <v>0.71</v>
      </c>
      <c r="L1253" s="70">
        <v>0.38</v>
      </c>
      <c r="M1253" s="70">
        <v>12.31</v>
      </c>
      <c r="N1253" s="121">
        <v>96.885000000000005</v>
      </c>
      <c r="O1253" s="67" t="s">
        <v>1304</v>
      </c>
      <c r="P1253" s="67" t="s">
        <v>723</v>
      </c>
      <c r="Q1253" s="137" t="s">
        <v>1309</v>
      </c>
      <c r="R1253" s="67">
        <v>6.2679999999999998</v>
      </c>
      <c r="S1253" s="67">
        <v>1.732</v>
      </c>
      <c r="T1253" s="67" t="s">
        <v>731</v>
      </c>
      <c r="U1253" s="67" t="s">
        <v>731</v>
      </c>
      <c r="V1253" s="67">
        <v>8</v>
      </c>
      <c r="W1253" s="67">
        <v>7.6999999999999999E-2</v>
      </c>
      <c r="X1253" s="67">
        <v>0.55200000000000005</v>
      </c>
      <c r="Y1253" s="67" t="s">
        <v>731</v>
      </c>
      <c r="Z1253" s="67">
        <v>0.76700000000000002</v>
      </c>
      <c r="AA1253" s="67" t="s">
        <v>731</v>
      </c>
      <c r="AB1253" s="67">
        <v>0.624</v>
      </c>
      <c r="AC1253" s="67">
        <v>2.9790000000000001</v>
      </c>
      <c r="AD1253" s="123">
        <v>4.9990000000000006</v>
      </c>
      <c r="AE1253" s="67">
        <v>4.7E-2</v>
      </c>
      <c r="AF1253" s="67">
        <v>0.10100000000000001</v>
      </c>
      <c r="AG1253" s="67" t="s">
        <v>731</v>
      </c>
      <c r="AH1253" s="67">
        <v>1.6859999999999999</v>
      </c>
      <c r="AI1253" s="67">
        <v>0.16600000000000001</v>
      </c>
      <c r="AJ1253" s="123">
        <v>2</v>
      </c>
      <c r="AK1253" s="67" t="s">
        <v>731</v>
      </c>
      <c r="AL1253" s="67">
        <v>0.35899999999999999</v>
      </c>
      <c r="AM1253" s="67">
        <v>6.5000000000000002E-2</v>
      </c>
      <c r="AN1253" s="123">
        <v>0.42399999999999999</v>
      </c>
      <c r="AO1253" s="67">
        <v>22</v>
      </c>
      <c r="AP1253" s="67">
        <v>2</v>
      </c>
      <c r="AQ1253" s="67">
        <v>2</v>
      </c>
      <c r="AR1253" s="126">
        <v>43404</v>
      </c>
      <c r="AS1253" s="67" t="s">
        <v>10</v>
      </c>
    </row>
    <row r="1254" spans="1:45">
      <c r="A1254" s="67">
        <v>607</v>
      </c>
      <c r="B1254" s="67">
        <v>1463</v>
      </c>
      <c r="C1254" s="135" t="s">
        <v>717</v>
      </c>
      <c r="D1254" s="134" t="s">
        <v>716</v>
      </c>
      <c r="E1254" s="70">
        <v>1.81</v>
      </c>
      <c r="F1254" s="70">
        <v>8.43</v>
      </c>
      <c r="G1254" s="70">
        <v>16.850000000000001</v>
      </c>
      <c r="H1254" s="70">
        <v>40.96</v>
      </c>
      <c r="I1254" s="70">
        <v>0.78</v>
      </c>
      <c r="J1254" s="70">
        <v>10.53</v>
      </c>
      <c r="K1254" s="70">
        <v>0.78</v>
      </c>
      <c r="L1254" s="70">
        <v>0.31</v>
      </c>
      <c r="M1254" s="70">
        <v>17.010000000000002</v>
      </c>
      <c r="N1254" s="121">
        <v>97.46</v>
      </c>
      <c r="O1254" s="67" t="s">
        <v>1304</v>
      </c>
      <c r="P1254" s="67" t="s">
        <v>723</v>
      </c>
      <c r="Q1254" s="137" t="s">
        <v>1330</v>
      </c>
      <c r="R1254" s="67">
        <v>6.0990000000000002</v>
      </c>
      <c r="S1254" s="67">
        <v>1.901</v>
      </c>
      <c r="T1254" s="67" t="s">
        <v>731</v>
      </c>
      <c r="U1254" s="67" t="s">
        <v>731</v>
      </c>
      <c r="V1254" s="67">
        <v>8</v>
      </c>
      <c r="W1254" s="67">
        <v>8.6999999999999994E-2</v>
      </c>
      <c r="X1254" s="67">
        <v>1.056</v>
      </c>
      <c r="Y1254" s="67" t="s">
        <v>731</v>
      </c>
      <c r="Z1254" s="67">
        <v>0.29699999999999999</v>
      </c>
      <c r="AA1254" s="67" t="s">
        <v>731</v>
      </c>
      <c r="AB1254" s="67">
        <v>1.6879999999999999</v>
      </c>
      <c r="AC1254" s="67">
        <v>1.871</v>
      </c>
      <c r="AD1254" s="123">
        <v>4.9990000000000006</v>
      </c>
      <c r="AE1254" s="67">
        <v>3.9E-2</v>
      </c>
      <c r="AF1254" s="67">
        <v>0.13200000000000001</v>
      </c>
      <c r="AG1254" s="67" t="s">
        <v>731</v>
      </c>
      <c r="AH1254" s="67">
        <v>1.68</v>
      </c>
      <c r="AI1254" s="67">
        <v>0.14899999999999999</v>
      </c>
      <c r="AJ1254" s="123">
        <v>2</v>
      </c>
      <c r="AK1254" s="67" t="s">
        <v>731</v>
      </c>
      <c r="AL1254" s="67">
        <v>0.374</v>
      </c>
      <c r="AM1254" s="67">
        <v>0.14799999999999999</v>
      </c>
      <c r="AN1254" s="123">
        <v>0.52200000000000002</v>
      </c>
      <c r="AO1254" s="67">
        <v>21.999999999999993</v>
      </c>
      <c r="AP1254" s="67">
        <v>2</v>
      </c>
      <c r="AQ1254" s="67">
        <v>2</v>
      </c>
      <c r="AR1254" s="126">
        <v>43404</v>
      </c>
      <c r="AS1254" s="67" t="s">
        <v>10</v>
      </c>
    </row>
    <row r="1255" spans="1:45">
      <c r="A1255" s="67">
        <v>614</v>
      </c>
      <c r="B1255" s="67">
        <v>1463</v>
      </c>
      <c r="C1255" s="135" t="s">
        <v>717</v>
      </c>
      <c r="D1255" s="134" t="s">
        <v>716</v>
      </c>
      <c r="E1255" s="70">
        <v>0.96</v>
      </c>
      <c r="F1255" s="70">
        <v>16.75</v>
      </c>
      <c r="G1255" s="70">
        <v>3.44</v>
      </c>
      <c r="H1255" s="70">
        <v>52.19</v>
      </c>
      <c r="I1255" s="70">
        <v>0.35</v>
      </c>
      <c r="J1255" s="70">
        <v>10.11</v>
      </c>
      <c r="K1255" s="70">
        <v>0.48</v>
      </c>
      <c r="L1255" s="70">
        <v>0.37</v>
      </c>
      <c r="M1255" s="70">
        <v>13</v>
      </c>
      <c r="N1255" s="121">
        <v>97.632000000000005</v>
      </c>
      <c r="O1255" s="67" t="s">
        <v>1304</v>
      </c>
      <c r="P1255" s="67" t="s">
        <v>723</v>
      </c>
      <c r="Q1255" s="137" t="s">
        <v>1309</v>
      </c>
      <c r="R1255" s="67">
        <v>7.4790000000000001</v>
      </c>
      <c r="S1255" s="67">
        <v>0.52100000000000002</v>
      </c>
      <c r="T1255" s="67" t="s">
        <v>731</v>
      </c>
      <c r="U1255" s="67" t="s">
        <v>731</v>
      </c>
      <c r="V1255" s="67">
        <v>8</v>
      </c>
      <c r="W1255" s="67">
        <v>5.1999999999999998E-2</v>
      </c>
      <c r="X1255" s="67">
        <v>0.06</v>
      </c>
      <c r="Y1255" s="67" t="s">
        <v>731</v>
      </c>
      <c r="Z1255" s="67">
        <v>0.33700000000000002</v>
      </c>
      <c r="AA1255" s="67" t="s">
        <v>731</v>
      </c>
      <c r="AB1255" s="67">
        <v>0.97299999999999998</v>
      </c>
      <c r="AC1255" s="67">
        <v>3.5779999999999998</v>
      </c>
      <c r="AD1255" s="123">
        <v>5</v>
      </c>
      <c r="AE1255" s="67">
        <v>4.4999999999999998E-2</v>
      </c>
      <c r="AF1255" s="67">
        <v>0.248</v>
      </c>
      <c r="AG1255" s="67" t="s">
        <v>731</v>
      </c>
      <c r="AH1255" s="67">
        <v>1.552</v>
      </c>
      <c r="AI1255" s="67">
        <v>0.155</v>
      </c>
      <c r="AJ1255" s="123">
        <v>2</v>
      </c>
      <c r="AK1255" s="67" t="s">
        <v>731</v>
      </c>
      <c r="AL1255" s="67">
        <v>0.112</v>
      </c>
      <c r="AM1255" s="67">
        <v>6.4000000000000001E-2</v>
      </c>
      <c r="AN1255" s="123">
        <v>0.17599999999999999</v>
      </c>
      <c r="AO1255" s="67">
        <v>21.999999999999996</v>
      </c>
      <c r="AP1255" s="67">
        <v>2</v>
      </c>
      <c r="AQ1255" s="67">
        <v>2</v>
      </c>
      <c r="AR1255" s="126">
        <v>43404</v>
      </c>
      <c r="AS1255" s="67" t="s">
        <v>10</v>
      </c>
    </row>
    <row r="1256" spans="1:45">
      <c r="A1256" s="67">
        <v>618</v>
      </c>
      <c r="B1256" s="67">
        <v>1463</v>
      </c>
      <c r="C1256" s="135" t="s">
        <v>717</v>
      </c>
      <c r="D1256" s="134" t="s">
        <v>716</v>
      </c>
      <c r="E1256" s="70">
        <v>1.52</v>
      </c>
      <c r="F1256" s="70">
        <v>12.04</v>
      </c>
      <c r="G1256" s="70">
        <v>9.7799999999999994</v>
      </c>
      <c r="H1256" s="70">
        <v>45.08</v>
      </c>
      <c r="I1256" s="70">
        <v>1.1499999999999999</v>
      </c>
      <c r="J1256" s="70">
        <v>11.37</v>
      </c>
      <c r="K1256" s="70">
        <v>1.1499999999999999</v>
      </c>
      <c r="L1256" s="70">
        <v>0.43</v>
      </c>
      <c r="M1256" s="70">
        <v>15.94</v>
      </c>
      <c r="N1256" s="121">
        <v>98.465999999999994</v>
      </c>
      <c r="O1256" s="67" t="s">
        <v>1304</v>
      </c>
      <c r="P1256" s="67" t="s">
        <v>723</v>
      </c>
      <c r="Q1256" s="137" t="s">
        <v>1307</v>
      </c>
      <c r="R1256" s="67">
        <v>6.6260000000000003</v>
      </c>
      <c r="S1256" s="67">
        <v>1.3740000000000001</v>
      </c>
      <c r="T1256" s="67" t="s">
        <v>731</v>
      </c>
      <c r="U1256" s="67" t="s">
        <v>731</v>
      </c>
      <c r="V1256" s="67">
        <v>8</v>
      </c>
      <c r="W1256" s="67">
        <v>0.127</v>
      </c>
      <c r="X1256" s="67">
        <v>0.32</v>
      </c>
      <c r="Y1256" s="67" t="s">
        <v>731</v>
      </c>
      <c r="Z1256" s="67">
        <v>0.374</v>
      </c>
      <c r="AA1256" s="67" t="s">
        <v>731</v>
      </c>
      <c r="AB1256" s="67">
        <v>1.5409999999999999</v>
      </c>
      <c r="AC1256" s="67">
        <v>2.6379999999999999</v>
      </c>
      <c r="AD1256" s="123">
        <v>5</v>
      </c>
      <c r="AE1256" s="67">
        <v>5.3999999999999999E-2</v>
      </c>
      <c r="AF1256" s="67">
        <v>4.3999999999999997E-2</v>
      </c>
      <c r="AG1256" s="67" t="s">
        <v>731</v>
      </c>
      <c r="AH1256" s="67">
        <v>1.7909999999999999</v>
      </c>
      <c r="AI1256" s="67">
        <v>0.111</v>
      </c>
      <c r="AJ1256" s="123">
        <v>2</v>
      </c>
      <c r="AK1256" s="67" t="s">
        <v>731</v>
      </c>
      <c r="AL1256" s="67">
        <v>0.32200000000000001</v>
      </c>
      <c r="AM1256" s="67">
        <v>0.216</v>
      </c>
      <c r="AN1256" s="123">
        <v>0.53800000000000003</v>
      </c>
      <c r="AO1256" s="67">
        <v>22</v>
      </c>
      <c r="AP1256" s="67">
        <v>2</v>
      </c>
      <c r="AQ1256" s="67">
        <v>2</v>
      </c>
      <c r="AR1256" s="126">
        <v>43404</v>
      </c>
      <c r="AS1256" s="67" t="s">
        <v>10</v>
      </c>
    </row>
    <row r="1257" spans="1:45">
      <c r="A1257" s="67">
        <v>632</v>
      </c>
      <c r="B1257" s="67">
        <v>1463</v>
      </c>
      <c r="C1257" s="135" t="s">
        <v>717</v>
      </c>
      <c r="D1257" s="134" t="s">
        <v>716</v>
      </c>
      <c r="E1257" s="70">
        <v>0.64</v>
      </c>
      <c r="F1257" s="70">
        <v>17.91</v>
      </c>
      <c r="G1257" s="70">
        <v>2.75</v>
      </c>
      <c r="H1257" s="70">
        <v>54.23</v>
      </c>
      <c r="I1257" s="70">
        <v>0.35</v>
      </c>
      <c r="J1257" s="70">
        <v>11.98</v>
      </c>
      <c r="K1257" s="70">
        <v>0.44</v>
      </c>
      <c r="L1257" s="70">
        <v>0.24</v>
      </c>
      <c r="M1257" s="70">
        <v>9.2200000000000006</v>
      </c>
      <c r="N1257" s="121">
        <v>97.763000000000005</v>
      </c>
      <c r="O1257" s="67" t="s">
        <v>1304</v>
      </c>
      <c r="P1257" s="67" t="s">
        <v>723</v>
      </c>
      <c r="Q1257" s="137" t="s">
        <v>1310</v>
      </c>
      <c r="R1257" s="67">
        <v>7.6619999999999999</v>
      </c>
      <c r="S1257" s="67">
        <v>0.33800000000000002</v>
      </c>
      <c r="T1257" s="67" t="s">
        <v>731</v>
      </c>
      <c r="U1257" s="67" t="s">
        <v>731</v>
      </c>
      <c r="V1257" s="67">
        <v>8</v>
      </c>
      <c r="W1257" s="67">
        <v>4.7E-2</v>
      </c>
      <c r="X1257" s="67">
        <v>0.12</v>
      </c>
      <c r="Y1257" s="67" t="s">
        <v>731</v>
      </c>
      <c r="Z1257" s="67">
        <v>0.14299999999999999</v>
      </c>
      <c r="AA1257" s="67" t="s">
        <v>731</v>
      </c>
      <c r="AB1257" s="67">
        <v>0.91800000000000004</v>
      </c>
      <c r="AC1257" s="67">
        <v>3.7719999999999998</v>
      </c>
      <c r="AD1257" s="123">
        <v>5</v>
      </c>
      <c r="AE1257" s="67">
        <v>2.9000000000000001E-2</v>
      </c>
      <c r="AF1257" s="67">
        <v>2.9000000000000001E-2</v>
      </c>
      <c r="AG1257" s="67" t="s">
        <v>731</v>
      </c>
      <c r="AH1257" s="67">
        <v>1.8140000000000001</v>
      </c>
      <c r="AI1257" s="67">
        <v>0.129</v>
      </c>
      <c r="AJ1257" s="123">
        <v>2.0010000000000003</v>
      </c>
      <c r="AK1257" s="67" t="s">
        <v>731</v>
      </c>
      <c r="AL1257" s="67">
        <v>4.7E-2</v>
      </c>
      <c r="AM1257" s="67">
        <v>6.3E-2</v>
      </c>
      <c r="AN1257" s="123">
        <v>0.11</v>
      </c>
      <c r="AO1257" s="67">
        <v>22</v>
      </c>
      <c r="AP1257" s="67">
        <v>2</v>
      </c>
      <c r="AQ1257" s="67">
        <v>2</v>
      </c>
      <c r="AR1257" s="126">
        <v>43404</v>
      </c>
      <c r="AS1257" s="67" t="s">
        <v>10</v>
      </c>
    </row>
    <row r="1258" spans="1:45">
      <c r="A1258" s="67">
        <v>639</v>
      </c>
      <c r="B1258" s="67">
        <v>1463</v>
      </c>
      <c r="C1258" s="135" t="s">
        <v>717</v>
      </c>
      <c r="D1258" s="134" t="s">
        <v>716</v>
      </c>
      <c r="E1258" s="70">
        <v>1.04</v>
      </c>
      <c r="F1258" s="70">
        <v>18.05</v>
      </c>
      <c r="G1258" s="70">
        <v>5.0199999999999996</v>
      </c>
      <c r="H1258" s="70">
        <v>52.42</v>
      </c>
      <c r="I1258" s="70">
        <v>0.3</v>
      </c>
      <c r="J1258" s="70">
        <v>11.65</v>
      </c>
      <c r="K1258" s="70">
        <v>0.36</v>
      </c>
      <c r="L1258" s="70">
        <v>0.27</v>
      </c>
      <c r="M1258" s="70">
        <v>9.5299999999999994</v>
      </c>
      <c r="N1258" s="121">
        <v>98.656999999999996</v>
      </c>
      <c r="O1258" s="67" t="s">
        <v>1304</v>
      </c>
      <c r="P1258" s="67" t="s">
        <v>723</v>
      </c>
      <c r="Q1258" s="137" t="s">
        <v>1309</v>
      </c>
      <c r="R1258" s="67">
        <v>7.3330000000000002</v>
      </c>
      <c r="S1258" s="67">
        <v>0.66700000000000004</v>
      </c>
      <c r="T1258" s="67" t="s">
        <v>731</v>
      </c>
      <c r="U1258" s="67" t="s">
        <v>731</v>
      </c>
      <c r="V1258" s="67">
        <v>8</v>
      </c>
      <c r="W1258" s="67">
        <v>3.7999999999999999E-2</v>
      </c>
      <c r="X1258" s="67">
        <v>0.161</v>
      </c>
      <c r="Y1258" s="67" t="s">
        <v>731</v>
      </c>
      <c r="Z1258" s="67">
        <v>0.38200000000000001</v>
      </c>
      <c r="AA1258" s="67" t="s">
        <v>731</v>
      </c>
      <c r="AB1258" s="67">
        <v>0.65500000000000003</v>
      </c>
      <c r="AC1258" s="67">
        <v>3.7639999999999998</v>
      </c>
      <c r="AD1258" s="123">
        <v>5</v>
      </c>
      <c r="AE1258" s="67">
        <v>3.2000000000000001E-2</v>
      </c>
      <c r="AF1258" s="67">
        <v>7.8E-2</v>
      </c>
      <c r="AG1258" s="67" t="s">
        <v>731</v>
      </c>
      <c r="AH1258" s="67">
        <v>1.746</v>
      </c>
      <c r="AI1258" s="67">
        <v>0.14399999999999999</v>
      </c>
      <c r="AJ1258" s="123">
        <v>2</v>
      </c>
      <c r="AK1258" s="67" t="s">
        <v>731</v>
      </c>
      <c r="AL1258" s="67">
        <v>0.13800000000000001</v>
      </c>
      <c r="AM1258" s="67">
        <v>5.3999999999999999E-2</v>
      </c>
      <c r="AN1258" s="123">
        <v>0.192</v>
      </c>
      <c r="AO1258" s="67">
        <v>22</v>
      </c>
      <c r="AP1258" s="67">
        <v>2</v>
      </c>
      <c r="AQ1258" s="67">
        <v>2</v>
      </c>
      <c r="AR1258" s="126">
        <v>43404</v>
      </c>
      <c r="AS1258" s="67" t="s">
        <v>10</v>
      </c>
    </row>
    <row r="1259" spans="1:45">
      <c r="A1259" s="67">
        <v>643</v>
      </c>
      <c r="B1259" s="67">
        <v>1463</v>
      </c>
      <c r="C1259" s="135" t="s">
        <v>717</v>
      </c>
      <c r="D1259" s="134" t="s">
        <v>716</v>
      </c>
      <c r="E1259" s="70">
        <v>0.12</v>
      </c>
      <c r="F1259" s="70">
        <v>12.65</v>
      </c>
      <c r="G1259" s="70">
        <v>1.32</v>
      </c>
      <c r="H1259" s="70">
        <v>52.13</v>
      </c>
      <c r="I1259" s="70">
        <v>0.41</v>
      </c>
      <c r="J1259" s="70">
        <v>1.53</v>
      </c>
      <c r="K1259" s="70">
        <v>0.51</v>
      </c>
      <c r="L1259" s="70">
        <v>0.92</v>
      </c>
      <c r="M1259" s="70">
        <v>26.33</v>
      </c>
      <c r="N1259" s="121">
        <v>95.9</v>
      </c>
      <c r="O1259" s="67" t="s">
        <v>1304</v>
      </c>
      <c r="P1259" s="67" t="s">
        <v>1314</v>
      </c>
      <c r="Q1259" s="137" t="s">
        <v>1321</v>
      </c>
      <c r="R1259" s="67">
        <v>7.9379999999999997</v>
      </c>
      <c r="S1259" s="67">
        <v>6.2E-2</v>
      </c>
      <c r="T1259" s="67" t="s">
        <v>731</v>
      </c>
      <c r="U1259" s="67" t="s">
        <v>731</v>
      </c>
      <c r="V1259" s="67">
        <v>8</v>
      </c>
      <c r="W1259" s="67">
        <v>5.8000000000000003E-2</v>
      </c>
      <c r="X1259" s="67">
        <v>0.17499999999999999</v>
      </c>
      <c r="Y1259" s="67" t="s">
        <v>731</v>
      </c>
      <c r="Z1259" s="67" t="s">
        <v>731</v>
      </c>
      <c r="AA1259" s="67" t="s">
        <v>731</v>
      </c>
      <c r="AB1259" s="67">
        <v>1.8939999999999999</v>
      </c>
      <c r="AC1259" s="67">
        <v>2.8719999999999999</v>
      </c>
      <c r="AD1259" s="123">
        <v>4.9989999999999997</v>
      </c>
      <c r="AE1259" s="67">
        <v>0.11899999999999999</v>
      </c>
      <c r="AF1259" s="67">
        <v>1.4590000000000001</v>
      </c>
      <c r="AG1259" s="67" t="s">
        <v>731</v>
      </c>
      <c r="AH1259" s="67">
        <v>0.25</v>
      </c>
      <c r="AI1259" s="67">
        <v>3.5000000000000003E-2</v>
      </c>
      <c r="AJ1259" s="123">
        <v>1.863</v>
      </c>
      <c r="AK1259" s="67" t="s">
        <v>731</v>
      </c>
      <c r="AL1259" s="67" t="s">
        <v>731</v>
      </c>
      <c r="AM1259" s="67">
        <v>0.08</v>
      </c>
      <c r="AN1259" s="123">
        <v>0.08</v>
      </c>
      <c r="AO1259" s="67">
        <v>21.999999999999996</v>
      </c>
      <c r="AP1259" s="67">
        <v>2</v>
      </c>
      <c r="AQ1259" s="67">
        <v>2</v>
      </c>
      <c r="AR1259" s="126">
        <v>43404</v>
      </c>
      <c r="AS1259" s="67" t="s">
        <v>10</v>
      </c>
    </row>
    <row r="1260" spans="1:45">
      <c r="A1260" s="67">
        <v>644</v>
      </c>
      <c r="B1260" s="67">
        <v>1463</v>
      </c>
      <c r="C1260" s="135" t="s">
        <v>717</v>
      </c>
      <c r="D1260" s="134" t="s">
        <v>716</v>
      </c>
      <c r="E1260" s="70">
        <v>1.72</v>
      </c>
      <c r="F1260" s="70">
        <v>12.44</v>
      </c>
      <c r="G1260" s="70">
        <v>8.73</v>
      </c>
      <c r="H1260" s="70">
        <v>47.58</v>
      </c>
      <c r="I1260" s="70">
        <v>0.69</v>
      </c>
      <c r="J1260" s="70">
        <v>10.84</v>
      </c>
      <c r="K1260" s="70">
        <v>0.84</v>
      </c>
      <c r="L1260" s="70">
        <v>0.34</v>
      </c>
      <c r="M1260" s="70">
        <v>15.56</v>
      </c>
      <c r="N1260" s="121">
        <v>98.748999999999995</v>
      </c>
      <c r="O1260" s="67" t="s">
        <v>1304</v>
      </c>
      <c r="P1260" s="67" t="s">
        <v>723</v>
      </c>
      <c r="Q1260" s="137" t="s">
        <v>1305</v>
      </c>
      <c r="R1260" s="67">
        <v>6.9160000000000004</v>
      </c>
      <c r="S1260" s="67">
        <v>1.0840000000000001</v>
      </c>
      <c r="T1260" s="67" t="s">
        <v>731</v>
      </c>
      <c r="U1260" s="67" t="s">
        <v>731</v>
      </c>
      <c r="V1260" s="67">
        <v>8</v>
      </c>
      <c r="W1260" s="67">
        <v>9.1999999999999998E-2</v>
      </c>
      <c r="X1260" s="67">
        <v>0.41199999999999998</v>
      </c>
      <c r="Y1260" s="67" t="s">
        <v>731</v>
      </c>
      <c r="Z1260" s="67">
        <v>0.23200000000000001</v>
      </c>
      <c r="AA1260" s="67" t="s">
        <v>731</v>
      </c>
      <c r="AB1260" s="67">
        <v>1.5680000000000001</v>
      </c>
      <c r="AC1260" s="67">
        <v>2.6960000000000002</v>
      </c>
      <c r="AD1260" s="123">
        <v>5</v>
      </c>
      <c r="AE1260" s="67">
        <v>4.2000000000000003E-2</v>
      </c>
      <c r="AF1260" s="67">
        <v>9.0999999999999998E-2</v>
      </c>
      <c r="AG1260" s="67" t="s">
        <v>731</v>
      </c>
      <c r="AH1260" s="67">
        <v>1.6879999999999999</v>
      </c>
      <c r="AI1260" s="67">
        <v>0.17799999999999999</v>
      </c>
      <c r="AJ1260" s="123">
        <v>1.9989999999999999</v>
      </c>
      <c r="AK1260" s="67" t="s">
        <v>731</v>
      </c>
      <c r="AL1260" s="67">
        <v>0.30599999999999999</v>
      </c>
      <c r="AM1260" s="67">
        <v>0.128</v>
      </c>
      <c r="AN1260" s="123">
        <v>0.434</v>
      </c>
      <c r="AO1260" s="67">
        <v>22</v>
      </c>
      <c r="AP1260" s="67">
        <v>2</v>
      </c>
      <c r="AQ1260" s="67">
        <v>2</v>
      </c>
      <c r="AR1260" s="126">
        <v>43404</v>
      </c>
      <c r="AS1260" s="67" t="s">
        <v>10</v>
      </c>
    </row>
    <row r="1261" spans="1:45">
      <c r="A1261" s="67">
        <v>648</v>
      </c>
      <c r="B1261" s="67">
        <v>1463</v>
      </c>
      <c r="C1261" s="135" t="s">
        <v>717</v>
      </c>
      <c r="D1261" s="134" t="s">
        <v>716</v>
      </c>
      <c r="E1261" s="70">
        <v>1.53</v>
      </c>
      <c r="F1261" s="70">
        <v>12.18</v>
      </c>
      <c r="G1261" s="70">
        <v>10.29</v>
      </c>
      <c r="H1261" s="70">
        <v>44.24</v>
      </c>
      <c r="I1261" s="70">
        <v>1.04</v>
      </c>
      <c r="J1261" s="70">
        <v>11.37</v>
      </c>
      <c r="K1261" s="70">
        <v>1.47</v>
      </c>
      <c r="L1261" s="70">
        <v>0.41</v>
      </c>
      <c r="M1261" s="70">
        <v>14.65</v>
      </c>
      <c r="N1261" s="121">
        <v>97.177999999999997</v>
      </c>
      <c r="O1261" s="67" t="s">
        <v>1304</v>
      </c>
      <c r="P1261" s="67" t="s">
        <v>723</v>
      </c>
      <c r="Q1261" s="137" t="s">
        <v>1308</v>
      </c>
      <c r="R1261" s="67">
        <v>6.5789999999999997</v>
      </c>
      <c r="S1261" s="67">
        <v>1.421</v>
      </c>
      <c r="T1261" s="67" t="s">
        <v>731</v>
      </c>
      <c r="U1261" s="67" t="s">
        <v>731</v>
      </c>
      <c r="V1261" s="67">
        <v>8</v>
      </c>
      <c r="W1261" s="67">
        <v>0.16400000000000001</v>
      </c>
      <c r="X1261" s="67">
        <v>0.38200000000000001</v>
      </c>
      <c r="Y1261" s="67" t="s">
        <v>731</v>
      </c>
      <c r="Z1261" s="67">
        <v>0.20899999999999999</v>
      </c>
      <c r="AA1261" s="67" t="s">
        <v>731</v>
      </c>
      <c r="AB1261" s="67">
        <v>1.544</v>
      </c>
      <c r="AC1261" s="67">
        <v>2.7</v>
      </c>
      <c r="AD1261" s="123">
        <v>4.9990000000000006</v>
      </c>
      <c r="AE1261" s="67">
        <v>5.1999999999999998E-2</v>
      </c>
      <c r="AF1261" s="67">
        <v>6.8000000000000005E-2</v>
      </c>
      <c r="AG1261" s="67" t="s">
        <v>731</v>
      </c>
      <c r="AH1261" s="67">
        <v>1.8120000000000001</v>
      </c>
      <c r="AI1261" s="67">
        <v>6.9000000000000006E-2</v>
      </c>
      <c r="AJ1261" s="123">
        <v>2.0009999999999999</v>
      </c>
      <c r="AK1261" s="67" t="s">
        <v>731</v>
      </c>
      <c r="AL1261" s="67">
        <v>0.373</v>
      </c>
      <c r="AM1261" s="67">
        <v>0.19700000000000001</v>
      </c>
      <c r="AN1261" s="123">
        <v>0.57000000000000006</v>
      </c>
      <c r="AO1261" s="67">
        <v>22</v>
      </c>
      <c r="AP1261" s="67">
        <v>2</v>
      </c>
      <c r="AQ1261" s="67">
        <v>2</v>
      </c>
      <c r="AR1261" s="126">
        <v>43404</v>
      </c>
      <c r="AS1261" s="67" t="s">
        <v>10</v>
      </c>
    </row>
    <row r="1262" spans="1:45">
      <c r="A1262" s="67">
        <v>666</v>
      </c>
      <c r="B1262" s="67">
        <v>1463</v>
      </c>
      <c r="C1262" s="135" t="s">
        <v>717</v>
      </c>
      <c r="D1262" s="134" t="s">
        <v>716</v>
      </c>
      <c r="E1262" s="70">
        <v>1.64</v>
      </c>
      <c r="F1262" s="70">
        <v>9.66</v>
      </c>
      <c r="G1262" s="70">
        <v>12.16</v>
      </c>
      <c r="H1262" s="70">
        <v>39.72</v>
      </c>
      <c r="I1262" s="70">
        <v>1.78</v>
      </c>
      <c r="J1262" s="70">
        <v>11.73</v>
      </c>
      <c r="K1262" s="70">
        <v>1.29</v>
      </c>
      <c r="L1262" s="70">
        <v>0.69</v>
      </c>
      <c r="M1262" s="70">
        <v>18.399999999999999</v>
      </c>
      <c r="N1262" s="121">
        <v>97.08</v>
      </c>
      <c r="O1262" s="67" t="s">
        <v>1304</v>
      </c>
      <c r="P1262" s="67" t="s">
        <v>723</v>
      </c>
      <c r="Q1262" s="137" t="s">
        <v>1307</v>
      </c>
      <c r="R1262" s="67">
        <v>6.0640000000000001</v>
      </c>
      <c r="S1262" s="67">
        <v>1.9359999999999999</v>
      </c>
      <c r="T1262" s="67" t="s">
        <v>731</v>
      </c>
      <c r="U1262" s="67" t="s">
        <v>731</v>
      </c>
      <c r="V1262" s="67">
        <v>8</v>
      </c>
      <c r="W1262" s="67">
        <v>0.14799999999999999</v>
      </c>
      <c r="X1262" s="67">
        <v>0.252</v>
      </c>
      <c r="Y1262" s="67" t="s">
        <v>731</v>
      </c>
      <c r="Z1262" s="67">
        <v>0.64200000000000002</v>
      </c>
      <c r="AA1262" s="67">
        <v>5.0999999999999997E-2</v>
      </c>
      <c r="AB1262" s="67">
        <v>1.708</v>
      </c>
      <c r="AC1262" s="67">
        <v>2.1989999999999998</v>
      </c>
      <c r="AD1262" s="123">
        <v>5</v>
      </c>
      <c r="AE1262" s="67">
        <v>3.7999999999999999E-2</v>
      </c>
      <c r="AF1262" s="67" t="s">
        <v>731</v>
      </c>
      <c r="AG1262" s="67" t="s">
        <v>731</v>
      </c>
      <c r="AH1262" s="67">
        <v>1.919</v>
      </c>
      <c r="AI1262" s="67">
        <v>4.2999999999999997E-2</v>
      </c>
      <c r="AJ1262" s="123">
        <v>2</v>
      </c>
      <c r="AK1262" s="67" t="s">
        <v>731</v>
      </c>
      <c r="AL1262" s="67">
        <v>0.442</v>
      </c>
      <c r="AM1262" s="67">
        <v>0.34699999999999998</v>
      </c>
      <c r="AN1262" s="123">
        <v>0.78899999999999992</v>
      </c>
      <c r="AO1262" s="67">
        <v>22</v>
      </c>
      <c r="AP1262" s="67">
        <v>2</v>
      </c>
      <c r="AQ1262" s="67">
        <v>2</v>
      </c>
      <c r="AR1262" s="126">
        <v>43412</v>
      </c>
      <c r="AS1262" s="67" t="s">
        <v>10</v>
      </c>
    </row>
    <row r="1263" spans="1:45">
      <c r="A1263" s="67">
        <v>683</v>
      </c>
      <c r="B1263" s="67">
        <v>1463</v>
      </c>
      <c r="C1263" s="135" t="s">
        <v>717</v>
      </c>
      <c r="D1263" s="134" t="s">
        <v>716</v>
      </c>
      <c r="E1263" s="70">
        <v>0.77</v>
      </c>
      <c r="F1263" s="70">
        <v>13.63</v>
      </c>
      <c r="G1263" s="70">
        <v>5.6</v>
      </c>
      <c r="H1263" s="70">
        <v>49.04</v>
      </c>
      <c r="I1263" s="70">
        <v>0.5</v>
      </c>
      <c r="J1263" s="70">
        <v>11.33</v>
      </c>
      <c r="K1263" s="70">
        <v>0.79</v>
      </c>
      <c r="L1263" s="70">
        <v>0.88</v>
      </c>
      <c r="M1263" s="70">
        <v>16.11</v>
      </c>
      <c r="N1263" s="121">
        <v>98.652000000000001</v>
      </c>
      <c r="O1263" s="67" t="s">
        <v>1304</v>
      </c>
      <c r="P1263" s="67" t="s">
        <v>723</v>
      </c>
      <c r="Q1263" s="137" t="s">
        <v>1309</v>
      </c>
      <c r="R1263" s="67">
        <v>7.0970000000000004</v>
      </c>
      <c r="S1263" s="67">
        <v>0.90300000000000002</v>
      </c>
      <c r="T1263" s="67" t="s">
        <v>731</v>
      </c>
      <c r="U1263" s="67" t="s">
        <v>731</v>
      </c>
      <c r="V1263" s="67">
        <v>8</v>
      </c>
      <c r="W1263" s="67">
        <v>8.5999999999999993E-2</v>
      </c>
      <c r="X1263" s="67">
        <v>5.1999999999999998E-2</v>
      </c>
      <c r="Y1263" s="67" t="s">
        <v>731</v>
      </c>
      <c r="Z1263" s="67">
        <v>0.58499999999999996</v>
      </c>
      <c r="AA1263" s="67" t="s">
        <v>731</v>
      </c>
      <c r="AB1263" s="67">
        <v>1.3360000000000001</v>
      </c>
      <c r="AC1263" s="67">
        <v>2.94</v>
      </c>
      <c r="AD1263" s="123">
        <v>4.9990000000000006</v>
      </c>
      <c r="AE1263" s="67">
        <v>0.108</v>
      </c>
      <c r="AF1263" s="67">
        <v>2.8000000000000001E-2</v>
      </c>
      <c r="AG1263" s="67" t="s">
        <v>731</v>
      </c>
      <c r="AH1263" s="67">
        <v>1.7569999999999999</v>
      </c>
      <c r="AI1263" s="67">
        <v>0.107</v>
      </c>
      <c r="AJ1263" s="123">
        <v>1.9999999999999998</v>
      </c>
      <c r="AK1263" s="67" t="s">
        <v>731</v>
      </c>
      <c r="AL1263" s="67">
        <v>0.109</v>
      </c>
      <c r="AM1263" s="67">
        <v>9.1999999999999998E-2</v>
      </c>
      <c r="AN1263" s="123">
        <v>0.20100000000000001</v>
      </c>
      <c r="AO1263" s="67">
        <v>22</v>
      </c>
      <c r="AP1263" s="67">
        <v>2</v>
      </c>
      <c r="AQ1263" s="67">
        <v>2</v>
      </c>
      <c r="AR1263" s="126">
        <v>43412</v>
      </c>
      <c r="AS1263" s="67" t="s">
        <v>10</v>
      </c>
    </row>
    <row r="1264" spans="1:45">
      <c r="A1264" s="67">
        <v>691</v>
      </c>
      <c r="B1264" s="67">
        <v>1463</v>
      </c>
      <c r="C1264" s="135" t="s">
        <v>717</v>
      </c>
      <c r="D1264" s="134" t="s">
        <v>716</v>
      </c>
      <c r="E1264" s="70">
        <v>0.77</v>
      </c>
      <c r="F1264" s="70">
        <v>11.8</v>
      </c>
      <c r="G1264" s="70">
        <v>6.63</v>
      </c>
      <c r="H1264" s="70">
        <v>46.72</v>
      </c>
      <c r="I1264" s="70">
        <v>0.59</v>
      </c>
      <c r="J1264" s="70">
        <v>11.53</v>
      </c>
      <c r="K1264" s="70">
        <v>1.02</v>
      </c>
      <c r="L1264" s="70">
        <v>1.19</v>
      </c>
      <c r="M1264" s="70">
        <v>18.8</v>
      </c>
      <c r="N1264" s="121">
        <v>99.066999999999993</v>
      </c>
      <c r="O1264" s="67" t="s">
        <v>1304</v>
      </c>
      <c r="P1264" s="67" t="s">
        <v>723</v>
      </c>
      <c r="Q1264" s="137" t="s">
        <v>1309</v>
      </c>
      <c r="R1264" s="67">
        <v>6.8239999999999998</v>
      </c>
      <c r="S1264" s="67">
        <v>1.141</v>
      </c>
      <c r="T1264" s="67">
        <v>3.4000000000000002E-2</v>
      </c>
      <c r="U1264" s="67" t="s">
        <v>731</v>
      </c>
      <c r="V1264" s="67">
        <v>7.9989999999999997</v>
      </c>
      <c r="W1264" s="67">
        <v>7.8E-2</v>
      </c>
      <c r="X1264" s="67" t="s">
        <v>731</v>
      </c>
      <c r="Y1264" s="67" t="s">
        <v>731</v>
      </c>
      <c r="Z1264" s="67">
        <v>0.86499999999999999</v>
      </c>
      <c r="AA1264" s="67">
        <v>5.6000000000000001E-2</v>
      </c>
      <c r="AB1264" s="67">
        <v>1.431</v>
      </c>
      <c r="AC1264" s="67">
        <v>2.57</v>
      </c>
      <c r="AD1264" s="123">
        <v>5</v>
      </c>
      <c r="AE1264" s="67">
        <v>9.0999999999999998E-2</v>
      </c>
      <c r="AF1264" s="67" t="s">
        <v>731</v>
      </c>
      <c r="AG1264" s="67" t="s">
        <v>731</v>
      </c>
      <c r="AH1264" s="67">
        <v>1.8049999999999999</v>
      </c>
      <c r="AI1264" s="67">
        <v>0.104</v>
      </c>
      <c r="AJ1264" s="123">
        <v>2</v>
      </c>
      <c r="AK1264" s="67" t="s">
        <v>731</v>
      </c>
      <c r="AL1264" s="67">
        <v>0.114</v>
      </c>
      <c r="AM1264" s="67">
        <v>0.11</v>
      </c>
      <c r="AN1264" s="123">
        <v>0.224</v>
      </c>
      <c r="AO1264" s="67">
        <v>22</v>
      </c>
      <c r="AP1264" s="67">
        <v>2</v>
      </c>
      <c r="AQ1264" s="67">
        <v>2</v>
      </c>
      <c r="AR1264" s="126">
        <v>43412</v>
      </c>
      <c r="AS1264" s="67" t="s">
        <v>10</v>
      </c>
    </row>
    <row r="1265" spans="1:45">
      <c r="A1265" s="67">
        <v>700</v>
      </c>
      <c r="B1265" s="67">
        <v>1463</v>
      </c>
      <c r="C1265" s="135" t="s">
        <v>717</v>
      </c>
      <c r="D1265" s="134" t="s">
        <v>716</v>
      </c>
      <c r="E1265" s="70">
        <v>0.85</v>
      </c>
      <c r="F1265" s="70">
        <v>13.3</v>
      </c>
      <c r="G1265" s="70">
        <v>8.2100000000000009</v>
      </c>
      <c r="H1265" s="70">
        <v>44.58</v>
      </c>
      <c r="I1265" s="70">
        <v>0.93</v>
      </c>
      <c r="J1265" s="70">
        <v>12.4</v>
      </c>
      <c r="K1265" s="70">
        <v>1.23</v>
      </c>
      <c r="L1265" s="70">
        <v>0.48</v>
      </c>
      <c r="M1265" s="70">
        <v>16.63</v>
      </c>
      <c r="N1265" s="121">
        <v>98.616</v>
      </c>
      <c r="O1265" s="67" t="s">
        <v>1304</v>
      </c>
      <c r="P1265" s="67" t="s">
        <v>723</v>
      </c>
      <c r="Q1265" s="137" t="s">
        <v>1309</v>
      </c>
      <c r="R1265" s="67">
        <v>6.5030000000000001</v>
      </c>
      <c r="S1265" s="67">
        <v>1.411</v>
      </c>
      <c r="T1265" s="67">
        <v>8.5999999999999993E-2</v>
      </c>
      <c r="U1265" s="67" t="s">
        <v>731</v>
      </c>
      <c r="V1265" s="67">
        <v>8</v>
      </c>
      <c r="W1265" s="67">
        <v>4.9000000000000002E-2</v>
      </c>
      <c r="X1265" s="67" t="s">
        <v>731</v>
      </c>
      <c r="Y1265" s="67" t="s">
        <v>731</v>
      </c>
      <c r="Z1265" s="67">
        <v>0.96599999999999997</v>
      </c>
      <c r="AA1265" s="67">
        <v>0.03</v>
      </c>
      <c r="AB1265" s="67">
        <v>1.0620000000000001</v>
      </c>
      <c r="AC1265" s="67">
        <v>2.8919999999999999</v>
      </c>
      <c r="AD1265" s="123">
        <v>4.9990000000000006</v>
      </c>
      <c r="AE1265" s="67">
        <v>2.9000000000000001E-2</v>
      </c>
      <c r="AF1265" s="67" t="s">
        <v>731</v>
      </c>
      <c r="AG1265" s="67" t="s">
        <v>731</v>
      </c>
      <c r="AH1265" s="67">
        <v>1.9379999999999999</v>
      </c>
      <c r="AI1265" s="67">
        <v>3.3000000000000002E-2</v>
      </c>
      <c r="AJ1265" s="123">
        <v>1.9999999999999998</v>
      </c>
      <c r="AK1265" s="67" t="s">
        <v>731</v>
      </c>
      <c r="AL1265" s="67">
        <v>0.20699999999999999</v>
      </c>
      <c r="AM1265" s="67">
        <v>0.17299999999999999</v>
      </c>
      <c r="AN1265" s="123">
        <v>0.38</v>
      </c>
      <c r="AO1265" s="67">
        <v>22</v>
      </c>
      <c r="AP1265" s="67">
        <v>2</v>
      </c>
      <c r="AQ1265" s="67">
        <v>2</v>
      </c>
      <c r="AR1265" s="126">
        <v>43412</v>
      </c>
      <c r="AS1265" s="67" t="s">
        <v>10</v>
      </c>
    </row>
    <row r="1266" spans="1:45">
      <c r="A1266" s="67">
        <v>717</v>
      </c>
      <c r="B1266" s="67">
        <v>1463</v>
      </c>
      <c r="C1266" s="135" t="s">
        <v>717</v>
      </c>
      <c r="D1266" s="134" t="s">
        <v>716</v>
      </c>
      <c r="E1266" s="70">
        <v>3.04</v>
      </c>
      <c r="F1266" s="70">
        <v>14.75</v>
      </c>
      <c r="G1266" s="70">
        <v>15.55</v>
      </c>
      <c r="H1266" s="70">
        <v>41.12</v>
      </c>
      <c r="I1266" s="70">
        <v>0.43</v>
      </c>
      <c r="J1266" s="70">
        <v>11.39</v>
      </c>
      <c r="K1266" s="70">
        <v>1.21</v>
      </c>
      <c r="L1266" s="70">
        <v>0.44</v>
      </c>
      <c r="M1266" s="70">
        <v>10.28</v>
      </c>
      <c r="N1266" s="121">
        <v>98.204999999999998</v>
      </c>
      <c r="O1266" s="67" t="s">
        <v>1304</v>
      </c>
      <c r="P1266" s="67" t="s">
        <v>723</v>
      </c>
      <c r="Q1266" s="137" t="s">
        <v>1307</v>
      </c>
      <c r="R1266" s="67">
        <v>5.9059999999999997</v>
      </c>
      <c r="S1266" s="67">
        <v>2.0939999999999999</v>
      </c>
      <c r="T1266" s="67" t="s">
        <v>731</v>
      </c>
      <c r="U1266" s="67" t="s">
        <v>731</v>
      </c>
      <c r="V1266" s="67">
        <v>8</v>
      </c>
      <c r="W1266" s="67">
        <v>0.13100000000000001</v>
      </c>
      <c r="X1266" s="67">
        <v>0.53800000000000003</v>
      </c>
      <c r="Y1266" s="67" t="s">
        <v>731</v>
      </c>
      <c r="Z1266" s="67">
        <v>0.63100000000000001</v>
      </c>
      <c r="AA1266" s="67" t="s">
        <v>731</v>
      </c>
      <c r="AB1266" s="67">
        <v>0.54100000000000004</v>
      </c>
      <c r="AC1266" s="67">
        <v>3.1579999999999999</v>
      </c>
      <c r="AD1266" s="123">
        <v>4.9990000000000006</v>
      </c>
      <c r="AE1266" s="67">
        <v>5.3999999999999999E-2</v>
      </c>
      <c r="AF1266" s="67">
        <v>6.2E-2</v>
      </c>
      <c r="AG1266" s="67" t="s">
        <v>731</v>
      </c>
      <c r="AH1266" s="67">
        <v>1.7529999999999999</v>
      </c>
      <c r="AI1266" s="67">
        <v>0.13100000000000001</v>
      </c>
      <c r="AJ1266" s="123">
        <v>1.9999999999999998</v>
      </c>
      <c r="AK1266" s="67" t="s">
        <v>731</v>
      </c>
      <c r="AL1266" s="67">
        <v>0.71499999999999997</v>
      </c>
      <c r="AM1266" s="67">
        <v>7.9000000000000001E-2</v>
      </c>
      <c r="AN1266" s="123">
        <v>0.79399999999999993</v>
      </c>
      <c r="AO1266" s="67">
        <v>22</v>
      </c>
      <c r="AP1266" s="67">
        <v>2</v>
      </c>
      <c r="AQ1266" s="67">
        <v>2</v>
      </c>
      <c r="AR1266" s="126">
        <v>43412</v>
      </c>
      <c r="AS1266" s="67" t="s">
        <v>10</v>
      </c>
    </row>
    <row r="1267" spans="1:45">
      <c r="A1267" s="67">
        <v>738</v>
      </c>
      <c r="B1267" s="67">
        <v>1463</v>
      </c>
      <c r="C1267" s="135" t="s">
        <v>717</v>
      </c>
      <c r="D1267" s="134" t="s">
        <v>716</v>
      </c>
      <c r="E1267" s="70">
        <v>2.0099999999999998</v>
      </c>
      <c r="F1267" s="70">
        <v>12.59</v>
      </c>
      <c r="G1267" s="70">
        <v>15.27</v>
      </c>
      <c r="H1267" s="70">
        <v>42.59</v>
      </c>
      <c r="I1267" s="70">
        <v>0.95</v>
      </c>
      <c r="J1267" s="70">
        <v>11.89</v>
      </c>
      <c r="K1267" s="70">
        <v>0.89</v>
      </c>
      <c r="L1267" s="70">
        <v>0.56999999999999995</v>
      </c>
      <c r="M1267" s="70">
        <v>11.75</v>
      </c>
      <c r="N1267" s="121">
        <v>98.509</v>
      </c>
      <c r="O1267" s="67" t="s">
        <v>1304</v>
      </c>
      <c r="P1267" s="67" t="s">
        <v>723</v>
      </c>
      <c r="Q1267" s="137" t="s">
        <v>1308</v>
      </c>
      <c r="R1267" s="67">
        <v>6.1639999999999997</v>
      </c>
      <c r="S1267" s="67">
        <v>1.8360000000000001</v>
      </c>
      <c r="T1267" s="67" t="s">
        <v>731</v>
      </c>
      <c r="U1267" s="67" t="s">
        <v>731</v>
      </c>
      <c r="V1267" s="67">
        <v>8</v>
      </c>
      <c r="W1267" s="67">
        <v>9.7000000000000003E-2</v>
      </c>
      <c r="X1267" s="67">
        <v>0.76800000000000002</v>
      </c>
      <c r="Y1267" s="67" t="s">
        <v>731</v>
      </c>
      <c r="Z1267" s="67">
        <v>0.30199999999999999</v>
      </c>
      <c r="AA1267" s="67" t="s">
        <v>731</v>
      </c>
      <c r="AB1267" s="67">
        <v>1.117</v>
      </c>
      <c r="AC1267" s="67">
        <v>2.7160000000000002</v>
      </c>
      <c r="AD1267" s="123">
        <v>5</v>
      </c>
      <c r="AE1267" s="67">
        <v>7.0000000000000007E-2</v>
      </c>
      <c r="AF1267" s="67">
        <v>3.0000000000000001E-3</v>
      </c>
      <c r="AG1267" s="67" t="s">
        <v>731</v>
      </c>
      <c r="AH1267" s="67">
        <v>1.8440000000000001</v>
      </c>
      <c r="AI1267" s="67">
        <v>8.3000000000000004E-2</v>
      </c>
      <c r="AJ1267" s="123">
        <v>2</v>
      </c>
      <c r="AK1267" s="67" t="s">
        <v>731</v>
      </c>
      <c r="AL1267" s="67">
        <v>0.48099999999999998</v>
      </c>
      <c r="AM1267" s="67">
        <v>0.17499999999999999</v>
      </c>
      <c r="AN1267" s="123">
        <v>0.65599999999999992</v>
      </c>
      <c r="AO1267" s="67">
        <v>22</v>
      </c>
      <c r="AP1267" s="67">
        <v>2</v>
      </c>
      <c r="AQ1267" s="67">
        <v>2</v>
      </c>
      <c r="AR1267" s="126">
        <v>43412</v>
      </c>
      <c r="AS1267" s="67" t="s">
        <v>10</v>
      </c>
    </row>
    <row r="1268" spans="1:45">
      <c r="A1268" s="67">
        <v>740</v>
      </c>
      <c r="B1268" s="67">
        <v>1463</v>
      </c>
      <c r="C1268" s="135" t="s">
        <v>717</v>
      </c>
      <c r="D1268" s="134" t="s">
        <v>716</v>
      </c>
      <c r="E1268" s="70">
        <v>1.45</v>
      </c>
      <c r="F1268" s="70">
        <v>10.46</v>
      </c>
      <c r="G1268" s="70">
        <v>11.84</v>
      </c>
      <c r="H1268" s="70">
        <v>40.61</v>
      </c>
      <c r="I1268" s="70">
        <v>1.05</v>
      </c>
      <c r="J1268" s="70">
        <v>11.73</v>
      </c>
      <c r="K1268" s="70">
        <v>2.35</v>
      </c>
      <c r="L1268" s="70">
        <v>0.74</v>
      </c>
      <c r="M1268" s="70">
        <v>17.72</v>
      </c>
      <c r="N1268" s="121">
        <v>97.959000000000003</v>
      </c>
      <c r="O1268" s="67" t="s">
        <v>1304</v>
      </c>
      <c r="P1268" s="67" t="s">
        <v>723</v>
      </c>
      <c r="Q1268" s="137" t="s">
        <v>1307</v>
      </c>
      <c r="R1268" s="67">
        <v>6.069</v>
      </c>
      <c r="S1268" s="67">
        <v>1.931</v>
      </c>
      <c r="T1268" s="67" t="s">
        <v>731</v>
      </c>
      <c r="U1268" s="67" t="s">
        <v>731</v>
      </c>
      <c r="V1268" s="67">
        <v>8</v>
      </c>
      <c r="W1268" s="67">
        <v>0.26400000000000001</v>
      </c>
      <c r="X1268" s="67">
        <v>0.154</v>
      </c>
      <c r="Y1268" s="67" t="s">
        <v>731</v>
      </c>
      <c r="Z1268" s="67">
        <v>0.75800000000000001</v>
      </c>
      <c r="AA1268" s="67">
        <v>3.6999999999999998E-2</v>
      </c>
      <c r="AB1268" s="67">
        <v>1.456</v>
      </c>
      <c r="AC1268" s="67">
        <v>2.33</v>
      </c>
      <c r="AD1268" s="123">
        <v>4.9990000000000006</v>
      </c>
      <c r="AE1268" s="67">
        <v>5.7000000000000002E-2</v>
      </c>
      <c r="AF1268" s="67" t="s">
        <v>731</v>
      </c>
      <c r="AG1268" s="67" t="s">
        <v>731</v>
      </c>
      <c r="AH1268" s="67">
        <v>1.8779999999999999</v>
      </c>
      <c r="AI1268" s="67">
        <v>6.5000000000000002E-2</v>
      </c>
      <c r="AJ1268" s="123">
        <v>1.9999999999999998</v>
      </c>
      <c r="AK1268" s="67" t="s">
        <v>731</v>
      </c>
      <c r="AL1268" s="67">
        <v>0.35499999999999998</v>
      </c>
      <c r="AM1268" s="67">
        <v>0.2</v>
      </c>
      <c r="AN1268" s="123">
        <v>0.55499999999999994</v>
      </c>
      <c r="AO1268" s="67">
        <v>22</v>
      </c>
      <c r="AP1268" s="67">
        <v>2</v>
      </c>
      <c r="AQ1268" s="67">
        <v>2</v>
      </c>
      <c r="AR1268" s="126">
        <v>43412</v>
      </c>
      <c r="AS1268" s="67" t="s">
        <v>10</v>
      </c>
    </row>
    <row r="1269" spans="1:45">
      <c r="A1269" s="67">
        <v>741</v>
      </c>
      <c r="B1269" s="67">
        <v>1463</v>
      </c>
      <c r="C1269" s="135" t="s">
        <v>717</v>
      </c>
      <c r="D1269" s="134" t="s">
        <v>716</v>
      </c>
      <c r="E1269" s="70">
        <v>1.8</v>
      </c>
      <c r="F1269" s="70">
        <v>11.35</v>
      </c>
      <c r="G1269" s="70">
        <v>14.01</v>
      </c>
      <c r="H1269" s="70">
        <v>42</v>
      </c>
      <c r="I1269" s="70">
        <v>0.73</v>
      </c>
      <c r="J1269" s="70">
        <v>11.71</v>
      </c>
      <c r="K1269" s="70">
        <v>1.26</v>
      </c>
      <c r="L1269" s="70">
        <v>0.54</v>
      </c>
      <c r="M1269" s="70">
        <v>15.15</v>
      </c>
      <c r="N1269" s="121">
        <v>98.537000000000006</v>
      </c>
      <c r="O1269" s="67" t="s">
        <v>1304</v>
      </c>
      <c r="P1269" s="67" t="s">
        <v>723</v>
      </c>
      <c r="Q1269" s="137" t="s">
        <v>1307</v>
      </c>
      <c r="R1269" s="67">
        <v>6.1369999999999996</v>
      </c>
      <c r="S1269" s="67">
        <v>1.863</v>
      </c>
      <c r="T1269" s="67" t="s">
        <v>731</v>
      </c>
      <c r="U1269" s="67" t="s">
        <v>731</v>
      </c>
      <c r="V1269" s="67">
        <v>8</v>
      </c>
      <c r="W1269" s="67">
        <v>0.13900000000000001</v>
      </c>
      <c r="X1269" s="67">
        <v>0.54900000000000004</v>
      </c>
      <c r="Y1269" s="67" t="s">
        <v>731</v>
      </c>
      <c r="Z1269" s="67">
        <v>0.56899999999999995</v>
      </c>
      <c r="AA1269" s="67" t="s">
        <v>731</v>
      </c>
      <c r="AB1269" s="67">
        <v>1.2709999999999999</v>
      </c>
      <c r="AC1269" s="67">
        <v>2.472</v>
      </c>
      <c r="AD1269" s="123">
        <v>5</v>
      </c>
      <c r="AE1269" s="67">
        <v>6.7000000000000004E-2</v>
      </c>
      <c r="AF1269" s="67">
        <v>1.0999999999999999E-2</v>
      </c>
      <c r="AG1269" s="67" t="s">
        <v>731</v>
      </c>
      <c r="AH1269" s="67">
        <v>1.833</v>
      </c>
      <c r="AI1269" s="67">
        <v>8.8999999999999996E-2</v>
      </c>
      <c r="AJ1269" s="123">
        <v>2</v>
      </c>
      <c r="AK1269" s="67" t="s">
        <v>731</v>
      </c>
      <c r="AL1269" s="67">
        <v>0.42099999999999999</v>
      </c>
      <c r="AM1269" s="67">
        <v>0.13600000000000001</v>
      </c>
      <c r="AN1269" s="123">
        <v>0.55699999999999994</v>
      </c>
      <c r="AO1269" s="67">
        <v>21.999999999999996</v>
      </c>
      <c r="AP1269" s="67">
        <v>2</v>
      </c>
      <c r="AQ1269" s="67">
        <v>2</v>
      </c>
      <c r="AR1269" s="126">
        <v>43412</v>
      </c>
      <c r="AS1269" s="67" t="s">
        <v>10</v>
      </c>
    </row>
    <row r="1270" spans="1:45">
      <c r="A1270" s="67">
        <v>743</v>
      </c>
      <c r="B1270" s="67">
        <v>1463</v>
      </c>
      <c r="C1270" s="135" t="s">
        <v>717</v>
      </c>
      <c r="D1270" s="134" t="s">
        <v>716</v>
      </c>
      <c r="E1270" s="70">
        <v>1.45</v>
      </c>
      <c r="F1270" s="70">
        <v>11.12</v>
      </c>
      <c r="G1270" s="70">
        <v>9.0399999999999991</v>
      </c>
      <c r="H1270" s="70">
        <v>43.15</v>
      </c>
      <c r="I1270" s="70">
        <v>1.03</v>
      </c>
      <c r="J1270" s="70">
        <v>11.59</v>
      </c>
      <c r="K1270" s="70">
        <v>1.54</v>
      </c>
      <c r="L1270" s="70">
        <v>1.1499999999999999</v>
      </c>
      <c r="M1270" s="70">
        <v>18.600000000000001</v>
      </c>
      <c r="N1270" s="121">
        <v>98.665999999999997</v>
      </c>
      <c r="O1270" s="67" t="s">
        <v>1304</v>
      </c>
      <c r="P1270" s="67" t="s">
        <v>723</v>
      </c>
      <c r="Q1270" s="137" t="s">
        <v>1307</v>
      </c>
      <c r="R1270" s="67">
        <v>6.4050000000000002</v>
      </c>
      <c r="S1270" s="67">
        <v>1.5820000000000001</v>
      </c>
      <c r="T1270" s="67">
        <v>1.2999999999999999E-2</v>
      </c>
      <c r="U1270" s="67" t="s">
        <v>731</v>
      </c>
      <c r="V1270" s="67">
        <v>8</v>
      </c>
      <c r="W1270" s="67">
        <v>0.159</v>
      </c>
      <c r="X1270" s="67" t="s">
        <v>731</v>
      </c>
      <c r="Y1270" s="67" t="s">
        <v>731</v>
      </c>
      <c r="Z1270" s="67">
        <v>0.81899999999999995</v>
      </c>
      <c r="AA1270" s="67">
        <v>7.0999999999999994E-2</v>
      </c>
      <c r="AB1270" s="67">
        <v>1.49</v>
      </c>
      <c r="AC1270" s="67">
        <v>2.4609999999999999</v>
      </c>
      <c r="AD1270" s="123">
        <v>5</v>
      </c>
      <c r="AE1270" s="67">
        <v>7.2999999999999995E-2</v>
      </c>
      <c r="AF1270" s="67" t="s">
        <v>731</v>
      </c>
      <c r="AG1270" s="67" t="s">
        <v>731</v>
      </c>
      <c r="AH1270" s="67">
        <v>1.843</v>
      </c>
      <c r="AI1270" s="67">
        <v>8.3000000000000004E-2</v>
      </c>
      <c r="AJ1270" s="123">
        <v>1.9989999999999999</v>
      </c>
      <c r="AK1270" s="67" t="s">
        <v>731</v>
      </c>
      <c r="AL1270" s="67">
        <v>0.33400000000000002</v>
      </c>
      <c r="AM1270" s="67">
        <v>0.19500000000000001</v>
      </c>
      <c r="AN1270" s="123">
        <v>0.52900000000000003</v>
      </c>
      <c r="AO1270" s="67">
        <v>22</v>
      </c>
      <c r="AP1270" s="67">
        <v>2</v>
      </c>
      <c r="AQ1270" s="67">
        <v>2</v>
      </c>
      <c r="AR1270" s="126">
        <v>43412</v>
      </c>
      <c r="AS1270" s="67" t="s">
        <v>10</v>
      </c>
    </row>
    <row r="1271" spans="1:45">
      <c r="A1271" s="67">
        <v>749</v>
      </c>
      <c r="B1271" s="67">
        <v>1463</v>
      </c>
      <c r="C1271" s="135" t="s">
        <v>717</v>
      </c>
      <c r="D1271" s="134" t="s">
        <v>716</v>
      </c>
      <c r="E1271" s="70">
        <v>1.78</v>
      </c>
      <c r="F1271" s="70">
        <v>11.64</v>
      </c>
      <c r="G1271" s="70">
        <v>12.33</v>
      </c>
      <c r="H1271" s="70">
        <v>42.96</v>
      </c>
      <c r="I1271" s="70">
        <v>0.56999999999999995</v>
      </c>
      <c r="J1271" s="70">
        <v>12.31</v>
      </c>
      <c r="K1271" s="70">
        <v>1.07</v>
      </c>
      <c r="L1271" s="70">
        <v>0.64</v>
      </c>
      <c r="M1271" s="70">
        <v>16.12</v>
      </c>
      <c r="N1271" s="121">
        <v>99.412000000000006</v>
      </c>
      <c r="O1271" s="67" t="s">
        <v>1304</v>
      </c>
      <c r="P1271" s="67" t="s">
        <v>723</v>
      </c>
      <c r="Q1271" s="137" t="s">
        <v>1307</v>
      </c>
      <c r="R1271" s="67">
        <v>6.2460000000000004</v>
      </c>
      <c r="S1271" s="67">
        <v>1.754</v>
      </c>
      <c r="T1271" s="67" t="s">
        <v>731</v>
      </c>
      <c r="U1271" s="67" t="s">
        <v>731</v>
      </c>
      <c r="V1271" s="67">
        <v>8</v>
      </c>
      <c r="W1271" s="67">
        <v>0.11700000000000001</v>
      </c>
      <c r="X1271" s="67">
        <v>0.35899999999999999</v>
      </c>
      <c r="Y1271" s="67" t="s">
        <v>731</v>
      </c>
      <c r="Z1271" s="67">
        <v>0.64100000000000001</v>
      </c>
      <c r="AA1271" s="67">
        <v>4.1000000000000002E-2</v>
      </c>
      <c r="AB1271" s="67">
        <v>1.319</v>
      </c>
      <c r="AC1271" s="67">
        <v>2.5230000000000001</v>
      </c>
      <c r="AD1271" s="123">
        <v>5</v>
      </c>
      <c r="AE1271" s="67">
        <v>3.7999999999999999E-2</v>
      </c>
      <c r="AF1271" s="67" t="s">
        <v>731</v>
      </c>
      <c r="AG1271" s="67" t="s">
        <v>731</v>
      </c>
      <c r="AH1271" s="67">
        <v>1.9179999999999999</v>
      </c>
      <c r="AI1271" s="67">
        <v>4.3999999999999997E-2</v>
      </c>
      <c r="AJ1271" s="123">
        <v>2</v>
      </c>
      <c r="AK1271" s="67" t="s">
        <v>731</v>
      </c>
      <c r="AL1271" s="67">
        <v>0.45800000000000002</v>
      </c>
      <c r="AM1271" s="67">
        <v>0.106</v>
      </c>
      <c r="AN1271" s="123">
        <v>0.56400000000000006</v>
      </c>
      <c r="AO1271" s="67">
        <v>22</v>
      </c>
      <c r="AP1271" s="67">
        <v>2</v>
      </c>
      <c r="AQ1271" s="67">
        <v>2</v>
      </c>
      <c r="AR1271" s="126">
        <v>43412</v>
      </c>
      <c r="AS1271" s="67" t="s">
        <v>10</v>
      </c>
    </row>
    <row r="1272" spans="1:45">
      <c r="A1272" s="67">
        <v>753</v>
      </c>
      <c r="B1272" s="67">
        <v>1463</v>
      </c>
      <c r="C1272" s="135" t="s">
        <v>717</v>
      </c>
      <c r="D1272" s="134" t="s">
        <v>716</v>
      </c>
      <c r="E1272" s="70">
        <v>1.74</v>
      </c>
      <c r="F1272" s="70">
        <v>10.85</v>
      </c>
      <c r="G1272" s="70">
        <v>13.71</v>
      </c>
      <c r="H1272" s="70">
        <v>41.36</v>
      </c>
      <c r="I1272" s="70">
        <v>1.02</v>
      </c>
      <c r="J1272" s="70">
        <v>11.71</v>
      </c>
      <c r="K1272" s="70">
        <v>1.51</v>
      </c>
      <c r="L1272" s="70">
        <v>0.68</v>
      </c>
      <c r="M1272" s="70">
        <v>14.6</v>
      </c>
      <c r="N1272" s="121">
        <v>97.17</v>
      </c>
      <c r="O1272" s="67" t="s">
        <v>1304</v>
      </c>
      <c r="P1272" s="67" t="s">
        <v>723</v>
      </c>
      <c r="Q1272" s="137" t="s">
        <v>1308</v>
      </c>
      <c r="R1272" s="67">
        <v>6.165</v>
      </c>
      <c r="S1272" s="67">
        <v>1.835</v>
      </c>
      <c r="T1272" s="67" t="s">
        <v>731</v>
      </c>
      <c r="U1272" s="67" t="s">
        <v>731</v>
      </c>
      <c r="V1272" s="67">
        <v>8</v>
      </c>
      <c r="W1272" s="67">
        <v>0.16900000000000001</v>
      </c>
      <c r="X1272" s="67">
        <v>0.57399999999999995</v>
      </c>
      <c r="Y1272" s="67" t="s">
        <v>731</v>
      </c>
      <c r="Z1272" s="67">
        <v>0.36299999999999999</v>
      </c>
      <c r="AA1272" s="67">
        <v>2.5000000000000001E-2</v>
      </c>
      <c r="AB1272" s="67">
        <v>1.4570000000000001</v>
      </c>
      <c r="AC1272" s="67">
        <v>2.411</v>
      </c>
      <c r="AD1272" s="123">
        <v>4.9990000000000006</v>
      </c>
      <c r="AE1272" s="67">
        <v>6.0999999999999999E-2</v>
      </c>
      <c r="AF1272" s="67" t="s">
        <v>731</v>
      </c>
      <c r="AG1272" s="67" t="s">
        <v>731</v>
      </c>
      <c r="AH1272" s="67">
        <v>1.87</v>
      </c>
      <c r="AI1272" s="67">
        <v>6.9000000000000006E-2</v>
      </c>
      <c r="AJ1272" s="123">
        <v>2</v>
      </c>
      <c r="AK1272" s="67" t="s">
        <v>731</v>
      </c>
      <c r="AL1272" s="67">
        <v>0.434</v>
      </c>
      <c r="AM1272" s="67">
        <v>0.19400000000000001</v>
      </c>
      <c r="AN1272" s="123">
        <v>0.628</v>
      </c>
      <c r="AO1272" s="67">
        <v>21.999999999999996</v>
      </c>
      <c r="AP1272" s="67">
        <v>2</v>
      </c>
      <c r="AQ1272" s="67">
        <v>2</v>
      </c>
      <c r="AR1272" s="126">
        <v>43412</v>
      </c>
      <c r="AS1272" s="67" t="s">
        <v>10</v>
      </c>
    </row>
    <row r="1273" spans="1:45">
      <c r="A1273" s="67">
        <v>786</v>
      </c>
      <c r="B1273" s="67">
        <v>1463</v>
      </c>
      <c r="C1273" s="135" t="s">
        <v>717</v>
      </c>
      <c r="D1273" s="134" t="s">
        <v>716</v>
      </c>
      <c r="E1273" s="70">
        <v>4.32</v>
      </c>
      <c r="F1273" s="70">
        <v>11.32</v>
      </c>
      <c r="G1273" s="70">
        <v>13.1</v>
      </c>
      <c r="H1273" s="70">
        <v>42.95</v>
      </c>
      <c r="I1273" s="70">
        <v>0.45</v>
      </c>
      <c r="J1273" s="70">
        <v>8.7799999999999994</v>
      </c>
      <c r="K1273" s="70">
        <v>0.8</v>
      </c>
      <c r="L1273" s="70">
        <v>0.52</v>
      </c>
      <c r="M1273" s="70">
        <v>14.87</v>
      </c>
      <c r="N1273" s="121">
        <v>97.113</v>
      </c>
      <c r="O1273" s="67" t="s">
        <v>1304</v>
      </c>
      <c r="P1273" s="67" t="s">
        <v>723</v>
      </c>
      <c r="Q1273" s="137" t="s">
        <v>1308</v>
      </c>
      <c r="R1273" s="67">
        <v>6.3540000000000001</v>
      </c>
      <c r="S1273" s="67">
        <v>1.6459999999999999</v>
      </c>
      <c r="T1273" s="67" t="s">
        <v>731</v>
      </c>
      <c r="U1273" s="67" t="s">
        <v>731</v>
      </c>
      <c r="V1273" s="67">
        <v>8</v>
      </c>
      <c r="W1273" s="67">
        <v>8.8999999999999996E-2</v>
      </c>
      <c r="X1273" s="67">
        <v>0.63800000000000001</v>
      </c>
      <c r="Y1273" s="67" t="s">
        <v>731</v>
      </c>
      <c r="Z1273" s="67">
        <v>0.46500000000000002</v>
      </c>
      <c r="AA1273" s="67" t="s">
        <v>731</v>
      </c>
      <c r="AB1273" s="67">
        <v>1.3120000000000001</v>
      </c>
      <c r="AC1273" s="67">
        <v>2.4969999999999999</v>
      </c>
      <c r="AD1273" s="123">
        <v>5.0009999999999994</v>
      </c>
      <c r="AE1273" s="67">
        <v>6.5000000000000002E-2</v>
      </c>
      <c r="AF1273" s="67">
        <v>6.4000000000000001E-2</v>
      </c>
      <c r="AG1273" s="67" t="s">
        <v>731</v>
      </c>
      <c r="AH1273" s="67">
        <v>1.3919999999999999</v>
      </c>
      <c r="AI1273" s="67">
        <v>0.47899999999999998</v>
      </c>
      <c r="AJ1273" s="123">
        <v>2</v>
      </c>
      <c r="AK1273" s="67" t="s">
        <v>731</v>
      </c>
      <c r="AL1273" s="67">
        <v>0.76</v>
      </c>
      <c r="AM1273" s="67">
        <v>8.5000000000000006E-2</v>
      </c>
      <c r="AN1273" s="123">
        <v>0.84499999999999997</v>
      </c>
      <c r="AO1273" s="67">
        <v>22</v>
      </c>
      <c r="AP1273" s="67">
        <v>2</v>
      </c>
      <c r="AQ1273" s="67">
        <v>2</v>
      </c>
      <c r="AR1273" s="126">
        <v>43412</v>
      </c>
      <c r="AS1273" s="67" t="s">
        <v>10</v>
      </c>
    </row>
    <row r="1274" spans="1:45">
      <c r="A1274" s="67">
        <v>787</v>
      </c>
      <c r="B1274" s="67">
        <v>1463</v>
      </c>
      <c r="C1274" s="135" t="s">
        <v>717</v>
      </c>
      <c r="D1274" s="134" t="s">
        <v>716</v>
      </c>
      <c r="E1274" s="70">
        <v>1.1299999999999999</v>
      </c>
      <c r="F1274" s="70">
        <v>12.6</v>
      </c>
      <c r="G1274" s="70">
        <v>4.5199999999999996</v>
      </c>
      <c r="H1274" s="70">
        <v>46.76</v>
      </c>
      <c r="I1274" s="70">
        <v>0.73</v>
      </c>
      <c r="J1274" s="70">
        <v>11.74</v>
      </c>
      <c r="K1274" s="70">
        <v>1.44</v>
      </c>
      <c r="L1274" s="70">
        <v>0.78</v>
      </c>
      <c r="M1274" s="70">
        <v>17.82</v>
      </c>
      <c r="N1274" s="121">
        <v>97.519000000000005</v>
      </c>
      <c r="O1274" s="67" t="s">
        <v>1304</v>
      </c>
      <c r="P1274" s="67" t="s">
        <v>723</v>
      </c>
      <c r="Q1274" s="137" t="s">
        <v>1309</v>
      </c>
      <c r="R1274" s="67">
        <v>6.9770000000000003</v>
      </c>
      <c r="S1274" s="67">
        <v>0.79500000000000004</v>
      </c>
      <c r="T1274" s="67">
        <v>0.16200000000000001</v>
      </c>
      <c r="U1274" s="67">
        <v>6.7000000000000004E-2</v>
      </c>
      <c r="V1274" s="67">
        <v>8.0009999999999994</v>
      </c>
      <c r="W1274" s="67" t="s">
        <v>731</v>
      </c>
      <c r="X1274" s="67" t="s">
        <v>731</v>
      </c>
      <c r="Y1274" s="67" t="s">
        <v>731</v>
      </c>
      <c r="Z1274" s="67">
        <v>0.52800000000000002</v>
      </c>
      <c r="AA1274" s="67">
        <v>4.1000000000000002E-2</v>
      </c>
      <c r="AB1274" s="67">
        <v>1.629</v>
      </c>
      <c r="AC1274" s="67">
        <v>2.802</v>
      </c>
      <c r="AD1274" s="123">
        <v>5</v>
      </c>
      <c r="AE1274" s="67">
        <v>5.7000000000000002E-2</v>
      </c>
      <c r="AF1274" s="67" t="s">
        <v>731</v>
      </c>
      <c r="AG1274" s="67" t="s">
        <v>731</v>
      </c>
      <c r="AH1274" s="67">
        <v>1.877</v>
      </c>
      <c r="AI1274" s="67">
        <v>6.6000000000000003E-2</v>
      </c>
      <c r="AJ1274" s="123">
        <v>2</v>
      </c>
      <c r="AK1274" s="67" t="s">
        <v>731</v>
      </c>
      <c r="AL1274" s="67">
        <v>0.26100000000000001</v>
      </c>
      <c r="AM1274" s="67">
        <v>0.13900000000000001</v>
      </c>
      <c r="AN1274" s="123">
        <v>0.4</v>
      </c>
      <c r="AO1274" s="67">
        <v>22</v>
      </c>
      <c r="AP1274" s="67">
        <v>2</v>
      </c>
      <c r="AQ1274" s="67">
        <v>2</v>
      </c>
      <c r="AR1274" s="126">
        <v>43412</v>
      </c>
      <c r="AS1274" s="67" t="s">
        <v>10</v>
      </c>
    </row>
    <row r="1275" spans="1:45">
      <c r="A1275" s="67">
        <v>793</v>
      </c>
      <c r="B1275" s="67">
        <v>1463</v>
      </c>
      <c r="C1275" s="135" t="s">
        <v>717</v>
      </c>
      <c r="D1275" s="134" t="s">
        <v>716</v>
      </c>
      <c r="E1275" s="70">
        <v>1.33</v>
      </c>
      <c r="F1275" s="70">
        <v>7.53</v>
      </c>
      <c r="G1275" s="70">
        <v>14.88</v>
      </c>
      <c r="H1275" s="70">
        <v>38.97</v>
      </c>
      <c r="I1275" s="70">
        <v>1.58</v>
      </c>
      <c r="J1275" s="70">
        <v>11.52</v>
      </c>
      <c r="K1275" s="70">
        <v>1.17</v>
      </c>
      <c r="L1275" s="70">
        <v>0.7</v>
      </c>
      <c r="M1275" s="70">
        <v>19.39</v>
      </c>
      <c r="N1275" s="121">
        <v>97.055999999999997</v>
      </c>
      <c r="O1275" s="67" t="s">
        <v>1304</v>
      </c>
      <c r="P1275" s="67" t="s">
        <v>723</v>
      </c>
      <c r="Q1275" s="137" t="s">
        <v>1306</v>
      </c>
      <c r="R1275" s="67">
        <v>5.9550000000000001</v>
      </c>
      <c r="S1275" s="67">
        <v>2.0449999999999999</v>
      </c>
      <c r="T1275" s="67" t="s">
        <v>731</v>
      </c>
      <c r="U1275" s="67" t="s">
        <v>731</v>
      </c>
      <c r="V1275" s="67">
        <v>8</v>
      </c>
      <c r="W1275" s="67">
        <v>0.13500000000000001</v>
      </c>
      <c r="X1275" s="67">
        <v>0.63500000000000001</v>
      </c>
      <c r="Y1275" s="67" t="s">
        <v>731</v>
      </c>
      <c r="Z1275" s="67">
        <v>0.56100000000000005</v>
      </c>
      <c r="AA1275" s="67">
        <v>3.6999999999999998E-2</v>
      </c>
      <c r="AB1275" s="67">
        <v>1.917</v>
      </c>
      <c r="AC1275" s="67">
        <v>1.7150000000000001</v>
      </c>
      <c r="AD1275" s="123">
        <v>5</v>
      </c>
      <c r="AE1275" s="67">
        <v>5.2999999999999999E-2</v>
      </c>
      <c r="AF1275" s="67" t="s">
        <v>731</v>
      </c>
      <c r="AG1275" s="67" t="s">
        <v>731</v>
      </c>
      <c r="AH1275" s="67">
        <v>1.8859999999999999</v>
      </c>
      <c r="AI1275" s="67">
        <v>6.0999999999999999E-2</v>
      </c>
      <c r="AJ1275" s="123">
        <v>1.9999999999999998</v>
      </c>
      <c r="AK1275" s="67" t="s">
        <v>731</v>
      </c>
      <c r="AL1275" s="67">
        <v>0.33300000000000002</v>
      </c>
      <c r="AM1275" s="67">
        <v>0.308</v>
      </c>
      <c r="AN1275" s="123">
        <v>0.64100000000000001</v>
      </c>
      <c r="AO1275" s="67">
        <v>21.999999999999996</v>
      </c>
      <c r="AP1275" s="67">
        <v>2</v>
      </c>
      <c r="AQ1275" s="67">
        <v>2</v>
      </c>
      <c r="AR1275" s="126">
        <v>43412</v>
      </c>
      <c r="AS1275" s="67" t="s">
        <v>10</v>
      </c>
    </row>
    <row r="1276" spans="1:45">
      <c r="A1276" s="67">
        <v>901</v>
      </c>
      <c r="B1276" s="67">
        <v>1463</v>
      </c>
      <c r="C1276" s="135" t="s">
        <v>717</v>
      </c>
      <c r="D1276" s="134" t="s">
        <v>716</v>
      </c>
      <c r="E1276" s="70">
        <v>0.96</v>
      </c>
      <c r="F1276" s="70">
        <v>21.78</v>
      </c>
      <c r="G1276" s="70">
        <v>3.52</v>
      </c>
      <c r="H1276" s="70">
        <v>53.1</v>
      </c>
      <c r="I1276" s="70">
        <v>0.27</v>
      </c>
      <c r="J1276" s="70">
        <v>12.26</v>
      </c>
      <c r="K1276" s="70">
        <v>0.73</v>
      </c>
      <c r="L1276" s="70">
        <v>0.92</v>
      </c>
      <c r="M1276" s="70">
        <v>6.45</v>
      </c>
      <c r="N1276" s="121">
        <v>99.988</v>
      </c>
      <c r="O1276" s="67" t="s">
        <v>1304</v>
      </c>
      <c r="P1276" s="67" t="s">
        <v>723</v>
      </c>
      <c r="Q1276" s="137" t="s">
        <v>1309</v>
      </c>
      <c r="R1276" s="67">
        <v>7.2270000000000003</v>
      </c>
      <c r="S1276" s="67">
        <v>0.56499999999999995</v>
      </c>
      <c r="T1276" s="67">
        <v>7.4999999999999997E-2</v>
      </c>
      <c r="U1276" s="67">
        <v>0.13400000000000001</v>
      </c>
      <c r="V1276" s="67">
        <v>8.0009999999999994</v>
      </c>
      <c r="W1276" s="67" t="s">
        <v>731</v>
      </c>
      <c r="X1276" s="67" t="s">
        <v>731</v>
      </c>
      <c r="Y1276" s="67" t="s">
        <v>731</v>
      </c>
      <c r="Z1276" s="67">
        <v>0.57199999999999995</v>
      </c>
      <c r="AA1276" s="67" t="s">
        <v>731</v>
      </c>
      <c r="AB1276" s="67">
        <v>8.9999999999999993E-3</v>
      </c>
      <c r="AC1276" s="67">
        <v>4.4189999999999996</v>
      </c>
      <c r="AD1276" s="123">
        <v>5</v>
      </c>
      <c r="AE1276" s="67">
        <v>0.106</v>
      </c>
      <c r="AF1276" s="67">
        <v>1.9E-2</v>
      </c>
      <c r="AG1276" s="67" t="s">
        <v>731</v>
      </c>
      <c r="AH1276" s="67">
        <v>1.788</v>
      </c>
      <c r="AI1276" s="67">
        <v>8.6999999999999994E-2</v>
      </c>
      <c r="AJ1276" s="123">
        <v>2</v>
      </c>
      <c r="AK1276" s="67" t="s">
        <v>731</v>
      </c>
      <c r="AL1276" s="67">
        <v>0.16600000000000001</v>
      </c>
      <c r="AM1276" s="67">
        <v>4.7E-2</v>
      </c>
      <c r="AN1276" s="123">
        <v>0.21300000000000002</v>
      </c>
      <c r="AO1276" s="67">
        <v>22</v>
      </c>
      <c r="AP1276" s="67">
        <v>2</v>
      </c>
      <c r="AQ1276" s="67">
        <v>2</v>
      </c>
      <c r="AR1276" s="126">
        <v>43412</v>
      </c>
      <c r="AS1276" s="67" t="s">
        <v>10</v>
      </c>
    </row>
    <row r="1277" spans="1:45">
      <c r="A1277" s="67">
        <v>915</v>
      </c>
      <c r="B1277" s="67">
        <v>1463</v>
      </c>
      <c r="C1277" s="135" t="s">
        <v>717</v>
      </c>
      <c r="D1277" s="134" t="s">
        <v>716</v>
      </c>
      <c r="E1277" s="70">
        <v>1.32</v>
      </c>
      <c r="F1277" s="70">
        <v>9.11</v>
      </c>
      <c r="G1277" s="70">
        <v>12.08</v>
      </c>
      <c r="H1277" s="70">
        <v>41.26</v>
      </c>
      <c r="I1277" s="70">
        <v>1.62</v>
      </c>
      <c r="J1277" s="70">
        <v>11.9</v>
      </c>
      <c r="K1277" s="70">
        <v>1.26</v>
      </c>
      <c r="L1277" s="70">
        <v>0.75</v>
      </c>
      <c r="M1277" s="70">
        <v>19.18</v>
      </c>
      <c r="N1277" s="121">
        <v>98.474999999999994</v>
      </c>
      <c r="O1277" s="67" t="s">
        <v>1304</v>
      </c>
      <c r="P1277" s="67" t="s">
        <v>723</v>
      </c>
      <c r="Q1277" s="137" t="s">
        <v>1307</v>
      </c>
      <c r="R1277" s="67">
        <v>6.2050000000000001</v>
      </c>
      <c r="S1277" s="67">
        <v>1.7949999999999999</v>
      </c>
      <c r="T1277" s="67" t="s">
        <v>731</v>
      </c>
      <c r="U1277" s="67" t="s">
        <v>731</v>
      </c>
      <c r="V1277" s="67">
        <v>8</v>
      </c>
      <c r="W1277" s="67">
        <v>0.14299999999999999</v>
      </c>
      <c r="X1277" s="67">
        <v>0.34599999999999997</v>
      </c>
      <c r="Y1277" s="67" t="s">
        <v>731</v>
      </c>
      <c r="Z1277" s="67">
        <v>0.55700000000000005</v>
      </c>
      <c r="AA1277" s="67">
        <v>5.7000000000000002E-2</v>
      </c>
      <c r="AB1277" s="67">
        <v>1.855</v>
      </c>
      <c r="AC1277" s="67">
        <v>2.0419999999999998</v>
      </c>
      <c r="AD1277" s="123">
        <v>5</v>
      </c>
      <c r="AE1277" s="67">
        <v>3.7999999999999999E-2</v>
      </c>
      <c r="AF1277" s="67" t="s">
        <v>731</v>
      </c>
      <c r="AG1277" s="67" t="s">
        <v>731</v>
      </c>
      <c r="AH1277" s="67">
        <v>1.917</v>
      </c>
      <c r="AI1277" s="67">
        <v>4.3999999999999997E-2</v>
      </c>
      <c r="AJ1277" s="123">
        <v>1.9990000000000001</v>
      </c>
      <c r="AK1277" s="67" t="s">
        <v>731</v>
      </c>
      <c r="AL1277" s="67">
        <v>0.34100000000000003</v>
      </c>
      <c r="AM1277" s="67">
        <v>0.311</v>
      </c>
      <c r="AN1277" s="123">
        <v>0.65200000000000002</v>
      </c>
      <c r="AO1277" s="67">
        <v>22</v>
      </c>
      <c r="AP1277" s="67">
        <v>2</v>
      </c>
      <c r="AQ1277" s="67">
        <v>2</v>
      </c>
      <c r="AR1277" s="126">
        <v>43412</v>
      </c>
      <c r="AS1277" s="67" t="s">
        <v>10</v>
      </c>
    </row>
    <row r="1278" spans="1:45">
      <c r="A1278" s="67">
        <v>921</v>
      </c>
      <c r="B1278" s="67">
        <v>1463</v>
      </c>
      <c r="C1278" s="135" t="s">
        <v>717</v>
      </c>
      <c r="D1278" s="134" t="s">
        <v>716</v>
      </c>
      <c r="E1278" s="70">
        <v>2.14</v>
      </c>
      <c r="F1278" s="70">
        <v>8.42</v>
      </c>
      <c r="G1278" s="70">
        <v>15.97</v>
      </c>
      <c r="H1278" s="70">
        <v>39.17</v>
      </c>
      <c r="I1278" s="70">
        <v>0.95</v>
      </c>
      <c r="J1278" s="70">
        <v>10.85</v>
      </c>
      <c r="K1278" s="70">
        <v>0.96</v>
      </c>
      <c r="L1278" s="70">
        <v>0.42</v>
      </c>
      <c r="M1278" s="70">
        <v>19.010000000000002</v>
      </c>
      <c r="N1278" s="121">
        <v>97.888000000000005</v>
      </c>
      <c r="O1278" s="67" t="s">
        <v>1304</v>
      </c>
      <c r="P1278" s="67" t="s">
        <v>723</v>
      </c>
      <c r="Q1278" s="137" t="s">
        <v>1330</v>
      </c>
      <c r="R1278" s="67">
        <v>5.8719999999999999</v>
      </c>
      <c r="S1278" s="67">
        <v>2.1280000000000001</v>
      </c>
      <c r="T1278" s="67" t="s">
        <v>731</v>
      </c>
      <c r="U1278" s="67" t="s">
        <v>731</v>
      </c>
      <c r="V1278" s="67">
        <v>8</v>
      </c>
      <c r="W1278" s="67">
        <v>0.108</v>
      </c>
      <c r="X1278" s="67">
        <v>0.69399999999999995</v>
      </c>
      <c r="Y1278" s="67" t="s">
        <v>731</v>
      </c>
      <c r="Z1278" s="67">
        <v>0.68700000000000006</v>
      </c>
      <c r="AA1278" s="67" t="s">
        <v>731</v>
      </c>
      <c r="AB1278" s="67">
        <v>1.629</v>
      </c>
      <c r="AC1278" s="67">
        <v>1.8819999999999999</v>
      </c>
      <c r="AD1278" s="123">
        <v>5</v>
      </c>
      <c r="AE1278" s="67">
        <v>5.2999999999999999E-2</v>
      </c>
      <c r="AF1278" s="67">
        <v>6.7000000000000004E-2</v>
      </c>
      <c r="AG1278" s="67" t="s">
        <v>731</v>
      </c>
      <c r="AH1278" s="67">
        <v>1.7430000000000001</v>
      </c>
      <c r="AI1278" s="67">
        <v>0.13700000000000001</v>
      </c>
      <c r="AJ1278" s="123">
        <v>2</v>
      </c>
      <c r="AK1278" s="67" t="s">
        <v>731</v>
      </c>
      <c r="AL1278" s="67">
        <v>0.48499999999999999</v>
      </c>
      <c r="AM1278" s="67">
        <v>0.182</v>
      </c>
      <c r="AN1278" s="123">
        <v>0.66700000000000004</v>
      </c>
      <c r="AO1278" s="67">
        <v>22</v>
      </c>
      <c r="AP1278" s="67">
        <v>2</v>
      </c>
      <c r="AQ1278" s="67">
        <v>2</v>
      </c>
      <c r="AR1278" s="126">
        <v>43412</v>
      </c>
      <c r="AS1278" s="67" t="s">
        <v>10</v>
      </c>
    </row>
    <row r="1279" spans="1:45">
      <c r="A1279" s="67">
        <v>970</v>
      </c>
      <c r="B1279" s="67">
        <v>1463</v>
      </c>
      <c r="C1279" s="135" t="s">
        <v>717</v>
      </c>
      <c r="D1279" s="134" t="s">
        <v>716</v>
      </c>
      <c r="E1279" s="70">
        <v>1.49</v>
      </c>
      <c r="F1279" s="70">
        <v>8.4</v>
      </c>
      <c r="G1279" s="70">
        <v>13.78</v>
      </c>
      <c r="H1279" s="70">
        <v>41.17</v>
      </c>
      <c r="I1279" s="70">
        <v>1.31</v>
      </c>
      <c r="J1279" s="70">
        <v>11.34</v>
      </c>
      <c r="K1279" s="70">
        <v>0.96</v>
      </c>
      <c r="L1279" s="70">
        <v>0.66</v>
      </c>
      <c r="M1279" s="70">
        <v>20.16</v>
      </c>
      <c r="N1279" s="121">
        <v>99.277000000000001</v>
      </c>
      <c r="O1279" s="67" t="s">
        <v>1304</v>
      </c>
      <c r="P1279" s="67" t="s">
        <v>723</v>
      </c>
      <c r="Q1279" s="137" t="s">
        <v>1307</v>
      </c>
      <c r="R1279" s="67">
        <v>6.1189999999999998</v>
      </c>
      <c r="S1279" s="67">
        <v>1.881</v>
      </c>
      <c r="T1279" s="67" t="s">
        <v>731</v>
      </c>
      <c r="U1279" s="67" t="s">
        <v>731</v>
      </c>
      <c r="V1279" s="67">
        <v>8</v>
      </c>
      <c r="W1279" s="67">
        <v>0.107</v>
      </c>
      <c r="X1279" s="67">
        <v>0.53300000000000003</v>
      </c>
      <c r="Y1279" s="67" t="s">
        <v>731</v>
      </c>
      <c r="Z1279" s="67">
        <v>0.66200000000000003</v>
      </c>
      <c r="AA1279" s="67" t="s">
        <v>731</v>
      </c>
      <c r="AB1279" s="67">
        <v>1.837</v>
      </c>
      <c r="AC1279" s="67">
        <v>1.861</v>
      </c>
      <c r="AD1279" s="123">
        <v>5</v>
      </c>
      <c r="AE1279" s="67">
        <v>8.3000000000000004E-2</v>
      </c>
      <c r="AF1279" s="67">
        <v>8.0000000000000002E-3</v>
      </c>
      <c r="AG1279" s="67" t="s">
        <v>731</v>
      </c>
      <c r="AH1279" s="67">
        <v>1.806</v>
      </c>
      <c r="AI1279" s="67">
        <v>0.10299999999999999</v>
      </c>
      <c r="AJ1279" s="123">
        <v>2</v>
      </c>
      <c r="AK1279" s="67" t="s">
        <v>731</v>
      </c>
      <c r="AL1279" s="67">
        <v>0.32600000000000001</v>
      </c>
      <c r="AM1279" s="67">
        <v>0.248</v>
      </c>
      <c r="AN1279" s="123">
        <v>0.57400000000000007</v>
      </c>
      <c r="AO1279" s="67">
        <v>22</v>
      </c>
      <c r="AP1279" s="67">
        <v>2</v>
      </c>
      <c r="AQ1279" s="67">
        <v>2</v>
      </c>
      <c r="AR1279" s="126">
        <v>43412</v>
      </c>
      <c r="AS1279" s="67" t="s">
        <v>10</v>
      </c>
    </row>
    <row r="1280" spans="1:45">
      <c r="A1280" s="67">
        <v>976</v>
      </c>
      <c r="B1280" s="67">
        <v>1463</v>
      </c>
      <c r="C1280" s="135" t="s">
        <v>717</v>
      </c>
      <c r="D1280" s="134" t="s">
        <v>716</v>
      </c>
      <c r="E1280" s="70">
        <v>1.49</v>
      </c>
      <c r="F1280" s="70">
        <v>10.38</v>
      </c>
      <c r="G1280" s="70">
        <v>10.44</v>
      </c>
      <c r="H1280" s="70">
        <v>40.92</v>
      </c>
      <c r="I1280" s="70">
        <v>1.64</v>
      </c>
      <c r="J1280" s="70">
        <v>12.52</v>
      </c>
      <c r="K1280" s="70">
        <v>1.59</v>
      </c>
      <c r="L1280" s="70">
        <v>0.71</v>
      </c>
      <c r="M1280" s="70">
        <v>19.25</v>
      </c>
      <c r="N1280" s="121">
        <v>98.929000000000002</v>
      </c>
      <c r="O1280" s="67" t="s">
        <v>1304</v>
      </c>
      <c r="P1280" s="67" t="s">
        <v>723</v>
      </c>
      <c r="Q1280" s="137" t="s">
        <v>1307</v>
      </c>
      <c r="R1280" s="67">
        <v>6.14</v>
      </c>
      <c r="S1280" s="67">
        <v>1.8460000000000001</v>
      </c>
      <c r="T1280" s="67">
        <v>1.2999999999999999E-2</v>
      </c>
      <c r="U1280" s="67" t="s">
        <v>731</v>
      </c>
      <c r="V1280" s="67">
        <v>7.9989999999999997</v>
      </c>
      <c r="W1280" s="67">
        <v>0.16600000000000001</v>
      </c>
      <c r="X1280" s="67" t="s">
        <v>731</v>
      </c>
      <c r="Y1280" s="67" t="s">
        <v>731</v>
      </c>
      <c r="Z1280" s="67">
        <v>0.753</v>
      </c>
      <c r="AA1280" s="67">
        <v>0.09</v>
      </c>
      <c r="AB1280" s="67">
        <v>1.663</v>
      </c>
      <c r="AC1280" s="67">
        <v>2.3220000000000001</v>
      </c>
      <c r="AD1280" s="123">
        <v>4.9939999999999998</v>
      </c>
      <c r="AE1280" s="67" t="s">
        <v>731</v>
      </c>
      <c r="AF1280" s="67" t="s">
        <v>731</v>
      </c>
      <c r="AG1280" s="67" t="s">
        <v>731</v>
      </c>
      <c r="AH1280" s="67">
        <v>2</v>
      </c>
      <c r="AI1280" s="67" t="s">
        <v>731</v>
      </c>
      <c r="AJ1280" s="123">
        <v>2</v>
      </c>
      <c r="AK1280" s="67">
        <v>1.2999999999999999E-2</v>
      </c>
      <c r="AL1280" s="67">
        <v>0.433</v>
      </c>
      <c r="AM1280" s="67">
        <v>0.314</v>
      </c>
      <c r="AN1280" s="123">
        <v>0.76</v>
      </c>
      <c r="AO1280" s="67">
        <v>22</v>
      </c>
      <c r="AP1280" s="67">
        <v>2</v>
      </c>
      <c r="AQ1280" s="67">
        <v>2</v>
      </c>
      <c r="AR1280" s="126">
        <v>43412</v>
      </c>
      <c r="AS1280" s="67" t="s">
        <v>10</v>
      </c>
    </row>
    <row r="1281" spans="1:45">
      <c r="A1281" s="67">
        <v>979</v>
      </c>
      <c r="B1281" s="67">
        <v>1463</v>
      </c>
      <c r="C1281" s="135" t="s">
        <v>717</v>
      </c>
      <c r="D1281" s="134" t="s">
        <v>716</v>
      </c>
      <c r="E1281" s="70">
        <v>2.99</v>
      </c>
      <c r="F1281" s="70">
        <v>8.27</v>
      </c>
      <c r="G1281" s="70">
        <v>13.57</v>
      </c>
      <c r="H1281" s="70">
        <v>40.14</v>
      </c>
      <c r="I1281" s="70">
        <v>0.37</v>
      </c>
      <c r="J1281" s="70">
        <v>10.79</v>
      </c>
      <c r="K1281" s="70">
        <v>1.28</v>
      </c>
      <c r="L1281" s="70">
        <v>0.67</v>
      </c>
      <c r="M1281" s="70">
        <v>20.71</v>
      </c>
      <c r="N1281" s="121">
        <v>98.778000000000006</v>
      </c>
      <c r="O1281" s="67" t="s">
        <v>1304</v>
      </c>
      <c r="P1281" s="67" t="s">
        <v>723</v>
      </c>
      <c r="Q1281" s="137" t="s">
        <v>1324</v>
      </c>
      <c r="R1281" s="67">
        <v>6.0330000000000004</v>
      </c>
      <c r="S1281" s="67">
        <v>1.9670000000000001</v>
      </c>
      <c r="T1281" s="67" t="s">
        <v>731</v>
      </c>
      <c r="U1281" s="67" t="s">
        <v>731</v>
      </c>
      <c r="V1281" s="67">
        <v>8</v>
      </c>
      <c r="W1281" s="67">
        <v>0.14499999999999999</v>
      </c>
      <c r="X1281" s="67">
        <v>0.437</v>
      </c>
      <c r="Y1281" s="67" t="s">
        <v>731</v>
      </c>
      <c r="Z1281" s="67">
        <v>0.57699999999999996</v>
      </c>
      <c r="AA1281" s="67" t="s">
        <v>731</v>
      </c>
      <c r="AB1281" s="67">
        <v>1.988</v>
      </c>
      <c r="AC1281" s="67">
        <v>1.853</v>
      </c>
      <c r="AD1281" s="123">
        <v>5</v>
      </c>
      <c r="AE1281" s="67">
        <v>8.5000000000000006E-2</v>
      </c>
      <c r="AF1281" s="67">
        <v>3.7999999999999999E-2</v>
      </c>
      <c r="AG1281" s="67" t="s">
        <v>731</v>
      </c>
      <c r="AH1281" s="67">
        <v>1.738</v>
      </c>
      <c r="AI1281" s="67">
        <v>0.13900000000000001</v>
      </c>
      <c r="AJ1281" s="123">
        <v>2</v>
      </c>
      <c r="AK1281" s="67" t="s">
        <v>731</v>
      </c>
      <c r="AL1281" s="67">
        <v>0.73199999999999998</v>
      </c>
      <c r="AM1281" s="67">
        <v>7.0999999999999994E-2</v>
      </c>
      <c r="AN1281" s="123">
        <v>0.80299999999999994</v>
      </c>
      <c r="AO1281" s="67">
        <v>22</v>
      </c>
      <c r="AP1281" s="67">
        <v>2</v>
      </c>
      <c r="AQ1281" s="67">
        <v>2</v>
      </c>
      <c r="AR1281" s="126">
        <v>43412</v>
      </c>
      <c r="AS1281" s="67" t="s">
        <v>10</v>
      </c>
    </row>
    <row r="1282" spans="1:45">
      <c r="A1282" s="67">
        <v>992</v>
      </c>
      <c r="B1282" s="67">
        <v>1463</v>
      </c>
      <c r="C1282" s="135" t="s">
        <v>717</v>
      </c>
      <c r="D1282" s="134" t="s">
        <v>716</v>
      </c>
      <c r="E1282" s="70">
        <v>1.87</v>
      </c>
      <c r="F1282" s="70">
        <v>9.26</v>
      </c>
      <c r="G1282" s="70">
        <v>15.64</v>
      </c>
      <c r="H1282" s="70">
        <v>42.18</v>
      </c>
      <c r="I1282" s="70">
        <v>0.67</v>
      </c>
      <c r="J1282" s="70">
        <v>10.19</v>
      </c>
      <c r="K1282" s="70">
        <v>0.61</v>
      </c>
      <c r="L1282" s="70">
        <v>0.37</v>
      </c>
      <c r="M1282" s="70">
        <v>16.28</v>
      </c>
      <c r="N1282" s="121">
        <v>97.064999999999998</v>
      </c>
      <c r="O1282" s="67" t="s">
        <v>1304</v>
      </c>
      <c r="P1282" s="67" t="s">
        <v>723</v>
      </c>
      <c r="Q1282" s="137" t="s">
        <v>1305</v>
      </c>
      <c r="R1282" s="67">
        <v>6.2629999999999999</v>
      </c>
      <c r="S1282" s="67">
        <v>1.7370000000000001</v>
      </c>
      <c r="T1282" s="67" t="s">
        <v>731</v>
      </c>
      <c r="U1282" s="67" t="s">
        <v>731</v>
      </c>
      <c r="V1282" s="67">
        <v>8</v>
      </c>
      <c r="W1282" s="67">
        <v>6.8000000000000005E-2</v>
      </c>
      <c r="X1282" s="67">
        <v>1</v>
      </c>
      <c r="Y1282" s="67" t="s">
        <v>731</v>
      </c>
      <c r="Z1282" s="67">
        <v>0.32200000000000001</v>
      </c>
      <c r="AA1282" s="67" t="s">
        <v>731</v>
      </c>
      <c r="AB1282" s="67">
        <v>1.56</v>
      </c>
      <c r="AC1282" s="67">
        <v>2.0499999999999998</v>
      </c>
      <c r="AD1282" s="123">
        <v>5</v>
      </c>
      <c r="AE1282" s="67">
        <v>4.7E-2</v>
      </c>
      <c r="AF1282" s="67">
        <v>0.13900000000000001</v>
      </c>
      <c r="AG1282" s="67" t="s">
        <v>731</v>
      </c>
      <c r="AH1282" s="67">
        <v>1.621</v>
      </c>
      <c r="AI1282" s="67">
        <v>0.193</v>
      </c>
      <c r="AJ1282" s="123">
        <v>2</v>
      </c>
      <c r="AK1282" s="67" t="s">
        <v>731</v>
      </c>
      <c r="AL1282" s="67">
        <v>0.34499999999999997</v>
      </c>
      <c r="AM1282" s="67">
        <v>0.127</v>
      </c>
      <c r="AN1282" s="123">
        <v>0.47199999999999998</v>
      </c>
      <c r="AO1282" s="67">
        <v>21.999999999999993</v>
      </c>
      <c r="AP1282" s="67">
        <v>2</v>
      </c>
      <c r="AQ1282" s="67">
        <v>2</v>
      </c>
      <c r="AR1282" s="126">
        <v>43404</v>
      </c>
      <c r="AS1282" s="67" t="s">
        <v>10</v>
      </c>
    </row>
    <row r="1283" spans="1:45">
      <c r="A1283" s="67">
        <v>993</v>
      </c>
      <c r="B1283" s="67">
        <v>1463</v>
      </c>
      <c r="C1283" s="135" t="s">
        <v>717</v>
      </c>
      <c r="D1283" s="134" t="s">
        <v>716</v>
      </c>
      <c r="E1283" s="70">
        <v>0.9</v>
      </c>
      <c r="F1283" s="70">
        <v>14.49</v>
      </c>
      <c r="G1283" s="70">
        <v>5.99</v>
      </c>
      <c r="H1283" s="70">
        <v>49.77</v>
      </c>
      <c r="I1283" s="70">
        <v>0.91</v>
      </c>
      <c r="J1283" s="70">
        <v>11.82</v>
      </c>
      <c r="K1283" s="70">
        <v>0.69</v>
      </c>
      <c r="L1283" s="70">
        <v>0.39</v>
      </c>
      <c r="M1283" s="70">
        <v>13.51</v>
      </c>
      <c r="N1283" s="121">
        <v>98.468999999999994</v>
      </c>
      <c r="O1283" s="67" t="s">
        <v>1304</v>
      </c>
      <c r="P1283" s="67" t="s">
        <v>723</v>
      </c>
      <c r="Q1283" s="137" t="s">
        <v>1309</v>
      </c>
      <c r="R1283" s="67">
        <v>7.1820000000000004</v>
      </c>
      <c r="S1283" s="67">
        <v>0.81799999999999995</v>
      </c>
      <c r="T1283" s="67" t="s">
        <v>731</v>
      </c>
      <c r="U1283" s="67" t="s">
        <v>731</v>
      </c>
      <c r="V1283" s="67">
        <v>8</v>
      </c>
      <c r="W1283" s="67">
        <v>7.4999999999999997E-2</v>
      </c>
      <c r="X1283" s="67">
        <v>0.20100000000000001</v>
      </c>
      <c r="Y1283" s="67" t="s">
        <v>731</v>
      </c>
      <c r="Z1283" s="67">
        <v>0.25</v>
      </c>
      <c r="AA1283" s="67" t="s">
        <v>731</v>
      </c>
      <c r="AB1283" s="67">
        <v>1.357</v>
      </c>
      <c r="AC1283" s="67">
        <v>3.117</v>
      </c>
      <c r="AD1283" s="123">
        <v>5</v>
      </c>
      <c r="AE1283" s="67">
        <v>4.8000000000000001E-2</v>
      </c>
      <c r="AF1283" s="67">
        <v>2.4E-2</v>
      </c>
      <c r="AG1283" s="67" t="s">
        <v>731</v>
      </c>
      <c r="AH1283" s="67">
        <v>1.8280000000000001</v>
      </c>
      <c r="AI1283" s="67">
        <v>0.10100000000000001</v>
      </c>
      <c r="AJ1283" s="123">
        <v>2.0010000000000003</v>
      </c>
      <c r="AK1283" s="67" t="s">
        <v>731</v>
      </c>
      <c r="AL1283" s="67">
        <v>0.151</v>
      </c>
      <c r="AM1283" s="67">
        <v>0.16800000000000001</v>
      </c>
      <c r="AN1283" s="123">
        <v>0.31900000000000001</v>
      </c>
      <c r="AO1283" s="67">
        <v>22</v>
      </c>
      <c r="AP1283" s="67">
        <v>2</v>
      </c>
      <c r="AQ1283" s="67">
        <v>2</v>
      </c>
      <c r="AR1283" s="126">
        <v>43404</v>
      </c>
      <c r="AS1283" s="67" t="s">
        <v>10</v>
      </c>
    </row>
    <row r="1284" spans="1:45">
      <c r="A1284" s="67">
        <v>996</v>
      </c>
      <c r="B1284" s="67">
        <v>1463</v>
      </c>
      <c r="C1284" s="135" t="s">
        <v>717</v>
      </c>
      <c r="D1284" s="134" t="s">
        <v>716</v>
      </c>
      <c r="E1284" s="70">
        <v>1.96</v>
      </c>
      <c r="F1284" s="70">
        <v>12.94</v>
      </c>
      <c r="G1284" s="70">
        <v>13.39</v>
      </c>
      <c r="H1284" s="70">
        <v>43.09</v>
      </c>
      <c r="I1284" s="70">
        <v>0.68</v>
      </c>
      <c r="J1284" s="70">
        <v>11.06</v>
      </c>
      <c r="K1284" s="70">
        <v>2.86</v>
      </c>
      <c r="L1284" s="70">
        <v>0.41</v>
      </c>
      <c r="M1284" s="70">
        <v>12.37</v>
      </c>
      <c r="N1284" s="121">
        <v>98.760999999999996</v>
      </c>
      <c r="O1284" s="67" t="s">
        <v>1304</v>
      </c>
      <c r="P1284" s="67" t="s">
        <v>723</v>
      </c>
      <c r="Q1284" s="137" t="s">
        <v>1334</v>
      </c>
      <c r="R1284" s="67">
        <v>6.2249999999999996</v>
      </c>
      <c r="S1284" s="67">
        <v>1.7749999999999999</v>
      </c>
      <c r="T1284" s="67" t="s">
        <v>731</v>
      </c>
      <c r="U1284" s="67" t="s">
        <v>731</v>
      </c>
      <c r="V1284" s="67">
        <v>8</v>
      </c>
      <c r="W1284" s="67">
        <v>0.311</v>
      </c>
      <c r="X1284" s="67">
        <v>0.505</v>
      </c>
      <c r="Y1284" s="67" t="s">
        <v>731</v>
      </c>
      <c r="Z1284" s="67">
        <v>0.25600000000000001</v>
      </c>
      <c r="AA1284" s="67" t="s">
        <v>731</v>
      </c>
      <c r="AB1284" s="67">
        <v>1.1419999999999999</v>
      </c>
      <c r="AC1284" s="67">
        <v>2.7869999999999999</v>
      </c>
      <c r="AD1284" s="123">
        <v>5.0009999999999994</v>
      </c>
      <c r="AE1284" s="67">
        <v>0.05</v>
      </c>
      <c r="AF1284" s="67">
        <v>9.7000000000000003E-2</v>
      </c>
      <c r="AG1284" s="67" t="s">
        <v>731</v>
      </c>
      <c r="AH1284" s="67">
        <v>1.712</v>
      </c>
      <c r="AI1284" s="67">
        <v>0.14099999999999999</v>
      </c>
      <c r="AJ1284" s="123">
        <v>2</v>
      </c>
      <c r="AK1284" s="67" t="s">
        <v>731</v>
      </c>
      <c r="AL1284" s="67">
        <v>0.40799999999999997</v>
      </c>
      <c r="AM1284" s="67">
        <v>0.125</v>
      </c>
      <c r="AN1284" s="123">
        <v>0.53299999999999992</v>
      </c>
      <c r="AO1284" s="67">
        <v>22</v>
      </c>
      <c r="AP1284" s="67">
        <v>2</v>
      </c>
      <c r="AQ1284" s="67">
        <v>2</v>
      </c>
      <c r="AR1284" s="126">
        <v>43404</v>
      </c>
      <c r="AS1284" s="67" t="s">
        <v>10</v>
      </c>
    </row>
    <row r="1285" spans="1:45">
      <c r="A1285" s="67">
        <v>1057</v>
      </c>
      <c r="B1285" s="67">
        <v>1463</v>
      </c>
      <c r="C1285" s="135" t="s">
        <v>717</v>
      </c>
      <c r="D1285" s="134" t="s">
        <v>716</v>
      </c>
      <c r="E1285" s="70">
        <v>0.64</v>
      </c>
      <c r="F1285" s="70">
        <v>13.7</v>
      </c>
      <c r="G1285" s="70">
        <v>2.5499999999999998</v>
      </c>
      <c r="H1285" s="70">
        <v>56.23</v>
      </c>
      <c r="I1285" s="70">
        <v>0.21</v>
      </c>
      <c r="J1285" s="70">
        <v>10.09</v>
      </c>
      <c r="K1285" s="70">
        <v>0.28000000000000003</v>
      </c>
      <c r="L1285" s="70">
        <v>0.55000000000000004</v>
      </c>
      <c r="M1285" s="70">
        <v>15.46</v>
      </c>
      <c r="N1285" s="121">
        <v>99.712000000000003</v>
      </c>
      <c r="O1285" s="67" t="s">
        <v>1304</v>
      </c>
      <c r="P1285" s="67" t="s">
        <v>723</v>
      </c>
      <c r="Q1285" s="137" t="s">
        <v>1310</v>
      </c>
      <c r="R1285" s="67">
        <v>7.9450000000000003</v>
      </c>
      <c r="S1285" s="67">
        <v>5.5E-2</v>
      </c>
      <c r="T1285" s="67" t="s">
        <v>731</v>
      </c>
      <c r="U1285" s="67" t="s">
        <v>731</v>
      </c>
      <c r="V1285" s="67">
        <v>8</v>
      </c>
      <c r="W1285" s="67">
        <v>0.03</v>
      </c>
      <c r="X1285" s="67">
        <v>0.37</v>
      </c>
      <c r="Y1285" s="67" t="s">
        <v>731</v>
      </c>
      <c r="Z1285" s="67" t="s">
        <v>731</v>
      </c>
      <c r="AA1285" s="67" t="s">
        <v>731</v>
      </c>
      <c r="AB1285" s="67">
        <v>1.714</v>
      </c>
      <c r="AC1285" s="67">
        <v>2.8860000000000001</v>
      </c>
      <c r="AD1285" s="123">
        <v>5</v>
      </c>
      <c r="AE1285" s="67">
        <v>6.6000000000000003E-2</v>
      </c>
      <c r="AF1285" s="67">
        <v>0.113</v>
      </c>
      <c r="AG1285" s="67" t="s">
        <v>731</v>
      </c>
      <c r="AH1285" s="67">
        <v>1.528</v>
      </c>
      <c r="AI1285" s="67">
        <v>0.17499999999999999</v>
      </c>
      <c r="AJ1285" s="123">
        <v>1.8820000000000001</v>
      </c>
      <c r="AK1285" s="67" t="s">
        <v>731</v>
      </c>
      <c r="AL1285" s="67" t="s">
        <v>731</v>
      </c>
      <c r="AM1285" s="67">
        <v>3.7999999999999999E-2</v>
      </c>
      <c r="AN1285" s="123">
        <v>3.7999999999999999E-2</v>
      </c>
      <c r="AO1285" s="67">
        <v>22</v>
      </c>
      <c r="AP1285" s="67">
        <v>2</v>
      </c>
      <c r="AQ1285" s="67">
        <v>2</v>
      </c>
      <c r="AR1285" s="126">
        <v>43404</v>
      </c>
      <c r="AS1285" s="67" t="s">
        <v>10</v>
      </c>
    </row>
    <row r="1286" spans="1:45">
      <c r="A1286" s="67">
        <v>1075</v>
      </c>
      <c r="B1286" s="67">
        <v>1463</v>
      </c>
      <c r="C1286" s="135" t="s">
        <v>717</v>
      </c>
      <c r="D1286" s="134" t="s">
        <v>716</v>
      </c>
      <c r="E1286" s="70">
        <v>1.4</v>
      </c>
      <c r="F1286" s="70">
        <v>9.85</v>
      </c>
      <c r="G1286" s="70">
        <v>12.69</v>
      </c>
      <c r="H1286" s="70">
        <v>43.5</v>
      </c>
      <c r="I1286" s="70">
        <v>1.42</v>
      </c>
      <c r="J1286" s="70">
        <v>11.17</v>
      </c>
      <c r="K1286" s="70">
        <v>0.95</v>
      </c>
      <c r="L1286" s="70">
        <v>0.51</v>
      </c>
      <c r="M1286" s="70">
        <v>17.18</v>
      </c>
      <c r="N1286" s="121">
        <v>98.674000000000007</v>
      </c>
      <c r="O1286" s="67" t="s">
        <v>1304</v>
      </c>
      <c r="P1286" s="67" t="s">
        <v>723</v>
      </c>
      <c r="Q1286" s="137" t="s">
        <v>1308</v>
      </c>
      <c r="R1286" s="67">
        <v>6.4409999999999998</v>
      </c>
      <c r="S1286" s="67">
        <v>1.5589999999999999</v>
      </c>
      <c r="T1286" s="67" t="s">
        <v>731</v>
      </c>
      <c r="U1286" s="67" t="s">
        <v>731</v>
      </c>
      <c r="V1286" s="67">
        <v>8</v>
      </c>
      <c r="W1286" s="67">
        <v>0.106</v>
      </c>
      <c r="X1286" s="67">
        <v>0.65600000000000003</v>
      </c>
      <c r="Y1286" s="67" t="s">
        <v>731</v>
      </c>
      <c r="Z1286" s="67">
        <v>0.222</v>
      </c>
      <c r="AA1286" s="67" t="s">
        <v>731</v>
      </c>
      <c r="AB1286" s="67">
        <v>1.8420000000000001</v>
      </c>
      <c r="AC1286" s="67">
        <v>2.1739999999999999</v>
      </c>
      <c r="AD1286" s="123">
        <v>5</v>
      </c>
      <c r="AE1286" s="67">
        <v>6.4000000000000001E-2</v>
      </c>
      <c r="AF1286" s="67">
        <v>6.3E-2</v>
      </c>
      <c r="AG1286" s="67" t="s">
        <v>731</v>
      </c>
      <c r="AH1286" s="67">
        <v>1.772</v>
      </c>
      <c r="AI1286" s="67">
        <v>0.1</v>
      </c>
      <c r="AJ1286" s="123">
        <v>1.9990000000000001</v>
      </c>
      <c r="AK1286" s="67" t="s">
        <v>731</v>
      </c>
      <c r="AL1286" s="67">
        <v>0.30099999999999999</v>
      </c>
      <c r="AM1286" s="67">
        <v>0.26800000000000002</v>
      </c>
      <c r="AN1286" s="123">
        <v>0.56899999999999995</v>
      </c>
      <c r="AO1286" s="67">
        <v>22</v>
      </c>
      <c r="AP1286" s="67">
        <v>2</v>
      </c>
      <c r="AQ1286" s="67">
        <v>2</v>
      </c>
      <c r="AR1286" s="126">
        <v>43404</v>
      </c>
      <c r="AS1286" s="67" t="s">
        <v>10</v>
      </c>
    </row>
    <row r="1287" spans="1:45">
      <c r="A1287" s="67">
        <v>1086</v>
      </c>
      <c r="B1287" s="67">
        <v>1463</v>
      </c>
      <c r="C1287" s="135" t="s">
        <v>717</v>
      </c>
      <c r="D1287" s="134" t="s">
        <v>716</v>
      </c>
      <c r="E1287" s="70">
        <v>2.69</v>
      </c>
      <c r="F1287" s="70">
        <v>9.1999999999999993</v>
      </c>
      <c r="G1287" s="70">
        <v>13.12</v>
      </c>
      <c r="H1287" s="70">
        <v>41.83</v>
      </c>
      <c r="I1287" s="70">
        <v>0.53</v>
      </c>
      <c r="J1287" s="70">
        <v>10.57</v>
      </c>
      <c r="K1287" s="70">
        <v>0.71</v>
      </c>
      <c r="L1287" s="70">
        <v>0.45</v>
      </c>
      <c r="M1287" s="70">
        <v>19.55</v>
      </c>
      <c r="N1287" s="121">
        <v>98.652000000000001</v>
      </c>
      <c r="O1287" s="67" t="s">
        <v>1304</v>
      </c>
      <c r="P1287" s="67" t="s">
        <v>723</v>
      </c>
      <c r="Q1287" s="137" t="s">
        <v>1308</v>
      </c>
      <c r="R1287" s="67">
        <v>6.23</v>
      </c>
      <c r="S1287" s="67">
        <v>1.77</v>
      </c>
      <c r="T1287" s="67" t="s">
        <v>731</v>
      </c>
      <c r="U1287" s="67" t="s">
        <v>731</v>
      </c>
      <c r="V1287" s="67">
        <v>8</v>
      </c>
      <c r="W1287" s="67">
        <v>0.08</v>
      </c>
      <c r="X1287" s="67">
        <v>0.53300000000000003</v>
      </c>
      <c r="Y1287" s="67" t="s">
        <v>731</v>
      </c>
      <c r="Z1287" s="67">
        <v>0.53200000000000003</v>
      </c>
      <c r="AA1287" s="67" t="s">
        <v>731</v>
      </c>
      <c r="AB1287" s="67">
        <v>1.8120000000000001</v>
      </c>
      <c r="AC1287" s="67">
        <v>2.0430000000000001</v>
      </c>
      <c r="AD1287" s="123">
        <v>5</v>
      </c>
      <c r="AE1287" s="67">
        <v>5.7000000000000002E-2</v>
      </c>
      <c r="AF1287" s="67">
        <v>0.09</v>
      </c>
      <c r="AG1287" s="67" t="s">
        <v>731</v>
      </c>
      <c r="AH1287" s="67">
        <v>1.6870000000000001</v>
      </c>
      <c r="AI1287" s="67">
        <v>0.16600000000000001</v>
      </c>
      <c r="AJ1287" s="123">
        <v>2</v>
      </c>
      <c r="AK1287" s="67" t="s">
        <v>731</v>
      </c>
      <c r="AL1287" s="67">
        <v>0.61099999999999999</v>
      </c>
      <c r="AM1287" s="67">
        <v>0.10100000000000001</v>
      </c>
      <c r="AN1287" s="123">
        <v>0.71199999999999997</v>
      </c>
      <c r="AO1287" s="67">
        <v>22</v>
      </c>
      <c r="AP1287" s="67">
        <v>2</v>
      </c>
      <c r="AQ1287" s="67">
        <v>2</v>
      </c>
      <c r="AR1287" s="126">
        <v>43412</v>
      </c>
      <c r="AS1287" s="67" t="s">
        <v>10</v>
      </c>
    </row>
    <row r="1288" spans="1:45">
      <c r="A1288" s="67">
        <v>1088</v>
      </c>
      <c r="B1288" s="67">
        <v>1463</v>
      </c>
      <c r="C1288" s="135" t="s">
        <v>717</v>
      </c>
      <c r="D1288" s="134" t="s">
        <v>716</v>
      </c>
      <c r="E1288" s="70">
        <v>1.89</v>
      </c>
      <c r="F1288" s="70">
        <v>11.69</v>
      </c>
      <c r="G1288" s="70">
        <v>12.38</v>
      </c>
      <c r="H1288" s="70">
        <v>44.04</v>
      </c>
      <c r="I1288" s="70">
        <v>1.67</v>
      </c>
      <c r="J1288" s="70">
        <v>11.2</v>
      </c>
      <c r="K1288" s="70">
        <v>1.29</v>
      </c>
      <c r="L1288" s="70">
        <v>0.32</v>
      </c>
      <c r="M1288" s="70">
        <v>14.7</v>
      </c>
      <c r="N1288" s="121">
        <v>99.195999999999998</v>
      </c>
      <c r="O1288" s="67" t="s">
        <v>1304</v>
      </c>
      <c r="P1288" s="67" t="s">
        <v>723</v>
      </c>
      <c r="Q1288" s="137" t="s">
        <v>1308</v>
      </c>
      <c r="R1288" s="67">
        <v>6.4370000000000003</v>
      </c>
      <c r="S1288" s="67">
        <v>1.5629999999999999</v>
      </c>
      <c r="T1288" s="67" t="s">
        <v>731</v>
      </c>
      <c r="U1288" s="67" t="s">
        <v>731</v>
      </c>
      <c r="V1288" s="67">
        <v>8</v>
      </c>
      <c r="W1288" s="67">
        <v>0.14199999999999999</v>
      </c>
      <c r="X1288" s="67">
        <v>0.56899999999999995</v>
      </c>
      <c r="Y1288" s="67" t="s">
        <v>731</v>
      </c>
      <c r="Z1288" s="67">
        <v>0.16600000000000001</v>
      </c>
      <c r="AA1288" s="67" t="s">
        <v>731</v>
      </c>
      <c r="AB1288" s="67">
        <v>1.5760000000000001</v>
      </c>
      <c r="AC1288" s="67">
        <v>2.5470000000000002</v>
      </c>
      <c r="AD1288" s="123">
        <v>5</v>
      </c>
      <c r="AE1288" s="67">
        <v>0.04</v>
      </c>
      <c r="AF1288" s="67">
        <v>5.5E-2</v>
      </c>
      <c r="AG1288" s="67" t="s">
        <v>731</v>
      </c>
      <c r="AH1288" s="67">
        <v>1.754</v>
      </c>
      <c r="AI1288" s="67">
        <v>0.151</v>
      </c>
      <c r="AJ1288" s="123">
        <v>2</v>
      </c>
      <c r="AK1288" s="67" t="s">
        <v>731</v>
      </c>
      <c r="AL1288" s="67">
        <v>0.38400000000000001</v>
      </c>
      <c r="AM1288" s="67">
        <v>0.311</v>
      </c>
      <c r="AN1288" s="123">
        <v>0.69500000000000006</v>
      </c>
      <c r="AO1288" s="67">
        <v>21.999999999999993</v>
      </c>
      <c r="AP1288" s="67">
        <v>2</v>
      </c>
      <c r="AQ1288" s="67">
        <v>2</v>
      </c>
      <c r="AR1288" s="126">
        <v>43404</v>
      </c>
      <c r="AS1288" s="67" t="s">
        <v>10</v>
      </c>
    </row>
    <row r="1289" spans="1:45">
      <c r="A1289" s="67">
        <v>1093</v>
      </c>
      <c r="B1289" s="67">
        <v>1463</v>
      </c>
      <c r="C1289" s="135" t="s">
        <v>717</v>
      </c>
      <c r="D1289" s="134" t="s">
        <v>716</v>
      </c>
      <c r="E1289" s="70">
        <v>0.54</v>
      </c>
      <c r="F1289" s="70">
        <v>13.8</v>
      </c>
      <c r="G1289" s="70">
        <v>3.82</v>
      </c>
      <c r="H1289" s="70">
        <v>48.8</v>
      </c>
      <c r="I1289" s="70">
        <v>0.38</v>
      </c>
      <c r="J1289" s="70">
        <v>12.69</v>
      </c>
      <c r="K1289" s="70">
        <v>0.73</v>
      </c>
      <c r="L1289" s="70">
        <v>0.7</v>
      </c>
      <c r="M1289" s="70">
        <v>15.57</v>
      </c>
      <c r="N1289" s="121">
        <v>97.034999999999997</v>
      </c>
      <c r="O1289" s="67" t="s">
        <v>1304</v>
      </c>
      <c r="P1289" s="67" t="s">
        <v>723</v>
      </c>
      <c r="Q1289" s="137" t="s">
        <v>1310</v>
      </c>
      <c r="R1289" s="67">
        <v>7.2039999999999997</v>
      </c>
      <c r="S1289" s="67">
        <v>0.66500000000000004</v>
      </c>
      <c r="T1289" s="67">
        <v>8.1000000000000003E-2</v>
      </c>
      <c r="U1289" s="67">
        <v>0.05</v>
      </c>
      <c r="V1289" s="67">
        <v>8</v>
      </c>
      <c r="W1289" s="67" t="s">
        <v>731</v>
      </c>
      <c r="X1289" s="67" t="s">
        <v>731</v>
      </c>
      <c r="Y1289" s="67" t="s">
        <v>731</v>
      </c>
      <c r="Z1289" s="67">
        <v>0.48099999999999998</v>
      </c>
      <c r="AA1289" s="67">
        <v>8.7999999999999995E-2</v>
      </c>
      <c r="AB1289" s="67">
        <v>1.391</v>
      </c>
      <c r="AC1289" s="67">
        <v>3.0369999999999999</v>
      </c>
      <c r="AD1289" s="123">
        <v>4.9969999999999999</v>
      </c>
      <c r="AE1289" s="67" t="s">
        <v>731</v>
      </c>
      <c r="AF1289" s="67" t="s">
        <v>731</v>
      </c>
      <c r="AG1289" s="67" t="s">
        <v>731</v>
      </c>
      <c r="AH1289" s="67">
        <v>2</v>
      </c>
      <c r="AI1289" s="67" t="s">
        <v>731</v>
      </c>
      <c r="AJ1289" s="123">
        <v>2</v>
      </c>
      <c r="AK1289" s="67">
        <v>7.0000000000000001E-3</v>
      </c>
      <c r="AL1289" s="67">
        <v>0.155</v>
      </c>
      <c r="AM1289" s="67">
        <v>7.1999999999999995E-2</v>
      </c>
      <c r="AN1289" s="123">
        <v>0.23399999999999999</v>
      </c>
      <c r="AO1289" s="67">
        <v>22</v>
      </c>
      <c r="AP1289" s="67">
        <v>2</v>
      </c>
      <c r="AQ1289" s="67">
        <v>2</v>
      </c>
      <c r="AR1289" s="126">
        <v>43412</v>
      </c>
      <c r="AS1289" s="67" t="s">
        <v>10</v>
      </c>
    </row>
    <row r="1290" spans="1:45">
      <c r="A1290" s="67">
        <v>1098</v>
      </c>
      <c r="B1290" s="67">
        <v>1463</v>
      </c>
      <c r="C1290" s="135" t="s">
        <v>717</v>
      </c>
      <c r="D1290" s="134" t="s">
        <v>716</v>
      </c>
      <c r="E1290" s="70">
        <v>0.94</v>
      </c>
      <c r="F1290" s="70">
        <v>17.28</v>
      </c>
      <c r="G1290" s="70">
        <v>5.3</v>
      </c>
      <c r="H1290" s="70">
        <v>50.32</v>
      </c>
      <c r="I1290" s="70">
        <v>0.33</v>
      </c>
      <c r="J1290" s="70">
        <v>12.4</v>
      </c>
      <c r="K1290" s="70">
        <v>0.65</v>
      </c>
      <c r="L1290" s="70">
        <v>0.39</v>
      </c>
      <c r="M1290" s="70">
        <v>11.97</v>
      </c>
      <c r="N1290" s="121">
        <v>99.576999999999998</v>
      </c>
      <c r="O1290" s="67" t="s">
        <v>1304</v>
      </c>
      <c r="P1290" s="67" t="s">
        <v>723</v>
      </c>
      <c r="Q1290" s="137" t="s">
        <v>1309</v>
      </c>
      <c r="R1290" s="67">
        <v>7.0570000000000004</v>
      </c>
      <c r="S1290" s="67">
        <v>0.876</v>
      </c>
      <c r="T1290" s="67">
        <v>6.7000000000000004E-2</v>
      </c>
      <c r="U1290" s="67" t="s">
        <v>731</v>
      </c>
      <c r="V1290" s="67">
        <v>8</v>
      </c>
      <c r="W1290" s="67">
        <v>1E-3</v>
      </c>
      <c r="X1290" s="67" t="s">
        <v>731</v>
      </c>
      <c r="Y1290" s="67" t="s">
        <v>731</v>
      </c>
      <c r="Z1290" s="67">
        <v>0.70499999999999996</v>
      </c>
      <c r="AA1290" s="67" t="s">
        <v>731</v>
      </c>
      <c r="AB1290" s="67">
        <v>0.68100000000000005</v>
      </c>
      <c r="AC1290" s="67">
        <v>3.613</v>
      </c>
      <c r="AD1290" s="123">
        <v>5</v>
      </c>
      <c r="AE1290" s="67">
        <v>4.5999999999999999E-2</v>
      </c>
      <c r="AF1290" s="67">
        <v>1.7999999999999999E-2</v>
      </c>
      <c r="AG1290" s="67" t="s">
        <v>731</v>
      </c>
      <c r="AH1290" s="67">
        <v>1.863</v>
      </c>
      <c r="AI1290" s="67">
        <v>7.2999999999999995E-2</v>
      </c>
      <c r="AJ1290" s="123">
        <v>2</v>
      </c>
      <c r="AK1290" s="67" t="s">
        <v>731</v>
      </c>
      <c r="AL1290" s="67">
        <v>0.183</v>
      </c>
      <c r="AM1290" s="67">
        <v>5.8999999999999997E-2</v>
      </c>
      <c r="AN1290" s="123">
        <v>0.24199999999999999</v>
      </c>
      <c r="AO1290" s="67">
        <v>21.999999999999996</v>
      </c>
      <c r="AP1290" s="67">
        <v>2</v>
      </c>
      <c r="AQ1290" s="67">
        <v>2</v>
      </c>
      <c r="AR1290" s="126">
        <v>43412</v>
      </c>
      <c r="AS1290" s="67" t="s">
        <v>10</v>
      </c>
    </row>
    <row r="1291" spans="1:45">
      <c r="A1291" s="67">
        <v>1101</v>
      </c>
      <c r="B1291" s="67">
        <v>1463</v>
      </c>
      <c r="C1291" s="135" t="s">
        <v>717</v>
      </c>
      <c r="D1291" s="134" t="s">
        <v>716</v>
      </c>
      <c r="E1291" s="70">
        <v>2.79</v>
      </c>
      <c r="F1291" s="70">
        <v>14.8</v>
      </c>
      <c r="G1291" s="70">
        <v>14.25</v>
      </c>
      <c r="H1291" s="70">
        <v>42.86</v>
      </c>
      <c r="I1291" s="70">
        <v>0.39</v>
      </c>
      <c r="J1291" s="70">
        <v>12</v>
      </c>
      <c r="K1291" s="70">
        <v>0.78</v>
      </c>
      <c r="L1291" s="70">
        <v>0.65</v>
      </c>
      <c r="M1291" s="70">
        <v>9.9</v>
      </c>
      <c r="N1291" s="121">
        <v>98.418999999999997</v>
      </c>
      <c r="O1291" s="67" t="s">
        <v>1304</v>
      </c>
      <c r="P1291" s="67" t="s">
        <v>723</v>
      </c>
      <c r="Q1291" s="137" t="s">
        <v>1308</v>
      </c>
      <c r="R1291" s="67">
        <v>6.1479999999999997</v>
      </c>
      <c r="S1291" s="67">
        <v>1.8520000000000001</v>
      </c>
      <c r="T1291" s="67" t="s">
        <v>731</v>
      </c>
      <c r="U1291" s="67" t="s">
        <v>731</v>
      </c>
      <c r="V1291" s="67">
        <v>8</v>
      </c>
      <c r="W1291" s="67">
        <v>8.4000000000000005E-2</v>
      </c>
      <c r="X1291" s="67">
        <v>0.55700000000000005</v>
      </c>
      <c r="Y1291" s="67" t="s">
        <v>731</v>
      </c>
      <c r="Z1291" s="67">
        <v>0.44500000000000001</v>
      </c>
      <c r="AA1291" s="67">
        <v>6.0000000000000001E-3</v>
      </c>
      <c r="AB1291" s="67">
        <v>0.74199999999999999</v>
      </c>
      <c r="AC1291" s="67">
        <v>3.165</v>
      </c>
      <c r="AD1291" s="123">
        <v>4.9990000000000006</v>
      </c>
      <c r="AE1291" s="67">
        <v>7.2999999999999995E-2</v>
      </c>
      <c r="AF1291" s="67" t="s">
        <v>731</v>
      </c>
      <c r="AG1291" s="67" t="s">
        <v>731</v>
      </c>
      <c r="AH1291" s="67">
        <v>1.8440000000000001</v>
      </c>
      <c r="AI1291" s="67">
        <v>8.3000000000000004E-2</v>
      </c>
      <c r="AJ1291" s="123">
        <v>2</v>
      </c>
      <c r="AK1291" s="67" t="s">
        <v>731</v>
      </c>
      <c r="AL1291" s="67">
        <v>0.69299999999999995</v>
      </c>
      <c r="AM1291" s="67">
        <v>7.0999999999999994E-2</v>
      </c>
      <c r="AN1291" s="123">
        <v>0.7639999999999999</v>
      </c>
      <c r="AO1291" s="67">
        <v>22</v>
      </c>
      <c r="AP1291" s="67">
        <v>2</v>
      </c>
      <c r="AQ1291" s="67">
        <v>2</v>
      </c>
      <c r="AR1291" s="126">
        <v>43412</v>
      </c>
      <c r="AS1291" s="67" t="s">
        <v>10</v>
      </c>
    </row>
    <row r="1292" spans="1:45">
      <c r="A1292" s="67">
        <v>1121</v>
      </c>
      <c r="B1292" s="67">
        <v>1463</v>
      </c>
      <c r="C1292" s="135" t="s">
        <v>717</v>
      </c>
      <c r="D1292" s="134" t="s">
        <v>716</v>
      </c>
      <c r="E1292" s="70">
        <v>2.17</v>
      </c>
      <c r="F1292" s="70">
        <v>11.65</v>
      </c>
      <c r="G1292" s="70">
        <v>11.06</v>
      </c>
      <c r="H1292" s="70">
        <v>44</v>
      </c>
      <c r="I1292" s="70">
        <v>0.31</v>
      </c>
      <c r="J1292" s="70">
        <v>10.029999999999999</v>
      </c>
      <c r="K1292" s="70">
        <v>1.1100000000000001</v>
      </c>
      <c r="L1292" s="70">
        <v>0.98</v>
      </c>
      <c r="M1292" s="70">
        <v>17.48</v>
      </c>
      <c r="N1292" s="121">
        <v>98.787999999999997</v>
      </c>
      <c r="O1292" s="67" t="s">
        <v>1304</v>
      </c>
      <c r="P1292" s="67" t="s">
        <v>723</v>
      </c>
      <c r="Q1292" s="137" t="s">
        <v>1309</v>
      </c>
      <c r="R1292" s="67">
        <v>6.407</v>
      </c>
      <c r="S1292" s="67">
        <v>1.593</v>
      </c>
      <c r="T1292" s="67" t="s">
        <v>731</v>
      </c>
      <c r="U1292" s="67" t="s">
        <v>731</v>
      </c>
      <c r="V1292" s="67">
        <v>8</v>
      </c>
      <c r="W1292" s="67">
        <v>0.122</v>
      </c>
      <c r="X1292" s="67">
        <v>0.30499999999999999</v>
      </c>
      <c r="Y1292" s="67" t="s">
        <v>731</v>
      </c>
      <c r="Z1292" s="67">
        <v>0.83399999999999996</v>
      </c>
      <c r="AA1292" s="67" t="s">
        <v>731</v>
      </c>
      <c r="AB1292" s="67">
        <v>1.2110000000000001</v>
      </c>
      <c r="AC1292" s="67">
        <v>2.5289999999999999</v>
      </c>
      <c r="AD1292" s="123">
        <v>5.0009999999999994</v>
      </c>
      <c r="AE1292" s="67">
        <v>0.121</v>
      </c>
      <c r="AF1292" s="67">
        <v>8.5000000000000006E-2</v>
      </c>
      <c r="AG1292" s="67" t="s">
        <v>731</v>
      </c>
      <c r="AH1292" s="67">
        <v>1.5649999999999999</v>
      </c>
      <c r="AI1292" s="67">
        <v>0.23</v>
      </c>
      <c r="AJ1292" s="123">
        <v>2.0009999999999999</v>
      </c>
      <c r="AK1292" s="67" t="s">
        <v>731</v>
      </c>
      <c r="AL1292" s="67">
        <v>0.38300000000000001</v>
      </c>
      <c r="AM1292" s="67">
        <v>5.8000000000000003E-2</v>
      </c>
      <c r="AN1292" s="123">
        <v>0.441</v>
      </c>
      <c r="AO1292" s="67">
        <v>22</v>
      </c>
      <c r="AP1292" s="67">
        <v>2</v>
      </c>
      <c r="AQ1292" s="67">
        <v>2</v>
      </c>
      <c r="AR1292" s="126">
        <v>43412</v>
      </c>
      <c r="AS1292" s="67" t="s">
        <v>10</v>
      </c>
    </row>
    <row r="1293" spans="1:45">
      <c r="A1293" s="67">
        <v>1125</v>
      </c>
      <c r="B1293" s="67">
        <v>1463</v>
      </c>
      <c r="C1293" s="135" t="s">
        <v>717</v>
      </c>
      <c r="D1293" s="134" t="s">
        <v>716</v>
      </c>
      <c r="E1293" s="70">
        <v>1.38</v>
      </c>
      <c r="F1293" s="70">
        <v>11.99</v>
      </c>
      <c r="G1293" s="70">
        <v>11.5</v>
      </c>
      <c r="H1293" s="70">
        <v>43.3</v>
      </c>
      <c r="I1293" s="70">
        <v>1.17</v>
      </c>
      <c r="J1293" s="70">
        <v>11.81</v>
      </c>
      <c r="K1293" s="70">
        <v>1.8</v>
      </c>
      <c r="L1293" s="70">
        <v>0.68</v>
      </c>
      <c r="M1293" s="70">
        <v>16.48</v>
      </c>
      <c r="N1293" s="121">
        <v>100.117</v>
      </c>
      <c r="O1293" s="67" t="s">
        <v>1304</v>
      </c>
      <c r="P1293" s="67" t="s">
        <v>723</v>
      </c>
      <c r="Q1293" s="137" t="s">
        <v>1307</v>
      </c>
      <c r="R1293" s="67">
        <v>6.2619999999999996</v>
      </c>
      <c r="S1293" s="67">
        <v>1.738</v>
      </c>
      <c r="T1293" s="67" t="s">
        <v>731</v>
      </c>
      <c r="U1293" s="67" t="s">
        <v>731</v>
      </c>
      <c r="V1293" s="67">
        <v>8</v>
      </c>
      <c r="W1293" s="67">
        <v>0.19600000000000001</v>
      </c>
      <c r="X1293" s="67">
        <v>0.222</v>
      </c>
      <c r="Y1293" s="67" t="s">
        <v>731</v>
      </c>
      <c r="Z1293" s="67">
        <v>0.70199999999999996</v>
      </c>
      <c r="AA1293" s="67">
        <v>4.0000000000000001E-3</v>
      </c>
      <c r="AB1293" s="67">
        <v>1.2909999999999999</v>
      </c>
      <c r="AC1293" s="67">
        <v>2.585</v>
      </c>
      <c r="AD1293" s="123">
        <v>5</v>
      </c>
      <c r="AE1293" s="67">
        <v>7.9000000000000001E-2</v>
      </c>
      <c r="AF1293" s="67" t="s">
        <v>731</v>
      </c>
      <c r="AG1293" s="67" t="s">
        <v>731</v>
      </c>
      <c r="AH1293" s="67">
        <v>1.83</v>
      </c>
      <c r="AI1293" s="67">
        <v>9.0999999999999998E-2</v>
      </c>
      <c r="AJ1293" s="123">
        <v>2</v>
      </c>
      <c r="AK1293" s="67" t="s">
        <v>731</v>
      </c>
      <c r="AL1293" s="67">
        <v>0.29599999999999999</v>
      </c>
      <c r="AM1293" s="67">
        <v>0.216</v>
      </c>
      <c r="AN1293" s="123">
        <v>0.51200000000000001</v>
      </c>
      <c r="AO1293" s="67">
        <v>22</v>
      </c>
      <c r="AP1293" s="67">
        <v>2</v>
      </c>
      <c r="AQ1293" s="67">
        <v>2</v>
      </c>
      <c r="AR1293" s="126">
        <v>43412</v>
      </c>
      <c r="AS1293" s="67" t="s">
        <v>10</v>
      </c>
    </row>
    <row r="1294" spans="1:45">
      <c r="A1294" s="67">
        <v>1131</v>
      </c>
      <c r="B1294" s="67">
        <v>1463</v>
      </c>
      <c r="C1294" s="135" t="s">
        <v>717</v>
      </c>
      <c r="D1294" s="134" t="s">
        <v>716</v>
      </c>
      <c r="E1294" s="70">
        <v>2.4</v>
      </c>
      <c r="F1294" s="70">
        <v>9.9499999999999993</v>
      </c>
      <c r="G1294" s="70">
        <v>12.28</v>
      </c>
      <c r="H1294" s="70">
        <v>39.409999999999997</v>
      </c>
      <c r="I1294" s="70">
        <v>1.36</v>
      </c>
      <c r="J1294" s="70">
        <v>11.51</v>
      </c>
      <c r="K1294" s="70">
        <v>1.26</v>
      </c>
      <c r="L1294" s="70">
        <v>0.93</v>
      </c>
      <c r="M1294" s="70">
        <v>19.350000000000001</v>
      </c>
      <c r="N1294" s="121">
        <v>98.448999999999998</v>
      </c>
      <c r="O1294" s="67" t="s">
        <v>1304</v>
      </c>
      <c r="P1294" s="67" t="s">
        <v>723</v>
      </c>
      <c r="Q1294" s="137" t="s">
        <v>1307</v>
      </c>
      <c r="R1294" s="67">
        <v>5.9429999999999996</v>
      </c>
      <c r="S1294" s="67">
        <v>2.0569999999999999</v>
      </c>
      <c r="T1294" s="67" t="s">
        <v>731</v>
      </c>
      <c r="U1294" s="67" t="s">
        <v>731</v>
      </c>
      <c r="V1294" s="67">
        <v>8</v>
      </c>
      <c r="W1294" s="67">
        <v>0.14299999999999999</v>
      </c>
      <c r="X1294" s="67">
        <v>0.126</v>
      </c>
      <c r="Y1294" s="67" t="s">
        <v>731</v>
      </c>
      <c r="Z1294" s="67">
        <v>0.83</v>
      </c>
      <c r="AA1294" s="67">
        <v>5.2999999999999999E-2</v>
      </c>
      <c r="AB1294" s="67">
        <v>1.61</v>
      </c>
      <c r="AC1294" s="67">
        <v>2.2370000000000001</v>
      </c>
      <c r="AD1294" s="123">
        <v>4.9990000000000006</v>
      </c>
      <c r="AE1294" s="67">
        <v>6.5000000000000002E-2</v>
      </c>
      <c r="AF1294" s="67" t="s">
        <v>731</v>
      </c>
      <c r="AG1294" s="67" t="s">
        <v>731</v>
      </c>
      <c r="AH1294" s="67">
        <v>1.86</v>
      </c>
      <c r="AI1294" s="67">
        <v>7.4999999999999997E-2</v>
      </c>
      <c r="AJ1294" s="123">
        <v>2</v>
      </c>
      <c r="AK1294" s="67" t="s">
        <v>731</v>
      </c>
      <c r="AL1294" s="67">
        <v>0.627</v>
      </c>
      <c r="AM1294" s="67">
        <v>0.26200000000000001</v>
      </c>
      <c r="AN1294" s="123">
        <v>0.88900000000000001</v>
      </c>
      <c r="AO1294" s="67">
        <v>22</v>
      </c>
      <c r="AP1294" s="67">
        <v>2</v>
      </c>
      <c r="AQ1294" s="67">
        <v>2</v>
      </c>
      <c r="AR1294" s="126">
        <v>43412</v>
      </c>
      <c r="AS1294" s="67" t="s">
        <v>10</v>
      </c>
    </row>
    <row r="1295" spans="1:45">
      <c r="A1295" s="67">
        <v>1134</v>
      </c>
      <c r="B1295" s="67">
        <v>1463</v>
      </c>
      <c r="C1295" s="135" t="s">
        <v>717</v>
      </c>
      <c r="D1295" s="134" t="s">
        <v>716</v>
      </c>
      <c r="E1295" s="70">
        <v>0.9</v>
      </c>
      <c r="F1295" s="70">
        <v>21.06</v>
      </c>
      <c r="G1295" s="70">
        <v>2.71</v>
      </c>
      <c r="H1295" s="70">
        <v>52.75</v>
      </c>
      <c r="I1295" s="70">
        <v>0.23</v>
      </c>
      <c r="J1295" s="70">
        <v>12.42</v>
      </c>
      <c r="K1295" s="70">
        <v>0.22</v>
      </c>
      <c r="L1295" s="70">
        <v>0.61</v>
      </c>
      <c r="M1295" s="70">
        <v>6.45</v>
      </c>
      <c r="N1295" s="121">
        <v>97.35</v>
      </c>
      <c r="O1295" s="67" t="s">
        <v>1304</v>
      </c>
      <c r="P1295" s="67" t="s">
        <v>723</v>
      </c>
      <c r="Q1295" s="137" t="s">
        <v>1309</v>
      </c>
      <c r="R1295" s="67">
        <v>7.367</v>
      </c>
      <c r="S1295" s="67">
        <v>0.44600000000000001</v>
      </c>
      <c r="T1295" s="67">
        <v>2.3E-2</v>
      </c>
      <c r="U1295" s="67">
        <v>0.16400000000000001</v>
      </c>
      <c r="V1295" s="67">
        <v>7.9999999999999991</v>
      </c>
      <c r="W1295" s="67" t="s">
        <v>731</v>
      </c>
      <c r="X1295" s="67" t="s">
        <v>731</v>
      </c>
      <c r="Y1295" s="67" t="s">
        <v>731</v>
      </c>
      <c r="Z1295" s="67">
        <v>0.51500000000000001</v>
      </c>
      <c r="AA1295" s="67">
        <v>2.5999999999999999E-2</v>
      </c>
      <c r="AB1295" s="67">
        <v>7.4999999999999997E-2</v>
      </c>
      <c r="AC1295" s="67">
        <v>4.3849999999999998</v>
      </c>
      <c r="AD1295" s="123">
        <v>5.0009999999999994</v>
      </c>
      <c r="AE1295" s="67">
        <v>4.7E-2</v>
      </c>
      <c r="AF1295" s="67" t="s">
        <v>731</v>
      </c>
      <c r="AG1295" s="67" t="s">
        <v>731</v>
      </c>
      <c r="AH1295" s="67">
        <v>1.859</v>
      </c>
      <c r="AI1295" s="67">
        <v>9.5000000000000001E-2</v>
      </c>
      <c r="AJ1295" s="123">
        <v>2.0009999999999999</v>
      </c>
      <c r="AK1295" s="67" t="s">
        <v>731</v>
      </c>
      <c r="AL1295" s="67">
        <v>0.14899999999999999</v>
      </c>
      <c r="AM1295" s="67">
        <v>4.1000000000000002E-2</v>
      </c>
      <c r="AN1295" s="123">
        <v>0.19</v>
      </c>
      <c r="AO1295" s="67">
        <v>22</v>
      </c>
      <c r="AP1295" s="67">
        <v>2</v>
      </c>
      <c r="AQ1295" s="67">
        <v>2</v>
      </c>
      <c r="AR1295" s="126">
        <v>43412</v>
      </c>
      <c r="AS1295" s="67" t="s">
        <v>10</v>
      </c>
    </row>
    <row r="1296" spans="1:45">
      <c r="A1296" s="67">
        <v>1147</v>
      </c>
      <c r="B1296" s="67">
        <v>1463</v>
      </c>
      <c r="C1296" s="135" t="s">
        <v>717</v>
      </c>
      <c r="D1296" s="134" t="s">
        <v>716</v>
      </c>
      <c r="E1296" s="70">
        <v>1.49</v>
      </c>
      <c r="F1296" s="70">
        <v>11.25</v>
      </c>
      <c r="G1296" s="70">
        <v>9.4600000000000009</v>
      </c>
      <c r="H1296" s="70">
        <v>42.37</v>
      </c>
      <c r="I1296" s="70">
        <v>1.03</v>
      </c>
      <c r="J1296" s="70">
        <v>11.07</v>
      </c>
      <c r="K1296" s="70">
        <v>2.89</v>
      </c>
      <c r="L1296" s="70">
        <v>0.53</v>
      </c>
      <c r="M1296" s="70">
        <v>17.47</v>
      </c>
      <c r="N1296" s="121">
        <v>97.563999999999993</v>
      </c>
      <c r="O1296" s="67" t="s">
        <v>1304</v>
      </c>
      <c r="P1296" s="67" t="s">
        <v>723</v>
      </c>
      <c r="Q1296" s="137" t="s">
        <v>1333</v>
      </c>
      <c r="R1296" s="67">
        <v>6.3440000000000003</v>
      </c>
      <c r="S1296" s="67">
        <v>1.6559999999999999</v>
      </c>
      <c r="T1296" s="67" t="s">
        <v>731</v>
      </c>
      <c r="U1296" s="67" t="s">
        <v>731</v>
      </c>
      <c r="V1296" s="67">
        <v>8</v>
      </c>
      <c r="W1296" s="67">
        <v>0.32600000000000001</v>
      </c>
      <c r="X1296" s="67">
        <v>1.2999999999999999E-2</v>
      </c>
      <c r="Y1296" s="67" t="s">
        <v>731</v>
      </c>
      <c r="Z1296" s="67">
        <v>0.6</v>
      </c>
      <c r="AA1296" s="67" t="s">
        <v>731</v>
      </c>
      <c r="AB1296" s="67">
        <v>1.5489999999999999</v>
      </c>
      <c r="AC1296" s="67">
        <v>2.5110000000000001</v>
      </c>
      <c r="AD1296" s="123">
        <v>4.9990000000000006</v>
      </c>
      <c r="AE1296" s="67">
        <v>6.7000000000000004E-2</v>
      </c>
      <c r="AF1296" s="67">
        <v>3.7999999999999999E-2</v>
      </c>
      <c r="AG1296" s="67" t="s">
        <v>731</v>
      </c>
      <c r="AH1296" s="67">
        <v>1.776</v>
      </c>
      <c r="AI1296" s="67">
        <v>0.11899999999999999</v>
      </c>
      <c r="AJ1296" s="123">
        <v>2</v>
      </c>
      <c r="AK1296" s="67" t="s">
        <v>731</v>
      </c>
      <c r="AL1296" s="67">
        <v>0.313</v>
      </c>
      <c r="AM1296" s="67">
        <v>0.19700000000000001</v>
      </c>
      <c r="AN1296" s="123">
        <v>0.51</v>
      </c>
      <c r="AO1296" s="67">
        <v>22</v>
      </c>
      <c r="AP1296" s="67">
        <v>2</v>
      </c>
      <c r="AQ1296" s="67">
        <v>2</v>
      </c>
      <c r="AR1296" s="126">
        <v>43412</v>
      </c>
      <c r="AS1296" s="67" t="s">
        <v>10</v>
      </c>
    </row>
    <row r="1297" spans="1:45">
      <c r="A1297" s="67">
        <v>1152</v>
      </c>
      <c r="B1297" s="67">
        <v>1463</v>
      </c>
      <c r="C1297" s="135" t="s">
        <v>717</v>
      </c>
      <c r="D1297" s="134" t="s">
        <v>716</v>
      </c>
      <c r="E1297" s="70">
        <v>0</v>
      </c>
      <c r="F1297" s="70">
        <v>0.27</v>
      </c>
      <c r="G1297" s="70">
        <v>23.03</v>
      </c>
      <c r="H1297" s="70">
        <v>37.43</v>
      </c>
      <c r="I1297" s="70">
        <v>0.08</v>
      </c>
      <c r="J1297" s="70">
        <v>22.71</v>
      </c>
      <c r="K1297" s="70">
        <v>0</v>
      </c>
      <c r="L1297" s="70">
        <v>0.9</v>
      </c>
      <c r="M1297" s="70">
        <v>13.99</v>
      </c>
      <c r="N1297" s="121">
        <v>98.412999999999997</v>
      </c>
      <c r="O1297" s="67" t="s">
        <v>1304</v>
      </c>
      <c r="P1297" s="67" t="s">
        <v>723</v>
      </c>
      <c r="Q1297" s="137" t="s">
        <v>1326</v>
      </c>
      <c r="R1297" s="67">
        <v>5.633</v>
      </c>
      <c r="S1297" s="67">
        <v>2.367</v>
      </c>
      <c r="T1297" s="67" t="s">
        <v>731</v>
      </c>
      <c r="U1297" s="67" t="s">
        <v>731</v>
      </c>
      <c r="V1297" s="67">
        <v>8</v>
      </c>
      <c r="W1297" s="67" t="s">
        <v>731</v>
      </c>
      <c r="X1297" s="67">
        <v>1.718</v>
      </c>
      <c r="Y1297" s="67" t="s">
        <v>731</v>
      </c>
      <c r="Z1297" s="67" t="s">
        <v>731</v>
      </c>
      <c r="AA1297" s="67">
        <v>0.115</v>
      </c>
      <c r="AB1297" s="67">
        <v>1.7609999999999999</v>
      </c>
      <c r="AC1297" s="67">
        <v>6.0999999999999999E-2</v>
      </c>
      <c r="AD1297" s="123">
        <v>3.6549999999999998</v>
      </c>
      <c r="AE1297" s="67" t="s">
        <v>731</v>
      </c>
      <c r="AF1297" s="67" t="s">
        <v>731</v>
      </c>
      <c r="AG1297" s="67" t="s">
        <v>731</v>
      </c>
      <c r="AH1297" s="67">
        <v>2</v>
      </c>
      <c r="AI1297" s="67" t="s">
        <v>731</v>
      </c>
      <c r="AJ1297" s="123">
        <v>2</v>
      </c>
      <c r="AK1297" s="67">
        <v>1.6619999999999999</v>
      </c>
      <c r="AL1297" s="67" t="s">
        <v>731</v>
      </c>
      <c r="AM1297" s="67">
        <v>1.4999999999999999E-2</v>
      </c>
      <c r="AN1297" s="123">
        <v>1.6769999999999998</v>
      </c>
      <c r="AO1297" s="67">
        <v>22</v>
      </c>
      <c r="AP1297" s="67">
        <v>2</v>
      </c>
      <c r="AQ1297" s="67">
        <v>2</v>
      </c>
      <c r="AR1297" s="126">
        <v>43412</v>
      </c>
      <c r="AS1297" s="67" t="s">
        <v>10</v>
      </c>
    </row>
    <row r="1298" spans="1:45">
      <c r="A1298" s="67">
        <v>1158</v>
      </c>
      <c r="B1298" s="67">
        <v>1463</v>
      </c>
      <c r="C1298" s="135" t="s">
        <v>717</v>
      </c>
      <c r="D1298" s="134" t="s">
        <v>716</v>
      </c>
      <c r="E1298" s="70">
        <v>2.2200000000000002</v>
      </c>
      <c r="F1298" s="70">
        <v>9.48</v>
      </c>
      <c r="G1298" s="70">
        <v>15.91</v>
      </c>
      <c r="H1298" s="70">
        <v>40.6</v>
      </c>
      <c r="I1298" s="70">
        <v>0.72</v>
      </c>
      <c r="J1298" s="70">
        <v>10.86</v>
      </c>
      <c r="K1298" s="70">
        <v>0.59</v>
      </c>
      <c r="L1298" s="70">
        <v>0.56999999999999995</v>
      </c>
      <c r="M1298" s="70">
        <v>17.18</v>
      </c>
      <c r="N1298" s="121">
        <v>98.137</v>
      </c>
      <c r="O1298" s="67" t="s">
        <v>1304</v>
      </c>
      <c r="P1298" s="67" t="s">
        <v>723</v>
      </c>
      <c r="Q1298" s="137" t="s">
        <v>1330</v>
      </c>
      <c r="R1298" s="67">
        <v>6.0049999999999999</v>
      </c>
      <c r="S1298" s="67">
        <v>1.9950000000000001</v>
      </c>
      <c r="T1298" s="67" t="s">
        <v>731</v>
      </c>
      <c r="U1298" s="67" t="s">
        <v>731</v>
      </c>
      <c r="V1298" s="67">
        <v>8</v>
      </c>
      <c r="W1298" s="67">
        <v>6.6000000000000003E-2</v>
      </c>
      <c r="X1298" s="67">
        <v>0.77800000000000002</v>
      </c>
      <c r="Y1298" s="67" t="s">
        <v>731</v>
      </c>
      <c r="Z1298" s="67">
        <v>0.60899999999999999</v>
      </c>
      <c r="AA1298" s="67" t="s">
        <v>731</v>
      </c>
      <c r="AB1298" s="67">
        <v>1.4570000000000001</v>
      </c>
      <c r="AC1298" s="67">
        <v>2.09</v>
      </c>
      <c r="AD1298" s="123">
        <v>5</v>
      </c>
      <c r="AE1298" s="67">
        <v>7.0999999999999994E-2</v>
      </c>
      <c r="AF1298" s="67">
        <v>5.8999999999999997E-2</v>
      </c>
      <c r="AG1298" s="67" t="s">
        <v>731</v>
      </c>
      <c r="AH1298" s="67">
        <v>1.7210000000000001</v>
      </c>
      <c r="AI1298" s="67">
        <v>0.14799999999999999</v>
      </c>
      <c r="AJ1298" s="123">
        <v>1.9989999999999999</v>
      </c>
      <c r="AK1298" s="67" t="s">
        <v>731</v>
      </c>
      <c r="AL1298" s="67">
        <v>0.48899999999999999</v>
      </c>
      <c r="AM1298" s="67">
        <v>0.13600000000000001</v>
      </c>
      <c r="AN1298" s="123">
        <v>0.625</v>
      </c>
      <c r="AO1298" s="67">
        <v>22</v>
      </c>
      <c r="AP1298" s="67">
        <v>2</v>
      </c>
      <c r="AQ1298" s="67">
        <v>2</v>
      </c>
      <c r="AR1298" s="126">
        <v>43412</v>
      </c>
      <c r="AS1298" s="67" t="s">
        <v>10</v>
      </c>
    </row>
    <row r="1299" spans="1:45">
      <c r="A1299" s="67">
        <v>1170</v>
      </c>
      <c r="B1299" s="67">
        <v>1463</v>
      </c>
      <c r="C1299" s="135" t="s">
        <v>717</v>
      </c>
      <c r="D1299" s="134" t="s">
        <v>716</v>
      </c>
      <c r="E1299" s="70">
        <v>0.49</v>
      </c>
      <c r="F1299" s="70">
        <v>12.14</v>
      </c>
      <c r="G1299" s="70">
        <v>0.54</v>
      </c>
      <c r="H1299" s="70">
        <v>50.57</v>
      </c>
      <c r="I1299" s="70">
        <v>0.28999999999999998</v>
      </c>
      <c r="J1299" s="70">
        <v>23.53</v>
      </c>
      <c r="K1299" s="70">
        <v>0.41</v>
      </c>
      <c r="L1299" s="70">
        <v>0.75</v>
      </c>
      <c r="M1299" s="70">
        <v>11.57</v>
      </c>
      <c r="N1299" s="121">
        <v>100.295</v>
      </c>
      <c r="O1299" s="67" t="s">
        <v>1304</v>
      </c>
      <c r="P1299" s="67" t="s">
        <v>723</v>
      </c>
      <c r="Q1299" s="137" t="s">
        <v>1312</v>
      </c>
      <c r="R1299" s="67">
        <v>7.4089999999999998</v>
      </c>
      <c r="S1299" s="67">
        <v>9.2999999999999999E-2</v>
      </c>
      <c r="T1299" s="67">
        <v>4.4999999999999998E-2</v>
      </c>
      <c r="U1299" s="67" t="s">
        <v>731</v>
      </c>
      <c r="V1299" s="67">
        <v>7.5469999999999997</v>
      </c>
      <c r="W1299" s="67" t="s">
        <v>731</v>
      </c>
      <c r="X1299" s="67" t="s">
        <v>731</v>
      </c>
      <c r="Y1299" s="67" t="s">
        <v>731</v>
      </c>
      <c r="Z1299" s="67" t="s">
        <v>731</v>
      </c>
      <c r="AA1299" s="67">
        <v>9.2999999999999999E-2</v>
      </c>
      <c r="AB1299" s="67">
        <v>1.4179999999999999</v>
      </c>
      <c r="AC1299" s="67">
        <v>2.6509999999999998</v>
      </c>
      <c r="AD1299" s="123">
        <v>4.1619999999999999</v>
      </c>
      <c r="AE1299" s="67" t="s">
        <v>731</v>
      </c>
      <c r="AF1299" s="67" t="s">
        <v>731</v>
      </c>
      <c r="AG1299" s="67" t="s">
        <v>731</v>
      </c>
      <c r="AH1299" s="67">
        <v>2</v>
      </c>
      <c r="AI1299" s="67" t="s">
        <v>731</v>
      </c>
      <c r="AJ1299" s="123">
        <v>2</v>
      </c>
      <c r="AK1299" s="67">
        <v>1.694</v>
      </c>
      <c r="AL1299" s="67">
        <v>0.13900000000000001</v>
      </c>
      <c r="AM1299" s="67">
        <v>5.3999999999999999E-2</v>
      </c>
      <c r="AN1299" s="123">
        <v>1.887</v>
      </c>
      <c r="AO1299" s="67">
        <v>22</v>
      </c>
      <c r="AP1299" s="67">
        <v>2</v>
      </c>
      <c r="AQ1299" s="67">
        <v>2</v>
      </c>
      <c r="AR1299" s="126">
        <v>43412</v>
      </c>
      <c r="AS1299" s="67" t="s">
        <v>10</v>
      </c>
    </row>
    <row r="1300" spans="1:45">
      <c r="A1300" s="63">
        <v>1179</v>
      </c>
      <c r="B1300" s="67">
        <v>1463</v>
      </c>
      <c r="C1300" s="135" t="s">
        <v>717</v>
      </c>
      <c r="D1300" s="134" t="s">
        <v>716</v>
      </c>
      <c r="E1300" s="70">
        <v>0.41</v>
      </c>
      <c r="F1300" s="70">
        <v>26.33</v>
      </c>
      <c r="G1300" s="70">
        <v>0.63</v>
      </c>
      <c r="H1300" s="70">
        <v>57.78</v>
      </c>
      <c r="I1300" s="70">
        <v>0.31</v>
      </c>
      <c r="J1300" s="70">
        <v>13.32</v>
      </c>
      <c r="K1300" s="70">
        <v>0.23</v>
      </c>
      <c r="L1300" s="70">
        <v>0.32</v>
      </c>
      <c r="M1300" s="70">
        <v>0.9</v>
      </c>
      <c r="N1300" s="121">
        <v>100.242</v>
      </c>
      <c r="O1300" s="67" t="s">
        <v>1304</v>
      </c>
      <c r="P1300" s="67" t="s">
        <v>723</v>
      </c>
      <c r="Q1300" s="137" t="s">
        <v>1319</v>
      </c>
      <c r="R1300" s="67">
        <v>7.6959999999999997</v>
      </c>
      <c r="S1300" s="67">
        <v>9.9000000000000005E-2</v>
      </c>
      <c r="T1300" s="67">
        <v>2.3E-2</v>
      </c>
      <c r="U1300" s="67">
        <v>0.1</v>
      </c>
      <c r="V1300" s="67">
        <v>7.9179999999999993</v>
      </c>
      <c r="W1300" s="67" t="s">
        <v>731</v>
      </c>
      <c r="X1300" s="67" t="s">
        <v>731</v>
      </c>
      <c r="Y1300" s="67">
        <v>3.5999999999999997E-2</v>
      </c>
      <c r="Z1300" s="67" t="s">
        <v>731</v>
      </c>
      <c r="AA1300" s="67" t="s">
        <v>731</v>
      </c>
      <c r="AB1300" s="67" t="s">
        <v>731</v>
      </c>
      <c r="AC1300" s="67">
        <v>4.9640000000000004</v>
      </c>
      <c r="AD1300" s="123">
        <v>5</v>
      </c>
      <c r="AE1300" s="67" t="s">
        <v>731</v>
      </c>
      <c r="AF1300" s="67" t="s">
        <v>731</v>
      </c>
      <c r="AG1300" s="67">
        <v>0.26400000000000001</v>
      </c>
      <c r="AH1300" s="67">
        <v>1.736</v>
      </c>
      <c r="AI1300" s="67" t="s">
        <v>731</v>
      </c>
      <c r="AJ1300" s="123">
        <v>2</v>
      </c>
      <c r="AK1300" s="67">
        <v>0.16500000000000001</v>
      </c>
      <c r="AL1300" s="67">
        <v>0.106</v>
      </c>
      <c r="AM1300" s="67">
        <v>5.2999999999999999E-2</v>
      </c>
      <c r="AN1300" s="123">
        <v>0.32400000000000001</v>
      </c>
      <c r="AO1300" s="67">
        <v>22</v>
      </c>
      <c r="AP1300" s="67">
        <v>2</v>
      </c>
      <c r="AQ1300" s="67">
        <v>2</v>
      </c>
      <c r="AR1300" s="126">
        <v>43412</v>
      </c>
      <c r="AS1300" s="67" t="s">
        <v>10</v>
      </c>
    </row>
    <row r="1301" spans="1:45">
      <c r="A1301" s="63">
        <v>1370</v>
      </c>
      <c r="B1301" s="67">
        <v>1463</v>
      </c>
      <c r="C1301" s="135" t="s">
        <v>717</v>
      </c>
      <c r="D1301" s="134" t="s">
        <v>716</v>
      </c>
      <c r="E1301" s="70">
        <v>1.93</v>
      </c>
      <c r="F1301" s="70">
        <v>9.7899999999999991</v>
      </c>
      <c r="G1301" s="70">
        <v>12.19</v>
      </c>
      <c r="H1301" s="70">
        <v>41.55</v>
      </c>
      <c r="I1301" s="70">
        <v>1.25</v>
      </c>
      <c r="J1301" s="70">
        <v>12.13</v>
      </c>
      <c r="K1301" s="70">
        <v>1.44</v>
      </c>
      <c r="L1301" s="70">
        <v>0.69</v>
      </c>
      <c r="M1301" s="70">
        <v>19.27</v>
      </c>
      <c r="N1301" s="121">
        <v>100.23699999999999</v>
      </c>
      <c r="O1301" s="67" t="s">
        <v>1304</v>
      </c>
      <c r="P1301" s="67" t="s">
        <v>723</v>
      </c>
      <c r="Q1301" s="137" t="s">
        <v>1307</v>
      </c>
      <c r="R1301" s="67">
        <v>6.1349999999999998</v>
      </c>
      <c r="S1301" s="67">
        <v>1.865</v>
      </c>
      <c r="T1301" s="67" t="s">
        <v>731</v>
      </c>
      <c r="U1301" s="67" t="s">
        <v>731</v>
      </c>
      <c r="V1301" s="67">
        <v>8</v>
      </c>
      <c r="W1301" s="67">
        <v>0.16</v>
      </c>
      <c r="X1301" s="67">
        <v>0.25700000000000001</v>
      </c>
      <c r="Y1301" s="67" t="s">
        <v>731</v>
      </c>
      <c r="Z1301" s="67">
        <v>0.58599999999999997</v>
      </c>
      <c r="AA1301" s="67">
        <v>4.9000000000000002E-2</v>
      </c>
      <c r="AB1301" s="67">
        <v>1.7929999999999999</v>
      </c>
      <c r="AC1301" s="67">
        <v>2.1549999999999998</v>
      </c>
      <c r="AD1301" s="123">
        <v>5</v>
      </c>
      <c r="AE1301" s="67">
        <v>3.7999999999999999E-2</v>
      </c>
      <c r="AF1301" s="67" t="s">
        <v>731</v>
      </c>
      <c r="AG1301" s="67" t="s">
        <v>731</v>
      </c>
      <c r="AH1301" s="67">
        <v>1.919</v>
      </c>
      <c r="AI1301" s="67">
        <v>4.2999999999999997E-2</v>
      </c>
      <c r="AJ1301" s="123">
        <v>2</v>
      </c>
      <c r="AK1301" s="67" t="s">
        <v>731</v>
      </c>
      <c r="AL1301" s="67">
        <v>0.50900000000000001</v>
      </c>
      <c r="AM1301" s="67">
        <v>0.23499999999999999</v>
      </c>
      <c r="AN1301" s="123">
        <v>0.74399999999999999</v>
      </c>
      <c r="AO1301" s="67">
        <v>21.999999999999993</v>
      </c>
      <c r="AP1301" s="67">
        <v>2</v>
      </c>
      <c r="AQ1301" s="67">
        <v>2</v>
      </c>
      <c r="AR1301" s="126">
        <v>43412</v>
      </c>
      <c r="AS1301" s="67" t="s">
        <v>10</v>
      </c>
    </row>
    <row r="1302" spans="1:45">
      <c r="A1302" s="67">
        <v>1375</v>
      </c>
      <c r="B1302" s="67">
        <v>1463</v>
      </c>
      <c r="C1302" s="135" t="s">
        <v>717</v>
      </c>
      <c r="D1302" s="134" t="s">
        <v>716</v>
      </c>
      <c r="E1302" s="70">
        <v>0.88</v>
      </c>
      <c r="F1302" s="70">
        <v>13.58</v>
      </c>
      <c r="G1302" s="70">
        <v>8.44</v>
      </c>
      <c r="H1302" s="70">
        <v>44.93</v>
      </c>
      <c r="I1302" s="70">
        <v>0.54</v>
      </c>
      <c r="J1302" s="70">
        <v>11.42</v>
      </c>
      <c r="K1302" s="70">
        <v>2.1800000000000002</v>
      </c>
      <c r="L1302" s="70">
        <v>0.68</v>
      </c>
      <c r="M1302" s="70">
        <v>15.87</v>
      </c>
      <c r="N1302" s="121">
        <v>98.534000000000006</v>
      </c>
      <c r="O1302" s="67" t="s">
        <v>1304</v>
      </c>
      <c r="P1302" s="67" t="s">
        <v>723</v>
      </c>
      <c r="Q1302" s="137" t="s">
        <v>1309</v>
      </c>
      <c r="R1302" s="67">
        <v>6.4820000000000002</v>
      </c>
      <c r="S1302" s="67">
        <v>1.4350000000000001</v>
      </c>
      <c r="T1302" s="67">
        <v>8.3000000000000004E-2</v>
      </c>
      <c r="U1302" s="67" t="s">
        <v>731</v>
      </c>
      <c r="V1302" s="67">
        <v>8</v>
      </c>
      <c r="W1302" s="67">
        <v>0.153</v>
      </c>
      <c r="X1302" s="67" t="s">
        <v>731</v>
      </c>
      <c r="Y1302" s="67" t="s">
        <v>731</v>
      </c>
      <c r="Z1302" s="67">
        <v>1.109</v>
      </c>
      <c r="AA1302" s="67">
        <v>1.0999999999999999E-2</v>
      </c>
      <c r="AB1302" s="67">
        <v>0.80600000000000005</v>
      </c>
      <c r="AC1302" s="67">
        <v>2.9209999999999998</v>
      </c>
      <c r="AD1302" s="123">
        <v>5</v>
      </c>
      <c r="AE1302" s="67">
        <v>7.1999999999999995E-2</v>
      </c>
      <c r="AF1302" s="67" t="s">
        <v>731</v>
      </c>
      <c r="AG1302" s="67" t="s">
        <v>731</v>
      </c>
      <c r="AH1302" s="67">
        <v>1.7649999999999999</v>
      </c>
      <c r="AI1302" s="67">
        <v>0.16300000000000001</v>
      </c>
      <c r="AJ1302" s="123">
        <v>2</v>
      </c>
      <c r="AK1302" s="67" t="s">
        <v>731</v>
      </c>
      <c r="AL1302" s="67">
        <v>8.3000000000000004E-2</v>
      </c>
      <c r="AM1302" s="67">
        <v>9.9000000000000005E-2</v>
      </c>
      <c r="AN1302" s="123">
        <v>0.182</v>
      </c>
      <c r="AO1302" s="67">
        <v>22</v>
      </c>
      <c r="AP1302" s="67">
        <v>2</v>
      </c>
      <c r="AQ1302" s="67">
        <v>2</v>
      </c>
      <c r="AR1302" s="126">
        <v>43412</v>
      </c>
      <c r="AS1302" s="67" t="s">
        <v>10</v>
      </c>
    </row>
    <row r="1303" spans="1:45">
      <c r="A1303" s="67">
        <v>1376</v>
      </c>
      <c r="B1303" s="67">
        <v>1463</v>
      </c>
      <c r="C1303" s="135" t="s">
        <v>717</v>
      </c>
      <c r="D1303" s="134" t="s">
        <v>716</v>
      </c>
      <c r="E1303" s="70">
        <v>0.69</v>
      </c>
      <c r="F1303" s="70">
        <v>16.59</v>
      </c>
      <c r="G1303" s="70">
        <v>3.72</v>
      </c>
      <c r="H1303" s="70">
        <v>50.95</v>
      </c>
      <c r="I1303" s="70">
        <v>0.26</v>
      </c>
      <c r="J1303" s="70">
        <v>12.65</v>
      </c>
      <c r="K1303" s="70">
        <v>0.28999999999999998</v>
      </c>
      <c r="L1303" s="70">
        <v>0.69</v>
      </c>
      <c r="M1303" s="70">
        <v>12.13</v>
      </c>
      <c r="N1303" s="121">
        <v>97.971999999999994</v>
      </c>
      <c r="O1303" s="67" t="s">
        <v>1304</v>
      </c>
      <c r="P1303" s="67" t="s">
        <v>723</v>
      </c>
      <c r="Q1303" s="137" t="s">
        <v>1309</v>
      </c>
      <c r="R1303" s="67">
        <v>7.2930000000000001</v>
      </c>
      <c r="S1303" s="67">
        <v>0.628</v>
      </c>
      <c r="T1303" s="67">
        <v>3.1E-2</v>
      </c>
      <c r="U1303" s="67">
        <v>4.8000000000000001E-2</v>
      </c>
      <c r="V1303" s="67">
        <v>8</v>
      </c>
      <c r="W1303" s="67" t="s">
        <v>731</v>
      </c>
      <c r="X1303" s="67" t="s">
        <v>731</v>
      </c>
      <c r="Y1303" s="67" t="s">
        <v>731</v>
      </c>
      <c r="Z1303" s="67">
        <v>0.501</v>
      </c>
      <c r="AA1303" s="67">
        <v>5.6000000000000001E-2</v>
      </c>
      <c r="AB1303" s="67">
        <v>0.90300000000000002</v>
      </c>
      <c r="AC1303" s="67">
        <v>3.54</v>
      </c>
      <c r="AD1303" s="123">
        <v>5</v>
      </c>
      <c r="AE1303" s="67">
        <v>2.8000000000000001E-2</v>
      </c>
      <c r="AF1303" s="67" t="s">
        <v>731</v>
      </c>
      <c r="AG1303" s="67" t="s">
        <v>731</v>
      </c>
      <c r="AH1303" s="67">
        <v>1.94</v>
      </c>
      <c r="AI1303" s="67">
        <v>3.2000000000000001E-2</v>
      </c>
      <c r="AJ1303" s="123">
        <v>2</v>
      </c>
      <c r="AK1303" s="67" t="s">
        <v>731</v>
      </c>
      <c r="AL1303" s="67">
        <v>0.159</v>
      </c>
      <c r="AM1303" s="67">
        <v>4.7E-2</v>
      </c>
      <c r="AN1303" s="123">
        <v>0.20600000000000002</v>
      </c>
      <c r="AO1303" s="67">
        <v>22</v>
      </c>
      <c r="AP1303" s="67">
        <v>2</v>
      </c>
      <c r="AQ1303" s="67">
        <v>2</v>
      </c>
      <c r="AR1303" s="126">
        <v>43412</v>
      </c>
      <c r="AS1303" s="67" t="s">
        <v>10</v>
      </c>
    </row>
    <row r="1304" spans="1:45">
      <c r="A1304" s="67">
        <v>1379</v>
      </c>
      <c r="B1304" s="67">
        <v>1463</v>
      </c>
      <c r="C1304" s="135" t="s">
        <v>717</v>
      </c>
      <c r="D1304" s="134" t="s">
        <v>716</v>
      </c>
      <c r="E1304" s="70">
        <v>0.93</v>
      </c>
      <c r="F1304" s="70">
        <v>20.04</v>
      </c>
      <c r="G1304" s="70">
        <v>2.1800000000000002</v>
      </c>
      <c r="H1304" s="70">
        <v>53.69</v>
      </c>
      <c r="I1304" s="70">
        <v>0.45</v>
      </c>
      <c r="J1304" s="70">
        <v>13.06</v>
      </c>
      <c r="K1304" s="70">
        <v>0.56999999999999995</v>
      </c>
      <c r="L1304" s="70">
        <v>0.37</v>
      </c>
      <c r="M1304" s="70">
        <v>6.45</v>
      </c>
      <c r="N1304" s="121">
        <v>97.736000000000004</v>
      </c>
      <c r="O1304" s="67" t="s">
        <v>1304</v>
      </c>
      <c r="P1304" s="67" t="s">
        <v>723</v>
      </c>
      <c r="Q1304" s="137" t="s">
        <v>1310</v>
      </c>
      <c r="R1304" s="67">
        <v>7.5720000000000001</v>
      </c>
      <c r="S1304" s="67">
        <v>0.36199999999999999</v>
      </c>
      <c r="T1304" s="67">
        <v>0.06</v>
      </c>
      <c r="U1304" s="67">
        <v>6.0000000000000001E-3</v>
      </c>
      <c r="V1304" s="67">
        <v>8</v>
      </c>
      <c r="W1304" s="67" t="s">
        <v>731</v>
      </c>
      <c r="X1304" s="67" t="s">
        <v>731</v>
      </c>
      <c r="Y1304" s="67" t="s">
        <v>731</v>
      </c>
      <c r="Z1304" s="67">
        <v>6.0999999999999999E-2</v>
      </c>
      <c r="AA1304" s="67">
        <v>3.2000000000000001E-2</v>
      </c>
      <c r="AB1304" s="67">
        <v>0.69399999999999995</v>
      </c>
      <c r="AC1304" s="67">
        <v>4.2130000000000001</v>
      </c>
      <c r="AD1304" s="123">
        <v>5</v>
      </c>
      <c r="AE1304" s="67">
        <v>1.2E-2</v>
      </c>
      <c r="AF1304" s="67" t="s">
        <v>731</v>
      </c>
      <c r="AG1304" s="67" t="s">
        <v>731</v>
      </c>
      <c r="AH1304" s="67">
        <v>1.9730000000000001</v>
      </c>
      <c r="AI1304" s="67">
        <v>1.4E-2</v>
      </c>
      <c r="AJ1304" s="123">
        <v>1.9990000000000001</v>
      </c>
      <c r="AK1304" s="67" t="s">
        <v>731</v>
      </c>
      <c r="AL1304" s="67">
        <v>0.24</v>
      </c>
      <c r="AM1304" s="67">
        <v>8.1000000000000003E-2</v>
      </c>
      <c r="AN1304" s="123">
        <v>0.32100000000000001</v>
      </c>
      <c r="AO1304" s="67">
        <v>22</v>
      </c>
      <c r="AP1304" s="67">
        <v>2</v>
      </c>
      <c r="AQ1304" s="67">
        <v>2</v>
      </c>
      <c r="AR1304" s="126">
        <v>43412</v>
      </c>
      <c r="AS1304" s="67" t="s">
        <v>10</v>
      </c>
    </row>
    <row r="1305" spans="1:45">
      <c r="A1305" s="67">
        <v>1393</v>
      </c>
      <c r="B1305" s="67">
        <v>1463</v>
      </c>
      <c r="C1305" s="135" t="s">
        <v>717</v>
      </c>
      <c r="D1305" s="134" t="s">
        <v>716</v>
      </c>
      <c r="E1305" s="70">
        <v>1.37</v>
      </c>
      <c r="F1305" s="70">
        <v>10.95</v>
      </c>
      <c r="G1305" s="70">
        <v>8.99</v>
      </c>
      <c r="H1305" s="70">
        <v>44.83</v>
      </c>
      <c r="I1305" s="70">
        <v>0.55000000000000004</v>
      </c>
      <c r="J1305" s="70">
        <v>11.55</v>
      </c>
      <c r="K1305" s="70">
        <v>0.96</v>
      </c>
      <c r="L1305" s="70">
        <v>0.79</v>
      </c>
      <c r="M1305" s="70">
        <v>17.579999999999998</v>
      </c>
      <c r="N1305" s="121">
        <v>97.58</v>
      </c>
      <c r="O1305" s="67" t="s">
        <v>1304</v>
      </c>
      <c r="P1305" s="67" t="s">
        <v>723</v>
      </c>
      <c r="Q1305" s="137" t="s">
        <v>1309</v>
      </c>
      <c r="R1305" s="67">
        <v>6.6719999999999997</v>
      </c>
      <c r="S1305" s="67">
        <v>1.3280000000000001</v>
      </c>
      <c r="T1305" s="67" t="s">
        <v>731</v>
      </c>
      <c r="U1305" s="67" t="s">
        <v>731</v>
      </c>
      <c r="V1305" s="67">
        <v>8</v>
      </c>
      <c r="W1305" s="67">
        <v>0.107</v>
      </c>
      <c r="X1305" s="67">
        <v>0.249</v>
      </c>
      <c r="Y1305" s="67" t="s">
        <v>731</v>
      </c>
      <c r="Z1305" s="67">
        <v>0.53300000000000003</v>
      </c>
      <c r="AA1305" s="67">
        <v>2.5999999999999999E-2</v>
      </c>
      <c r="AB1305" s="67">
        <v>1.6559999999999999</v>
      </c>
      <c r="AC1305" s="67">
        <v>2.4300000000000002</v>
      </c>
      <c r="AD1305" s="123">
        <v>5.0009999999999994</v>
      </c>
      <c r="AE1305" s="67">
        <v>7.3999999999999996E-2</v>
      </c>
      <c r="AF1305" s="67" t="s">
        <v>731</v>
      </c>
      <c r="AG1305" s="67" t="s">
        <v>731</v>
      </c>
      <c r="AH1305" s="67">
        <v>1.8420000000000001</v>
      </c>
      <c r="AI1305" s="67">
        <v>8.4000000000000005E-2</v>
      </c>
      <c r="AJ1305" s="123">
        <v>2</v>
      </c>
      <c r="AK1305" s="67" t="s">
        <v>731</v>
      </c>
      <c r="AL1305" s="67">
        <v>0.311</v>
      </c>
      <c r="AM1305" s="67">
        <v>0.104</v>
      </c>
      <c r="AN1305" s="123">
        <v>0.41499999999999998</v>
      </c>
      <c r="AO1305" s="67">
        <v>21.999999999999993</v>
      </c>
      <c r="AP1305" s="67">
        <v>2</v>
      </c>
      <c r="AQ1305" s="67">
        <v>2</v>
      </c>
      <c r="AR1305" s="126">
        <v>43412</v>
      </c>
      <c r="AS1305" s="67" t="s">
        <v>10</v>
      </c>
    </row>
    <row r="1306" spans="1:45">
      <c r="A1306" s="67">
        <v>1406</v>
      </c>
      <c r="B1306" s="67">
        <v>1463</v>
      </c>
      <c r="C1306" s="135" t="s">
        <v>717</v>
      </c>
      <c r="D1306" s="134" t="s">
        <v>716</v>
      </c>
      <c r="E1306" s="70">
        <v>1.81</v>
      </c>
      <c r="F1306" s="70">
        <v>9</v>
      </c>
      <c r="G1306" s="70">
        <v>8.84</v>
      </c>
      <c r="H1306" s="70">
        <v>41.8</v>
      </c>
      <c r="I1306" s="70">
        <v>1.53</v>
      </c>
      <c r="J1306" s="70">
        <v>12.19</v>
      </c>
      <c r="K1306" s="70">
        <v>1.24</v>
      </c>
      <c r="L1306" s="70">
        <v>1.06</v>
      </c>
      <c r="M1306" s="70">
        <v>21.09</v>
      </c>
      <c r="N1306" s="121">
        <v>98.551000000000002</v>
      </c>
      <c r="O1306" s="67" t="s">
        <v>1304</v>
      </c>
      <c r="P1306" s="67" t="s">
        <v>723</v>
      </c>
      <c r="Q1306" s="137" t="s">
        <v>1324</v>
      </c>
      <c r="R1306" s="67">
        <v>6.3860000000000001</v>
      </c>
      <c r="S1306" s="67">
        <v>1.5920000000000001</v>
      </c>
      <c r="T1306" s="67">
        <v>2.1999999999999999E-2</v>
      </c>
      <c r="U1306" s="67" t="s">
        <v>731</v>
      </c>
      <c r="V1306" s="67">
        <v>8</v>
      </c>
      <c r="W1306" s="67">
        <v>0.12</v>
      </c>
      <c r="X1306" s="67" t="s">
        <v>731</v>
      </c>
      <c r="Y1306" s="67" t="s">
        <v>731</v>
      </c>
      <c r="Z1306" s="67">
        <v>0.52100000000000002</v>
      </c>
      <c r="AA1306" s="67">
        <v>0.13500000000000001</v>
      </c>
      <c r="AB1306" s="67">
        <v>2.173</v>
      </c>
      <c r="AC1306" s="67">
        <v>2.0499999999999998</v>
      </c>
      <c r="AD1306" s="123">
        <v>4.9989999999999997</v>
      </c>
      <c r="AE1306" s="67">
        <v>2E-3</v>
      </c>
      <c r="AF1306" s="67" t="s">
        <v>731</v>
      </c>
      <c r="AG1306" s="67" t="s">
        <v>731</v>
      </c>
      <c r="AH1306" s="67">
        <v>1.9950000000000001</v>
      </c>
      <c r="AI1306" s="67">
        <v>2E-3</v>
      </c>
      <c r="AJ1306" s="123">
        <v>1.9990000000000001</v>
      </c>
      <c r="AK1306" s="67" t="s">
        <v>731</v>
      </c>
      <c r="AL1306" s="67">
        <v>0.53400000000000003</v>
      </c>
      <c r="AM1306" s="67">
        <v>0.29799999999999999</v>
      </c>
      <c r="AN1306" s="123">
        <v>0.83200000000000007</v>
      </c>
      <c r="AO1306" s="67">
        <v>22</v>
      </c>
      <c r="AP1306" s="67">
        <v>2</v>
      </c>
      <c r="AQ1306" s="67">
        <v>2</v>
      </c>
      <c r="AR1306" s="126">
        <v>43412</v>
      </c>
      <c r="AS1306" s="67" t="s">
        <v>10</v>
      </c>
    </row>
    <row r="1307" spans="1:45">
      <c r="A1307" s="67">
        <v>1411</v>
      </c>
      <c r="B1307" s="67">
        <v>1463</v>
      </c>
      <c r="C1307" s="135" t="s">
        <v>717</v>
      </c>
      <c r="D1307" s="134" t="s">
        <v>716</v>
      </c>
      <c r="E1307" s="70">
        <v>0.52</v>
      </c>
      <c r="F1307" s="70">
        <v>17.78</v>
      </c>
      <c r="G1307" s="70">
        <v>2.0099999999999998</v>
      </c>
      <c r="H1307" s="70">
        <v>51.5</v>
      </c>
      <c r="I1307" s="70">
        <v>0.23</v>
      </c>
      <c r="J1307" s="70">
        <v>1.88</v>
      </c>
      <c r="K1307" s="70">
        <v>0.52</v>
      </c>
      <c r="L1307" s="70">
        <v>1.1000000000000001</v>
      </c>
      <c r="M1307" s="70">
        <v>23.09</v>
      </c>
      <c r="N1307" s="121">
        <v>98.632999999999996</v>
      </c>
      <c r="O1307" s="67" t="s">
        <v>1304</v>
      </c>
      <c r="P1307" s="67" t="s">
        <v>1314</v>
      </c>
      <c r="Q1307" s="137" t="s">
        <v>1315</v>
      </c>
      <c r="R1307" s="67">
        <v>7.4619999999999997</v>
      </c>
      <c r="S1307" s="67">
        <v>0.34300000000000003</v>
      </c>
      <c r="T1307" s="67">
        <v>5.7000000000000002E-2</v>
      </c>
      <c r="U1307" s="67">
        <v>0.13800000000000001</v>
      </c>
      <c r="V1307" s="67">
        <v>8</v>
      </c>
      <c r="W1307" s="67" t="s">
        <v>731</v>
      </c>
      <c r="X1307" s="67" t="s">
        <v>731</v>
      </c>
      <c r="Y1307" s="67" t="s">
        <v>731</v>
      </c>
      <c r="Z1307" s="67">
        <v>0.438</v>
      </c>
      <c r="AA1307" s="67" t="s">
        <v>731</v>
      </c>
      <c r="AB1307" s="67">
        <v>0.72099999999999997</v>
      </c>
      <c r="AC1307" s="67">
        <v>3.8410000000000002</v>
      </c>
      <c r="AD1307" s="123">
        <v>5</v>
      </c>
      <c r="AE1307" s="67">
        <v>0.13500000000000001</v>
      </c>
      <c r="AF1307" s="67">
        <v>1.5</v>
      </c>
      <c r="AG1307" s="67" t="s">
        <v>731</v>
      </c>
      <c r="AH1307" s="67">
        <v>0.29199999999999998</v>
      </c>
      <c r="AI1307" s="67">
        <v>7.2999999999999995E-2</v>
      </c>
      <c r="AJ1307" s="123">
        <v>2</v>
      </c>
      <c r="AK1307" s="67" t="s">
        <v>731</v>
      </c>
      <c r="AL1307" s="67">
        <v>7.2999999999999995E-2</v>
      </c>
      <c r="AM1307" s="67">
        <v>4.2999999999999997E-2</v>
      </c>
      <c r="AN1307" s="123">
        <v>0.11599999999999999</v>
      </c>
      <c r="AO1307" s="67">
        <v>22</v>
      </c>
      <c r="AP1307" s="67">
        <v>2</v>
      </c>
      <c r="AQ1307" s="67">
        <v>2</v>
      </c>
      <c r="AR1307" s="126">
        <v>43412</v>
      </c>
      <c r="AS1307" s="67" t="s">
        <v>10</v>
      </c>
    </row>
    <row r="1308" spans="1:45">
      <c r="A1308" s="67">
        <v>1419</v>
      </c>
      <c r="B1308" s="67">
        <v>1463</v>
      </c>
      <c r="C1308" s="135" t="s">
        <v>717</v>
      </c>
      <c r="D1308" s="134" t="s">
        <v>716</v>
      </c>
      <c r="E1308" s="70">
        <v>0.68</v>
      </c>
      <c r="F1308" s="70">
        <v>14.16</v>
      </c>
      <c r="G1308" s="70">
        <v>4.1100000000000003</v>
      </c>
      <c r="H1308" s="70">
        <v>49.44</v>
      </c>
      <c r="I1308" s="70">
        <v>0.39</v>
      </c>
      <c r="J1308" s="70">
        <v>12.84</v>
      </c>
      <c r="K1308" s="70">
        <v>1.02</v>
      </c>
      <c r="L1308" s="70">
        <v>0.76</v>
      </c>
      <c r="M1308" s="70">
        <v>16.329999999999998</v>
      </c>
      <c r="N1308" s="121">
        <v>99.738</v>
      </c>
      <c r="O1308" s="67" t="s">
        <v>1304</v>
      </c>
      <c r="P1308" s="67" t="s">
        <v>723</v>
      </c>
      <c r="Q1308" s="137" t="s">
        <v>1309</v>
      </c>
      <c r="R1308" s="67">
        <v>7.11</v>
      </c>
      <c r="S1308" s="67">
        <v>0.69699999999999995</v>
      </c>
      <c r="T1308" s="67">
        <v>0.11</v>
      </c>
      <c r="U1308" s="67">
        <v>8.3000000000000004E-2</v>
      </c>
      <c r="V1308" s="67">
        <v>8</v>
      </c>
      <c r="W1308" s="67" t="s">
        <v>731</v>
      </c>
      <c r="X1308" s="67" t="s">
        <v>731</v>
      </c>
      <c r="Y1308" s="67" t="s">
        <v>731</v>
      </c>
      <c r="Z1308" s="67">
        <v>0.54100000000000004</v>
      </c>
      <c r="AA1308" s="67">
        <v>8.3000000000000004E-2</v>
      </c>
      <c r="AB1308" s="67">
        <v>1.34</v>
      </c>
      <c r="AC1308" s="67">
        <v>3.036</v>
      </c>
      <c r="AD1308" s="123">
        <v>5</v>
      </c>
      <c r="AE1308" s="67">
        <v>0.01</v>
      </c>
      <c r="AF1308" s="67" t="s">
        <v>731</v>
      </c>
      <c r="AG1308" s="67" t="s">
        <v>731</v>
      </c>
      <c r="AH1308" s="67">
        <v>1.9790000000000001</v>
      </c>
      <c r="AI1308" s="67">
        <v>1.0999999999999999E-2</v>
      </c>
      <c r="AJ1308" s="123">
        <v>2</v>
      </c>
      <c r="AK1308" s="67" t="s">
        <v>731</v>
      </c>
      <c r="AL1308" s="67">
        <v>0.17799999999999999</v>
      </c>
      <c r="AM1308" s="67">
        <v>7.1999999999999995E-2</v>
      </c>
      <c r="AN1308" s="123">
        <v>0.25</v>
      </c>
      <c r="AO1308" s="67">
        <v>22</v>
      </c>
      <c r="AP1308" s="67">
        <v>2</v>
      </c>
      <c r="AQ1308" s="67">
        <v>2</v>
      </c>
      <c r="AR1308" s="126">
        <v>43412</v>
      </c>
      <c r="AS1308" s="67" t="s">
        <v>10</v>
      </c>
    </row>
    <row r="1309" spans="1:45">
      <c r="A1309" s="67">
        <v>1431</v>
      </c>
      <c r="B1309" s="67">
        <v>1463</v>
      </c>
      <c r="C1309" s="135" t="s">
        <v>717</v>
      </c>
      <c r="D1309" s="134" t="s">
        <v>716</v>
      </c>
      <c r="E1309" s="70">
        <v>0.97</v>
      </c>
      <c r="F1309" s="70">
        <v>16.96</v>
      </c>
      <c r="G1309" s="70">
        <v>5.84</v>
      </c>
      <c r="H1309" s="70">
        <v>51.93</v>
      </c>
      <c r="I1309" s="70">
        <v>0.6</v>
      </c>
      <c r="J1309" s="70">
        <v>11.83</v>
      </c>
      <c r="K1309" s="70">
        <v>0.57999999999999996</v>
      </c>
      <c r="L1309" s="70">
        <v>0.34</v>
      </c>
      <c r="M1309" s="70">
        <v>9.9700000000000006</v>
      </c>
      <c r="N1309" s="121">
        <v>99.016000000000005</v>
      </c>
      <c r="O1309" s="67" t="s">
        <v>1304</v>
      </c>
      <c r="P1309" s="67" t="s">
        <v>723</v>
      </c>
      <c r="Q1309" s="137" t="s">
        <v>1309</v>
      </c>
      <c r="R1309" s="67">
        <v>7.2880000000000003</v>
      </c>
      <c r="S1309" s="67">
        <v>0.71199999999999997</v>
      </c>
      <c r="T1309" s="67" t="s">
        <v>731</v>
      </c>
      <c r="U1309" s="67" t="s">
        <v>731</v>
      </c>
      <c r="V1309" s="67">
        <v>8</v>
      </c>
      <c r="W1309" s="67">
        <v>6.0999999999999999E-2</v>
      </c>
      <c r="X1309" s="67">
        <v>0.254</v>
      </c>
      <c r="Y1309" s="67" t="s">
        <v>731</v>
      </c>
      <c r="Z1309" s="67">
        <v>0.25900000000000001</v>
      </c>
      <c r="AA1309" s="67" t="s">
        <v>731</v>
      </c>
      <c r="AB1309" s="67">
        <v>0.878</v>
      </c>
      <c r="AC1309" s="67">
        <v>3.548</v>
      </c>
      <c r="AD1309" s="123">
        <v>5</v>
      </c>
      <c r="AE1309" s="67">
        <v>0.04</v>
      </c>
      <c r="AF1309" s="67">
        <v>3.4000000000000002E-2</v>
      </c>
      <c r="AG1309" s="67" t="s">
        <v>731</v>
      </c>
      <c r="AH1309" s="67">
        <v>1.7789999999999999</v>
      </c>
      <c r="AI1309" s="67">
        <v>0.14699999999999999</v>
      </c>
      <c r="AJ1309" s="123">
        <v>2</v>
      </c>
      <c r="AK1309" s="67" t="s">
        <v>731</v>
      </c>
      <c r="AL1309" s="67">
        <v>0.11700000000000001</v>
      </c>
      <c r="AM1309" s="67">
        <v>0.107</v>
      </c>
      <c r="AN1309" s="123">
        <v>0.224</v>
      </c>
      <c r="AO1309" s="67">
        <v>21.999999999999993</v>
      </c>
      <c r="AP1309" s="67">
        <v>2</v>
      </c>
      <c r="AQ1309" s="67">
        <v>2</v>
      </c>
      <c r="AR1309" s="126">
        <v>43404</v>
      </c>
      <c r="AS1309" s="67" t="s">
        <v>10</v>
      </c>
    </row>
    <row r="1310" spans="1:45">
      <c r="A1310" s="67">
        <v>1457</v>
      </c>
      <c r="B1310" s="67">
        <v>1463</v>
      </c>
      <c r="C1310" s="135" t="s">
        <v>717</v>
      </c>
      <c r="D1310" s="134" t="s">
        <v>716</v>
      </c>
      <c r="E1310" s="70">
        <v>1.74</v>
      </c>
      <c r="F1310" s="70">
        <v>12.05</v>
      </c>
      <c r="G1310" s="70">
        <v>9.5299999999999994</v>
      </c>
      <c r="H1310" s="70">
        <v>44.72</v>
      </c>
      <c r="I1310" s="70">
        <v>0.83</v>
      </c>
      <c r="J1310" s="70">
        <v>10.81</v>
      </c>
      <c r="K1310" s="70">
        <v>1.31</v>
      </c>
      <c r="L1310" s="70">
        <v>0.66</v>
      </c>
      <c r="M1310" s="70">
        <v>15.48</v>
      </c>
      <c r="N1310" s="121">
        <v>97.131</v>
      </c>
      <c r="O1310" s="67" t="s">
        <v>1304</v>
      </c>
      <c r="P1310" s="67" t="s">
        <v>723</v>
      </c>
      <c r="Q1310" s="137" t="s">
        <v>1308</v>
      </c>
      <c r="R1310" s="67">
        <v>6.6580000000000004</v>
      </c>
      <c r="S1310" s="67">
        <v>1.3420000000000001</v>
      </c>
      <c r="T1310" s="67" t="s">
        <v>731</v>
      </c>
      <c r="U1310" s="67" t="s">
        <v>731</v>
      </c>
      <c r="V1310" s="67">
        <v>8</v>
      </c>
      <c r="W1310" s="67">
        <v>0.14699999999999999</v>
      </c>
      <c r="X1310" s="67">
        <v>0.33100000000000002</v>
      </c>
      <c r="Y1310" s="67" t="s">
        <v>731</v>
      </c>
      <c r="Z1310" s="67">
        <v>0.28299999999999997</v>
      </c>
      <c r="AA1310" s="67" t="s">
        <v>731</v>
      </c>
      <c r="AB1310" s="67">
        <v>1.5649999999999999</v>
      </c>
      <c r="AC1310" s="67">
        <v>2.6749999999999998</v>
      </c>
      <c r="AD1310" s="123">
        <v>5.0009999999999994</v>
      </c>
      <c r="AE1310" s="67">
        <v>8.3000000000000004E-2</v>
      </c>
      <c r="AF1310" s="67">
        <v>0.08</v>
      </c>
      <c r="AG1310" s="67" t="s">
        <v>731</v>
      </c>
      <c r="AH1310" s="67">
        <v>1.7250000000000001</v>
      </c>
      <c r="AI1310" s="67">
        <v>0.113</v>
      </c>
      <c r="AJ1310" s="123">
        <v>2.0010000000000003</v>
      </c>
      <c r="AK1310" s="67" t="s">
        <v>731</v>
      </c>
      <c r="AL1310" s="67">
        <v>0.39</v>
      </c>
      <c r="AM1310" s="67">
        <v>0.158</v>
      </c>
      <c r="AN1310" s="123">
        <v>0.54800000000000004</v>
      </c>
      <c r="AO1310" s="67">
        <v>22</v>
      </c>
      <c r="AP1310" s="67">
        <v>2</v>
      </c>
      <c r="AQ1310" s="67">
        <v>2</v>
      </c>
      <c r="AR1310" s="126">
        <v>43404</v>
      </c>
      <c r="AS1310" s="67" t="s">
        <v>10</v>
      </c>
    </row>
    <row r="1311" spans="1:45">
      <c r="A1311" s="67">
        <v>1469</v>
      </c>
      <c r="B1311" s="67">
        <v>1463</v>
      </c>
      <c r="C1311" s="135" t="s">
        <v>717</v>
      </c>
      <c r="D1311" s="134" t="s">
        <v>716</v>
      </c>
      <c r="E1311" s="70">
        <v>5.95</v>
      </c>
      <c r="F1311" s="70">
        <v>0.1</v>
      </c>
      <c r="G1311" s="70">
        <v>27.69</v>
      </c>
      <c r="H1311" s="70">
        <v>54.19</v>
      </c>
      <c r="I1311" s="70">
        <v>0.35</v>
      </c>
      <c r="J1311" s="70">
        <v>9.43</v>
      </c>
      <c r="K1311" s="70">
        <v>0.09</v>
      </c>
      <c r="L1311" s="70">
        <v>0.15</v>
      </c>
      <c r="M1311" s="70">
        <v>0.81</v>
      </c>
      <c r="N1311" s="121">
        <v>98.765000000000001</v>
      </c>
      <c r="O1311" s="67" t="s">
        <v>1304</v>
      </c>
      <c r="P1311" s="67" t="s">
        <v>1335</v>
      </c>
      <c r="Q1311" s="137" t="s">
        <v>1336</v>
      </c>
      <c r="R1311" s="67">
        <v>7.1420000000000003</v>
      </c>
      <c r="S1311" s="67">
        <v>0.85799999999999998</v>
      </c>
      <c r="T1311" s="67" t="s">
        <v>731</v>
      </c>
      <c r="U1311" s="67" t="s">
        <v>731</v>
      </c>
      <c r="V1311" s="67">
        <v>8</v>
      </c>
      <c r="W1311" s="67">
        <v>8.9999999999999993E-3</v>
      </c>
      <c r="X1311" s="67">
        <v>3.4430000000000001</v>
      </c>
      <c r="Y1311" s="67" t="s">
        <v>731</v>
      </c>
      <c r="Z1311" s="67" t="s">
        <v>731</v>
      </c>
      <c r="AA1311" s="67">
        <v>1.7000000000000001E-2</v>
      </c>
      <c r="AB1311" s="67">
        <v>8.8999999999999996E-2</v>
      </c>
      <c r="AC1311" s="67">
        <v>0.02</v>
      </c>
      <c r="AD1311" s="123">
        <v>3.5779999999999998</v>
      </c>
      <c r="AE1311" s="67" t="s">
        <v>731</v>
      </c>
      <c r="AF1311" s="67" t="s">
        <v>731</v>
      </c>
      <c r="AG1311" s="67" t="s">
        <v>731</v>
      </c>
      <c r="AH1311" s="67">
        <v>1.3320000000000001</v>
      </c>
      <c r="AI1311" s="67">
        <v>0.66800000000000004</v>
      </c>
      <c r="AJ1311" s="123">
        <v>2</v>
      </c>
      <c r="AK1311" s="67" t="s">
        <v>731</v>
      </c>
      <c r="AL1311" s="67">
        <v>0.85199999999999998</v>
      </c>
      <c r="AM1311" s="67">
        <v>5.8999999999999997E-2</v>
      </c>
      <c r="AN1311" s="123">
        <v>0.91100000000000003</v>
      </c>
      <c r="AO1311" s="67">
        <v>22</v>
      </c>
      <c r="AP1311" s="67">
        <v>2</v>
      </c>
      <c r="AQ1311" s="67">
        <v>2</v>
      </c>
      <c r="AR1311" s="126">
        <v>43404</v>
      </c>
      <c r="AS1311" s="67" t="s">
        <v>10</v>
      </c>
    </row>
    <row r="1312" spans="1:45">
      <c r="A1312" s="67">
        <v>1473</v>
      </c>
      <c r="B1312" s="67">
        <v>1463</v>
      </c>
      <c r="C1312" s="135" t="s">
        <v>717</v>
      </c>
      <c r="D1312" s="134" t="s">
        <v>716</v>
      </c>
      <c r="E1312" s="70">
        <v>1.23</v>
      </c>
      <c r="F1312" s="70">
        <v>10.46</v>
      </c>
      <c r="G1312" s="70">
        <v>9.5500000000000007</v>
      </c>
      <c r="H1312" s="70">
        <v>43.51</v>
      </c>
      <c r="I1312" s="70">
        <v>1.2</v>
      </c>
      <c r="J1312" s="70">
        <v>11.58</v>
      </c>
      <c r="K1312" s="70">
        <v>0.91</v>
      </c>
      <c r="L1312" s="70">
        <v>0.42</v>
      </c>
      <c r="M1312" s="70">
        <v>18.16</v>
      </c>
      <c r="N1312" s="121">
        <v>97.018000000000001</v>
      </c>
      <c r="O1312" s="67" t="s">
        <v>1304</v>
      </c>
      <c r="P1312" s="67" t="s">
        <v>723</v>
      </c>
      <c r="Q1312" s="137" t="s">
        <v>1307</v>
      </c>
      <c r="R1312" s="67">
        <v>6.5629999999999997</v>
      </c>
      <c r="S1312" s="67">
        <v>1.4370000000000001</v>
      </c>
      <c r="T1312" s="67" t="s">
        <v>731</v>
      </c>
      <c r="U1312" s="67" t="s">
        <v>731</v>
      </c>
      <c r="V1312" s="67">
        <v>8</v>
      </c>
      <c r="W1312" s="67">
        <v>0.10299999999999999</v>
      </c>
      <c r="X1312" s="67">
        <v>0.26</v>
      </c>
      <c r="Y1312" s="67" t="s">
        <v>731</v>
      </c>
      <c r="Z1312" s="67">
        <v>0.51700000000000002</v>
      </c>
      <c r="AA1312" s="67" t="s">
        <v>731</v>
      </c>
      <c r="AB1312" s="67">
        <v>1.7669999999999999</v>
      </c>
      <c r="AC1312" s="67">
        <v>2.3519999999999999</v>
      </c>
      <c r="AD1312" s="123">
        <v>4.9989999999999997</v>
      </c>
      <c r="AE1312" s="67">
        <v>5.3999999999999999E-2</v>
      </c>
      <c r="AF1312" s="67">
        <v>6.0000000000000001E-3</v>
      </c>
      <c r="AG1312" s="67" t="s">
        <v>731</v>
      </c>
      <c r="AH1312" s="67">
        <v>1.871</v>
      </c>
      <c r="AI1312" s="67">
        <v>6.9000000000000006E-2</v>
      </c>
      <c r="AJ1312" s="123">
        <v>2</v>
      </c>
      <c r="AK1312" s="67" t="s">
        <v>731</v>
      </c>
      <c r="AL1312" s="67">
        <v>0.29099999999999998</v>
      </c>
      <c r="AM1312" s="67">
        <v>0.23100000000000001</v>
      </c>
      <c r="AN1312" s="123">
        <v>0.52200000000000002</v>
      </c>
      <c r="AO1312" s="67">
        <v>21.999999999999996</v>
      </c>
      <c r="AP1312" s="67">
        <v>2</v>
      </c>
      <c r="AQ1312" s="67">
        <v>2</v>
      </c>
      <c r="AR1312" s="126">
        <v>43404</v>
      </c>
      <c r="AS1312" s="67" t="s">
        <v>10</v>
      </c>
    </row>
    <row r="1313" spans="1:45">
      <c r="A1313" s="67">
        <v>1487</v>
      </c>
      <c r="B1313" s="67">
        <v>1463</v>
      </c>
      <c r="C1313" s="135" t="s">
        <v>717</v>
      </c>
      <c r="D1313" s="134" t="s">
        <v>716</v>
      </c>
      <c r="E1313" s="70">
        <v>1.5</v>
      </c>
      <c r="F1313" s="70">
        <v>12.57</v>
      </c>
      <c r="G1313" s="70">
        <v>9.35</v>
      </c>
      <c r="H1313" s="70">
        <v>44.12</v>
      </c>
      <c r="I1313" s="70">
        <v>1.81</v>
      </c>
      <c r="J1313" s="70">
        <v>11.68</v>
      </c>
      <c r="K1313" s="70">
        <v>1.78</v>
      </c>
      <c r="L1313" s="70">
        <v>0.49</v>
      </c>
      <c r="M1313" s="70">
        <v>15.33</v>
      </c>
      <c r="N1313" s="121">
        <v>98.635000000000005</v>
      </c>
      <c r="O1313" s="67" t="s">
        <v>1304</v>
      </c>
      <c r="P1313" s="67" t="s">
        <v>723</v>
      </c>
      <c r="Q1313" s="137" t="s">
        <v>1307</v>
      </c>
      <c r="R1313" s="67">
        <v>6.5190000000000001</v>
      </c>
      <c r="S1313" s="67">
        <v>1.4810000000000001</v>
      </c>
      <c r="T1313" s="67" t="s">
        <v>731</v>
      </c>
      <c r="U1313" s="67" t="s">
        <v>731</v>
      </c>
      <c r="V1313" s="67">
        <v>8</v>
      </c>
      <c r="W1313" s="67">
        <v>0.19800000000000001</v>
      </c>
      <c r="X1313" s="67">
        <v>0.14799999999999999</v>
      </c>
      <c r="Y1313" s="67" t="s">
        <v>731</v>
      </c>
      <c r="Z1313" s="67">
        <v>0.32700000000000001</v>
      </c>
      <c r="AA1313" s="67" t="s">
        <v>731</v>
      </c>
      <c r="AB1313" s="67">
        <v>1.5589999999999999</v>
      </c>
      <c r="AC1313" s="67">
        <v>2.7690000000000001</v>
      </c>
      <c r="AD1313" s="123">
        <v>5.0010000000000003</v>
      </c>
      <c r="AE1313" s="67">
        <v>6.0999999999999999E-2</v>
      </c>
      <c r="AF1313" s="67">
        <v>8.9999999999999993E-3</v>
      </c>
      <c r="AG1313" s="67" t="s">
        <v>731</v>
      </c>
      <c r="AH1313" s="67">
        <v>1.849</v>
      </c>
      <c r="AI1313" s="67">
        <v>0.08</v>
      </c>
      <c r="AJ1313" s="123">
        <v>1.9990000000000001</v>
      </c>
      <c r="AK1313" s="67" t="s">
        <v>731</v>
      </c>
      <c r="AL1313" s="67">
        <v>0.34899999999999998</v>
      </c>
      <c r="AM1313" s="67">
        <v>0.34100000000000003</v>
      </c>
      <c r="AN1313" s="123">
        <v>0.69</v>
      </c>
      <c r="AO1313" s="67">
        <v>22</v>
      </c>
      <c r="AP1313" s="67">
        <v>2</v>
      </c>
      <c r="AQ1313" s="67">
        <v>2</v>
      </c>
      <c r="AR1313" s="126">
        <v>43404</v>
      </c>
      <c r="AS1313" s="67" t="s">
        <v>10</v>
      </c>
    </row>
    <row r="1314" spans="1:45">
      <c r="A1314" s="67">
        <v>1501</v>
      </c>
      <c r="B1314" s="67">
        <v>1463</v>
      </c>
      <c r="C1314" s="135" t="s">
        <v>717</v>
      </c>
      <c r="D1314" s="134" t="s">
        <v>716</v>
      </c>
      <c r="E1314" s="70">
        <v>2.2799999999999998</v>
      </c>
      <c r="F1314" s="70">
        <v>12.7</v>
      </c>
      <c r="G1314" s="70">
        <v>13.25</v>
      </c>
      <c r="H1314" s="70">
        <v>41.89</v>
      </c>
      <c r="I1314" s="70">
        <v>0.48</v>
      </c>
      <c r="J1314" s="70">
        <v>11.5</v>
      </c>
      <c r="K1314" s="70">
        <v>1.32</v>
      </c>
      <c r="L1314" s="70">
        <v>0.4</v>
      </c>
      <c r="M1314" s="70">
        <v>14.21</v>
      </c>
      <c r="N1314" s="121">
        <v>98.022999999999996</v>
      </c>
      <c r="O1314" s="67" t="s">
        <v>1304</v>
      </c>
      <c r="P1314" s="67" t="s">
        <v>723</v>
      </c>
      <c r="Q1314" s="137" t="s">
        <v>1307</v>
      </c>
      <c r="R1314" s="67">
        <v>6.1180000000000003</v>
      </c>
      <c r="S1314" s="67">
        <v>1.8819999999999999</v>
      </c>
      <c r="T1314" s="67" t="s">
        <v>731</v>
      </c>
      <c r="U1314" s="67" t="s">
        <v>731</v>
      </c>
      <c r="V1314" s="67">
        <v>8</v>
      </c>
      <c r="W1314" s="67">
        <v>0.14499999999999999</v>
      </c>
      <c r="X1314" s="67">
        <v>0.39900000000000002</v>
      </c>
      <c r="Y1314" s="67" t="s">
        <v>731</v>
      </c>
      <c r="Z1314" s="67">
        <v>0.67200000000000004</v>
      </c>
      <c r="AA1314" s="67" t="s">
        <v>731</v>
      </c>
      <c r="AB1314" s="67">
        <v>1.02</v>
      </c>
      <c r="AC1314" s="67">
        <v>2.7650000000000001</v>
      </c>
      <c r="AD1314" s="123">
        <v>5.0010000000000003</v>
      </c>
      <c r="AE1314" s="67">
        <v>4.9000000000000002E-2</v>
      </c>
      <c r="AF1314" s="67">
        <v>4.3999999999999997E-2</v>
      </c>
      <c r="AG1314" s="67" t="s">
        <v>731</v>
      </c>
      <c r="AH1314" s="67">
        <v>1.8</v>
      </c>
      <c r="AI1314" s="67">
        <v>0.107</v>
      </c>
      <c r="AJ1314" s="123">
        <v>2</v>
      </c>
      <c r="AK1314" s="67" t="s">
        <v>731</v>
      </c>
      <c r="AL1314" s="67">
        <v>0.53900000000000003</v>
      </c>
      <c r="AM1314" s="67">
        <v>8.8999999999999996E-2</v>
      </c>
      <c r="AN1314" s="123">
        <v>0.628</v>
      </c>
      <c r="AO1314" s="67">
        <v>22</v>
      </c>
      <c r="AP1314" s="67">
        <v>2</v>
      </c>
      <c r="AQ1314" s="67">
        <v>2</v>
      </c>
      <c r="AR1314" s="126">
        <v>43412</v>
      </c>
      <c r="AS1314" s="67" t="s">
        <v>10</v>
      </c>
    </row>
    <row r="1315" spans="1:45">
      <c r="A1315" s="67">
        <v>1526</v>
      </c>
      <c r="B1315" s="67">
        <v>1463</v>
      </c>
      <c r="C1315" s="135" t="s">
        <v>717</v>
      </c>
      <c r="D1315" s="134" t="s">
        <v>716</v>
      </c>
      <c r="E1315" s="70">
        <v>0.64</v>
      </c>
      <c r="F1315" s="70">
        <v>13.88</v>
      </c>
      <c r="G1315" s="70">
        <v>5.08</v>
      </c>
      <c r="H1315" s="70">
        <v>47.38</v>
      </c>
      <c r="I1315" s="70">
        <v>0.56999999999999995</v>
      </c>
      <c r="J1315" s="70">
        <v>11.94</v>
      </c>
      <c r="K1315" s="70">
        <v>1.04</v>
      </c>
      <c r="L1315" s="70">
        <v>0.94</v>
      </c>
      <c r="M1315" s="70">
        <v>16.29</v>
      </c>
      <c r="N1315" s="121">
        <v>97.745999999999995</v>
      </c>
      <c r="O1315" s="67" t="s">
        <v>1304</v>
      </c>
      <c r="P1315" s="67" t="s">
        <v>723</v>
      </c>
      <c r="Q1315" s="137" t="s">
        <v>1309</v>
      </c>
      <c r="R1315" s="67">
        <v>6.9320000000000004</v>
      </c>
      <c r="S1315" s="67">
        <v>0.876</v>
      </c>
      <c r="T1315" s="67">
        <v>0.114</v>
      </c>
      <c r="U1315" s="67">
        <v>7.6999999999999999E-2</v>
      </c>
      <c r="V1315" s="67">
        <v>7.9990000000000006</v>
      </c>
      <c r="W1315" s="67" t="s">
        <v>731</v>
      </c>
      <c r="X1315" s="67" t="s">
        <v>731</v>
      </c>
      <c r="Y1315" s="67" t="s">
        <v>731</v>
      </c>
      <c r="Z1315" s="67">
        <v>0.80200000000000005</v>
      </c>
      <c r="AA1315" s="67">
        <v>5.7000000000000002E-2</v>
      </c>
      <c r="AB1315" s="67">
        <v>1.1140000000000001</v>
      </c>
      <c r="AC1315" s="67">
        <v>3.0270000000000001</v>
      </c>
      <c r="AD1315" s="123">
        <v>5</v>
      </c>
      <c r="AE1315" s="67">
        <v>0.06</v>
      </c>
      <c r="AF1315" s="67" t="s">
        <v>731</v>
      </c>
      <c r="AG1315" s="67" t="s">
        <v>731</v>
      </c>
      <c r="AH1315" s="67">
        <v>1.8720000000000001</v>
      </c>
      <c r="AI1315" s="67">
        <v>6.8000000000000005E-2</v>
      </c>
      <c r="AJ1315" s="123">
        <v>2</v>
      </c>
      <c r="AK1315" s="67" t="s">
        <v>731</v>
      </c>
      <c r="AL1315" s="67">
        <v>0.113</v>
      </c>
      <c r="AM1315" s="67">
        <v>0.106</v>
      </c>
      <c r="AN1315" s="123">
        <v>0.219</v>
      </c>
      <c r="AO1315" s="67">
        <v>22</v>
      </c>
      <c r="AP1315" s="67">
        <v>2</v>
      </c>
      <c r="AQ1315" s="67">
        <v>2</v>
      </c>
      <c r="AR1315" s="126">
        <v>43412</v>
      </c>
      <c r="AS1315" s="67" t="s">
        <v>10</v>
      </c>
    </row>
    <row r="1316" spans="1:45">
      <c r="A1316" s="67">
        <v>1533</v>
      </c>
      <c r="B1316" s="67">
        <v>1463</v>
      </c>
      <c r="C1316" s="135" t="s">
        <v>717</v>
      </c>
      <c r="D1316" s="134" t="s">
        <v>716</v>
      </c>
      <c r="E1316" s="70">
        <v>0.94</v>
      </c>
      <c r="F1316" s="70">
        <v>16.68</v>
      </c>
      <c r="G1316" s="70">
        <v>6.49</v>
      </c>
      <c r="H1316" s="70">
        <v>47.64</v>
      </c>
      <c r="I1316" s="70">
        <v>0.33</v>
      </c>
      <c r="J1316" s="70">
        <v>12.16</v>
      </c>
      <c r="K1316" s="70">
        <v>0.41</v>
      </c>
      <c r="L1316" s="70">
        <v>0.51</v>
      </c>
      <c r="M1316" s="70">
        <v>12.06</v>
      </c>
      <c r="N1316" s="121">
        <v>97.221000000000004</v>
      </c>
      <c r="O1316" s="67" t="s">
        <v>1304</v>
      </c>
      <c r="P1316" s="67" t="s">
        <v>723</v>
      </c>
      <c r="Q1316" s="137" t="s">
        <v>1309</v>
      </c>
      <c r="R1316" s="67">
        <v>6.8390000000000004</v>
      </c>
      <c r="S1316" s="67">
        <v>1.0980000000000001</v>
      </c>
      <c r="T1316" s="67">
        <v>4.3999999999999997E-2</v>
      </c>
      <c r="U1316" s="67">
        <v>1.9E-2</v>
      </c>
      <c r="V1316" s="67">
        <v>8</v>
      </c>
      <c r="W1316" s="67" t="s">
        <v>731</v>
      </c>
      <c r="X1316" s="67" t="s">
        <v>731</v>
      </c>
      <c r="Y1316" s="67" t="s">
        <v>731</v>
      </c>
      <c r="Z1316" s="67">
        <v>0.93300000000000005</v>
      </c>
      <c r="AA1316" s="67">
        <v>2E-3</v>
      </c>
      <c r="AB1316" s="67">
        <v>0.496</v>
      </c>
      <c r="AC1316" s="67">
        <v>3.57</v>
      </c>
      <c r="AD1316" s="123">
        <v>5.0009999999999994</v>
      </c>
      <c r="AE1316" s="67">
        <v>6.0999999999999999E-2</v>
      </c>
      <c r="AF1316" s="67" t="s">
        <v>731</v>
      </c>
      <c r="AG1316" s="67" t="s">
        <v>731</v>
      </c>
      <c r="AH1316" s="67">
        <v>1.87</v>
      </c>
      <c r="AI1316" s="67">
        <v>6.9000000000000006E-2</v>
      </c>
      <c r="AJ1316" s="123">
        <v>2</v>
      </c>
      <c r="AK1316" s="67" t="s">
        <v>731</v>
      </c>
      <c r="AL1316" s="67">
        <v>0.192</v>
      </c>
      <c r="AM1316" s="67">
        <v>0.06</v>
      </c>
      <c r="AN1316" s="123">
        <v>0.252</v>
      </c>
      <c r="AO1316" s="67">
        <v>22</v>
      </c>
      <c r="AP1316" s="67">
        <v>2</v>
      </c>
      <c r="AQ1316" s="67">
        <v>2</v>
      </c>
      <c r="AR1316" s="126">
        <v>43412</v>
      </c>
      <c r="AS1316" s="67" t="s">
        <v>10</v>
      </c>
    </row>
    <row r="1317" spans="1:45">
      <c r="A1317" s="67">
        <v>1541</v>
      </c>
      <c r="B1317" s="67">
        <v>1463</v>
      </c>
      <c r="C1317" s="135" t="s">
        <v>717</v>
      </c>
      <c r="D1317" s="134" t="s">
        <v>716</v>
      </c>
      <c r="E1317" s="70">
        <v>2.08</v>
      </c>
      <c r="F1317" s="70">
        <v>13.73</v>
      </c>
      <c r="G1317" s="70">
        <v>9.91</v>
      </c>
      <c r="H1317" s="70">
        <v>43.87</v>
      </c>
      <c r="I1317" s="70">
        <v>1.32</v>
      </c>
      <c r="J1317" s="70">
        <v>11.68</v>
      </c>
      <c r="K1317" s="70">
        <v>1.58</v>
      </c>
      <c r="L1317" s="70">
        <v>0.5</v>
      </c>
      <c r="M1317" s="70">
        <v>13.01</v>
      </c>
      <c r="N1317" s="121">
        <v>97.686000000000007</v>
      </c>
      <c r="O1317" s="67" t="s">
        <v>1304</v>
      </c>
      <c r="P1317" s="67" t="s">
        <v>723</v>
      </c>
      <c r="Q1317" s="137" t="s">
        <v>1307</v>
      </c>
      <c r="R1317" s="67">
        <v>6.4790000000000001</v>
      </c>
      <c r="S1317" s="67">
        <v>1.5209999999999999</v>
      </c>
      <c r="T1317" s="67" t="s">
        <v>731</v>
      </c>
      <c r="U1317" s="67" t="s">
        <v>731</v>
      </c>
      <c r="V1317" s="67">
        <v>8</v>
      </c>
      <c r="W1317" s="67">
        <v>0.17599999999999999</v>
      </c>
      <c r="X1317" s="67">
        <v>0.20300000000000001</v>
      </c>
      <c r="Y1317" s="67" t="s">
        <v>731</v>
      </c>
      <c r="Z1317" s="67">
        <v>0.28499999999999998</v>
      </c>
      <c r="AA1317" s="67" t="s">
        <v>731</v>
      </c>
      <c r="AB1317" s="67">
        <v>1.3140000000000001</v>
      </c>
      <c r="AC1317" s="67">
        <v>3.0230000000000001</v>
      </c>
      <c r="AD1317" s="123">
        <v>5.0010000000000003</v>
      </c>
      <c r="AE1317" s="67">
        <v>6.3E-2</v>
      </c>
      <c r="AF1317" s="67">
        <v>8.0000000000000002E-3</v>
      </c>
      <c r="AG1317" s="67" t="s">
        <v>731</v>
      </c>
      <c r="AH1317" s="67">
        <v>1.8480000000000001</v>
      </c>
      <c r="AI1317" s="67">
        <v>8.1000000000000003E-2</v>
      </c>
      <c r="AJ1317" s="123">
        <v>2</v>
      </c>
      <c r="AK1317" s="67" t="s">
        <v>731</v>
      </c>
      <c r="AL1317" s="67">
        <v>0.51500000000000001</v>
      </c>
      <c r="AM1317" s="67">
        <v>0.249</v>
      </c>
      <c r="AN1317" s="123">
        <v>0.76400000000000001</v>
      </c>
      <c r="AO1317" s="67">
        <v>21.999999999999996</v>
      </c>
      <c r="AP1317" s="67">
        <v>2</v>
      </c>
      <c r="AQ1317" s="67">
        <v>2</v>
      </c>
      <c r="AR1317" s="126">
        <v>43412</v>
      </c>
      <c r="AS1317" s="67" t="s">
        <v>10</v>
      </c>
    </row>
    <row r="1318" spans="1:45">
      <c r="A1318" s="67">
        <v>1558</v>
      </c>
      <c r="B1318" s="67">
        <v>1463</v>
      </c>
      <c r="C1318" s="135" t="s">
        <v>717</v>
      </c>
      <c r="D1318" s="134" t="s">
        <v>716</v>
      </c>
      <c r="E1318" s="70">
        <v>1.44</v>
      </c>
      <c r="F1318" s="70">
        <v>11.48</v>
      </c>
      <c r="G1318" s="70">
        <v>8.1300000000000008</v>
      </c>
      <c r="H1318" s="70">
        <v>44.49</v>
      </c>
      <c r="I1318" s="70">
        <v>0.59</v>
      </c>
      <c r="J1318" s="70">
        <v>11</v>
      </c>
      <c r="K1318" s="70">
        <v>1.02</v>
      </c>
      <c r="L1318" s="70">
        <v>1.01</v>
      </c>
      <c r="M1318" s="70">
        <v>19.66</v>
      </c>
      <c r="N1318" s="121">
        <v>98.826999999999998</v>
      </c>
      <c r="O1318" s="67" t="s">
        <v>1304</v>
      </c>
      <c r="P1318" s="67" t="s">
        <v>723</v>
      </c>
      <c r="Q1318" s="137" t="s">
        <v>1309</v>
      </c>
      <c r="R1318" s="67">
        <v>6.5430000000000001</v>
      </c>
      <c r="S1318" s="67">
        <v>1.409</v>
      </c>
      <c r="T1318" s="67">
        <v>4.8000000000000001E-2</v>
      </c>
      <c r="U1318" s="67" t="s">
        <v>731</v>
      </c>
      <c r="V1318" s="67">
        <v>8</v>
      </c>
      <c r="W1318" s="67">
        <v>6.5000000000000002E-2</v>
      </c>
      <c r="X1318" s="67" t="s">
        <v>731</v>
      </c>
      <c r="Y1318" s="67" t="s">
        <v>731</v>
      </c>
      <c r="Z1318" s="67">
        <v>1.042</v>
      </c>
      <c r="AA1318" s="67">
        <v>1E-3</v>
      </c>
      <c r="AB1318" s="67">
        <v>1.3759999999999999</v>
      </c>
      <c r="AC1318" s="67">
        <v>2.5169999999999999</v>
      </c>
      <c r="AD1318" s="123">
        <v>5.0009999999999994</v>
      </c>
      <c r="AE1318" s="67">
        <v>0.125</v>
      </c>
      <c r="AF1318" s="67" t="s">
        <v>731</v>
      </c>
      <c r="AG1318" s="67" t="s">
        <v>731</v>
      </c>
      <c r="AH1318" s="67">
        <v>1.7330000000000001</v>
      </c>
      <c r="AI1318" s="67">
        <v>0.14199999999999999</v>
      </c>
      <c r="AJ1318" s="123">
        <v>2</v>
      </c>
      <c r="AK1318" s="67" t="s">
        <v>731</v>
      </c>
      <c r="AL1318" s="67">
        <v>0.26900000000000002</v>
      </c>
      <c r="AM1318" s="67">
        <v>0.111</v>
      </c>
      <c r="AN1318" s="123">
        <v>0.38</v>
      </c>
      <c r="AO1318" s="67">
        <v>22</v>
      </c>
      <c r="AP1318" s="67">
        <v>2</v>
      </c>
      <c r="AQ1318" s="67">
        <v>2</v>
      </c>
      <c r="AR1318" s="126">
        <v>43412</v>
      </c>
      <c r="AS1318" s="67" t="s">
        <v>10</v>
      </c>
    </row>
    <row r="1319" spans="1:45">
      <c r="C1319" s="135"/>
      <c r="D1319" s="134"/>
      <c r="E1319" s="70"/>
      <c r="F1319" s="70"/>
      <c r="G1319" s="70"/>
      <c r="H1319" s="70"/>
      <c r="I1319" s="70"/>
      <c r="J1319" s="70"/>
      <c r="K1319" s="70"/>
      <c r="L1319" s="70"/>
      <c r="M1319" s="70"/>
      <c r="N1319" s="121"/>
      <c r="AR1319" s="126"/>
    </row>
    <row r="1320" spans="1:45">
      <c r="A1320" s="67">
        <v>34</v>
      </c>
      <c r="B1320" s="67">
        <v>1470</v>
      </c>
      <c r="C1320" s="135" t="s">
        <v>718</v>
      </c>
      <c r="D1320" s="134" t="s">
        <v>716</v>
      </c>
      <c r="E1320" s="70">
        <v>1.81</v>
      </c>
      <c r="F1320" s="70">
        <v>11.12</v>
      </c>
      <c r="G1320" s="70">
        <v>13.09</v>
      </c>
      <c r="H1320" s="70">
        <v>44.57</v>
      </c>
      <c r="I1320" s="70">
        <v>1.43</v>
      </c>
      <c r="J1320" s="70">
        <v>11.19</v>
      </c>
      <c r="K1320" s="70">
        <v>1.25</v>
      </c>
      <c r="L1320" s="70">
        <v>0.51</v>
      </c>
      <c r="M1320" s="70">
        <v>15.12</v>
      </c>
      <c r="N1320" s="121">
        <v>100.099</v>
      </c>
      <c r="O1320" s="67" t="s">
        <v>1304</v>
      </c>
      <c r="P1320" s="67" t="s">
        <v>723</v>
      </c>
      <c r="Q1320" s="137" t="s">
        <v>1308</v>
      </c>
      <c r="R1320" s="67">
        <v>6.444</v>
      </c>
      <c r="S1320" s="67">
        <v>1.556</v>
      </c>
      <c r="T1320" s="67" t="s">
        <v>731</v>
      </c>
      <c r="U1320" s="67" t="s">
        <v>731</v>
      </c>
      <c r="V1320" s="67">
        <v>8</v>
      </c>
      <c r="W1320" s="67">
        <v>0.13600000000000001</v>
      </c>
      <c r="X1320" s="67">
        <v>0.67500000000000004</v>
      </c>
      <c r="Y1320" s="67" t="s">
        <v>731</v>
      </c>
      <c r="Z1320" s="67">
        <v>0.17299999999999999</v>
      </c>
      <c r="AA1320" s="67" t="s">
        <v>731</v>
      </c>
      <c r="AB1320" s="67">
        <v>1.619</v>
      </c>
      <c r="AC1320" s="67">
        <v>2.3969999999999998</v>
      </c>
      <c r="AD1320" s="123">
        <v>5</v>
      </c>
      <c r="AE1320" s="67">
        <v>6.2E-2</v>
      </c>
      <c r="AF1320" s="67">
        <v>3.5999999999999997E-2</v>
      </c>
      <c r="AG1320" s="67" t="s">
        <v>731</v>
      </c>
      <c r="AH1320" s="67">
        <v>1.734</v>
      </c>
      <c r="AI1320" s="67">
        <v>0.16800000000000001</v>
      </c>
      <c r="AJ1320" s="123">
        <v>2</v>
      </c>
      <c r="AK1320" s="67" t="s">
        <v>731</v>
      </c>
      <c r="AL1320" s="67">
        <v>0.34</v>
      </c>
      <c r="AM1320" s="67">
        <v>0.26400000000000001</v>
      </c>
      <c r="AN1320" s="123">
        <v>0.60400000000000009</v>
      </c>
      <c r="AO1320" s="67">
        <v>21.999999999999996</v>
      </c>
      <c r="AP1320" s="67">
        <v>2</v>
      </c>
      <c r="AQ1320" s="67">
        <v>2</v>
      </c>
      <c r="AR1320" s="126">
        <v>43427</v>
      </c>
      <c r="AS1320" s="67" t="s">
        <v>10</v>
      </c>
    </row>
    <row r="1321" spans="1:45">
      <c r="A1321" s="67">
        <v>35</v>
      </c>
      <c r="B1321" s="67">
        <v>1470</v>
      </c>
      <c r="C1321" s="135" t="s">
        <v>718</v>
      </c>
      <c r="D1321" s="134" t="s">
        <v>716</v>
      </c>
      <c r="E1321" s="70">
        <v>0.79</v>
      </c>
      <c r="F1321" s="70">
        <v>15.25</v>
      </c>
      <c r="G1321" s="70">
        <v>7.78</v>
      </c>
      <c r="H1321" s="70">
        <v>52.01</v>
      </c>
      <c r="I1321" s="70">
        <v>0.5</v>
      </c>
      <c r="J1321" s="70">
        <v>11.35</v>
      </c>
      <c r="K1321" s="70">
        <v>0.77</v>
      </c>
      <c r="L1321" s="70">
        <v>0.44</v>
      </c>
      <c r="M1321" s="70">
        <v>11.59</v>
      </c>
      <c r="N1321" s="121">
        <v>100.48399999999999</v>
      </c>
      <c r="O1321" s="67" t="s">
        <v>1304</v>
      </c>
      <c r="P1321" s="67" t="s">
        <v>723</v>
      </c>
      <c r="Q1321" s="137" t="s">
        <v>1305</v>
      </c>
      <c r="R1321" s="67">
        <v>7.2290000000000001</v>
      </c>
      <c r="S1321" s="67">
        <v>0.77100000000000002</v>
      </c>
      <c r="T1321" s="67" t="s">
        <v>731</v>
      </c>
      <c r="U1321" s="67" t="s">
        <v>731</v>
      </c>
      <c r="V1321" s="67">
        <v>8</v>
      </c>
      <c r="W1321" s="67">
        <v>8.1000000000000003E-2</v>
      </c>
      <c r="X1321" s="67">
        <v>0.503</v>
      </c>
      <c r="Y1321" s="67" t="s">
        <v>731</v>
      </c>
      <c r="Z1321" s="67">
        <v>0.14000000000000001</v>
      </c>
      <c r="AA1321" s="67" t="s">
        <v>731</v>
      </c>
      <c r="AB1321" s="67">
        <v>1.117</v>
      </c>
      <c r="AC1321" s="67">
        <v>3.16</v>
      </c>
      <c r="AD1321" s="123">
        <v>5.0010000000000003</v>
      </c>
      <c r="AE1321" s="67">
        <v>5.1999999999999998E-2</v>
      </c>
      <c r="AF1321" s="67">
        <v>9.0999999999999998E-2</v>
      </c>
      <c r="AG1321" s="67" t="s">
        <v>731</v>
      </c>
      <c r="AH1321" s="67">
        <v>1.69</v>
      </c>
      <c r="AI1321" s="67">
        <v>0.16700000000000001</v>
      </c>
      <c r="AJ1321" s="123">
        <v>2</v>
      </c>
      <c r="AK1321" s="67" t="s">
        <v>731</v>
      </c>
      <c r="AL1321" s="67">
        <v>4.5999999999999999E-2</v>
      </c>
      <c r="AM1321" s="67">
        <v>8.8999999999999996E-2</v>
      </c>
      <c r="AN1321" s="123">
        <v>0.13500000000000001</v>
      </c>
      <c r="AO1321" s="67">
        <v>21.999999999999996</v>
      </c>
      <c r="AP1321" s="67">
        <v>2</v>
      </c>
      <c r="AQ1321" s="67">
        <v>2</v>
      </c>
      <c r="AR1321" s="126">
        <v>43427</v>
      </c>
      <c r="AS1321" s="67" t="s">
        <v>10</v>
      </c>
    </row>
    <row r="1322" spans="1:45">
      <c r="A1322" s="67">
        <v>36</v>
      </c>
      <c r="B1322" s="67">
        <v>1470</v>
      </c>
      <c r="C1322" s="135" t="s">
        <v>718</v>
      </c>
      <c r="D1322" s="134" t="s">
        <v>716</v>
      </c>
      <c r="E1322" s="70">
        <v>0.99</v>
      </c>
      <c r="F1322" s="70">
        <v>13.34</v>
      </c>
      <c r="G1322" s="70">
        <v>10.220000000000001</v>
      </c>
      <c r="H1322" s="70">
        <v>48.17</v>
      </c>
      <c r="I1322" s="70">
        <v>0.44</v>
      </c>
      <c r="J1322" s="70">
        <v>10.88</v>
      </c>
      <c r="K1322" s="70">
        <v>0.47</v>
      </c>
      <c r="L1322" s="70">
        <v>0.52</v>
      </c>
      <c r="M1322" s="70">
        <v>14.03</v>
      </c>
      <c r="N1322" s="121">
        <v>99.05</v>
      </c>
      <c r="O1322" s="67" t="s">
        <v>1304</v>
      </c>
      <c r="P1322" s="67" t="s">
        <v>723</v>
      </c>
      <c r="Q1322" s="137" t="s">
        <v>1305</v>
      </c>
      <c r="R1322" s="67">
        <v>6.8620000000000001</v>
      </c>
      <c r="S1322" s="67">
        <v>1.1379999999999999</v>
      </c>
      <c r="T1322" s="67" t="s">
        <v>731</v>
      </c>
      <c r="U1322" s="67" t="s">
        <v>731</v>
      </c>
      <c r="V1322" s="67">
        <v>8</v>
      </c>
      <c r="W1322" s="67">
        <v>0.05</v>
      </c>
      <c r="X1322" s="67">
        <v>0.57799999999999996</v>
      </c>
      <c r="Y1322" s="67" t="s">
        <v>731</v>
      </c>
      <c r="Z1322" s="67">
        <v>0.39200000000000002</v>
      </c>
      <c r="AA1322" s="67" t="s">
        <v>731</v>
      </c>
      <c r="AB1322" s="67">
        <v>1.1459999999999999</v>
      </c>
      <c r="AC1322" s="67">
        <v>2.8330000000000002</v>
      </c>
      <c r="AD1322" s="123">
        <v>4.9990000000000006</v>
      </c>
      <c r="AE1322" s="67">
        <v>6.3E-2</v>
      </c>
      <c r="AF1322" s="67">
        <v>0.13300000000000001</v>
      </c>
      <c r="AG1322" s="67" t="s">
        <v>731</v>
      </c>
      <c r="AH1322" s="67">
        <v>1.661</v>
      </c>
      <c r="AI1322" s="67">
        <v>0.14299999999999999</v>
      </c>
      <c r="AJ1322" s="123">
        <v>2</v>
      </c>
      <c r="AK1322" s="67" t="s">
        <v>731</v>
      </c>
      <c r="AL1322" s="67">
        <v>0.13</v>
      </c>
      <c r="AM1322" s="67">
        <v>0.08</v>
      </c>
      <c r="AN1322" s="123">
        <v>0.21000000000000002</v>
      </c>
      <c r="AO1322" s="67">
        <v>21.999999999999996</v>
      </c>
      <c r="AP1322" s="67">
        <v>2</v>
      </c>
      <c r="AQ1322" s="67">
        <v>2</v>
      </c>
      <c r="AR1322" s="126">
        <v>43427</v>
      </c>
      <c r="AS1322" s="67" t="s">
        <v>10</v>
      </c>
    </row>
    <row r="1323" spans="1:45">
      <c r="A1323" s="67">
        <v>140</v>
      </c>
      <c r="B1323" s="67">
        <v>1470</v>
      </c>
      <c r="C1323" s="135" t="s">
        <v>718</v>
      </c>
      <c r="D1323" s="134" t="s">
        <v>716</v>
      </c>
      <c r="E1323" s="70">
        <v>1.35</v>
      </c>
      <c r="F1323" s="70">
        <v>8.5500000000000007</v>
      </c>
      <c r="G1323" s="70">
        <v>7.19</v>
      </c>
      <c r="H1323" s="70">
        <v>47.63</v>
      </c>
      <c r="I1323" s="70">
        <v>1.1000000000000001</v>
      </c>
      <c r="J1323" s="70">
        <v>10.59</v>
      </c>
      <c r="K1323" s="70">
        <v>1.44</v>
      </c>
      <c r="L1323" s="70">
        <v>0.67</v>
      </c>
      <c r="M1323" s="70">
        <v>21.79</v>
      </c>
      <c r="N1323" s="121">
        <v>100.301</v>
      </c>
      <c r="O1323" s="67" t="s">
        <v>1304</v>
      </c>
      <c r="P1323" s="67" t="s">
        <v>723</v>
      </c>
      <c r="Q1323" s="137" t="s">
        <v>1322</v>
      </c>
      <c r="R1323" s="67">
        <v>7.0229999999999997</v>
      </c>
      <c r="S1323" s="67">
        <v>0.97699999999999998</v>
      </c>
      <c r="T1323" s="67" t="s">
        <v>731</v>
      </c>
      <c r="U1323" s="67" t="s">
        <v>731</v>
      </c>
      <c r="V1323" s="67">
        <v>8</v>
      </c>
      <c r="W1323" s="67">
        <v>0.16</v>
      </c>
      <c r="X1323" s="67">
        <v>0.27200000000000002</v>
      </c>
      <c r="Y1323" s="67" t="s">
        <v>731</v>
      </c>
      <c r="Z1323" s="67">
        <v>0.28499999999999998</v>
      </c>
      <c r="AA1323" s="67">
        <v>2E-3</v>
      </c>
      <c r="AB1323" s="67">
        <v>2.4020000000000001</v>
      </c>
      <c r="AC1323" s="67">
        <v>1.879</v>
      </c>
      <c r="AD1323" s="123">
        <v>5</v>
      </c>
      <c r="AE1323" s="67">
        <v>8.1000000000000003E-2</v>
      </c>
      <c r="AF1323" s="67" t="s">
        <v>731</v>
      </c>
      <c r="AG1323" s="67" t="s">
        <v>731</v>
      </c>
      <c r="AH1323" s="67">
        <v>1.673</v>
      </c>
      <c r="AI1323" s="67">
        <v>0.246</v>
      </c>
      <c r="AJ1323" s="123">
        <v>2</v>
      </c>
      <c r="AK1323" s="67" t="s">
        <v>731</v>
      </c>
      <c r="AL1323" s="67">
        <v>0.14000000000000001</v>
      </c>
      <c r="AM1323" s="67">
        <v>0.20699999999999999</v>
      </c>
      <c r="AN1323" s="123">
        <v>0.34699999999999998</v>
      </c>
      <c r="AO1323" s="67">
        <v>21.999999999999993</v>
      </c>
      <c r="AP1323" s="67">
        <v>2</v>
      </c>
      <c r="AQ1323" s="67">
        <v>2</v>
      </c>
      <c r="AR1323" s="126">
        <v>43427</v>
      </c>
      <c r="AS1323" s="67" t="s">
        <v>10</v>
      </c>
    </row>
    <row r="1324" spans="1:45">
      <c r="A1324" s="67">
        <v>142</v>
      </c>
      <c r="B1324" s="67">
        <v>1470</v>
      </c>
      <c r="C1324" s="135" t="s">
        <v>718</v>
      </c>
      <c r="D1324" s="134" t="s">
        <v>716</v>
      </c>
      <c r="E1324" s="70">
        <v>0.49</v>
      </c>
      <c r="F1324" s="70">
        <v>19.989999999999998</v>
      </c>
      <c r="G1324" s="70">
        <v>1.21</v>
      </c>
      <c r="H1324" s="70">
        <v>58.01</v>
      </c>
      <c r="I1324" s="70">
        <v>0.36</v>
      </c>
      <c r="J1324" s="70">
        <v>12.16</v>
      </c>
      <c r="K1324" s="70">
        <v>0.56000000000000005</v>
      </c>
      <c r="L1324" s="70">
        <v>0.65</v>
      </c>
      <c r="M1324" s="70">
        <v>8.41</v>
      </c>
      <c r="N1324" s="121">
        <v>101.83199999999999</v>
      </c>
      <c r="O1324" s="67" t="s">
        <v>1304</v>
      </c>
      <c r="P1324" s="67" t="s">
        <v>723</v>
      </c>
      <c r="Q1324" s="137" t="s">
        <v>1310</v>
      </c>
      <c r="R1324" s="67">
        <v>7.8330000000000002</v>
      </c>
      <c r="S1324" s="67">
        <v>0.16700000000000001</v>
      </c>
      <c r="T1324" s="67" t="s">
        <v>731</v>
      </c>
      <c r="U1324" s="67" t="s">
        <v>731</v>
      </c>
      <c r="V1324" s="67">
        <v>8</v>
      </c>
      <c r="W1324" s="67">
        <v>5.7000000000000002E-2</v>
      </c>
      <c r="X1324" s="67">
        <v>2.5999999999999999E-2</v>
      </c>
      <c r="Y1324" s="67" t="s">
        <v>731</v>
      </c>
      <c r="Z1324" s="67">
        <v>5.6000000000000001E-2</v>
      </c>
      <c r="AA1324" s="67" t="s">
        <v>731</v>
      </c>
      <c r="AB1324" s="67">
        <v>0.83699999999999997</v>
      </c>
      <c r="AC1324" s="67">
        <v>4.024</v>
      </c>
      <c r="AD1324" s="123">
        <v>5</v>
      </c>
      <c r="AE1324" s="67">
        <v>7.3999999999999996E-2</v>
      </c>
      <c r="AF1324" s="67">
        <v>5.6000000000000001E-2</v>
      </c>
      <c r="AG1324" s="67" t="s">
        <v>731</v>
      </c>
      <c r="AH1324" s="67">
        <v>1.7589999999999999</v>
      </c>
      <c r="AI1324" s="67">
        <v>0.11</v>
      </c>
      <c r="AJ1324" s="123">
        <v>1.9989999999999999</v>
      </c>
      <c r="AK1324" s="67" t="s">
        <v>731</v>
      </c>
      <c r="AL1324" s="67">
        <v>1.7999999999999999E-2</v>
      </c>
      <c r="AM1324" s="67">
        <v>6.2E-2</v>
      </c>
      <c r="AN1324" s="123">
        <v>0.08</v>
      </c>
      <c r="AO1324" s="67">
        <v>22</v>
      </c>
      <c r="AP1324" s="67">
        <v>2</v>
      </c>
      <c r="AQ1324" s="67">
        <v>2</v>
      </c>
      <c r="AR1324" s="126">
        <v>43427</v>
      </c>
      <c r="AS1324" s="67" t="s">
        <v>10</v>
      </c>
    </row>
    <row r="1325" spans="1:45">
      <c r="A1325" s="67">
        <v>144</v>
      </c>
      <c r="B1325" s="67">
        <v>1470</v>
      </c>
      <c r="C1325" s="135" t="s">
        <v>718</v>
      </c>
      <c r="D1325" s="134" t="s">
        <v>716</v>
      </c>
      <c r="E1325" s="70">
        <v>2.62</v>
      </c>
      <c r="F1325" s="70">
        <v>11.19</v>
      </c>
      <c r="G1325" s="70">
        <v>13.72</v>
      </c>
      <c r="H1325" s="70">
        <v>44.16</v>
      </c>
      <c r="I1325" s="70">
        <v>0.7</v>
      </c>
      <c r="J1325" s="70">
        <v>10.119999999999999</v>
      </c>
      <c r="K1325" s="70">
        <v>1.1599999999999999</v>
      </c>
      <c r="L1325" s="70">
        <v>0.8</v>
      </c>
      <c r="M1325" s="70">
        <v>15.8</v>
      </c>
      <c r="N1325" s="121">
        <v>100.274</v>
      </c>
      <c r="O1325" s="67" t="s">
        <v>1304</v>
      </c>
      <c r="P1325" s="67" t="s">
        <v>723</v>
      </c>
      <c r="Q1325" s="137" t="s">
        <v>1308</v>
      </c>
      <c r="R1325" s="67">
        <v>6.351</v>
      </c>
      <c r="S1325" s="67">
        <v>1.649</v>
      </c>
      <c r="T1325" s="67" t="s">
        <v>731</v>
      </c>
      <c r="U1325" s="67" t="s">
        <v>731</v>
      </c>
      <c r="V1325" s="67">
        <v>8</v>
      </c>
      <c r="W1325" s="67">
        <v>0.126</v>
      </c>
      <c r="X1325" s="67">
        <v>0.67700000000000005</v>
      </c>
      <c r="Y1325" s="67" t="s">
        <v>731</v>
      </c>
      <c r="Z1325" s="67">
        <v>0.34499999999999997</v>
      </c>
      <c r="AA1325" s="67" t="s">
        <v>731</v>
      </c>
      <c r="AB1325" s="67">
        <v>1.454</v>
      </c>
      <c r="AC1325" s="67">
        <v>2.399</v>
      </c>
      <c r="AD1325" s="123">
        <v>5.0010000000000003</v>
      </c>
      <c r="AE1325" s="67">
        <v>9.7000000000000003E-2</v>
      </c>
      <c r="AF1325" s="67">
        <v>0.10199999999999999</v>
      </c>
      <c r="AG1325" s="67" t="s">
        <v>731</v>
      </c>
      <c r="AH1325" s="67">
        <v>1.5589999999999999</v>
      </c>
      <c r="AI1325" s="67">
        <v>0.24099999999999999</v>
      </c>
      <c r="AJ1325" s="123">
        <v>1.9990000000000001</v>
      </c>
      <c r="AK1325" s="67" t="s">
        <v>731</v>
      </c>
      <c r="AL1325" s="67">
        <v>0.48899999999999999</v>
      </c>
      <c r="AM1325" s="67">
        <v>0.128</v>
      </c>
      <c r="AN1325" s="123">
        <v>0.61699999999999999</v>
      </c>
      <c r="AO1325" s="67">
        <v>21.999999999999996</v>
      </c>
      <c r="AP1325" s="67">
        <v>2</v>
      </c>
      <c r="AQ1325" s="67">
        <v>2</v>
      </c>
      <c r="AR1325" s="126">
        <v>43427</v>
      </c>
      <c r="AS1325" s="67" t="s">
        <v>10</v>
      </c>
    </row>
    <row r="1326" spans="1:45">
      <c r="A1326" s="67">
        <v>149</v>
      </c>
      <c r="B1326" s="67">
        <v>1470</v>
      </c>
      <c r="C1326" s="135" t="s">
        <v>718</v>
      </c>
      <c r="D1326" s="134" t="s">
        <v>716</v>
      </c>
      <c r="E1326" s="70">
        <v>0.64</v>
      </c>
      <c r="F1326" s="70">
        <v>14.98</v>
      </c>
      <c r="G1326" s="70">
        <v>4.37</v>
      </c>
      <c r="H1326" s="70">
        <v>52.5</v>
      </c>
      <c r="I1326" s="70">
        <v>0.33</v>
      </c>
      <c r="J1326" s="70">
        <v>12.49</v>
      </c>
      <c r="K1326" s="70">
        <v>0.44</v>
      </c>
      <c r="L1326" s="70">
        <v>0.75</v>
      </c>
      <c r="M1326" s="70">
        <v>11.89</v>
      </c>
      <c r="N1326" s="121">
        <v>98.391999999999996</v>
      </c>
      <c r="O1326" s="67" t="s">
        <v>1304</v>
      </c>
      <c r="P1326" s="67" t="s">
        <v>723</v>
      </c>
      <c r="Q1326" s="137" t="s">
        <v>1310</v>
      </c>
      <c r="R1326" s="67">
        <v>7.516</v>
      </c>
      <c r="S1326" s="67">
        <v>0.48399999999999999</v>
      </c>
      <c r="T1326" s="67" t="s">
        <v>731</v>
      </c>
      <c r="U1326" s="67" t="s">
        <v>731</v>
      </c>
      <c r="V1326" s="67">
        <v>8</v>
      </c>
      <c r="W1326" s="67">
        <v>4.7E-2</v>
      </c>
      <c r="X1326" s="67">
        <v>0.253</v>
      </c>
      <c r="Y1326" s="67" t="s">
        <v>731</v>
      </c>
      <c r="Z1326" s="67">
        <v>4.2999999999999997E-2</v>
      </c>
      <c r="AA1326" s="67">
        <v>7.9000000000000001E-2</v>
      </c>
      <c r="AB1326" s="67">
        <v>1.381</v>
      </c>
      <c r="AC1326" s="67">
        <v>3.1970000000000001</v>
      </c>
      <c r="AD1326" s="123">
        <v>5</v>
      </c>
      <c r="AE1326" s="67">
        <v>1.2E-2</v>
      </c>
      <c r="AF1326" s="67" t="s">
        <v>731</v>
      </c>
      <c r="AG1326" s="67" t="s">
        <v>731</v>
      </c>
      <c r="AH1326" s="67">
        <v>1.9159999999999999</v>
      </c>
      <c r="AI1326" s="67">
        <v>7.1999999999999995E-2</v>
      </c>
      <c r="AJ1326" s="123">
        <v>2</v>
      </c>
      <c r="AK1326" s="67" t="s">
        <v>731</v>
      </c>
      <c r="AL1326" s="67">
        <v>0.106</v>
      </c>
      <c r="AM1326" s="67">
        <v>0.06</v>
      </c>
      <c r="AN1326" s="123">
        <v>0.16599999999999998</v>
      </c>
      <c r="AO1326" s="67">
        <v>22</v>
      </c>
      <c r="AP1326" s="67">
        <v>2</v>
      </c>
      <c r="AQ1326" s="67">
        <v>2</v>
      </c>
      <c r="AR1326" s="126">
        <v>43427</v>
      </c>
      <c r="AS1326" s="67" t="s">
        <v>10</v>
      </c>
    </row>
    <row r="1327" spans="1:45">
      <c r="A1327" s="67">
        <v>210</v>
      </c>
      <c r="B1327" s="67">
        <v>1470</v>
      </c>
      <c r="C1327" s="135" t="s">
        <v>718</v>
      </c>
      <c r="D1327" s="134" t="s">
        <v>716</v>
      </c>
      <c r="E1327" s="70">
        <v>1.9</v>
      </c>
      <c r="F1327" s="70">
        <v>15.78</v>
      </c>
      <c r="G1327" s="70">
        <v>13.75</v>
      </c>
      <c r="H1327" s="70">
        <v>46.47</v>
      </c>
      <c r="I1327" s="70">
        <v>0.31</v>
      </c>
      <c r="J1327" s="70">
        <v>10.97</v>
      </c>
      <c r="K1327" s="70">
        <v>1.1599999999999999</v>
      </c>
      <c r="L1327" s="70">
        <v>0.31</v>
      </c>
      <c r="M1327" s="70">
        <v>8.66</v>
      </c>
      <c r="N1327" s="121">
        <v>99.3</v>
      </c>
      <c r="O1327" s="67" t="s">
        <v>1304</v>
      </c>
      <c r="P1327" s="67" t="s">
        <v>723</v>
      </c>
      <c r="Q1327" s="137" t="s">
        <v>1305</v>
      </c>
      <c r="R1327" s="67">
        <v>6.4790000000000001</v>
      </c>
      <c r="S1327" s="67">
        <v>1.5209999999999999</v>
      </c>
      <c r="T1327" s="67" t="s">
        <v>731</v>
      </c>
      <c r="U1327" s="67" t="s">
        <v>731</v>
      </c>
      <c r="V1327" s="67">
        <v>8</v>
      </c>
      <c r="W1327" s="67">
        <v>0.122</v>
      </c>
      <c r="X1327" s="67">
        <v>0.73799999999999999</v>
      </c>
      <c r="Y1327" s="67" t="s">
        <v>731</v>
      </c>
      <c r="Z1327" s="67">
        <v>0.32200000000000001</v>
      </c>
      <c r="AA1327" s="67" t="s">
        <v>731</v>
      </c>
      <c r="AB1327" s="67">
        <v>0.53900000000000003</v>
      </c>
      <c r="AC1327" s="67">
        <v>3.28</v>
      </c>
      <c r="AD1327" s="123">
        <v>5.0009999999999994</v>
      </c>
      <c r="AE1327" s="67">
        <v>3.6999999999999998E-2</v>
      </c>
      <c r="AF1327" s="67">
        <v>0.14899999999999999</v>
      </c>
      <c r="AG1327" s="67" t="s">
        <v>731</v>
      </c>
      <c r="AH1327" s="67">
        <v>1.639</v>
      </c>
      <c r="AI1327" s="67">
        <v>0.17499999999999999</v>
      </c>
      <c r="AJ1327" s="123">
        <v>2</v>
      </c>
      <c r="AK1327" s="67" t="s">
        <v>731</v>
      </c>
      <c r="AL1327" s="67">
        <v>0.33800000000000002</v>
      </c>
      <c r="AM1327" s="67">
        <v>5.5E-2</v>
      </c>
      <c r="AN1327" s="123">
        <v>0.39300000000000002</v>
      </c>
      <c r="AO1327" s="67">
        <v>22</v>
      </c>
      <c r="AP1327" s="67">
        <v>2</v>
      </c>
      <c r="AQ1327" s="67">
        <v>2</v>
      </c>
      <c r="AR1327" s="126">
        <v>43427</v>
      </c>
      <c r="AS1327" s="67" t="s">
        <v>10</v>
      </c>
    </row>
    <row r="1328" spans="1:45">
      <c r="A1328" s="67">
        <v>223</v>
      </c>
      <c r="B1328" s="67">
        <v>1470</v>
      </c>
      <c r="C1328" s="135" t="s">
        <v>718</v>
      </c>
      <c r="D1328" s="134" t="s">
        <v>716</v>
      </c>
      <c r="E1328" s="70">
        <v>2.19</v>
      </c>
      <c r="F1328" s="70">
        <v>13.65</v>
      </c>
      <c r="G1328" s="70">
        <v>13.55</v>
      </c>
      <c r="H1328" s="70">
        <v>43.78</v>
      </c>
      <c r="I1328" s="70">
        <v>0.56000000000000005</v>
      </c>
      <c r="J1328" s="70">
        <v>10.56</v>
      </c>
      <c r="K1328" s="70">
        <v>1.5</v>
      </c>
      <c r="L1328" s="70">
        <v>0.73</v>
      </c>
      <c r="M1328" s="70">
        <v>12.73</v>
      </c>
      <c r="N1328" s="121">
        <v>99.248000000000005</v>
      </c>
      <c r="O1328" s="67" t="s">
        <v>1304</v>
      </c>
      <c r="P1328" s="67" t="s">
        <v>723</v>
      </c>
      <c r="Q1328" s="137" t="s">
        <v>1308</v>
      </c>
      <c r="R1328" s="67">
        <v>6.2679999999999998</v>
      </c>
      <c r="S1328" s="67">
        <v>1.732</v>
      </c>
      <c r="T1328" s="67" t="s">
        <v>731</v>
      </c>
      <c r="U1328" s="67" t="s">
        <v>731</v>
      </c>
      <c r="V1328" s="67">
        <v>8</v>
      </c>
      <c r="W1328" s="67">
        <v>0.16200000000000001</v>
      </c>
      <c r="X1328" s="67">
        <v>0.55500000000000005</v>
      </c>
      <c r="Y1328" s="67" t="s">
        <v>731</v>
      </c>
      <c r="Z1328" s="67">
        <v>0.41799999999999998</v>
      </c>
      <c r="AA1328" s="67" t="s">
        <v>731</v>
      </c>
      <c r="AB1328" s="67">
        <v>0.95199999999999996</v>
      </c>
      <c r="AC1328" s="67">
        <v>2.9140000000000001</v>
      </c>
      <c r="AD1328" s="123">
        <v>5.0009999999999994</v>
      </c>
      <c r="AE1328" s="67">
        <v>8.8999999999999996E-2</v>
      </c>
      <c r="AF1328" s="67">
        <v>0.154</v>
      </c>
      <c r="AG1328" s="67" t="s">
        <v>731</v>
      </c>
      <c r="AH1328" s="67">
        <v>1.62</v>
      </c>
      <c r="AI1328" s="67">
        <v>0.13700000000000001</v>
      </c>
      <c r="AJ1328" s="123">
        <v>2</v>
      </c>
      <c r="AK1328" s="67" t="s">
        <v>731</v>
      </c>
      <c r="AL1328" s="67">
        <v>0.47099999999999997</v>
      </c>
      <c r="AM1328" s="67">
        <v>0.10199999999999999</v>
      </c>
      <c r="AN1328" s="123">
        <v>0.57299999999999995</v>
      </c>
      <c r="AO1328" s="67">
        <v>21.999999999999996</v>
      </c>
      <c r="AP1328" s="67">
        <v>2</v>
      </c>
      <c r="AQ1328" s="67">
        <v>2</v>
      </c>
      <c r="AR1328" s="126">
        <v>43427</v>
      </c>
      <c r="AS1328" s="67" t="s">
        <v>10</v>
      </c>
    </row>
    <row r="1329" spans="1:45">
      <c r="A1329" s="67">
        <v>229</v>
      </c>
      <c r="B1329" s="67">
        <v>1470</v>
      </c>
      <c r="C1329" s="135" t="s">
        <v>718</v>
      </c>
      <c r="D1329" s="134" t="s">
        <v>716</v>
      </c>
      <c r="E1329" s="70">
        <v>1.71</v>
      </c>
      <c r="F1329" s="70">
        <v>12.78</v>
      </c>
      <c r="G1329" s="70">
        <v>11.67</v>
      </c>
      <c r="H1329" s="70">
        <v>45.97</v>
      </c>
      <c r="I1329" s="70">
        <v>1.73</v>
      </c>
      <c r="J1329" s="70">
        <v>10.84</v>
      </c>
      <c r="K1329" s="70">
        <v>1.3</v>
      </c>
      <c r="L1329" s="70">
        <v>0.61</v>
      </c>
      <c r="M1329" s="70">
        <v>13.03</v>
      </c>
      <c r="N1329" s="121">
        <v>99.637</v>
      </c>
      <c r="O1329" s="67" t="s">
        <v>1304</v>
      </c>
      <c r="P1329" s="67" t="s">
        <v>723</v>
      </c>
      <c r="Q1329" s="137" t="s">
        <v>1320</v>
      </c>
      <c r="R1329" s="67">
        <v>6.6079999999999997</v>
      </c>
      <c r="S1329" s="67">
        <v>1.3919999999999999</v>
      </c>
      <c r="T1329" s="67" t="s">
        <v>731</v>
      </c>
      <c r="U1329" s="67" t="s">
        <v>731</v>
      </c>
      <c r="V1329" s="67">
        <v>8</v>
      </c>
      <c r="W1329" s="67">
        <v>0.14099999999999999</v>
      </c>
      <c r="X1329" s="67">
        <v>0.58499999999999996</v>
      </c>
      <c r="Y1329" s="67" t="s">
        <v>731</v>
      </c>
      <c r="Z1329" s="67">
        <v>0.183</v>
      </c>
      <c r="AA1329" s="67" t="s">
        <v>731</v>
      </c>
      <c r="AB1329" s="67">
        <v>1.353</v>
      </c>
      <c r="AC1329" s="67">
        <v>2.7389999999999999</v>
      </c>
      <c r="AD1329" s="123">
        <v>5.0009999999999994</v>
      </c>
      <c r="AE1329" s="67">
        <v>7.3999999999999996E-2</v>
      </c>
      <c r="AF1329" s="67">
        <v>3.1E-2</v>
      </c>
      <c r="AG1329" s="67" t="s">
        <v>731</v>
      </c>
      <c r="AH1329" s="67">
        <v>1.67</v>
      </c>
      <c r="AI1329" s="67">
        <v>0.22600000000000001</v>
      </c>
      <c r="AJ1329" s="123">
        <v>2.0009999999999999</v>
      </c>
      <c r="AK1329" s="67" t="s">
        <v>731</v>
      </c>
      <c r="AL1329" s="67">
        <v>0.251</v>
      </c>
      <c r="AM1329" s="67">
        <v>0.317</v>
      </c>
      <c r="AN1329" s="123">
        <v>0.56800000000000006</v>
      </c>
      <c r="AO1329" s="67">
        <v>21.999999999999996</v>
      </c>
      <c r="AP1329" s="67">
        <v>2</v>
      </c>
      <c r="AQ1329" s="67">
        <v>2</v>
      </c>
      <c r="AR1329" s="126">
        <v>43427</v>
      </c>
      <c r="AS1329" s="67" t="s">
        <v>10</v>
      </c>
    </row>
    <row r="1330" spans="1:45">
      <c r="A1330" s="67">
        <v>266</v>
      </c>
      <c r="B1330" s="67">
        <v>1470</v>
      </c>
      <c r="C1330" s="135" t="s">
        <v>718</v>
      </c>
      <c r="D1330" s="134" t="s">
        <v>716</v>
      </c>
      <c r="E1330" s="70">
        <v>1.21</v>
      </c>
      <c r="F1330" s="70">
        <v>11.32</v>
      </c>
      <c r="G1330" s="70">
        <v>10.25</v>
      </c>
      <c r="H1330" s="70">
        <v>43.62</v>
      </c>
      <c r="I1330" s="70">
        <v>1.99</v>
      </c>
      <c r="J1330" s="70">
        <v>12.13</v>
      </c>
      <c r="K1330" s="70">
        <v>2.67</v>
      </c>
      <c r="L1330" s="70">
        <v>1.02</v>
      </c>
      <c r="M1330" s="70">
        <v>15.14</v>
      </c>
      <c r="N1330" s="121">
        <v>99.331999999999994</v>
      </c>
      <c r="O1330" s="67" t="s">
        <v>1304</v>
      </c>
      <c r="P1330" s="67" t="s">
        <v>723</v>
      </c>
      <c r="Q1330" s="137" t="s">
        <v>1320</v>
      </c>
      <c r="R1330" s="67">
        <v>6.4539999999999997</v>
      </c>
      <c r="S1330" s="67">
        <v>1.546</v>
      </c>
      <c r="T1330" s="67" t="s">
        <v>731</v>
      </c>
      <c r="U1330" s="67" t="s">
        <v>731</v>
      </c>
      <c r="V1330" s="67">
        <v>8</v>
      </c>
      <c r="W1330" s="67">
        <v>0.29699999999999999</v>
      </c>
      <c r="X1330" s="67">
        <v>0.24199999999999999</v>
      </c>
      <c r="Y1330" s="67" t="s">
        <v>731</v>
      </c>
      <c r="Z1330" s="67">
        <v>6.6000000000000003E-2</v>
      </c>
      <c r="AA1330" s="67">
        <v>0.09</v>
      </c>
      <c r="AB1330" s="67">
        <v>1.8080000000000001</v>
      </c>
      <c r="AC1330" s="67">
        <v>2.4969999999999999</v>
      </c>
      <c r="AD1330" s="123">
        <v>5</v>
      </c>
      <c r="AE1330" s="67">
        <v>3.6999999999999998E-2</v>
      </c>
      <c r="AF1330" s="67" t="s">
        <v>731</v>
      </c>
      <c r="AG1330" s="67" t="s">
        <v>731</v>
      </c>
      <c r="AH1330" s="67">
        <v>1.923</v>
      </c>
      <c r="AI1330" s="67">
        <v>0.04</v>
      </c>
      <c r="AJ1330" s="123">
        <v>2</v>
      </c>
      <c r="AK1330" s="67" t="s">
        <v>731</v>
      </c>
      <c r="AL1330" s="67">
        <v>0.308</v>
      </c>
      <c r="AM1330" s="67">
        <v>0.376</v>
      </c>
      <c r="AN1330" s="123">
        <v>0.68399999999999994</v>
      </c>
      <c r="AO1330" s="67">
        <v>22</v>
      </c>
      <c r="AP1330" s="67">
        <v>2</v>
      </c>
      <c r="AQ1330" s="67">
        <v>2</v>
      </c>
      <c r="AR1330" s="126">
        <v>43427</v>
      </c>
      <c r="AS1330" s="67" t="s">
        <v>10</v>
      </c>
    </row>
    <row r="1331" spans="1:45">
      <c r="A1331" s="67">
        <v>293</v>
      </c>
      <c r="B1331" s="67">
        <v>1470</v>
      </c>
      <c r="C1331" s="135" t="s">
        <v>718</v>
      </c>
      <c r="D1331" s="134" t="s">
        <v>716</v>
      </c>
      <c r="E1331" s="70">
        <v>1.33</v>
      </c>
      <c r="F1331" s="70">
        <v>12.81</v>
      </c>
      <c r="G1331" s="70">
        <v>10.1</v>
      </c>
      <c r="H1331" s="70">
        <v>46.59</v>
      </c>
      <c r="I1331" s="70">
        <v>0.64</v>
      </c>
      <c r="J1331" s="70">
        <v>10.25</v>
      </c>
      <c r="K1331" s="70">
        <v>1.1399999999999999</v>
      </c>
      <c r="L1331" s="70">
        <v>0.86</v>
      </c>
      <c r="M1331" s="70">
        <v>14.12</v>
      </c>
      <c r="N1331" s="121">
        <v>97.825000000000003</v>
      </c>
      <c r="O1331" s="67" t="s">
        <v>1304</v>
      </c>
      <c r="P1331" s="67" t="s">
        <v>723</v>
      </c>
      <c r="Q1331" s="137" t="s">
        <v>1305</v>
      </c>
      <c r="R1331" s="67">
        <v>6.7539999999999996</v>
      </c>
      <c r="S1331" s="67">
        <v>1.246</v>
      </c>
      <c r="T1331" s="67" t="s">
        <v>731</v>
      </c>
      <c r="U1331" s="67" t="s">
        <v>731</v>
      </c>
      <c r="V1331" s="67">
        <v>8</v>
      </c>
      <c r="W1331" s="67">
        <v>0.124</v>
      </c>
      <c r="X1331" s="67">
        <v>0.47899999999999998</v>
      </c>
      <c r="Y1331" s="67" t="s">
        <v>731</v>
      </c>
      <c r="Z1331" s="67">
        <v>0.46500000000000002</v>
      </c>
      <c r="AA1331" s="67" t="s">
        <v>731</v>
      </c>
      <c r="AB1331" s="67">
        <v>1.1639999999999999</v>
      </c>
      <c r="AC1331" s="67">
        <v>2.7679999999999998</v>
      </c>
      <c r="AD1331" s="123">
        <v>5</v>
      </c>
      <c r="AE1331" s="67">
        <v>0.106</v>
      </c>
      <c r="AF1331" s="67">
        <v>8.3000000000000004E-2</v>
      </c>
      <c r="AG1331" s="67" t="s">
        <v>731</v>
      </c>
      <c r="AH1331" s="67">
        <v>1.5920000000000001</v>
      </c>
      <c r="AI1331" s="67">
        <v>0.219</v>
      </c>
      <c r="AJ1331" s="123">
        <v>2</v>
      </c>
      <c r="AK1331" s="67" t="s">
        <v>731</v>
      </c>
      <c r="AL1331" s="67">
        <v>0.155</v>
      </c>
      <c r="AM1331" s="67">
        <v>0.11799999999999999</v>
      </c>
      <c r="AN1331" s="123">
        <v>0.27300000000000002</v>
      </c>
      <c r="AO1331" s="67">
        <v>22</v>
      </c>
      <c r="AP1331" s="67">
        <v>2</v>
      </c>
      <c r="AQ1331" s="67">
        <v>2</v>
      </c>
      <c r="AR1331" s="126">
        <v>43427</v>
      </c>
      <c r="AS1331" s="67" t="s">
        <v>10</v>
      </c>
    </row>
    <row r="1332" spans="1:45">
      <c r="A1332" s="67">
        <v>296</v>
      </c>
      <c r="B1332" s="67">
        <v>1470</v>
      </c>
      <c r="C1332" s="135" t="s">
        <v>718</v>
      </c>
      <c r="D1332" s="134" t="s">
        <v>716</v>
      </c>
      <c r="E1332" s="70">
        <v>1.19</v>
      </c>
      <c r="F1332" s="70">
        <v>12.04</v>
      </c>
      <c r="G1332" s="70">
        <v>9.82</v>
      </c>
      <c r="H1332" s="70">
        <v>45.46</v>
      </c>
      <c r="I1332" s="70">
        <v>1.47</v>
      </c>
      <c r="J1332" s="70">
        <v>10.63</v>
      </c>
      <c r="K1332" s="70">
        <v>2.48</v>
      </c>
      <c r="L1332" s="70">
        <v>0.49</v>
      </c>
      <c r="M1332" s="70">
        <v>14.54</v>
      </c>
      <c r="N1332" s="121">
        <v>98.13</v>
      </c>
      <c r="O1332" s="67" t="s">
        <v>1304</v>
      </c>
      <c r="P1332" s="67" t="s">
        <v>723</v>
      </c>
      <c r="Q1332" s="137" t="s">
        <v>1305</v>
      </c>
      <c r="R1332" s="67">
        <v>6.657</v>
      </c>
      <c r="S1332" s="67">
        <v>1.343</v>
      </c>
      <c r="T1332" s="67" t="s">
        <v>731</v>
      </c>
      <c r="U1332" s="67" t="s">
        <v>731</v>
      </c>
      <c r="V1332" s="67">
        <v>8</v>
      </c>
      <c r="W1332" s="67">
        <v>0.27300000000000002</v>
      </c>
      <c r="X1332" s="67">
        <v>0.35199999999999998</v>
      </c>
      <c r="Y1332" s="67" t="s">
        <v>731</v>
      </c>
      <c r="Z1332" s="67">
        <v>0.30599999999999999</v>
      </c>
      <c r="AA1332" s="67" t="s">
        <v>731</v>
      </c>
      <c r="AB1332" s="67">
        <v>1.4410000000000001</v>
      </c>
      <c r="AC1332" s="67">
        <v>2.6280000000000001</v>
      </c>
      <c r="AD1332" s="123">
        <v>5</v>
      </c>
      <c r="AE1332" s="67">
        <v>6.0999999999999999E-2</v>
      </c>
      <c r="AF1332" s="67">
        <v>3.4000000000000002E-2</v>
      </c>
      <c r="AG1332" s="67" t="s">
        <v>731</v>
      </c>
      <c r="AH1332" s="67">
        <v>1.6679999999999999</v>
      </c>
      <c r="AI1332" s="67">
        <v>0.23699999999999999</v>
      </c>
      <c r="AJ1332" s="123">
        <v>2</v>
      </c>
      <c r="AK1332" s="67" t="s">
        <v>731</v>
      </c>
      <c r="AL1332" s="67">
        <v>0.10100000000000001</v>
      </c>
      <c r="AM1332" s="67">
        <v>0.27500000000000002</v>
      </c>
      <c r="AN1332" s="123">
        <v>0.376</v>
      </c>
      <c r="AO1332" s="67">
        <v>21.999999999999996</v>
      </c>
      <c r="AP1332" s="67">
        <v>2</v>
      </c>
      <c r="AQ1332" s="67">
        <v>2</v>
      </c>
      <c r="AR1332" s="126">
        <v>43427</v>
      </c>
      <c r="AS1332" s="67" t="s">
        <v>10</v>
      </c>
    </row>
    <row r="1333" spans="1:45">
      <c r="A1333" s="67">
        <v>336</v>
      </c>
      <c r="B1333" s="67">
        <v>1470</v>
      </c>
      <c r="C1333" s="135" t="s">
        <v>718</v>
      </c>
      <c r="D1333" s="134" t="s">
        <v>716</v>
      </c>
      <c r="E1333" s="70">
        <v>0.52</v>
      </c>
      <c r="F1333" s="70">
        <v>17.68</v>
      </c>
      <c r="G1333" s="70">
        <v>1.75</v>
      </c>
      <c r="H1333" s="70">
        <v>55.87</v>
      </c>
      <c r="I1333" s="70">
        <v>0.47</v>
      </c>
      <c r="J1333" s="70">
        <v>13.09</v>
      </c>
      <c r="K1333" s="70">
        <v>0.6</v>
      </c>
      <c r="L1333" s="70">
        <v>0.65</v>
      </c>
      <c r="M1333" s="70">
        <v>9.26</v>
      </c>
      <c r="N1333" s="121">
        <v>99.89</v>
      </c>
      <c r="O1333" s="67" t="s">
        <v>1304</v>
      </c>
      <c r="P1333" s="67" t="s">
        <v>723</v>
      </c>
      <c r="Q1333" s="137" t="s">
        <v>1310</v>
      </c>
      <c r="R1333" s="67">
        <v>7.7779999999999996</v>
      </c>
      <c r="S1333" s="67">
        <v>0.222</v>
      </c>
      <c r="T1333" s="67" t="s">
        <v>731</v>
      </c>
      <c r="U1333" s="67" t="s">
        <v>731</v>
      </c>
      <c r="V1333" s="67">
        <v>8</v>
      </c>
      <c r="W1333" s="67">
        <v>6.3E-2</v>
      </c>
      <c r="X1333" s="67">
        <v>6.5000000000000002E-2</v>
      </c>
      <c r="Y1333" s="67" t="s">
        <v>731</v>
      </c>
      <c r="Z1333" s="67" t="s">
        <v>731</v>
      </c>
      <c r="AA1333" s="67">
        <v>7.6999999999999999E-2</v>
      </c>
      <c r="AB1333" s="67">
        <v>1.0780000000000001</v>
      </c>
      <c r="AC1333" s="67">
        <v>3.669</v>
      </c>
      <c r="AD1333" s="123">
        <v>4.952</v>
      </c>
      <c r="AE1333" s="67" t="s">
        <v>731</v>
      </c>
      <c r="AF1333" s="67" t="s">
        <v>731</v>
      </c>
      <c r="AG1333" s="67" t="s">
        <v>731</v>
      </c>
      <c r="AH1333" s="67">
        <v>1.952</v>
      </c>
      <c r="AI1333" s="67">
        <v>4.8000000000000001E-2</v>
      </c>
      <c r="AJ1333" s="123">
        <v>2</v>
      </c>
      <c r="AK1333" s="67" t="s">
        <v>731</v>
      </c>
      <c r="AL1333" s="67">
        <v>9.2999999999999999E-2</v>
      </c>
      <c r="AM1333" s="67">
        <v>8.3000000000000004E-2</v>
      </c>
      <c r="AN1333" s="123">
        <v>0.17599999999999999</v>
      </c>
      <c r="AO1333" s="67">
        <v>22</v>
      </c>
      <c r="AP1333" s="67">
        <v>2</v>
      </c>
      <c r="AQ1333" s="67">
        <v>2</v>
      </c>
      <c r="AR1333" s="126">
        <v>43427</v>
      </c>
      <c r="AS1333" s="67" t="s">
        <v>10</v>
      </c>
    </row>
    <row r="1334" spans="1:45">
      <c r="A1334" s="67">
        <v>345</v>
      </c>
      <c r="B1334" s="67">
        <v>1470</v>
      </c>
      <c r="C1334" s="135" t="s">
        <v>718</v>
      </c>
      <c r="D1334" s="134" t="s">
        <v>716</v>
      </c>
      <c r="E1334" s="70">
        <v>0.57999999999999996</v>
      </c>
      <c r="F1334" s="70">
        <v>15.08</v>
      </c>
      <c r="G1334" s="70">
        <v>1.73</v>
      </c>
      <c r="H1334" s="70">
        <v>55.16</v>
      </c>
      <c r="I1334" s="70">
        <v>0.33</v>
      </c>
      <c r="J1334" s="70">
        <v>12.11</v>
      </c>
      <c r="K1334" s="70">
        <v>0.3</v>
      </c>
      <c r="L1334" s="70">
        <v>0.56999999999999995</v>
      </c>
      <c r="M1334" s="70">
        <v>14.12</v>
      </c>
      <c r="N1334" s="121">
        <v>99.984999999999999</v>
      </c>
      <c r="O1334" s="67" t="s">
        <v>1304</v>
      </c>
      <c r="P1334" s="67" t="s">
        <v>723</v>
      </c>
      <c r="Q1334" s="137" t="s">
        <v>1310</v>
      </c>
      <c r="R1334" s="67">
        <v>7.7990000000000004</v>
      </c>
      <c r="S1334" s="67">
        <v>0.20100000000000001</v>
      </c>
      <c r="T1334" s="67" t="s">
        <v>731</v>
      </c>
      <c r="U1334" s="67" t="s">
        <v>731</v>
      </c>
      <c r="V1334" s="67">
        <v>8</v>
      </c>
      <c r="W1334" s="67">
        <v>3.2000000000000001E-2</v>
      </c>
      <c r="X1334" s="67">
        <v>8.6999999999999994E-2</v>
      </c>
      <c r="Y1334" s="67" t="s">
        <v>731</v>
      </c>
      <c r="Z1334" s="67">
        <v>0.09</v>
      </c>
      <c r="AA1334" s="67">
        <v>3.2000000000000001E-2</v>
      </c>
      <c r="AB1334" s="67">
        <v>1.58</v>
      </c>
      <c r="AC1334" s="67">
        <v>3.1789999999999998</v>
      </c>
      <c r="AD1334" s="123">
        <v>5</v>
      </c>
      <c r="AE1334" s="67">
        <v>3.5999999999999997E-2</v>
      </c>
      <c r="AF1334" s="67" t="s">
        <v>731</v>
      </c>
      <c r="AG1334" s="67" t="s">
        <v>731</v>
      </c>
      <c r="AH1334" s="67">
        <v>1.835</v>
      </c>
      <c r="AI1334" s="67">
        <v>0.13</v>
      </c>
      <c r="AJ1334" s="123">
        <v>2.0009999999999999</v>
      </c>
      <c r="AK1334" s="67" t="s">
        <v>731</v>
      </c>
      <c r="AL1334" s="67">
        <v>2.9000000000000001E-2</v>
      </c>
      <c r="AM1334" s="67">
        <v>0.06</v>
      </c>
      <c r="AN1334" s="123">
        <v>8.8999999999999996E-2</v>
      </c>
      <c r="AO1334" s="67">
        <v>21.999999999999993</v>
      </c>
      <c r="AP1334" s="67">
        <v>2</v>
      </c>
      <c r="AQ1334" s="67">
        <v>2</v>
      </c>
      <c r="AR1334" s="126">
        <v>43427</v>
      </c>
      <c r="AS1334" s="67" t="s">
        <v>10</v>
      </c>
    </row>
    <row r="1335" spans="1:45">
      <c r="A1335" s="67">
        <v>354</v>
      </c>
      <c r="B1335" s="67">
        <v>1470</v>
      </c>
      <c r="C1335" s="135" t="s">
        <v>718</v>
      </c>
      <c r="D1335" s="134" t="s">
        <v>716</v>
      </c>
      <c r="E1335" s="70">
        <v>0.51</v>
      </c>
      <c r="F1335" s="70">
        <v>17.829999999999998</v>
      </c>
      <c r="G1335" s="70">
        <v>3.74</v>
      </c>
      <c r="H1335" s="70">
        <v>54.72</v>
      </c>
      <c r="I1335" s="70">
        <v>0.23</v>
      </c>
      <c r="J1335" s="70">
        <v>12.83</v>
      </c>
      <c r="K1335" s="70">
        <v>0.6</v>
      </c>
      <c r="L1335" s="70">
        <v>0.8</v>
      </c>
      <c r="M1335" s="70">
        <v>7.65</v>
      </c>
      <c r="N1335" s="121">
        <v>98.911000000000001</v>
      </c>
      <c r="O1335" s="67" t="s">
        <v>1304</v>
      </c>
      <c r="P1335" s="67" t="s">
        <v>723</v>
      </c>
      <c r="Q1335" s="137" t="s">
        <v>1310</v>
      </c>
      <c r="R1335" s="67">
        <v>7.6280000000000001</v>
      </c>
      <c r="S1335" s="67">
        <v>0.372</v>
      </c>
      <c r="T1335" s="67" t="s">
        <v>731</v>
      </c>
      <c r="U1335" s="67" t="s">
        <v>731</v>
      </c>
      <c r="V1335" s="67">
        <v>8</v>
      </c>
      <c r="W1335" s="67">
        <v>6.3E-2</v>
      </c>
      <c r="X1335" s="67">
        <v>0.24199999999999999</v>
      </c>
      <c r="Y1335" s="67" t="s">
        <v>731</v>
      </c>
      <c r="Z1335" s="67" t="s">
        <v>731</v>
      </c>
      <c r="AA1335" s="67">
        <v>9.4E-2</v>
      </c>
      <c r="AB1335" s="67">
        <v>0.89200000000000002</v>
      </c>
      <c r="AC1335" s="67">
        <v>3.7050000000000001</v>
      </c>
      <c r="AD1335" s="123">
        <v>4.9960000000000004</v>
      </c>
      <c r="AE1335" s="67" t="s">
        <v>731</v>
      </c>
      <c r="AF1335" s="67" t="s">
        <v>731</v>
      </c>
      <c r="AG1335" s="67" t="s">
        <v>731</v>
      </c>
      <c r="AH1335" s="67">
        <v>1.9159999999999999</v>
      </c>
      <c r="AI1335" s="67">
        <v>8.4000000000000005E-2</v>
      </c>
      <c r="AJ1335" s="123">
        <v>2</v>
      </c>
      <c r="AK1335" s="67" t="s">
        <v>731</v>
      </c>
      <c r="AL1335" s="67">
        <v>5.3999999999999999E-2</v>
      </c>
      <c r="AM1335" s="67">
        <v>4.1000000000000002E-2</v>
      </c>
      <c r="AN1335" s="123">
        <v>9.5000000000000001E-2</v>
      </c>
      <c r="AO1335" s="67">
        <v>22</v>
      </c>
      <c r="AP1335" s="67">
        <v>2</v>
      </c>
      <c r="AQ1335" s="67">
        <v>2</v>
      </c>
      <c r="AR1335" s="126">
        <v>43427</v>
      </c>
      <c r="AS1335" s="67" t="s">
        <v>10</v>
      </c>
    </row>
    <row r="1336" spans="1:45">
      <c r="A1336" s="67">
        <v>381</v>
      </c>
      <c r="B1336" s="67">
        <v>1470</v>
      </c>
      <c r="C1336" s="135" t="s">
        <v>718</v>
      </c>
      <c r="D1336" s="134" t="s">
        <v>716</v>
      </c>
      <c r="E1336" s="70">
        <v>0.17</v>
      </c>
      <c r="F1336" s="70">
        <v>0.33</v>
      </c>
      <c r="G1336" s="70">
        <v>24.27</v>
      </c>
      <c r="H1336" s="70">
        <v>40.17</v>
      </c>
      <c r="I1336" s="70">
        <v>0.31</v>
      </c>
      <c r="J1336" s="70">
        <v>21.95</v>
      </c>
      <c r="K1336" s="70">
        <v>0.82</v>
      </c>
      <c r="L1336" s="70">
        <v>0.64</v>
      </c>
      <c r="M1336" s="70">
        <v>9.5</v>
      </c>
      <c r="N1336" s="121">
        <v>98.164000000000001</v>
      </c>
      <c r="O1336" s="67" t="s">
        <v>1304</v>
      </c>
      <c r="P1336" s="67" t="s">
        <v>723</v>
      </c>
      <c r="Q1336" s="137" t="s">
        <v>1326</v>
      </c>
      <c r="R1336" s="67">
        <v>5.8719999999999999</v>
      </c>
      <c r="S1336" s="67">
        <v>2.1280000000000001</v>
      </c>
      <c r="T1336" s="67" t="s">
        <v>731</v>
      </c>
      <c r="U1336" s="67" t="s">
        <v>731</v>
      </c>
      <c r="V1336" s="67">
        <v>8</v>
      </c>
      <c r="W1336" s="67">
        <v>0.09</v>
      </c>
      <c r="X1336" s="67">
        <v>2.0529999999999999</v>
      </c>
      <c r="Y1336" s="67" t="s">
        <v>731</v>
      </c>
      <c r="Z1336" s="67" t="s">
        <v>731</v>
      </c>
      <c r="AA1336" s="67">
        <v>7.9000000000000001E-2</v>
      </c>
      <c r="AB1336" s="67">
        <v>1.161</v>
      </c>
      <c r="AC1336" s="67">
        <v>7.1999999999999995E-2</v>
      </c>
      <c r="AD1336" s="123">
        <v>3.4550000000000001</v>
      </c>
      <c r="AE1336" s="67" t="s">
        <v>731</v>
      </c>
      <c r="AF1336" s="67" t="s">
        <v>731</v>
      </c>
      <c r="AG1336" s="67" t="s">
        <v>731</v>
      </c>
      <c r="AH1336" s="67">
        <v>2</v>
      </c>
      <c r="AI1336" s="67" t="s">
        <v>731</v>
      </c>
      <c r="AJ1336" s="123">
        <v>2</v>
      </c>
      <c r="AK1336" s="67">
        <v>1.4379999999999999</v>
      </c>
      <c r="AL1336" s="67">
        <v>4.8000000000000001E-2</v>
      </c>
      <c r="AM1336" s="67">
        <v>5.8000000000000003E-2</v>
      </c>
      <c r="AN1336" s="123">
        <v>1.544</v>
      </c>
      <c r="AO1336" s="67">
        <v>22</v>
      </c>
      <c r="AP1336" s="67">
        <v>2</v>
      </c>
      <c r="AQ1336" s="67">
        <v>2</v>
      </c>
      <c r="AR1336" s="126">
        <v>43427</v>
      </c>
      <c r="AS1336" s="67" t="s">
        <v>10</v>
      </c>
    </row>
    <row r="1337" spans="1:45">
      <c r="A1337" s="67">
        <v>394</v>
      </c>
      <c r="B1337" s="67">
        <v>1470</v>
      </c>
      <c r="C1337" s="135" t="s">
        <v>718</v>
      </c>
      <c r="D1337" s="134" t="s">
        <v>716</v>
      </c>
      <c r="E1337" s="70">
        <v>0.46</v>
      </c>
      <c r="F1337" s="70">
        <v>14.41</v>
      </c>
      <c r="G1337" s="70">
        <v>1.39</v>
      </c>
      <c r="H1337" s="70">
        <v>55.34</v>
      </c>
      <c r="I1337" s="70">
        <v>0.28999999999999998</v>
      </c>
      <c r="J1337" s="70">
        <v>11.11</v>
      </c>
      <c r="K1337" s="70">
        <v>0.52</v>
      </c>
      <c r="L1337" s="70">
        <v>0.67</v>
      </c>
      <c r="M1337" s="70">
        <v>16.559999999999999</v>
      </c>
      <c r="N1337" s="121">
        <v>100.756</v>
      </c>
      <c r="O1337" s="67" t="s">
        <v>1304</v>
      </c>
      <c r="P1337" s="67" t="s">
        <v>723</v>
      </c>
      <c r="Q1337" s="137" t="s">
        <v>1310</v>
      </c>
      <c r="R1337" s="67">
        <v>7.8330000000000002</v>
      </c>
      <c r="S1337" s="67">
        <v>0.16700000000000001</v>
      </c>
      <c r="T1337" s="67" t="s">
        <v>731</v>
      </c>
      <c r="U1337" s="67" t="s">
        <v>731</v>
      </c>
      <c r="V1337" s="67">
        <v>8</v>
      </c>
      <c r="W1337" s="67">
        <v>5.5E-2</v>
      </c>
      <c r="X1337" s="67">
        <v>6.5000000000000002E-2</v>
      </c>
      <c r="Y1337" s="67" t="s">
        <v>731</v>
      </c>
      <c r="Z1337" s="67">
        <v>3.9E-2</v>
      </c>
      <c r="AA1337" s="67" t="s">
        <v>731</v>
      </c>
      <c r="AB1337" s="67">
        <v>1.8</v>
      </c>
      <c r="AC1337" s="67">
        <v>3.0409999999999999</v>
      </c>
      <c r="AD1337" s="123">
        <v>5</v>
      </c>
      <c r="AE1337" s="67">
        <v>0.08</v>
      </c>
      <c r="AF1337" s="67">
        <v>0.121</v>
      </c>
      <c r="AG1337" s="67" t="s">
        <v>731</v>
      </c>
      <c r="AH1337" s="67">
        <v>1.6850000000000001</v>
      </c>
      <c r="AI1337" s="67">
        <v>0.113</v>
      </c>
      <c r="AJ1337" s="123">
        <v>1.9990000000000001</v>
      </c>
      <c r="AK1337" s="67" t="s">
        <v>731</v>
      </c>
      <c r="AL1337" s="67">
        <v>1.2999999999999999E-2</v>
      </c>
      <c r="AM1337" s="67">
        <v>5.1999999999999998E-2</v>
      </c>
      <c r="AN1337" s="123">
        <v>6.5000000000000002E-2</v>
      </c>
      <c r="AO1337" s="67">
        <v>22</v>
      </c>
      <c r="AP1337" s="67">
        <v>2</v>
      </c>
      <c r="AQ1337" s="67">
        <v>2</v>
      </c>
      <c r="AR1337" s="126">
        <v>43427</v>
      </c>
      <c r="AS1337" s="67" t="s">
        <v>10</v>
      </c>
    </row>
    <row r="1338" spans="1:45">
      <c r="A1338" s="67">
        <v>424</v>
      </c>
      <c r="B1338" s="67">
        <v>1470</v>
      </c>
      <c r="C1338" s="135" t="s">
        <v>718</v>
      </c>
      <c r="D1338" s="134" t="s">
        <v>716</v>
      </c>
      <c r="E1338" s="70">
        <v>0.28000000000000003</v>
      </c>
      <c r="F1338" s="70">
        <v>14.77</v>
      </c>
      <c r="G1338" s="70">
        <v>1.1000000000000001</v>
      </c>
      <c r="H1338" s="70">
        <v>56.63</v>
      </c>
      <c r="I1338" s="70">
        <v>0.31</v>
      </c>
      <c r="J1338" s="70">
        <v>12.74</v>
      </c>
      <c r="K1338" s="70">
        <v>0.2</v>
      </c>
      <c r="L1338" s="70">
        <v>0.39</v>
      </c>
      <c r="M1338" s="70">
        <v>13.87</v>
      </c>
      <c r="N1338" s="121">
        <v>100.298</v>
      </c>
      <c r="O1338" s="67" t="s">
        <v>1304</v>
      </c>
      <c r="P1338" s="67" t="s">
        <v>723</v>
      </c>
      <c r="Q1338" s="137" t="s">
        <v>1310</v>
      </c>
      <c r="R1338" s="67">
        <v>7.9630000000000001</v>
      </c>
      <c r="S1338" s="67">
        <v>3.6999999999999998E-2</v>
      </c>
      <c r="T1338" s="67" t="s">
        <v>731</v>
      </c>
      <c r="U1338" s="67" t="s">
        <v>731</v>
      </c>
      <c r="V1338" s="67">
        <v>8</v>
      </c>
      <c r="W1338" s="67">
        <v>2.1000000000000001E-2</v>
      </c>
      <c r="X1338" s="67">
        <v>0.14499999999999999</v>
      </c>
      <c r="Y1338" s="67" t="s">
        <v>731</v>
      </c>
      <c r="Z1338" s="67" t="s">
        <v>731</v>
      </c>
      <c r="AA1338" s="67">
        <v>4.5999999999999999E-2</v>
      </c>
      <c r="AB1338" s="67">
        <v>1.631</v>
      </c>
      <c r="AC1338" s="67">
        <v>3.0960000000000001</v>
      </c>
      <c r="AD1338" s="123">
        <v>4.9390000000000001</v>
      </c>
      <c r="AE1338" s="67" t="s">
        <v>731</v>
      </c>
      <c r="AF1338" s="67" t="s">
        <v>731</v>
      </c>
      <c r="AG1338" s="67" t="s">
        <v>731</v>
      </c>
      <c r="AH1338" s="67">
        <v>1.919</v>
      </c>
      <c r="AI1338" s="67">
        <v>7.5999999999999998E-2</v>
      </c>
      <c r="AJ1338" s="123">
        <v>1.9950000000000001</v>
      </c>
      <c r="AK1338" s="67" t="s">
        <v>731</v>
      </c>
      <c r="AL1338" s="67" t="s">
        <v>731</v>
      </c>
      <c r="AM1338" s="67">
        <v>5.6000000000000001E-2</v>
      </c>
      <c r="AN1338" s="123">
        <v>5.6000000000000001E-2</v>
      </c>
      <c r="AO1338" s="67">
        <v>22</v>
      </c>
      <c r="AP1338" s="67">
        <v>2</v>
      </c>
      <c r="AQ1338" s="67">
        <v>2</v>
      </c>
      <c r="AR1338" s="126">
        <v>43427</v>
      </c>
      <c r="AS1338" s="67" t="s">
        <v>10</v>
      </c>
    </row>
    <row r="1339" spans="1:45">
      <c r="A1339" s="67">
        <v>444</v>
      </c>
      <c r="B1339" s="67">
        <v>1470</v>
      </c>
      <c r="C1339" s="135" t="s">
        <v>718</v>
      </c>
      <c r="D1339" s="134" t="s">
        <v>716</v>
      </c>
      <c r="E1339" s="70">
        <v>0.88</v>
      </c>
      <c r="F1339" s="70">
        <v>13.74</v>
      </c>
      <c r="G1339" s="70">
        <v>6.08</v>
      </c>
      <c r="H1339" s="70">
        <v>49.07</v>
      </c>
      <c r="I1339" s="70">
        <v>0.52</v>
      </c>
      <c r="J1339" s="70">
        <v>13.64</v>
      </c>
      <c r="K1339" s="70">
        <v>0.57999999999999996</v>
      </c>
      <c r="L1339" s="70">
        <v>0.53</v>
      </c>
      <c r="M1339" s="70">
        <v>13.3</v>
      </c>
      <c r="N1339" s="121">
        <v>98.323999999999998</v>
      </c>
      <c r="O1339" s="67" t="s">
        <v>1304</v>
      </c>
      <c r="P1339" s="67" t="s">
        <v>723</v>
      </c>
      <c r="Q1339" s="137" t="s">
        <v>1312</v>
      </c>
      <c r="R1339" s="67">
        <v>7.1609999999999996</v>
      </c>
      <c r="S1339" s="67">
        <v>0.83899999999999997</v>
      </c>
      <c r="T1339" s="67" t="s">
        <v>731</v>
      </c>
      <c r="U1339" s="67" t="s">
        <v>731</v>
      </c>
      <c r="V1339" s="67">
        <v>8</v>
      </c>
      <c r="W1339" s="67">
        <v>6.4000000000000001E-2</v>
      </c>
      <c r="X1339" s="67">
        <v>0.20599999999999999</v>
      </c>
      <c r="Y1339" s="67" t="s">
        <v>731</v>
      </c>
      <c r="Z1339" s="67" t="s">
        <v>731</v>
      </c>
      <c r="AA1339" s="67">
        <v>6.6000000000000003E-2</v>
      </c>
      <c r="AB1339" s="67">
        <v>1.623</v>
      </c>
      <c r="AC1339" s="67">
        <v>2.9889999999999999</v>
      </c>
      <c r="AD1339" s="123">
        <v>4.9480000000000004</v>
      </c>
      <c r="AE1339" s="67" t="s">
        <v>731</v>
      </c>
      <c r="AF1339" s="67" t="s">
        <v>731</v>
      </c>
      <c r="AG1339" s="67" t="s">
        <v>731</v>
      </c>
      <c r="AH1339" s="67">
        <v>2</v>
      </c>
      <c r="AI1339" s="67" t="s">
        <v>731</v>
      </c>
      <c r="AJ1339" s="123">
        <v>2</v>
      </c>
      <c r="AK1339" s="67">
        <v>0.13300000000000001</v>
      </c>
      <c r="AL1339" s="67">
        <v>0.249</v>
      </c>
      <c r="AM1339" s="67">
        <v>9.7000000000000003E-2</v>
      </c>
      <c r="AN1339" s="123">
        <v>0.47899999999999998</v>
      </c>
      <c r="AO1339" s="67">
        <v>22</v>
      </c>
      <c r="AP1339" s="67">
        <v>2</v>
      </c>
      <c r="AQ1339" s="67">
        <v>2</v>
      </c>
      <c r="AR1339" s="126">
        <v>43427</v>
      </c>
      <c r="AS1339" s="67" t="s">
        <v>10</v>
      </c>
    </row>
    <row r="1340" spans="1:45">
      <c r="A1340" s="67">
        <v>451</v>
      </c>
      <c r="B1340" s="67">
        <v>1470</v>
      </c>
      <c r="C1340" s="135" t="s">
        <v>718</v>
      </c>
      <c r="D1340" s="134" t="s">
        <v>716</v>
      </c>
      <c r="E1340" s="70">
        <v>1.73</v>
      </c>
      <c r="F1340" s="70">
        <v>15.61</v>
      </c>
      <c r="G1340" s="70">
        <v>8.1199999999999992</v>
      </c>
      <c r="H1340" s="70">
        <v>48.46</v>
      </c>
      <c r="I1340" s="70">
        <v>0.36</v>
      </c>
      <c r="J1340" s="70">
        <v>13.39</v>
      </c>
      <c r="K1340" s="70">
        <v>0.91</v>
      </c>
      <c r="L1340" s="70">
        <v>0.38</v>
      </c>
      <c r="M1340" s="70">
        <v>9.51</v>
      </c>
      <c r="N1340" s="121">
        <v>98.468999999999994</v>
      </c>
      <c r="O1340" s="67" t="s">
        <v>1304</v>
      </c>
      <c r="P1340" s="67" t="s">
        <v>723</v>
      </c>
      <c r="Q1340" s="137" t="s">
        <v>1308</v>
      </c>
      <c r="R1340" s="67">
        <v>6.9470000000000001</v>
      </c>
      <c r="S1340" s="67">
        <v>1.0529999999999999</v>
      </c>
      <c r="T1340" s="67" t="s">
        <v>731</v>
      </c>
      <c r="U1340" s="67" t="s">
        <v>731</v>
      </c>
      <c r="V1340" s="67">
        <v>8</v>
      </c>
      <c r="W1340" s="67">
        <v>9.8000000000000004E-2</v>
      </c>
      <c r="X1340" s="67">
        <v>0.31900000000000001</v>
      </c>
      <c r="Y1340" s="67" t="s">
        <v>731</v>
      </c>
      <c r="Z1340" s="67" t="s">
        <v>731</v>
      </c>
      <c r="AA1340" s="67">
        <v>4.5999999999999999E-2</v>
      </c>
      <c r="AB1340" s="67">
        <v>1.1399999999999999</v>
      </c>
      <c r="AC1340" s="67">
        <v>3.3359999999999999</v>
      </c>
      <c r="AD1340" s="123">
        <v>4.9390000000000001</v>
      </c>
      <c r="AE1340" s="67" t="s">
        <v>731</v>
      </c>
      <c r="AF1340" s="67" t="s">
        <v>731</v>
      </c>
      <c r="AG1340" s="67" t="s">
        <v>731</v>
      </c>
      <c r="AH1340" s="67">
        <v>2</v>
      </c>
      <c r="AI1340" s="67" t="s">
        <v>731</v>
      </c>
      <c r="AJ1340" s="123">
        <v>2</v>
      </c>
      <c r="AK1340" s="67">
        <v>5.7000000000000002E-2</v>
      </c>
      <c r="AL1340" s="67">
        <v>0.48099999999999998</v>
      </c>
      <c r="AM1340" s="67">
        <v>6.6000000000000003E-2</v>
      </c>
      <c r="AN1340" s="123">
        <v>0.60400000000000009</v>
      </c>
      <c r="AO1340" s="67">
        <v>22</v>
      </c>
      <c r="AP1340" s="67">
        <v>2</v>
      </c>
      <c r="AQ1340" s="67">
        <v>2</v>
      </c>
      <c r="AR1340" s="126">
        <v>43427</v>
      </c>
      <c r="AS1340" s="67" t="s">
        <v>10</v>
      </c>
    </row>
    <row r="1341" spans="1:45">
      <c r="A1341" s="67">
        <v>523</v>
      </c>
      <c r="B1341" s="67">
        <v>1470</v>
      </c>
      <c r="C1341" s="135" t="s">
        <v>718</v>
      </c>
      <c r="D1341" s="134" t="s">
        <v>716</v>
      </c>
      <c r="E1341" s="70">
        <v>1.78</v>
      </c>
      <c r="F1341" s="70">
        <v>8.77</v>
      </c>
      <c r="G1341" s="70">
        <v>11.37</v>
      </c>
      <c r="H1341" s="70">
        <v>41.62</v>
      </c>
      <c r="I1341" s="70">
        <v>1.8</v>
      </c>
      <c r="J1341" s="70">
        <v>11.83</v>
      </c>
      <c r="K1341" s="70">
        <v>1.74</v>
      </c>
      <c r="L1341" s="70">
        <v>0.65</v>
      </c>
      <c r="M1341" s="70">
        <v>20.41</v>
      </c>
      <c r="N1341" s="121">
        <v>99.971000000000004</v>
      </c>
      <c r="O1341" s="67" t="s">
        <v>1304</v>
      </c>
      <c r="P1341" s="67" t="s">
        <v>723</v>
      </c>
      <c r="Q1341" s="137" t="s">
        <v>1324</v>
      </c>
      <c r="R1341" s="67">
        <v>6.24</v>
      </c>
      <c r="S1341" s="67">
        <v>1.76</v>
      </c>
      <c r="T1341" s="67" t="s">
        <v>731</v>
      </c>
      <c r="U1341" s="67" t="s">
        <v>731</v>
      </c>
      <c r="V1341" s="67">
        <v>8</v>
      </c>
      <c r="W1341" s="67">
        <v>0.19600000000000001</v>
      </c>
      <c r="X1341" s="67">
        <v>0.249</v>
      </c>
      <c r="Y1341" s="67" t="s">
        <v>731</v>
      </c>
      <c r="Z1341" s="67">
        <v>0.36399999999999999</v>
      </c>
      <c r="AA1341" s="67">
        <v>3.5999999999999997E-2</v>
      </c>
      <c r="AB1341" s="67">
        <v>2.1949999999999998</v>
      </c>
      <c r="AC1341" s="67">
        <v>1.96</v>
      </c>
      <c r="AD1341" s="123">
        <v>5</v>
      </c>
      <c r="AE1341" s="67">
        <v>4.5999999999999999E-2</v>
      </c>
      <c r="AF1341" s="67" t="s">
        <v>731</v>
      </c>
      <c r="AG1341" s="67" t="s">
        <v>731</v>
      </c>
      <c r="AH1341" s="67">
        <v>1.9</v>
      </c>
      <c r="AI1341" s="67">
        <v>5.2999999999999999E-2</v>
      </c>
      <c r="AJ1341" s="123">
        <v>1.9989999999999999</v>
      </c>
      <c r="AK1341" s="67" t="s">
        <v>731</v>
      </c>
      <c r="AL1341" s="67">
        <v>0.46400000000000002</v>
      </c>
      <c r="AM1341" s="67">
        <v>0.34399999999999997</v>
      </c>
      <c r="AN1341" s="123">
        <v>0.80800000000000005</v>
      </c>
      <c r="AO1341" s="67">
        <v>21.999999999999996</v>
      </c>
      <c r="AP1341" s="67">
        <v>2</v>
      </c>
      <c r="AQ1341" s="67">
        <v>2</v>
      </c>
      <c r="AR1341" s="126">
        <v>43427</v>
      </c>
      <c r="AS1341" s="67" t="s">
        <v>10</v>
      </c>
    </row>
    <row r="1342" spans="1:45">
      <c r="A1342" s="67">
        <v>617</v>
      </c>
      <c r="B1342" s="67">
        <v>1470</v>
      </c>
      <c r="C1342" s="135" t="s">
        <v>718</v>
      </c>
      <c r="D1342" s="134" t="s">
        <v>716</v>
      </c>
      <c r="E1342" s="70">
        <v>0.92</v>
      </c>
      <c r="F1342" s="70">
        <v>14.38</v>
      </c>
      <c r="G1342" s="70">
        <v>8.5399999999999991</v>
      </c>
      <c r="H1342" s="70">
        <v>49.22</v>
      </c>
      <c r="I1342" s="70">
        <v>0.44</v>
      </c>
      <c r="J1342" s="70">
        <v>12.75</v>
      </c>
      <c r="K1342" s="70">
        <v>0.6</v>
      </c>
      <c r="L1342" s="70">
        <v>0.84</v>
      </c>
      <c r="M1342" s="70">
        <v>10.46</v>
      </c>
      <c r="N1342" s="121">
        <v>98.153000000000006</v>
      </c>
      <c r="O1342" s="67" t="s">
        <v>1304</v>
      </c>
      <c r="P1342" s="67" t="s">
        <v>723</v>
      </c>
      <c r="Q1342" s="137" t="s">
        <v>1305</v>
      </c>
      <c r="R1342" s="67">
        <v>7.0640000000000001</v>
      </c>
      <c r="S1342" s="67">
        <v>0.93600000000000005</v>
      </c>
      <c r="T1342" s="67" t="s">
        <v>731</v>
      </c>
      <c r="U1342" s="67" t="s">
        <v>731</v>
      </c>
      <c r="V1342" s="67">
        <v>8</v>
      </c>
      <c r="W1342" s="67">
        <v>6.5000000000000002E-2</v>
      </c>
      <c r="X1342" s="67">
        <v>0.50800000000000001</v>
      </c>
      <c r="Y1342" s="67" t="s">
        <v>731</v>
      </c>
      <c r="Z1342" s="67">
        <v>2.5999999999999999E-2</v>
      </c>
      <c r="AA1342" s="67">
        <v>9.5000000000000001E-2</v>
      </c>
      <c r="AB1342" s="67">
        <v>1.23</v>
      </c>
      <c r="AC1342" s="67">
        <v>3.077</v>
      </c>
      <c r="AD1342" s="123">
        <v>5.0009999999999994</v>
      </c>
      <c r="AE1342" s="67">
        <v>7.0000000000000001E-3</v>
      </c>
      <c r="AF1342" s="67" t="s">
        <v>731</v>
      </c>
      <c r="AG1342" s="67" t="s">
        <v>731</v>
      </c>
      <c r="AH1342" s="67">
        <v>1.9610000000000001</v>
      </c>
      <c r="AI1342" s="67">
        <v>3.2000000000000001E-2</v>
      </c>
      <c r="AJ1342" s="123">
        <v>2</v>
      </c>
      <c r="AK1342" s="67" t="s">
        <v>731</v>
      </c>
      <c r="AL1342" s="67">
        <v>0.224</v>
      </c>
      <c r="AM1342" s="67">
        <v>8.1000000000000003E-2</v>
      </c>
      <c r="AN1342" s="123">
        <v>0.30499999999999999</v>
      </c>
      <c r="AO1342" s="67">
        <v>21.999999999999996</v>
      </c>
      <c r="AP1342" s="67">
        <v>2</v>
      </c>
      <c r="AQ1342" s="67">
        <v>2</v>
      </c>
      <c r="AR1342" s="126">
        <v>43427</v>
      </c>
      <c r="AS1342" s="67" t="s">
        <v>10</v>
      </c>
    </row>
    <row r="1343" spans="1:45">
      <c r="A1343" s="67">
        <v>635</v>
      </c>
      <c r="B1343" s="67">
        <v>1470</v>
      </c>
      <c r="C1343" s="135" t="s">
        <v>718</v>
      </c>
      <c r="D1343" s="134" t="s">
        <v>716</v>
      </c>
      <c r="E1343" s="70">
        <v>2.0499999999999998</v>
      </c>
      <c r="F1343" s="70">
        <v>13.22</v>
      </c>
      <c r="G1343" s="70">
        <v>11.81</v>
      </c>
      <c r="H1343" s="70">
        <v>44.04</v>
      </c>
      <c r="I1343" s="70">
        <v>0.3</v>
      </c>
      <c r="J1343" s="70">
        <v>12.11</v>
      </c>
      <c r="K1343" s="70">
        <v>1.91</v>
      </c>
      <c r="L1343" s="70">
        <v>0.5</v>
      </c>
      <c r="M1343" s="70">
        <v>12.27</v>
      </c>
      <c r="N1343" s="121">
        <v>98.198999999999998</v>
      </c>
      <c r="O1343" s="67" t="s">
        <v>1304</v>
      </c>
      <c r="P1343" s="67" t="s">
        <v>723</v>
      </c>
      <c r="Q1343" s="137" t="s">
        <v>1308</v>
      </c>
      <c r="R1343" s="67">
        <v>6.4020000000000001</v>
      </c>
      <c r="S1343" s="67">
        <v>1.5980000000000001</v>
      </c>
      <c r="T1343" s="67" t="s">
        <v>731</v>
      </c>
      <c r="U1343" s="67" t="s">
        <v>731</v>
      </c>
      <c r="V1343" s="67">
        <v>8</v>
      </c>
      <c r="W1343" s="67">
        <v>0.20899999999999999</v>
      </c>
      <c r="X1343" s="67">
        <v>0.42599999999999999</v>
      </c>
      <c r="Y1343" s="67" t="s">
        <v>731</v>
      </c>
      <c r="Z1343" s="67">
        <v>0.24199999999999999</v>
      </c>
      <c r="AA1343" s="67">
        <v>8.9999999999999993E-3</v>
      </c>
      <c r="AB1343" s="67">
        <v>1.25</v>
      </c>
      <c r="AC1343" s="67">
        <v>2.8650000000000002</v>
      </c>
      <c r="AD1343" s="123">
        <v>5.0010000000000003</v>
      </c>
      <c r="AE1343" s="67">
        <v>5.2999999999999999E-2</v>
      </c>
      <c r="AF1343" s="67" t="s">
        <v>731</v>
      </c>
      <c r="AG1343" s="67" t="s">
        <v>731</v>
      </c>
      <c r="AH1343" s="67">
        <v>1.8859999999999999</v>
      </c>
      <c r="AI1343" s="67">
        <v>6.0999999999999999E-2</v>
      </c>
      <c r="AJ1343" s="123">
        <v>1.9999999999999998</v>
      </c>
      <c r="AK1343" s="67" t="s">
        <v>731</v>
      </c>
      <c r="AL1343" s="67">
        <v>0.51700000000000002</v>
      </c>
      <c r="AM1343" s="67">
        <v>5.6000000000000001E-2</v>
      </c>
      <c r="AN1343" s="123">
        <v>0.57300000000000006</v>
      </c>
      <c r="AO1343" s="67">
        <v>21.999999999999996</v>
      </c>
      <c r="AP1343" s="67">
        <v>2</v>
      </c>
      <c r="AQ1343" s="67">
        <v>2</v>
      </c>
      <c r="AR1343" s="126">
        <v>43427</v>
      </c>
      <c r="AS1343" s="67" t="s">
        <v>10</v>
      </c>
    </row>
    <row r="1344" spans="1:45">
      <c r="A1344" s="67">
        <v>742</v>
      </c>
      <c r="B1344" s="67">
        <v>1470</v>
      </c>
      <c r="C1344" s="135" t="s">
        <v>718</v>
      </c>
      <c r="D1344" s="134" t="s">
        <v>716</v>
      </c>
      <c r="E1344" s="70">
        <v>2.3199999999999998</v>
      </c>
      <c r="F1344" s="70">
        <v>14.47</v>
      </c>
      <c r="G1344" s="70">
        <v>13.78</v>
      </c>
      <c r="H1344" s="70">
        <v>43.18</v>
      </c>
      <c r="I1344" s="70">
        <v>0.41</v>
      </c>
      <c r="J1344" s="70">
        <v>11.18</v>
      </c>
      <c r="K1344" s="70">
        <v>1.73</v>
      </c>
      <c r="L1344" s="70">
        <v>0.17</v>
      </c>
      <c r="M1344" s="70">
        <v>10.95</v>
      </c>
      <c r="N1344" s="121">
        <v>98.186999999999998</v>
      </c>
      <c r="O1344" s="67" t="s">
        <v>1304</v>
      </c>
      <c r="P1344" s="67" t="s">
        <v>723</v>
      </c>
      <c r="Q1344" s="137" t="s">
        <v>1308</v>
      </c>
      <c r="R1344" s="67">
        <v>6.1909999999999998</v>
      </c>
      <c r="S1344" s="67">
        <v>1.8089999999999999</v>
      </c>
      <c r="T1344" s="67" t="s">
        <v>731</v>
      </c>
      <c r="U1344" s="67" t="s">
        <v>731</v>
      </c>
      <c r="V1344" s="67">
        <v>8</v>
      </c>
      <c r="W1344" s="67">
        <v>0.187</v>
      </c>
      <c r="X1344" s="67">
        <v>0.52</v>
      </c>
      <c r="Y1344" s="67" t="s">
        <v>731</v>
      </c>
      <c r="Z1344" s="67">
        <v>0.496</v>
      </c>
      <c r="AA1344" s="67" t="s">
        <v>731</v>
      </c>
      <c r="AB1344" s="67">
        <v>0.70499999999999996</v>
      </c>
      <c r="AC1344" s="67">
        <v>3.093</v>
      </c>
      <c r="AD1344" s="123">
        <v>5.0009999999999994</v>
      </c>
      <c r="AE1344" s="67">
        <v>2.1000000000000001E-2</v>
      </c>
      <c r="AF1344" s="67">
        <v>0.112</v>
      </c>
      <c r="AG1344" s="67" t="s">
        <v>731</v>
      </c>
      <c r="AH1344" s="67">
        <v>1.7170000000000001</v>
      </c>
      <c r="AI1344" s="67">
        <v>0.15</v>
      </c>
      <c r="AJ1344" s="123">
        <v>2</v>
      </c>
      <c r="AK1344" s="67" t="s">
        <v>731</v>
      </c>
      <c r="AL1344" s="67">
        <v>0.495</v>
      </c>
      <c r="AM1344" s="67">
        <v>7.4999999999999997E-2</v>
      </c>
      <c r="AN1344" s="123">
        <v>0.56999999999999995</v>
      </c>
      <c r="AO1344" s="67">
        <v>22</v>
      </c>
      <c r="AP1344" s="67">
        <v>2</v>
      </c>
      <c r="AQ1344" s="67">
        <v>2</v>
      </c>
      <c r="AR1344" s="126">
        <v>43427</v>
      </c>
      <c r="AS1344" s="67" t="s">
        <v>10</v>
      </c>
    </row>
    <row r="1345" spans="1:45">
      <c r="A1345" s="67">
        <v>754</v>
      </c>
      <c r="B1345" s="67">
        <v>1470</v>
      </c>
      <c r="C1345" s="135" t="s">
        <v>718</v>
      </c>
      <c r="D1345" s="134" t="s">
        <v>716</v>
      </c>
      <c r="E1345" s="70">
        <v>1.86</v>
      </c>
      <c r="F1345" s="70">
        <v>11.44</v>
      </c>
      <c r="G1345" s="70">
        <v>11.39</v>
      </c>
      <c r="H1345" s="70">
        <v>45.04</v>
      </c>
      <c r="I1345" s="70">
        <v>1.04</v>
      </c>
      <c r="J1345" s="70">
        <v>10.91</v>
      </c>
      <c r="K1345" s="70">
        <v>1.5</v>
      </c>
      <c r="L1345" s="70">
        <v>0.67</v>
      </c>
      <c r="M1345" s="70">
        <v>16.100000000000001</v>
      </c>
      <c r="N1345" s="121">
        <v>99.957999999999998</v>
      </c>
      <c r="O1345" s="67" t="s">
        <v>1304</v>
      </c>
      <c r="P1345" s="67" t="s">
        <v>723</v>
      </c>
      <c r="Q1345" s="137" t="s">
        <v>1308</v>
      </c>
      <c r="R1345" s="67">
        <v>6.5309999999999997</v>
      </c>
      <c r="S1345" s="67">
        <v>1.4690000000000001</v>
      </c>
      <c r="T1345" s="67" t="s">
        <v>731</v>
      </c>
      <c r="U1345" s="67" t="s">
        <v>731</v>
      </c>
      <c r="V1345" s="67">
        <v>8</v>
      </c>
      <c r="W1345" s="67">
        <v>0.16400000000000001</v>
      </c>
      <c r="X1345" s="67">
        <v>0.47799999999999998</v>
      </c>
      <c r="Y1345" s="67" t="s">
        <v>731</v>
      </c>
      <c r="Z1345" s="67">
        <v>0.26</v>
      </c>
      <c r="AA1345" s="67" t="s">
        <v>731</v>
      </c>
      <c r="AB1345" s="67">
        <v>1.6259999999999999</v>
      </c>
      <c r="AC1345" s="67">
        <v>2.4729999999999999</v>
      </c>
      <c r="AD1345" s="123">
        <v>5.0009999999999994</v>
      </c>
      <c r="AE1345" s="67">
        <v>8.2000000000000003E-2</v>
      </c>
      <c r="AF1345" s="67">
        <v>6.7000000000000004E-2</v>
      </c>
      <c r="AG1345" s="67" t="s">
        <v>731</v>
      </c>
      <c r="AH1345" s="67">
        <v>1.6950000000000001</v>
      </c>
      <c r="AI1345" s="67">
        <v>0.156</v>
      </c>
      <c r="AJ1345" s="123">
        <v>2</v>
      </c>
      <c r="AK1345" s="67" t="s">
        <v>731</v>
      </c>
      <c r="AL1345" s="67">
        <v>0.36699999999999999</v>
      </c>
      <c r="AM1345" s="67">
        <v>0.192</v>
      </c>
      <c r="AN1345" s="123">
        <v>0.55899999999999994</v>
      </c>
      <c r="AO1345" s="67">
        <v>22</v>
      </c>
      <c r="AP1345" s="67">
        <v>2</v>
      </c>
      <c r="AQ1345" s="67">
        <v>2</v>
      </c>
      <c r="AR1345" s="126">
        <v>43427</v>
      </c>
      <c r="AS1345" s="67" t="s">
        <v>10</v>
      </c>
    </row>
    <row r="1346" spans="1:45">
      <c r="A1346" s="67">
        <v>762</v>
      </c>
      <c r="B1346" s="67">
        <v>1470</v>
      </c>
      <c r="C1346" s="135" t="s">
        <v>718</v>
      </c>
      <c r="D1346" s="134" t="s">
        <v>716</v>
      </c>
      <c r="E1346" s="70">
        <v>2</v>
      </c>
      <c r="F1346" s="70">
        <v>10.45</v>
      </c>
      <c r="G1346" s="70">
        <v>15.51</v>
      </c>
      <c r="H1346" s="70">
        <v>43.76</v>
      </c>
      <c r="I1346" s="70">
        <v>0.56999999999999995</v>
      </c>
      <c r="J1346" s="70">
        <v>10.82</v>
      </c>
      <c r="K1346" s="70">
        <v>1.01</v>
      </c>
      <c r="L1346" s="70">
        <v>0.57999999999999996</v>
      </c>
      <c r="M1346" s="70">
        <v>15.27</v>
      </c>
      <c r="N1346" s="121">
        <v>99.974999999999994</v>
      </c>
      <c r="O1346" s="67" t="s">
        <v>1304</v>
      </c>
      <c r="P1346" s="67" t="s">
        <v>723</v>
      </c>
      <c r="Q1346" s="137" t="s">
        <v>1305</v>
      </c>
      <c r="R1346" s="67">
        <v>6.2839999999999998</v>
      </c>
      <c r="S1346" s="67">
        <v>1.716</v>
      </c>
      <c r="T1346" s="67" t="s">
        <v>731</v>
      </c>
      <c r="U1346" s="67" t="s">
        <v>731</v>
      </c>
      <c r="V1346" s="67">
        <v>8</v>
      </c>
      <c r="W1346" s="67">
        <v>0.109</v>
      </c>
      <c r="X1346" s="67">
        <v>0.90900000000000003</v>
      </c>
      <c r="Y1346" s="67" t="s">
        <v>731</v>
      </c>
      <c r="Z1346" s="67">
        <v>0.27800000000000002</v>
      </c>
      <c r="AA1346" s="67" t="s">
        <v>731</v>
      </c>
      <c r="AB1346" s="67">
        <v>1.4670000000000001</v>
      </c>
      <c r="AC1346" s="67">
        <v>2.2370000000000001</v>
      </c>
      <c r="AD1346" s="123">
        <v>5</v>
      </c>
      <c r="AE1346" s="67">
        <v>7.0999999999999994E-2</v>
      </c>
      <c r="AF1346" s="67">
        <v>8.8999999999999996E-2</v>
      </c>
      <c r="AG1346" s="67" t="s">
        <v>731</v>
      </c>
      <c r="AH1346" s="67">
        <v>1.665</v>
      </c>
      <c r="AI1346" s="67">
        <v>0.17499999999999999</v>
      </c>
      <c r="AJ1346" s="123">
        <v>2</v>
      </c>
      <c r="AK1346" s="67" t="s">
        <v>731</v>
      </c>
      <c r="AL1346" s="67">
        <v>0.38200000000000001</v>
      </c>
      <c r="AM1346" s="67">
        <v>0.104</v>
      </c>
      <c r="AN1346" s="123">
        <v>0.48599999999999999</v>
      </c>
      <c r="AO1346" s="67">
        <v>22</v>
      </c>
      <c r="AP1346" s="67">
        <v>2</v>
      </c>
      <c r="AQ1346" s="67">
        <v>2</v>
      </c>
      <c r="AR1346" s="126">
        <v>43427</v>
      </c>
      <c r="AS1346" s="67" t="s">
        <v>10</v>
      </c>
    </row>
    <row r="1347" spans="1:45">
      <c r="A1347" s="67">
        <v>765</v>
      </c>
      <c r="B1347" s="67">
        <v>1470</v>
      </c>
      <c r="C1347" s="135" t="s">
        <v>718</v>
      </c>
      <c r="D1347" s="134" t="s">
        <v>716</v>
      </c>
      <c r="E1347" s="70">
        <v>1.8</v>
      </c>
      <c r="F1347" s="70">
        <v>8.9700000000000006</v>
      </c>
      <c r="G1347" s="70">
        <v>13.89</v>
      </c>
      <c r="H1347" s="70">
        <v>43.6</v>
      </c>
      <c r="I1347" s="70">
        <v>0.73</v>
      </c>
      <c r="J1347" s="70">
        <v>10.65</v>
      </c>
      <c r="K1347" s="70">
        <v>0.8</v>
      </c>
      <c r="L1347" s="70">
        <v>0.85</v>
      </c>
      <c r="M1347" s="70">
        <v>16.73</v>
      </c>
      <c r="N1347" s="121">
        <v>98.022000000000006</v>
      </c>
      <c r="O1347" s="67" t="s">
        <v>1304</v>
      </c>
      <c r="P1347" s="67" t="s">
        <v>723</v>
      </c>
      <c r="Q1347" s="137" t="s">
        <v>1305</v>
      </c>
      <c r="R1347" s="67">
        <v>6.4539999999999997</v>
      </c>
      <c r="S1347" s="67">
        <v>1.546</v>
      </c>
      <c r="T1347" s="67" t="s">
        <v>731</v>
      </c>
      <c r="U1347" s="67" t="s">
        <v>731</v>
      </c>
      <c r="V1347" s="67">
        <v>8</v>
      </c>
      <c r="W1347" s="67">
        <v>8.8999999999999996E-2</v>
      </c>
      <c r="X1347" s="67">
        <v>0.877</v>
      </c>
      <c r="Y1347" s="67" t="s">
        <v>731</v>
      </c>
      <c r="Z1347" s="67">
        <v>0.214</v>
      </c>
      <c r="AA1347" s="67" t="s">
        <v>731</v>
      </c>
      <c r="AB1347" s="67">
        <v>1.841</v>
      </c>
      <c r="AC1347" s="67">
        <v>1.9790000000000001</v>
      </c>
      <c r="AD1347" s="123">
        <v>5</v>
      </c>
      <c r="AE1347" s="67">
        <v>0.107</v>
      </c>
      <c r="AF1347" s="67">
        <v>1.6E-2</v>
      </c>
      <c r="AG1347" s="67" t="s">
        <v>731</v>
      </c>
      <c r="AH1347" s="67">
        <v>1.6890000000000001</v>
      </c>
      <c r="AI1347" s="67">
        <v>0.188</v>
      </c>
      <c r="AJ1347" s="123">
        <v>2</v>
      </c>
      <c r="AK1347" s="67" t="s">
        <v>731</v>
      </c>
      <c r="AL1347" s="67">
        <v>0.32800000000000001</v>
      </c>
      <c r="AM1347" s="67">
        <v>0.13800000000000001</v>
      </c>
      <c r="AN1347" s="123">
        <v>0.46600000000000003</v>
      </c>
      <c r="AO1347" s="67">
        <v>22</v>
      </c>
      <c r="AP1347" s="67">
        <v>2</v>
      </c>
      <c r="AQ1347" s="67">
        <v>2</v>
      </c>
      <c r="AR1347" s="126">
        <v>43427</v>
      </c>
      <c r="AS1347" s="67" t="s">
        <v>10</v>
      </c>
    </row>
    <row r="1348" spans="1:45">
      <c r="A1348" s="67">
        <v>785</v>
      </c>
      <c r="B1348" s="67">
        <v>1470</v>
      </c>
      <c r="C1348" s="135" t="s">
        <v>718</v>
      </c>
      <c r="D1348" s="134" t="s">
        <v>716</v>
      </c>
      <c r="E1348" s="70">
        <v>1.22</v>
      </c>
      <c r="F1348" s="70">
        <v>19.14</v>
      </c>
      <c r="G1348" s="70">
        <v>6.84</v>
      </c>
      <c r="H1348" s="70">
        <v>52.87</v>
      </c>
      <c r="I1348" s="70">
        <v>0.74</v>
      </c>
      <c r="J1348" s="70">
        <v>11.78</v>
      </c>
      <c r="K1348" s="70">
        <v>0.89</v>
      </c>
      <c r="L1348" s="70">
        <v>0.56999999999999995</v>
      </c>
      <c r="M1348" s="70">
        <v>6.57</v>
      </c>
      <c r="N1348" s="121">
        <v>100.613</v>
      </c>
      <c r="O1348" s="67" t="s">
        <v>1304</v>
      </c>
      <c r="P1348" s="67" t="s">
        <v>723</v>
      </c>
      <c r="Q1348" s="137" t="s">
        <v>1305</v>
      </c>
      <c r="R1348" s="67">
        <v>7.1959999999999997</v>
      </c>
      <c r="S1348" s="67">
        <v>0.80400000000000005</v>
      </c>
      <c r="T1348" s="67" t="s">
        <v>731</v>
      </c>
      <c r="U1348" s="67" t="s">
        <v>731</v>
      </c>
      <c r="V1348" s="67">
        <v>8</v>
      </c>
      <c r="W1348" s="67">
        <v>9.0999999999999998E-2</v>
      </c>
      <c r="X1348" s="67">
        <v>0.29299999999999998</v>
      </c>
      <c r="Y1348" s="67" t="s">
        <v>731</v>
      </c>
      <c r="Z1348" s="67">
        <v>0.28199999999999997</v>
      </c>
      <c r="AA1348" s="67" t="s">
        <v>731</v>
      </c>
      <c r="AB1348" s="67">
        <v>0.45100000000000001</v>
      </c>
      <c r="AC1348" s="67">
        <v>3.883</v>
      </c>
      <c r="AD1348" s="123">
        <v>5</v>
      </c>
      <c r="AE1348" s="67">
        <v>6.6000000000000003E-2</v>
      </c>
      <c r="AF1348" s="67">
        <v>1.4999999999999999E-2</v>
      </c>
      <c r="AG1348" s="67" t="s">
        <v>731</v>
      </c>
      <c r="AH1348" s="67">
        <v>1.718</v>
      </c>
      <c r="AI1348" s="67">
        <v>0.20100000000000001</v>
      </c>
      <c r="AJ1348" s="123">
        <v>2</v>
      </c>
      <c r="AK1348" s="67" t="s">
        <v>731</v>
      </c>
      <c r="AL1348" s="67">
        <v>0.12</v>
      </c>
      <c r="AM1348" s="67">
        <v>0.128</v>
      </c>
      <c r="AN1348" s="123">
        <v>0.248</v>
      </c>
      <c r="AO1348" s="67">
        <v>22</v>
      </c>
      <c r="AP1348" s="67">
        <v>2</v>
      </c>
      <c r="AQ1348" s="67">
        <v>2</v>
      </c>
      <c r="AR1348" s="126">
        <v>43427</v>
      </c>
      <c r="AS1348" s="67" t="s">
        <v>10</v>
      </c>
    </row>
    <row r="1349" spans="1:45">
      <c r="A1349" s="67">
        <v>795</v>
      </c>
      <c r="B1349" s="67">
        <v>1470</v>
      </c>
      <c r="C1349" s="135" t="s">
        <v>718</v>
      </c>
      <c r="D1349" s="134" t="s">
        <v>716</v>
      </c>
      <c r="E1349" s="70">
        <v>2.0499999999999998</v>
      </c>
      <c r="F1349" s="70">
        <v>10.58</v>
      </c>
      <c r="G1349" s="70">
        <v>16.12</v>
      </c>
      <c r="H1349" s="70">
        <v>42.61</v>
      </c>
      <c r="I1349" s="70">
        <v>0.57999999999999996</v>
      </c>
      <c r="J1349" s="70">
        <v>11.14</v>
      </c>
      <c r="K1349" s="70">
        <v>0.97</v>
      </c>
      <c r="L1349" s="70">
        <v>0.89</v>
      </c>
      <c r="M1349" s="70">
        <v>13.61</v>
      </c>
      <c r="N1349" s="121">
        <v>98.546999999999997</v>
      </c>
      <c r="O1349" s="67" t="s">
        <v>1304</v>
      </c>
      <c r="P1349" s="67" t="s">
        <v>723</v>
      </c>
      <c r="Q1349" s="137" t="s">
        <v>1308</v>
      </c>
      <c r="R1349" s="67">
        <v>6.1970000000000001</v>
      </c>
      <c r="S1349" s="67">
        <v>1.8029999999999999</v>
      </c>
      <c r="T1349" s="67" t="s">
        <v>731</v>
      </c>
      <c r="U1349" s="67" t="s">
        <v>731</v>
      </c>
      <c r="V1349" s="67">
        <v>8</v>
      </c>
      <c r="W1349" s="67">
        <v>0.106</v>
      </c>
      <c r="X1349" s="67">
        <v>0.96099999999999997</v>
      </c>
      <c r="Y1349" s="67" t="s">
        <v>731</v>
      </c>
      <c r="Z1349" s="67">
        <v>0.22</v>
      </c>
      <c r="AA1349" s="67" t="s">
        <v>731</v>
      </c>
      <c r="AB1349" s="67">
        <v>1.419</v>
      </c>
      <c r="AC1349" s="67">
        <v>2.294</v>
      </c>
      <c r="AD1349" s="123">
        <v>5</v>
      </c>
      <c r="AE1349" s="67">
        <v>0.11</v>
      </c>
      <c r="AF1349" s="67">
        <v>1.6E-2</v>
      </c>
      <c r="AG1349" s="67" t="s">
        <v>731</v>
      </c>
      <c r="AH1349" s="67">
        <v>1.736</v>
      </c>
      <c r="AI1349" s="67">
        <v>0.13800000000000001</v>
      </c>
      <c r="AJ1349" s="123">
        <v>2</v>
      </c>
      <c r="AK1349" s="67" t="s">
        <v>731</v>
      </c>
      <c r="AL1349" s="67">
        <v>0.44</v>
      </c>
      <c r="AM1349" s="67">
        <v>0.108</v>
      </c>
      <c r="AN1349" s="123">
        <v>0.54800000000000004</v>
      </c>
      <c r="AO1349" s="67">
        <v>22</v>
      </c>
      <c r="AP1349" s="67">
        <v>2</v>
      </c>
      <c r="AQ1349" s="67">
        <v>2</v>
      </c>
      <c r="AR1349" s="126">
        <v>43427</v>
      </c>
      <c r="AS1349" s="67" t="s">
        <v>10</v>
      </c>
    </row>
    <row r="1350" spans="1:45">
      <c r="A1350" s="67">
        <v>849</v>
      </c>
      <c r="B1350" s="67">
        <v>1470</v>
      </c>
      <c r="C1350" s="135" t="s">
        <v>718</v>
      </c>
      <c r="D1350" s="134" t="s">
        <v>716</v>
      </c>
      <c r="E1350" s="70">
        <v>1.08</v>
      </c>
      <c r="F1350" s="70">
        <v>17.72</v>
      </c>
      <c r="G1350" s="70">
        <v>8.73</v>
      </c>
      <c r="H1350" s="70">
        <v>50.19</v>
      </c>
      <c r="I1350" s="70">
        <v>0.39</v>
      </c>
      <c r="J1350" s="70">
        <v>12.46</v>
      </c>
      <c r="K1350" s="70">
        <v>0.75</v>
      </c>
      <c r="L1350" s="70">
        <v>0.55000000000000004</v>
      </c>
      <c r="M1350" s="70">
        <v>7.55</v>
      </c>
      <c r="N1350" s="121">
        <v>99.414000000000001</v>
      </c>
      <c r="O1350" s="67" t="s">
        <v>1304</v>
      </c>
      <c r="P1350" s="67" t="s">
        <v>723</v>
      </c>
      <c r="Q1350" s="137" t="s">
        <v>1305</v>
      </c>
      <c r="R1350" s="67">
        <v>6.96</v>
      </c>
      <c r="S1350" s="67">
        <v>1.04</v>
      </c>
      <c r="T1350" s="67" t="s">
        <v>731</v>
      </c>
      <c r="U1350" s="67" t="s">
        <v>731</v>
      </c>
      <c r="V1350" s="67">
        <v>8</v>
      </c>
      <c r="W1350" s="67">
        <v>7.8E-2</v>
      </c>
      <c r="X1350" s="67">
        <v>0.38700000000000001</v>
      </c>
      <c r="Y1350" s="67" t="s">
        <v>731</v>
      </c>
      <c r="Z1350" s="67">
        <v>0.29499999999999998</v>
      </c>
      <c r="AA1350" s="67" t="s">
        <v>731</v>
      </c>
      <c r="AB1350" s="67">
        <v>0.57599999999999996</v>
      </c>
      <c r="AC1350" s="67">
        <v>3.6629999999999998</v>
      </c>
      <c r="AD1350" s="123">
        <v>4.9989999999999997</v>
      </c>
      <c r="AE1350" s="67">
        <v>6.5000000000000002E-2</v>
      </c>
      <c r="AF1350" s="67">
        <v>5.0000000000000001E-3</v>
      </c>
      <c r="AG1350" s="67" t="s">
        <v>731</v>
      </c>
      <c r="AH1350" s="67">
        <v>1.851</v>
      </c>
      <c r="AI1350" s="67">
        <v>7.9000000000000001E-2</v>
      </c>
      <c r="AJ1350" s="123">
        <v>2</v>
      </c>
      <c r="AK1350" s="67" t="s">
        <v>731</v>
      </c>
      <c r="AL1350" s="67">
        <v>0.21099999999999999</v>
      </c>
      <c r="AM1350" s="67">
        <v>6.9000000000000006E-2</v>
      </c>
      <c r="AN1350" s="123">
        <v>0.28000000000000003</v>
      </c>
      <c r="AO1350" s="67">
        <v>22</v>
      </c>
      <c r="AP1350" s="67">
        <v>2</v>
      </c>
      <c r="AQ1350" s="67">
        <v>2</v>
      </c>
      <c r="AR1350" s="126">
        <v>43427</v>
      </c>
      <c r="AS1350" s="67" t="s">
        <v>10</v>
      </c>
    </row>
    <row r="1351" spans="1:45">
      <c r="A1351" s="67">
        <v>907</v>
      </c>
      <c r="B1351" s="67">
        <v>1470</v>
      </c>
      <c r="C1351" s="135" t="s">
        <v>718</v>
      </c>
      <c r="D1351" s="134" t="s">
        <v>716</v>
      </c>
      <c r="E1351" s="70">
        <v>1.46</v>
      </c>
      <c r="F1351" s="70">
        <v>9.7899999999999991</v>
      </c>
      <c r="G1351" s="70">
        <v>11.94</v>
      </c>
      <c r="H1351" s="70">
        <v>43.16</v>
      </c>
      <c r="I1351" s="70">
        <v>2.0099999999999998</v>
      </c>
      <c r="J1351" s="70">
        <v>12.34</v>
      </c>
      <c r="K1351" s="70">
        <v>1.05</v>
      </c>
      <c r="L1351" s="70">
        <v>0.57999999999999996</v>
      </c>
      <c r="M1351" s="70">
        <v>16.149999999999999</v>
      </c>
      <c r="N1351" s="121">
        <v>98.491</v>
      </c>
      <c r="O1351" s="67" t="s">
        <v>1304</v>
      </c>
      <c r="P1351" s="67" t="s">
        <v>723</v>
      </c>
      <c r="Q1351" s="137" t="s">
        <v>1308</v>
      </c>
      <c r="R1351" s="67">
        <v>6.4660000000000002</v>
      </c>
      <c r="S1351" s="67">
        <v>1.534</v>
      </c>
      <c r="T1351" s="67" t="s">
        <v>731</v>
      </c>
      <c r="U1351" s="67" t="s">
        <v>731</v>
      </c>
      <c r="V1351" s="67">
        <v>8</v>
      </c>
      <c r="W1351" s="67">
        <v>0.11799999999999999</v>
      </c>
      <c r="X1351" s="67">
        <v>0.57399999999999995</v>
      </c>
      <c r="Y1351" s="67" t="s">
        <v>731</v>
      </c>
      <c r="Z1351" s="67" t="s">
        <v>731</v>
      </c>
      <c r="AA1351" s="67">
        <v>7.3999999999999996E-2</v>
      </c>
      <c r="AB1351" s="67">
        <v>2.024</v>
      </c>
      <c r="AC1351" s="67">
        <v>2.1869999999999998</v>
      </c>
      <c r="AD1351" s="123">
        <v>4.9770000000000003</v>
      </c>
      <c r="AE1351" s="67" t="s">
        <v>731</v>
      </c>
      <c r="AF1351" s="67" t="s">
        <v>731</v>
      </c>
      <c r="AG1351" s="67" t="s">
        <v>731</v>
      </c>
      <c r="AH1351" s="67">
        <v>1.9810000000000001</v>
      </c>
      <c r="AI1351" s="67">
        <v>1.9E-2</v>
      </c>
      <c r="AJ1351" s="123">
        <v>2</v>
      </c>
      <c r="AK1351" s="67" t="s">
        <v>731</v>
      </c>
      <c r="AL1351" s="67">
        <v>0.40500000000000003</v>
      </c>
      <c r="AM1351" s="67">
        <v>0.38400000000000001</v>
      </c>
      <c r="AN1351" s="123">
        <v>0.78900000000000003</v>
      </c>
      <c r="AO1351" s="67">
        <v>22</v>
      </c>
      <c r="AP1351" s="67">
        <v>2</v>
      </c>
      <c r="AQ1351" s="67">
        <v>2</v>
      </c>
      <c r="AR1351" s="126">
        <v>43427</v>
      </c>
      <c r="AS1351" s="67" t="s">
        <v>10</v>
      </c>
    </row>
    <row r="1352" spans="1:45">
      <c r="A1352" s="67">
        <v>935</v>
      </c>
      <c r="B1352" s="67">
        <v>1470</v>
      </c>
      <c r="C1352" s="135" t="s">
        <v>718</v>
      </c>
      <c r="D1352" s="134" t="s">
        <v>716</v>
      </c>
      <c r="E1352" s="70">
        <v>1.44</v>
      </c>
      <c r="F1352" s="70">
        <v>9.4499999999999993</v>
      </c>
      <c r="G1352" s="70">
        <v>10.27</v>
      </c>
      <c r="H1352" s="70">
        <v>45.98</v>
      </c>
      <c r="I1352" s="70">
        <v>1.75</v>
      </c>
      <c r="J1352" s="70">
        <v>11.11</v>
      </c>
      <c r="K1352" s="70">
        <v>0.95</v>
      </c>
      <c r="L1352" s="70">
        <v>0.64</v>
      </c>
      <c r="M1352" s="70">
        <v>18.010000000000002</v>
      </c>
      <c r="N1352" s="121">
        <v>99.602000000000004</v>
      </c>
      <c r="O1352" s="67" t="s">
        <v>1304</v>
      </c>
      <c r="P1352" s="67" t="s">
        <v>723</v>
      </c>
      <c r="Q1352" s="137" t="s">
        <v>1313</v>
      </c>
      <c r="R1352" s="67">
        <v>6.7809999999999997</v>
      </c>
      <c r="S1352" s="67">
        <v>1.2190000000000001</v>
      </c>
      <c r="T1352" s="67" t="s">
        <v>731</v>
      </c>
      <c r="U1352" s="67" t="s">
        <v>731</v>
      </c>
      <c r="V1352" s="67">
        <v>8</v>
      </c>
      <c r="W1352" s="67">
        <v>0.105</v>
      </c>
      <c r="X1352" s="67">
        <v>0.56599999999999995</v>
      </c>
      <c r="Y1352" s="67" t="s">
        <v>731</v>
      </c>
      <c r="Z1352" s="67">
        <v>8.8999999999999996E-2</v>
      </c>
      <c r="AA1352" s="67">
        <v>2.9000000000000001E-2</v>
      </c>
      <c r="AB1352" s="67">
        <v>2.133</v>
      </c>
      <c r="AC1352" s="67">
        <v>2.0779999999999998</v>
      </c>
      <c r="AD1352" s="123">
        <v>5</v>
      </c>
      <c r="AE1352" s="67">
        <v>0.05</v>
      </c>
      <c r="AF1352" s="67" t="s">
        <v>731</v>
      </c>
      <c r="AG1352" s="67" t="s">
        <v>731</v>
      </c>
      <c r="AH1352" s="67">
        <v>1.756</v>
      </c>
      <c r="AI1352" s="67">
        <v>0.19400000000000001</v>
      </c>
      <c r="AJ1352" s="123">
        <v>2</v>
      </c>
      <c r="AK1352" s="67" t="s">
        <v>731</v>
      </c>
      <c r="AL1352" s="67">
        <v>0.218</v>
      </c>
      <c r="AM1352" s="67">
        <v>0.32900000000000001</v>
      </c>
      <c r="AN1352" s="123">
        <v>0.54700000000000004</v>
      </c>
      <c r="AO1352" s="67">
        <v>21.999999999999996</v>
      </c>
      <c r="AP1352" s="67">
        <v>2</v>
      </c>
      <c r="AQ1352" s="67">
        <v>2</v>
      </c>
      <c r="AR1352" s="126">
        <v>43427</v>
      </c>
      <c r="AS1352" s="67" t="s">
        <v>10</v>
      </c>
    </row>
    <row r="1353" spans="1:45">
      <c r="A1353" s="67">
        <v>937</v>
      </c>
      <c r="B1353" s="67">
        <v>1470</v>
      </c>
      <c r="C1353" s="135" t="s">
        <v>718</v>
      </c>
      <c r="D1353" s="134" t="s">
        <v>716</v>
      </c>
      <c r="E1353" s="70">
        <v>1.2</v>
      </c>
      <c r="F1353" s="70">
        <v>15.27</v>
      </c>
      <c r="G1353" s="70">
        <v>7.98</v>
      </c>
      <c r="H1353" s="70">
        <v>49.43</v>
      </c>
      <c r="I1353" s="70">
        <v>0.48</v>
      </c>
      <c r="J1353" s="70">
        <v>10.220000000000001</v>
      </c>
      <c r="K1353" s="70">
        <v>1.41</v>
      </c>
      <c r="L1353" s="70">
        <v>0.73</v>
      </c>
      <c r="M1353" s="70">
        <v>12.74</v>
      </c>
      <c r="N1353" s="121">
        <v>99.447000000000003</v>
      </c>
      <c r="O1353" s="67" t="s">
        <v>1304</v>
      </c>
      <c r="P1353" s="67" t="s">
        <v>723</v>
      </c>
      <c r="Q1353" s="137" t="s">
        <v>1309</v>
      </c>
      <c r="R1353" s="67">
        <v>6.9770000000000003</v>
      </c>
      <c r="S1353" s="67">
        <v>1.0229999999999999</v>
      </c>
      <c r="T1353" s="67" t="s">
        <v>731</v>
      </c>
      <c r="U1353" s="67" t="s">
        <v>731</v>
      </c>
      <c r="V1353" s="67">
        <v>8</v>
      </c>
      <c r="W1353" s="67">
        <v>0.15</v>
      </c>
      <c r="X1353" s="67">
        <v>0.30399999999999999</v>
      </c>
      <c r="Y1353" s="67" t="s">
        <v>731</v>
      </c>
      <c r="Z1353" s="67">
        <v>0.39800000000000002</v>
      </c>
      <c r="AA1353" s="67" t="s">
        <v>731</v>
      </c>
      <c r="AB1353" s="67">
        <v>0.93500000000000005</v>
      </c>
      <c r="AC1353" s="67">
        <v>3.2130000000000001</v>
      </c>
      <c r="AD1353" s="123">
        <v>5</v>
      </c>
      <c r="AE1353" s="67">
        <v>8.6999999999999994E-2</v>
      </c>
      <c r="AF1353" s="67">
        <v>0.17100000000000001</v>
      </c>
      <c r="AG1353" s="67" t="s">
        <v>731</v>
      </c>
      <c r="AH1353" s="67">
        <v>1.546</v>
      </c>
      <c r="AI1353" s="67">
        <v>0.19600000000000001</v>
      </c>
      <c r="AJ1353" s="123">
        <v>2</v>
      </c>
      <c r="AK1353" s="67" t="s">
        <v>731</v>
      </c>
      <c r="AL1353" s="67">
        <v>0.13200000000000001</v>
      </c>
      <c r="AM1353" s="67">
        <v>8.5999999999999993E-2</v>
      </c>
      <c r="AN1353" s="123">
        <v>0.218</v>
      </c>
      <c r="AO1353" s="67">
        <v>22</v>
      </c>
      <c r="AP1353" s="67">
        <v>2</v>
      </c>
      <c r="AQ1353" s="67">
        <v>2</v>
      </c>
      <c r="AR1353" s="126">
        <v>43427</v>
      </c>
      <c r="AS1353" s="67" t="s">
        <v>10</v>
      </c>
    </row>
    <row r="1354" spans="1:45">
      <c r="A1354" s="67">
        <v>943</v>
      </c>
      <c r="B1354" s="67">
        <v>1470</v>
      </c>
      <c r="C1354" s="135" t="s">
        <v>718</v>
      </c>
      <c r="D1354" s="134" t="s">
        <v>716</v>
      </c>
      <c r="E1354" s="70">
        <v>1.47</v>
      </c>
      <c r="F1354" s="70">
        <v>12.31</v>
      </c>
      <c r="G1354" s="70">
        <v>13.54</v>
      </c>
      <c r="H1354" s="70">
        <v>44.17</v>
      </c>
      <c r="I1354" s="70">
        <v>0.99</v>
      </c>
      <c r="J1354" s="70">
        <v>11.37</v>
      </c>
      <c r="K1354" s="70">
        <v>1.1299999999999999</v>
      </c>
      <c r="L1354" s="70">
        <v>0.48</v>
      </c>
      <c r="M1354" s="70">
        <v>13.33</v>
      </c>
      <c r="N1354" s="121">
        <v>98.792000000000002</v>
      </c>
      <c r="O1354" s="67" t="s">
        <v>1304</v>
      </c>
      <c r="P1354" s="67" t="s">
        <v>723</v>
      </c>
      <c r="Q1354" s="137" t="s">
        <v>1308</v>
      </c>
      <c r="R1354" s="67">
        <v>6.3890000000000002</v>
      </c>
      <c r="S1354" s="67">
        <v>1.611</v>
      </c>
      <c r="T1354" s="67" t="s">
        <v>731</v>
      </c>
      <c r="U1354" s="67" t="s">
        <v>731</v>
      </c>
      <c r="V1354" s="67">
        <v>8</v>
      </c>
      <c r="W1354" s="67">
        <v>0.123</v>
      </c>
      <c r="X1354" s="67">
        <v>0.69799999999999995</v>
      </c>
      <c r="Y1354" s="67" t="s">
        <v>731</v>
      </c>
      <c r="Z1354" s="67">
        <v>0.255</v>
      </c>
      <c r="AA1354" s="67" t="s">
        <v>731</v>
      </c>
      <c r="AB1354" s="67">
        <v>1.27</v>
      </c>
      <c r="AC1354" s="67">
        <v>2.6549999999999998</v>
      </c>
      <c r="AD1354" s="123">
        <v>5.0009999999999994</v>
      </c>
      <c r="AE1354" s="67">
        <v>5.8999999999999997E-2</v>
      </c>
      <c r="AF1354" s="67">
        <v>8.7999999999999995E-2</v>
      </c>
      <c r="AG1354" s="67" t="s">
        <v>731</v>
      </c>
      <c r="AH1354" s="67">
        <v>1.762</v>
      </c>
      <c r="AI1354" s="67">
        <v>9.0999999999999998E-2</v>
      </c>
      <c r="AJ1354" s="123">
        <v>2</v>
      </c>
      <c r="AK1354" s="67" t="s">
        <v>731</v>
      </c>
      <c r="AL1354" s="67">
        <v>0.32100000000000001</v>
      </c>
      <c r="AM1354" s="67">
        <v>0.183</v>
      </c>
      <c r="AN1354" s="123">
        <v>0.504</v>
      </c>
      <c r="AO1354" s="67">
        <v>21.999999999999996</v>
      </c>
      <c r="AP1354" s="67">
        <v>2</v>
      </c>
      <c r="AQ1354" s="67">
        <v>2</v>
      </c>
      <c r="AR1354" s="126">
        <v>43427</v>
      </c>
      <c r="AS1354" s="67" t="s">
        <v>10</v>
      </c>
    </row>
    <row r="1355" spans="1:45">
      <c r="A1355" s="67">
        <v>1026</v>
      </c>
      <c r="B1355" s="67">
        <v>1470</v>
      </c>
      <c r="C1355" s="135" t="s">
        <v>718</v>
      </c>
      <c r="D1355" s="134" t="s">
        <v>716</v>
      </c>
      <c r="E1355" s="70">
        <v>1.41</v>
      </c>
      <c r="F1355" s="70">
        <v>17.8</v>
      </c>
      <c r="G1355" s="70">
        <v>9.31</v>
      </c>
      <c r="H1355" s="70">
        <v>47.81</v>
      </c>
      <c r="I1355" s="70">
        <v>0.41</v>
      </c>
      <c r="J1355" s="70">
        <v>11.44</v>
      </c>
      <c r="K1355" s="70">
        <v>0.68</v>
      </c>
      <c r="L1355" s="70">
        <v>0.77</v>
      </c>
      <c r="M1355" s="70">
        <v>7.93</v>
      </c>
      <c r="N1355" s="121">
        <v>97.575999999999993</v>
      </c>
      <c r="O1355" s="67" t="s">
        <v>1304</v>
      </c>
      <c r="P1355" s="67" t="s">
        <v>723</v>
      </c>
      <c r="Q1355" s="137" t="s">
        <v>1309</v>
      </c>
      <c r="R1355" s="67">
        <v>6.726</v>
      </c>
      <c r="S1355" s="67">
        <v>1.274</v>
      </c>
      <c r="T1355" s="67" t="s">
        <v>731</v>
      </c>
      <c r="U1355" s="67" t="s">
        <v>731</v>
      </c>
      <c r="V1355" s="67">
        <v>8</v>
      </c>
      <c r="W1355" s="67">
        <v>7.1999999999999995E-2</v>
      </c>
      <c r="X1355" s="67">
        <v>0.27</v>
      </c>
      <c r="Y1355" s="67" t="s">
        <v>731</v>
      </c>
      <c r="Z1355" s="67">
        <v>0.751</v>
      </c>
      <c r="AA1355" s="67" t="s">
        <v>731</v>
      </c>
      <c r="AB1355" s="67">
        <v>0.17299999999999999</v>
      </c>
      <c r="AC1355" s="67">
        <v>3.7330000000000001</v>
      </c>
      <c r="AD1355" s="123">
        <v>4.9990000000000006</v>
      </c>
      <c r="AE1355" s="67">
        <v>9.1999999999999998E-2</v>
      </c>
      <c r="AF1355" s="67">
        <v>8.9999999999999993E-3</v>
      </c>
      <c r="AG1355" s="67" t="s">
        <v>731</v>
      </c>
      <c r="AH1355" s="67">
        <v>1.7250000000000001</v>
      </c>
      <c r="AI1355" s="67">
        <v>0.17499999999999999</v>
      </c>
      <c r="AJ1355" s="123">
        <v>2.0009999999999999</v>
      </c>
      <c r="AK1355" s="67" t="s">
        <v>731</v>
      </c>
      <c r="AL1355" s="67">
        <v>0.20899999999999999</v>
      </c>
      <c r="AM1355" s="67">
        <v>7.3999999999999996E-2</v>
      </c>
      <c r="AN1355" s="123">
        <v>0.28299999999999997</v>
      </c>
      <c r="AO1355" s="67">
        <v>22</v>
      </c>
      <c r="AP1355" s="67">
        <v>2</v>
      </c>
      <c r="AQ1355" s="67">
        <v>2</v>
      </c>
      <c r="AR1355" s="126">
        <v>43427</v>
      </c>
      <c r="AS1355" s="67" t="s">
        <v>10</v>
      </c>
    </row>
    <row r="1356" spans="1:45">
      <c r="A1356" s="67">
        <v>1060</v>
      </c>
      <c r="B1356" s="67">
        <v>1470</v>
      </c>
      <c r="C1356" s="135" t="s">
        <v>718</v>
      </c>
      <c r="D1356" s="134" t="s">
        <v>716</v>
      </c>
      <c r="E1356" s="70">
        <v>0.55000000000000004</v>
      </c>
      <c r="F1356" s="70">
        <v>22.18</v>
      </c>
      <c r="G1356" s="70">
        <v>2.56</v>
      </c>
      <c r="H1356" s="70">
        <v>57.12</v>
      </c>
      <c r="I1356" s="70">
        <v>0.31</v>
      </c>
      <c r="J1356" s="70">
        <v>12.62</v>
      </c>
      <c r="K1356" s="70">
        <v>0.61</v>
      </c>
      <c r="L1356" s="70">
        <v>0.66</v>
      </c>
      <c r="M1356" s="70">
        <v>2.64</v>
      </c>
      <c r="N1356" s="121">
        <v>99.251999999999995</v>
      </c>
      <c r="O1356" s="67" t="s">
        <v>1304</v>
      </c>
      <c r="P1356" s="67" t="s">
        <v>723</v>
      </c>
      <c r="Q1356" s="137" t="s">
        <v>1319</v>
      </c>
      <c r="R1356" s="67">
        <v>7.7279999999999998</v>
      </c>
      <c r="S1356" s="67">
        <v>0.27200000000000002</v>
      </c>
      <c r="T1356" s="67" t="s">
        <v>731</v>
      </c>
      <c r="U1356" s="67" t="s">
        <v>731</v>
      </c>
      <c r="V1356" s="67">
        <v>8</v>
      </c>
      <c r="W1356" s="67">
        <v>6.2E-2</v>
      </c>
      <c r="X1356" s="67">
        <v>0.13600000000000001</v>
      </c>
      <c r="Y1356" s="67" t="s">
        <v>731</v>
      </c>
      <c r="Z1356" s="67">
        <v>6.2E-2</v>
      </c>
      <c r="AA1356" s="67">
        <v>2.9000000000000001E-2</v>
      </c>
      <c r="AB1356" s="67">
        <v>0.23699999999999999</v>
      </c>
      <c r="AC1356" s="67">
        <v>4.4740000000000002</v>
      </c>
      <c r="AD1356" s="123">
        <v>5</v>
      </c>
      <c r="AE1356" s="67">
        <v>4.5999999999999999E-2</v>
      </c>
      <c r="AF1356" s="67" t="s">
        <v>731</v>
      </c>
      <c r="AG1356" s="67" t="s">
        <v>731</v>
      </c>
      <c r="AH1356" s="67">
        <v>1.829</v>
      </c>
      <c r="AI1356" s="67">
        <v>0.124</v>
      </c>
      <c r="AJ1356" s="123">
        <v>1.9990000000000001</v>
      </c>
      <c r="AK1356" s="67" t="s">
        <v>731</v>
      </c>
      <c r="AL1356" s="67">
        <v>0.02</v>
      </c>
      <c r="AM1356" s="67">
        <v>5.3999999999999999E-2</v>
      </c>
      <c r="AN1356" s="123">
        <v>7.3999999999999996E-2</v>
      </c>
      <c r="AO1356" s="67">
        <v>22</v>
      </c>
      <c r="AP1356" s="67">
        <v>2</v>
      </c>
      <c r="AQ1356" s="67">
        <v>2</v>
      </c>
      <c r="AR1356" s="126">
        <v>43427</v>
      </c>
      <c r="AS1356" s="67" t="s">
        <v>10</v>
      </c>
    </row>
    <row r="1357" spans="1:45">
      <c r="A1357" s="67">
        <v>1091</v>
      </c>
      <c r="B1357" s="67">
        <v>1470</v>
      </c>
      <c r="C1357" s="135" t="s">
        <v>718</v>
      </c>
      <c r="D1357" s="134" t="s">
        <v>716</v>
      </c>
      <c r="E1357" s="70">
        <v>1.05</v>
      </c>
      <c r="F1357" s="70">
        <v>12.33</v>
      </c>
      <c r="G1357" s="70">
        <v>6.54</v>
      </c>
      <c r="H1357" s="70">
        <v>50.8</v>
      </c>
      <c r="I1357" s="70">
        <v>0.88</v>
      </c>
      <c r="J1357" s="70">
        <v>12.68</v>
      </c>
      <c r="K1357" s="70">
        <v>0.73</v>
      </c>
      <c r="L1357" s="70">
        <v>0.69</v>
      </c>
      <c r="M1357" s="70">
        <v>14.92</v>
      </c>
      <c r="N1357" s="121">
        <v>100.608</v>
      </c>
      <c r="O1357" s="67" t="s">
        <v>1304</v>
      </c>
      <c r="P1357" s="67" t="s">
        <v>723</v>
      </c>
      <c r="Q1357" s="137" t="s">
        <v>1305</v>
      </c>
      <c r="R1357" s="67">
        <v>7.2629999999999999</v>
      </c>
      <c r="S1357" s="67">
        <v>0.73699999999999999</v>
      </c>
      <c r="T1357" s="67" t="s">
        <v>731</v>
      </c>
      <c r="U1357" s="67" t="s">
        <v>731</v>
      </c>
      <c r="V1357" s="67">
        <v>8</v>
      </c>
      <c r="W1357" s="67">
        <v>7.9000000000000001E-2</v>
      </c>
      <c r="X1357" s="67">
        <v>0.36499999999999999</v>
      </c>
      <c r="Y1357" s="67" t="s">
        <v>731</v>
      </c>
      <c r="Z1357" s="67" t="s">
        <v>731</v>
      </c>
      <c r="AA1357" s="67">
        <v>8.4000000000000005E-2</v>
      </c>
      <c r="AB1357" s="67">
        <v>1.784</v>
      </c>
      <c r="AC1357" s="67">
        <v>2.6280000000000001</v>
      </c>
      <c r="AD1357" s="123">
        <v>4.9400000000000004</v>
      </c>
      <c r="AE1357" s="67" t="s">
        <v>731</v>
      </c>
      <c r="AF1357" s="67" t="s">
        <v>731</v>
      </c>
      <c r="AG1357" s="67" t="s">
        <v>731</v>
      </c>
      <c r="AH1357" s="67">
        <v>1.9419999999999999</v>
      </c>
      <c r="AI1357" s="67">
        <v>5.8000000000000003E-2</v>
      </c>
      <c r="AJ1357" s="123">
        <v>2</v>
      </c>
      <c r="AK1357" s="67" t="s">
        <v>731</v>
      </c>
      <c r="AL1357" s="67">
        <v>0.23400000000000001</v>
      </c>
      <c r="AM1357" s="67">
        <v>0.161</v>
      </c>
      <c r="AN1357" s="123">
        <v>0.39500000000000002</v>
      </c>
      <c r="AO1357" s="67">
        <v>22</v>
      </c>
      <c r="AP1357" s="67">
        <v>2</v>
      </c>
      <c r="AQ1357" s="67">
        <v>2</v>
      </c>
      <c r="AR1357" s="126">
        <v>43427</v>
      </c>
      <c r="AS1357" s="67" t="s">
        <v>10</v>
      </c>
    </row>
    <row r="1358" spans="1:45">
      <c r="A1358" s="67">
        <v>1127</v>
      </c>
      <c r="B1358" s="67">
        <v>1470</v>
      </c>
      <c r="C1358" s="135" t="s">
        <v>718</v>
      </c>
      <c r="D1358" s="134" t="s">
        <v>716</v>
      </c>
      <c r="E1358" s="70">
        <v>1.58</v>
      </c>
      <c r="F1358" s="70">
        <v>12.55</v>
      </c>
      <c r="G1358" s="70">
        <v>13.38</v>
      </c>
      <c r="H1358" s="70">
        <v>44.91</v>
      </c>
      <c r="I1358" s="70">
        <v>0.78</v>
      </c>
      <c r="J1358" s="70">
        <v>11.22</v>
      </c>
      <c r="K1358" s="70">
        <v>0.88</v>
      </c>
      <c r="L1358" s="70">
        <v>0.63</v>
      </c>
      <c r="M1358" s="70">
        <v>12.84</v>
      </c>
      <c r="N1358" s="121">
        <v>98.774000000000001</v>
      </c>
      <c r="O1358" s="67" t="s">
        <v>1304</v>
      </c>
      <c r="P1358" s="67" t="s">
        <v>723</v>
      </c>
      <c r="Q1358" s="137" t="s">
        <v>1305</v>
      </c>
      <c r="R1358" s="67">
        <v>6.4669999999999996</v>
      </c>
      <c r="S1358" s="67">
        <v>1.5329999999999999</v>
      </c>
      <c r="T1358" s="67" t="s">
        <v>731</v>
      </c>
      <c r="U1358" s="67" t="s">
        <v>731</v>
      </c>
      <c r="V1358" s="67">
        <v>8</v>
      </c>
      <c r="W1358" s="67">
        <v>9.5000000000000001E-2</v>
      </c>
      <c r="X1358" s="67">
        <v>0.73699999999999999</v>
      </c>
      <c r="Y1358" s="67" t="s">
        <v>731</v>
      </c>
      <c r="Z1358" s="67">
        <v>0.26</v>
      </c>
      <c r="AA1358" s="67" t="s">
        <v>731</v>
      </c>
      <c r="AB1358" s="67">
        <v>1.2130000000000001</v>
      </c>
      <c r="AC1358" s="67">
        <v>2.694</v>
      </c>
      <c r="AD1358" s="123">
        <v>4.9990000000000006</v>
      </c>
      <c r="AE1358" s="67">
        <v>7.6999999999999999E-2</v>
      </c>
      <c r="AF1358" s="67">
        <v>7.2999999999999995E-2</v>
      </c>
      <c r="AG1358" s="67" t="s">
        <v>731</v>
      </c>
      <c r="AH1358" s="67">
        <v>1.7310000000000001</v>
      </c>
      <c r="AI1358" s="67">
        <v>0.11899999999999999</v>
      </c>
      <c r="AJ1358" s="123">
        <v>2</v>
      </c>
      <c r="AK1358" s="67" t="s">
        <v>731</v>
      </c>
      <c r="AL1358" s="67">
        <v>0.32200000000000001</v>
      </c>
      <c r="AM1358" s="67">
        <v>0.14299999999999999</v>
      </c>
      <c r="AN1358" s="123">
        <v>0.46499999999999997</v>
      </c>
      <c r="AO1358" s="67">
        <v>22</v>
      </c>
      <c r="AP1358" s="67">
        <v>2</v>
      </c>
      <c r="AQ1358" s="67">
        <v>2</v>
      </c>
      <c r="AR1358" s="126">
        <v>43427</v>
      </c>
      <c r="AS1358" s="67" t="s">
        <v>10</v>
      </c>
    </row>
    <row r="1359" spans="1:45">
      <c r="A1359" s="67">
        <v>1129</v>
      </c>
      <c r="B1359" s="67">
        <v>1470</v>
      </c>
      <c r="C1359" s="135" t="s">
        <v>718</v>
      </c>
      <c r="D1359" s="134" t="s">
        <v>716</v>
      </c>
      <c r="E1359" s="70">
        <v>0.81</v>
      </c>
      <c r="F1359" s="70">
        <v>16.84</v>
      </c>
      <c r="G1359" s="70">
        <v>6.76</v>
      </c>
      <c r="H1359" s="70">
        <v>51.08</v>
      </c>
      <c r="I1359" s="70">
        <v>0.66</v>
      </c>
      <c r="J1359" s="70">
        <v>11.89</v>
      </c>
      <c r="K1359" s="70">
        <v>0.7</v>
      </c>
      <c r="L1359" s="70">
        <v>0.54</v>
      </c>
      <c r="M1359" s="70">
        <v>10.6</v>
      </c>
      <c r="N1359" s="121">
        <v>99.888000000000005</v>
      </c>
      <c r="O1359" s="67" t="s">
        <v>1304</v>
      </c>
      <c r="P1359" s="67" t="s">
        <v>723</v>
      </c>
      <c r="Q1359" s="137" t="s">
        <v>1309</v>
      </c>
      <c r="R1359" s="67">
        <v>7.1260000000000003</v>
      </c>
      <c r="S1359" s="67">
        <v>0.874</v>
      </c>
      <c r="T1359" s="67" t="s">
        <v>731</v>
      </c>
      <c r="U1359" s="67" t="s">
        <v>731</v>
      </c>
      <c r="V1359" s="67">
        <v>8</v>
      </c>
      <c r="W1359" s="67">
        <v>7.2999999999999995E-2</v>
      </c>
      <c r="X1359" s="67">
        <v>0.23799999999999999</v>
      </c>
      <c r="Y1359" s="67" t="s">
        <v>731</v>
      </c>
      <c r="Z1359" s="67">
        <v>0.37</v>
      </c>
      <c r="AA1359" s="67" t="s">
        <v>731</v>
      </c>
      <c r="AB1359" s="67">
        <v>0.81599999999999995</v>
      </c>
      <c r="AC1359" s="67">
        <v>3.5019999999999998</v>
      </c>
      <c r="AD1359" s="123">
        <v>4.9989999999999997</v>
      </c>
      <c r="AE1359" s="67">
        <v>6.4000000000000001E-2</v>
      </c>
      <c r="AF1359" s="67">
        <v>0.05</v>
      </c>
      <c r="AG1359" s="67" t="s">
        <v>731</v>
      </c>
      <c r="AH1359" s="67">
        <v>1.7769999999999999</v>
      </c>
      <c r="AI1359" s="67">
        <v>0.109</v>
      </c>
      <c r="AJ1359" s="123">
        <v>2</v>
      </c>
      <c r="AK1359" s="67" t="s">
        <v>731</v>
      </c>
      <c r="AL1359" s="67">
        <v>0.11</v>
      </c>
      <c r="AM1359" s="67">
        <v>0.11700000000000001</v>
      </c>
      <c r="AN1359" s="123">
        <v>0.22700000000000001</v>
      </c>
      <c r="AO1359" s="67">
        <v>22</v>
      </c>
      <c r="AP1359" s="67">
        <v>2</v>
      </c>
      <c r="AQ1359" s="67">
        <v>2</v>
      </c>
      <c r="AR1359" s="126">
        <v>43427</v>
      </c>
      <c r="AS1359" s="67" t="s">
        <v>10</v>
      </c>
    </row>
    <row r="1360" spans="1:45">
      <c r="A1360" s="67">
        <v>1142</v>
      </c>
      <c r="B1360" s="67">
        <v>1470</v>
      </c>
      <c r="C1360" s="135" t="s">
        <v>718</v>
      </c>
      <c r="D1360" s="134" t="s">
        <v>716</v>
      </c>
      <c r="E1360" s="70">
        <v>1.97</v>
      </c>
      <c r="F1360" s="70">
        <v>16.61</v>
      </c>
      <c r="G1360" s="70">
        <v>9.9700000000000006</v>
      </c>
      <c r="H1360" s="70">
        <v>47.89</v>
      </c>
      <c r="I1360" s="70">
        <v>0.35</v>
      </c>
      <c r="J1360" s="70">
        <v>12.21</v>
      </c>
      <c r="K1360" s="70">
        <v>0.87</v>
      </c>
      <c r="L1360" s="70">
        <v>0.33</v>
      </c>
      <c r="M1360" s="70">
        <v>8.74</v>
      </c>
      <c r="N1360" s="121">
        <v>98.947000000000003</v>
      </c>
      <c r="O1360" s="67" t="s">
        <v>1304</v>
      </c>
      <c r="P1360" s="67" t="s">
        <v>723</v>
      </c>
      <c r="Q1360" s="137" t="s">
        <v>1308</v>
      </c>
      <c r="R1360" s="67">
        <v>6.7649999999999997</v>
      </c>
      <c r="S1360" s="67">
        <v>1.2350000000000001</v>
      </c>
      <c r="T1360" s="67" t="s">
        <v>731</v>
      </c>
      <c r="U1360" s="67" t="s">
        <v>731</v>
      </c>
      <c r="V1360" s="67">
        <v>8</v>
      </c>
      <c r="W1360" s="67">
        <v>9.1999999999999998E-2</v>
      </c>
      <c r="X1360" s="67">
        <v>0.42499999999999999</v>
      </c>
      <c r="Y1360" s="67" t="s">
        <v>731</v>
      </c>
      <c r="Z1360" s="67">
        <v>0.153</v>
      </c>
      <c r="AA1360" s="67" t="s">
        <v>731</v>
      </c>
      <c r="AB1360" s="67">
        <v>0.83199999999999996</v>
      </c>
      <c r="AC1360" s="67">
        <v>3.4980000000000002</v>
      </c>
      <c r="AD1360" s="123">
        <v>5</v>
      </c>
      <c r="AE1360" s="67">
        <v>3.9E-2</v>
      </c>
      <c r="AF1360" s="67">
        <v>4.8000000000000001E-2</v>
      </c>
      <c r="AG1360" s="67" t="s">
        <v>731</v>
      </c>
      <c r="AH1360" s="67">
        <v>1.8480000000000001</v>
      </c>
      <c r="AI1360" s="67">
        <v>6.5000000000000002E-2</v>
      </c>
      <c r="AJ1360" s="123">
        <v>2</v>
      </c>
      <c r="AK1360" s="67" t="s">
        <v>731</v>
      </c>
      <c r="AL1360" s="67">
        <v>0.47499999999999998</v>
      </c>
      <c r="AM1360" s="67">
        <v>6.3E-2</v>
      </c>
      <c r="AN1360" s="123">
        <v>0.53800000000000003</v>
      </c>
      <c r="AO1360" s="67">
        <v>22</v>
      </c>
      <c r="AP1360" s="67">
        <v>2</v>
      </c>
      <c r="AQ1360" s="67">
        <v>2</v>
      </c>
      <c r="AR1360" s="126">
        <v>43427</v>
      </c>
      <c r="AS1360" s="67" t="s">
        <v>10</v>
      </c>
    </row>
    <row r="1361" spans="1:45">
      <c r="A1361" s="67">
        <v>1154</v>
      </c>
      <c r="B1361" s="67">
        <v>1470</v>
      </c>
      <c r="C1361" s="135" t="s">
        <v>718</v>
      </c>
      <c r="D1361" s="134" t="s">
        <v>716</v>
      </c>
      <c r="E1361" s="70">
        <v>0.99</v>
      </c>
      <c r="F1361" s="70">
        <v>10.4</v>
      </c>
      <c r="G1361" s="70">
        <v>11.48</v>
      </c>
      <c r="H1361" s="70">
        <v>42.63</v>
      </c>
      <c r="I1361" s="70">
        <v>2.5099999999999998</v>
      </c>
      <c r="J1361" s="70">
        <v>12.07</v>
      </c>
      <c r="K1361" s="70">
        <v>3</v>
      </c>
      <c r="L1361" s="70">
        <v>0.52</v>
      </c>
      <c r="M1361" s="70">
        <v>15.48</v>
      </c>
      <c r="N1361" s="121">
        <v>99.087000000000003</v>
      </c>
      <c r="O1361" s="67" t="s">
        <v>1304</v>
      </c>
      <c r="P1361" s="67" t="s">
        <v>723</v>
      </c>
      <c r="Q1361" s="137" t="s">
        <v>1337</v>
      </c>
      <c r="R1361" s="67">
        <v>6.3479999999999999</v>
      </c>
      <c r="S1361" s="67">
        <v>1.6519999999999999</v>
      </c>
      <c r="T1361" s="67" t="s">
        <v>731</v>
      </c>
      <c r="U1361" s="67" t="s">
        <v>731</v>
      </c>
      <c r="V1361" s="67">
        <v>8</v>
      </c>
      <c r="W1361" s="67">
        <v>0.33600000000000002</v>
      </c>
      <c r="X1361" s="67">
        <v>0.36299999999999999</v>
      </c>
      <c r="Y1361" s="67" t="s">
        <v>731</v>
      </c>
      <c r="Z1361" s="67">
        <v>1E-3</v>
      </c>
      <c r="AA1361" s="67">
        <v>6.5000000000000002E-2</v>
      </c>
      <c r="AB1361" s="67">
        <v>1.9259999999999999</v>
      </c>
      <c r="AC1361" s="67">
        <v>2.3090000000000002</v>
      </c>
      <c r="AD1361" s="123">
        <v>5</v>
      </c>
      <c r="AE1361" s="67">
        <v>1E-3</v>
      </c>
      <c r="AF1361" s="67" t="s">
        <v>731</v>
      </c>
      <c r="AG1361" s="67" t="s">
        <v>731</v>
      </c>
      <c r="AH1361" s="67">
        <v>1.9259999999999999</v>
      </c>
      <c r="AI1361" s="67">
        <v>7.2999999999999995E-2</v>
      </c>
      <c r="AJ1361" s="123">
        <v>1.9999999999999998</v>
      </c>
      <c r="AK1361" s="67" t="s">
        <v>731</v>
      </c>
      <c r="AL1361" s="67">
        <v>0.21199999999999999</v>
      </c>
      <c r="AM1361" s="67">
        <v>0.47699999999999998</v>
      </c>
      <c r="AN1361" s="123">
        <v>0.68899999999999995</v>
      </c>
      <c r="AO1361" s="67">
        <v>22</v>
      </c>
      <c r="AP1361" s="67">
        <v>2</v>
      </c>
      <c r="AQ1361" s="67">
        <v>2</v>
      </c>
      <c r="AR1361" s="126">
        <v>43427</v>
      </c>
      <c r="AS1361" s="67" t="s">
        <v>10</v>
      </c>
    </row>
    <row r="1362" spans="1:45">
      <c r="A1362" s="67">
        <v>1155</v>
      </c>
      <c r="B1362" s="67">
        <v>1470</v>
      </c>
      <c r="C1362" s="135" t="s">
        <v>718</v>
      </c>
      <c r="D1362" s="134" t="s">
        <v>716</v>
      </c>
      <c r="E1362" s="70">
        <v>0.83</v>
      </c>
      <c r="F1362" s="70">
        <v>11.64</v>
      </c>
      <c r="G1362" s="70">
        <v>3.48</v>
      </c>
      <c r="H1362" s="70">
        <v>50.6</v>
      </c>
      <c r="I1362" s="70">
        <v>0.11</v>
      </c>
      <c r="J1362" s="70">
        <v>21.3</v>
      </c>
      <c r="K1362" s="70">
        <v>0.99</v>
      </c>
      <c r="L1362" s="70">
        <v>0.88</v>
      </c>
      <c r="M1362" s="70">
        <v>10.81</v>
      </c>
      <c r="N1362" s="121">
        <v>100.636</v>
      </c>
      <c r="O1362" s="67" t="s">
        <v>1304</v>
      </c>
      <c r="P1362" s="67" t="s">
        <v>723</v>
      </c>
      <c r="Q1362" s="137" t="s">
        <v>1312</v>
      </c>
      <c r="R1362" s="67">
        <v>7.2880000000000003</v>
      </c>
      <c r="S1362" s="67">
        <v>0.59099999999999997</v>
      </c>
      <c r="T1362" s="67">
        <v>0.107</v>
      </c>
      <c r="U1362" s="67" t="s">
        <v>731</v>
      </c>
      <c r="V1362" s="67">
        <v>7.9860000000000007</v>
      </c>
      <c r="W1362" s="67" t="s">
        <v>731</v>
      </c>
      <c r="X1362" s="67" t="s">
        <v>731</v>
      </c>
      <c r="Y1362" s="67" t="s">
        <v>731</v>
      </c>
      <c r="Z1362" s="67" t="s">
        <v>731</v>
      </c>
      <c r="AA1362" s="67">
        <v>0.107</v>
      </c>
      <c r="AB1362" s="67">
        <v>1.302</v>
      </c>
      <c r="AC1362" s="67">
        <v>2.4990000000000001</v>
      </c>
      <c r="AD1362" s="123">
        <v>3.9080000000000004</v>
      </c>
      <c r="AE1362" s="67" t="s">
        <v>731</v>
      </c>
      <c r="AF1362" s="67" t="s">
        <v>731</v>
      </c>
      <c r="AG1362" s="67" t="s">
        <v>731</v>
      </c>
      <c r="AH1362" s="67">
        <v>2</v>
      </c>
      <c r="AI1362" s="67" t="s">
        <v>731</v>
      </c>
      <c r="AJ1362" s="123">
        <v>2</v>
      </c>
      <c r="AK1362" s="67">
        <v>1.2869999999999999</v>
      </c>
      <c r="AL1362" s="67">
        <v>0.23200000000000001</v>
      </c>
      <c r="AM1362" s="67">
        <v>0.02</v>
      </c>
      <c r="AN1362" s="123">
        <v>1.5389999999999999</v>
      </c>
      <c r="AO1362" s="67">
        <v>22</v>
      </c>
      <c r="AP1362" s="67">
        <v>2</v>
      </c>
      <c r="AQ1362" s="67">
        <v>2</v>
      </c>
      <c r="AR1362" s="126">
        <v>43427</v>
      </c>
      <c r="AS1362" s="67" t="s">
        <v>10</v>
      </c>
    </row>
    <row r="1363" spans="1:45">
      <c r="A1363" s="67">
        <v>1211</v>
      </c>
      <c r="B1363" s="67">
        <v>1470</v>
      </c>
      <c r="C1363" s="135" t="s">
        <v>718</v>
      </c>
      <c r="D1363" s="134" t="s">
        <v>716</v>
      </c>
      <c r="E1363" s="70">
        <v>1.55</v>
      </c>
      <c r="F1363" s="70">
        <v>11.57</v>
      </c>
      <c r="G1363" s="70">
        <v>11.15</v>
      </c>
      <c r="H1363" s="70">
        <v>46.47</v>
      </c>
      <c r="I1363" s="70">
        <v>1.17</v>
      </c>
      <c r="J1363" s="70">
        <v>10.87</v>
      </c>
      <c r="K1363" s="70">
        <v>1.73</v>
      </c>
      <c r="L1363" s="70">
        <v>0.36</v>
      </c>
      <c r="M1363" s="70">
        <v>14.65</v>
      </c>
      <c r="N1363" s="121">
        <v>99.516999999999996</v>
      </c>
      <c r="O1363" s="67" t="s">
        <v>1304</v>
      </c>
      <c r="P1363" s="67" t="s">
        <v>723</v>
      </c>
      <c r="Q1363" s="137" t="s">
        <v>1305</v>
      </c>
      <c r="R1363" s="67">
        <v>6.6920000000000002</v>
      </c>
      <c r="S1363" s="67">
        <v>1.3080000000000001</v>
      </c>
      <c r="T1363" s="67" t="s">
        <v>731</v>
      </c>
      <c r="U1363" s="67" t="s">
        <v>731</v>
      </c>
      <c r="V1363" s="67">
        <v>8</v>
      </c>
      <c r="W1363" s="67">
        <v>0.187</v>
      </c>
      <c r="X1363" s="67">
        <v>0.58399999999999996</v>
      </c>
      <c r="Y1363" s="67" t="s">
        <v>731</v>
      </c>
      <c r="Z1363" s="67">
        <v>0.221</v>
      </c>
      <c r="AA1363" s="67" t="s">
        <v>731</v>
      </c>
      <c r="AB1363" s="67">
        <v>1.524</v>
      </c>
      <c r="AC1363" s="67">
        <v>2.484</v>
      </c>
      <c r="AD1363" s="123">
        <v>5</v>
      </c>
      <c r="AE1363" s="67">
        <v>4.3999999999999997E-2</v>
      </c>
      <c r="AF1363" s="67">
        <v>1.9E-2</v>
      </c>
      <c r="AG1363" s="67" t="s">
        <v>731</v>
      </c>
      <c r="AH1363" s="67">
        <v>1.677</v>
      </c>
      <c r="AI1363" s="67">
        <v>0.26</v>
      </c>
      <c r="AJ1363" s="123">
        <v>2</v>
      </c>
      <c r="AK1363" s="67" t="s">
        <v>731</v>
      </c>
      <c r="AL1363" s="67">
        <v>0.17299999999999999</v>
      </c>
      <c r="AM1363" s="67">
        <v>0.215</v>
      </c>
      <c r="AN1363" s="123">
        <v>0.38800000000000001</v>
      </c>
      <c r="AO1363" s="67">
        <v>21.999999999999996</v>
      </c>
      <c r="AP1363" s="67">
        <v>2</v>
      </c>
      <c r="AQ1363" s="67">
        <v>2</v>
      </c>
      <c r="AR1363" s="126">
        <v>43427</v>
      </c>
      <c r="AS1363" s="67" t="s">
        <v>10</v>
      </c>
    </row>
    <row r="1364" spans="1:45">
      <c r="A1364" s="67">
        <v>1332</v>
      </c>
      <c r="B1364" s="67">
        <v>1470</v>
      </c>
      <c r="C1364" s="135" t="s">
        <v>718</v>
      </c>
      <c r="D1364" s="134" t="s">
        <v>716</v>
      </c>
      <c r="E1364" s="70">
        <v>1.46</v>
      </c>
      <c r="F1364" s="70">
        <v>9.2200000000000006</v>
      </c>
      <c r="G1364" s="70">
        <v>11.32</v>
      </c>
      <c r="H1364" s="70">
        <v>44.67</v>
      </c>
      <c r="I1364" s="70">
        <v>1.51</v>
      </c>
      <c r="J1364" s="70">
        <v>11.32</v>
      </c>
      <c r="K1364" s="70">
        <v>0.91</v>
      </c>
      <c r="L1364" s="70">
        <v>0.8</v>
      </c>
      <c r="M1364" s="70">
        <v>19.38</v>
      </c>
      <c r="N1364" s="121">
        <v>100.602</v>
      </c>
      <c r="O1364" s="67" t="s">
        <v>1304</v>
      </c>
      <c r="P1364" s="67" t="s">
        <v>723</v>
      </c>
      <c r="Q1364" s="137" t="s">
        <v>1306</v>
      </c>
      <c r="R1364" s="67">
        <v>6.5620000000000003</v>
      </c>
      <c r="S1364" s="67">
        <v>1.4379999999999999</v>
      </c>
      <c r="T1364" s="67" t="s">
        <v>731</v>
      </c>
      <c r="U1364" s="67" t="s">
        <v>731</v>
      </c>
      <c r="V1364" s="67">
        <v>8</v>
      </c>
      <c r="W1364" s="67">
        <v>0.10100000000000001</v>
      </c>
      <c r="X1364" s="67">
        <v>0.52100000000000002</v>
      </c>
      <c r="Y1364" s="67" t="s">
        <v>731</v>
      </c>
      <c r="Z1364" s="67">
        <v>0.21099999999999999</v>
      </c>
      <c r="AA1364" s="67" t="s">
        <v>731</v>
      </c>
      <c r="AB1364" s="67">
        <v>2.1480000000000001</v>
      </c>
      <c r="AC1364" s="67">
        <v>2.0190000000000001</v>
      </c>
      <c r="AD1364" s="123">
        <v>5</v>
      </c>
      <c r="AE1364" s="67">
        <v>0.1</v>
      </c>
      <c r="AF1364" s="67">
        <v>2.1999999999999999E-2</v>
      </c>
      <c r="AG1364" s="67" t="s">
        <v>731</v>
      </c>
      <c r="AH1364" s="67">
        <v>1.782</v>
      </c>
      <c r="AI1364" s="67">
        <v>9.7000000000000003E-2</v>
      </c>
      <c r="AJ1364" s="123">
        <v>2.0009999999999999</v>
      </c>
      <c r="AK1364" s="67" t="s">
        <v>731</v>
      </c>
      <c r="AL1364" s="67">
        <v>0.31900000000000001</v>
      </c>
      <c r="AM1364" s="67">
        <v>0.28299999999999997</v>
      </c>
      <c r="AN1364" s="123">
        <v>0.60199999999999998</v>
      </c>
      <c r="AO1364" s="67">
        <v>22</v>
      </c>
      <c r="AP1364" s="67">
        <v>2</v>
      </c>
      <c r="AQ1364" s="67">
        <v>2</v>
      </c>
      <c r="AR1364" s="126">
        <v>43427</v>
      </c>
      <c r="AS1364" s="67" t="s">
        <v>10</v>
      </c>
    </row>
    <row r="1365" spans="1:45">
      <c r="A1365" s="67">
        <v>1345</v>
      </c>
      <c r="B1365" s="67">
        <v>1470</v>
      </c>
      <c r="C1365" s="135" t="s">
        <v>718</v>
      </c>
      <c r="D1365" s="134" t="s">
        <v>716</v>
      </c>
      <c r="E1365" s="70">
        <v>1.9</v>
      </c>
      <c r="F1365" s="70">
        <v>15.54</v>
      </c>
      <c r="G1365" s="70">
        <v>5.28</v>
      </c>
      <c r="H1365" s="70">
        <v>51.65</v>
      </c>
      <c r="I1365" s="70">
        <v>0.36</v>
      </c>
      <c r="J1365" s="70">
        <v>11.79</v>
      </c>
      <c r="K1365" s="70">
        <v>0.33</v>
      </c>
      <c r="L1365" s="70">
        <v>0.71</v>
      </c>
      <c r="M1365" s="70">
        <v>12.12</v>
      </c>
      <c r="N1365" s="121">
        <v>99.682000000000002</v>
      </c>
      <c r="O1365" s="67" t="s">
        <v>1304</v>
      </c>
      <c r="P1365" s="67" t="s">
        <v>723</v>
      </c>
      <c r="Q1365" s="137" t="s">
        <v>1310</v>
      </c>
      <c r="R1365" s="67">
        <v>7.3209999999999997</v>
      </c>
      <c r="S1365" s="67">
        <v>0.67900000000000005</v>
      </c>
      <c r="T1365" s="67" t="s">
        <v>731</v>
      </c>
      <c r="U1365" s="67" t="s">
        <v>731</v>
      </c>
      <c r="V1365" s="67">
        <v>8</v>
      </c>
      <c r="W1365" s="67">
        <v>3.5000000000000003E-2</v>
      </c>
      <c r="X1365" s="67">
        <v>0.20300000000000001</v>
      </c>
      <c r="Y1365" s="67" t="s">
        <v>731</v>
      </c>
      <c r="Z1365" s="67">
        <v>0.152</v>
      </c>
      <c r="AA1365" s="67">
        <v>4.2000000000000003E-2</v>
      </c>
      <c r="AB1365" s="67">
        <v>1.2849999999999999</v>
      </c>
      <c r="AC1365" s="67">
        <v>3.2839999999999998</v>
      </c>
      <c r="AD1365" s="123">
        <v>5.0009999999999994</v>
      </c>
      <c r="AE1365" s="67">
        <v>4.2999999999999997E-2</v>
      </c>
      <c r="AF1365" s="67" t="s">
        <v>731</v>
      </c>
      <c r="AG1365" s="67" t="s">
        <v>731</v>
      </c>
      <c r="AH1365" s="67">
        <v>1.79</v>
      </c>
      <c r="AI1365" s="67">
        <v>0.16600000000000001</v>
      </c>
      <c r="AJ1365" s="123">
        <v>1.9989999999999999</v>
      </c>
      <c r="AK1365" s="67" t="s">
        <v>731</v>
      </c>
      <c r="AL1365" s="67">
        <v>0.35599999999999998</v>
      </c>
      <c r="AM1365" s="67">
        <v>6.5000000000000002E-2</v>
      </c>
      <c r="AN1365" s="123">
        <v>0.42099999999999999</v>
      </c>
      <c r="AO1365" s="67">
        <v>21.999999999999996</v>
      </c>
      <c r="AP1365" s="67">
        <v>2</v>
      </c>
      <c r="AQ1365" s="67">
        <v>2</v>
      </c>
      <c r="AR1365" s="126">
        <v>43427</v>
      </c>
      <c r="AS1365" s="67" t="s">
        <v>10</v>
      </c>
    </row>
    <row r="1366" spans="1:45">
      <c r="A1366" s="67">
        <v>1405</v>
      </c>
      <c r="B1366" s="67">
        <v>1470</v>
      </c>
      <c r="C1366" s="135" t="s">
        <v>718</v>
      </c>
      <c r="D1366" s="134" t="s">
        <v>716</v>
      </c>
      <c r="E1366" s="70">
        <v>0.59</v>
      </c>
      <c r="F1366" s="70">
        <v>13.88</v>
      </c>
      <c r="G1366" s="70">
        <v>7.18</v>
      </c>
      <c r="H1366" s="70">
        <v>51.33</v>
      </c>
      <c r="I1366" s="70">
        <v>0.88</v>
      </c>
      <c r="J1366" s="70">
        <v>12.02</v>
      </c>
      <c r="K1366" s="70">
        <v>0.8</v>
      </c>
      <c r="L1366" s="70">
        <v>0.83</v>
      </c>
      <c r="M1366" s="70">
        <v>12.64</v>
      </c>
      <c r="N1366" s="121">
        <v>100.136</v>
      </c>
      <c r="O1366" s="67" t="s">
        <v>1304</v>
      </c>
      <c r="P1366" s="67" t="s">
        <v>723</v>
      </c>
      <c r="Q1366" s="137" t="s">
        <v>1305</v>
      </c>
      <c r="R1366" s="67">
        <v>7.2510000000000003</v>
      </c>
      <c r="S1366" s="67">
        <v>0.749</v>
      </c>
      <c r="T1366" s="67" t="s">
        <v>731</v>
      </c>
      <c r="U1366" s="67" t="s">
        <v>731</v>
      </c>
      <c r="V1366" s="67">
        <v>8</v>
      </c>
      <c r="W1366" s="67">
        <v>8.5000000000000006E-2</v>
      </c>
      <c r="X1366" s="67">
        <v>0.44600000000000001</v>
      </c>
      <c r="Y1366" s="67" t="s">
        <v>731</v>
      </c>
      <c r="Z1366" s="67">
        <v>8.2000000000000003E-2</v>
      </c>
      <c r="AA1366" s="67">
        <v>5.2999999999999999E-2</v>
      </c>
      <c r="AB1366" s="67">
        <v>1.411</v>
      </c>
      <c r="AC1366" s="67">
        <v>2.923</v>
      </c>
      <c r="AD1366" s="123">
        <v>5</v>
      </c>
      <c r="AE1366" s="67">
        <v>4.5999999999999999E-2</v>
      </c>
      <c r="AF1366" s="67" t="s">
        <v>731</v>
      </c>
      <c r="AG1366" s="67" t="s">
        <v>731</v>
      </c>
      <c r="AH1366" s="67">
        <v>1.819</v>
      </c>
      <c r="AI1366" s="67">
        <v>0.13500000000000001</v>
      </c>
      <c r="AJ1366" s="123">
        <v>2</v>
      </c>
      <c r="AK1366" s="67" t="s">
        <v>731</v>
      </c>
      <c r="AL1366" s="67">
        <v>2.7E-2</v>
      </c>
      <c r="AM1366" s="67">
        <v>0.159</v>
      </c>
      <c r="AN1366" s="123">
        <v>0.186</v>
      </c>
      <c r="AO1366" s="67">
        <v>22</v>
      </c>
      <c r="AP1366" s="67">
        <v>2</v>
      </c>
      <c r="AQ1366" s="67">
        <v>2</v>
      </c>
      <c r="AR1366" s="126">
        <v>43427</v>
      </c>
      <c r="AS1366" s="67" t="s">
        <v>10</v>
      </c>
    </row>
    <row r="1367" spans="1:45">
      <c r="A1367" s="67">
        <v>1423</v>
      </c>
      <c r="B1367" s="67">
        <v>1470</v>
      </c>
      <c r="C1367" s="135" t="s">
        <v>718</v>
      </c>
      <c r="D1367" s="134" t="s">
        <v>716</v>
      </c>
      <c r="E1367" s="70">
        <v>1.1000000000000001</v>
      </c>
      <c r="F1367" s="70">
        <v>13.95</v>
      </c>
      <c r="G1367" s="70">
        <v>11.11</v>
      </c>
      <c r="H1367" s="70">
        <v>47.22</v>
      </c>
      <c r="I1367" s="70">
        <v>0.7</v>
      </c>
      <c r="J1367" s="70">
        <v>10.41</v>
      </c>
      <c r="K1367" s="70">
        <v>1.54</v>
      </c>
      <c r="L1367" s="70">
        <v>0.64</v>
      </c>
      <c r="M1367" s="70">
        <v>13.61</v>
      </c>
      <c r="N1367" s="121">
        <v>100.279</v>
      </c>
      <c r="O1367" s="67" t="s">
        <v>1304</v>
      </c>
      <c r="P1367" s="67" t="s">
        <v>723</v>
      </c>
      <c r="Q1367" s="137" t="s">
        <v>1305</v>
      </c>
      <c r="R1367" s="67">
        <v>6.6520000000000001</v>
      </c>
      <c r="S1367" s="67">
        <v>1.3480000000000001</v>
      </c>
      <c r="T1367" s="67" t="s">
        <v>731</v>
      </c>
      <c r="U1367" s="67" t="s">
        <v>731</v>
      </c>
      <c r="V1367" s="67">
        <v>8</v>
      </c>
      <c r="W1367" s="67">
        <v>0.16300000000000001</v>
      </c>
      <c r="X1367" s="67">
        <v>0.496</v>
      </c>
      <c r="Y1367" s="67" t="s">
        <v>731</v>
      </c>
      <c r="Z1367" s="67">
        <v>0.42099999999999999</v>
      </c>
      <c r="AA1367" s="67" t="s">
        <v>731</v>
      </c>
      <c r="AB1367" s="67">
        <v>0.99</v>
      </c>
      <c r="AC1367" s="67">
        <v>2.9289999999999998</v>
      </c>
      <c r="AD1367" s="123">
        <v>4.9990000000000006</v>
      </c>
      <c r="AE1367" s="67">
        <v>7.5999999999999998E-2</v>
      </c>
      <c r="AF1367" s="67">
        <v>0.192</v>
      </c>
      <c r="AG1367" s="67" t="s">
        <v>731</v>
      </c>
      <c r="AH1367" s="67">
        <v>1.571</v>
      </c>
      <c r="AI1367" s="67">
        <v>0.161</v>
      </c>
      <c r="AJ1367" s="123">
        <v>2</v>
      </c>
      <c r="AK1367" s="67" t="s">
        <v>731</v>
      </c>
      <c r="AL1367" s="67">
        <v>0.14000000000000001</v>
      </c>
      <c r="AM1367" s="67">
        <v>0.126</v>
      </c>
      <c r="AN1367" s="123">
        <v>0.26600000000000001</v>
      </c>
      <c r="AO1367" s="67">
        <v>22</v>
      </c>
      <c r="AP1367" s="67">
        <v>2</v>
      </c>
      <c r="AQ1367" s="67">
        <v>2</v>
      </c>
      <c r="AR1367" s="126">
        <v>43427</v>
      </c>
      <c r="AS1367" s="67" t="s">
        <v>10</v>
      </c>
    </row>
    <row r="1368" spans="1:45">
      <c r="A1368" s="67">
        <v>1441</v>
      </c>
      <c r="B1368" s="67">
        <v>1470</v>
      </c>
      <c r="C1368" s="135" t="s">
        <v>718</v>
      </c>
      <c r="D1368" s="134" t="s">
        <v>716</v>
      </c>
      <c r="E1368" s="70">
        <v>2.94</v>
      </c>
      <c r="F1368" s="70">
        <v>13.42</v>
      </c>
      <c r="G1368" s="70">
        <v>12.41</v>
      </c>
      <c r="H1368" s="70">
        <v>43.11</v>
      </c>
      <c r="I1368" s="70">
        <v>0.44</v>
      </c>
      <c r="J1368" s="70">
        <v>11.79</v>
      </c>
      <c r="K1368" s="70">
        <v>1.89</v>
      </c>
      <c r="L1368" s="70">
        <v>0.71</v>
      </c>
      <c r="M1368" s="70">
        <v>12.77</v>
      </c>
      <c r="N1368" s="121">
        <v>99.463999999999999</v>
      </c>
      <c r="O1368" s="67" t="s">
        <v>1304</v>
      </c>
      <c r="P1368" s="67" t="s">
        <v>723</v>
      </c>
      <c r="Q1368" s="137" t="s">
        <v>1308</v>
      </c>
      <c r="R1368" s="67">
        <v>6.2480000000000002</v>
      </c>
      <c r="S1368" s="67">
        <v>1.752</v>
      </c>
      <c r="T1368" s="67" t="s">
        <v>731</v>
      </c>
      <c r="U1368" s="67" t="s">
        <v>731</v>
      </c>
      <c r="V1368" s="67">
        <v>8</v>
      </c>
      <c r="W1368" s="67">
        <v>0.20599999999999999</v>
      </c>
      <c r="X1368" s="67">
        <v>0.36699999999999999</v>
      </c>
      <c r="Y1368" s="67" t="s">
        <v>731</v>
      </c>
      <c r="Z1368" s="67">
        <v>0.188</v>
      </c>
      <c r="AA1368" s="67" t="s">
        <v>731</v>
      </c>
      <c r="AB1368" s="67">
        <v>1.339</v>
      </c>
      <c r="AC1368" s="67">
        <v>2.899</v>
      </c>
      <c r="AD1368" s="123">
        <v>4.9989999999999997</v>
      </c>
      <c r="AE1368" s="67">
        <v>8.6999999999999994E-2</v>
      </c>
      <c r="AF1368" s="67">
        <v>2.1000000000000001E-2</v>
      </c>
      <c r="AG1368" s="67" t="s">
        <v>731</v>
      </c>
      <c r="AH1368" s="67">
        <v>1.831</v>
      </c>
      <c r="AI1368" s="67">
        <v>6.0999999999999999E-2</v>
      </c>
      <c r="AJ1368" s="123">
        <v>2</v>
      </c>
      <c r="AK1368" s="67" t="s">
        <v>731</v>
      </c>
      <c r="AL1368" s="67">
        <v>0.76500000000000001</v>
      </c>
      <c r="AM1368" s="67">
        <v>8.1000000000000003E-2</v>
      </c>
      <c r="AN1368" s="123">
        <v>0.84599999999999997</v>
      </c>
      <c r="AO1368" s="67">
        <v>22</v>
      </c>
      <c r="AP1368" s="67">
        <v>2</v>
      </c>
      <c r="AQ1368" s="67">
        <v>2</v>
      </c>
      <c r="AR1368" s="126">
        <v>43427</v>
      </c>
      <c r="AS1368" s="67" t="s">
        <v>10</v>
      </c>
    </row>
    <row r="1369" spans="1:45">
      <c r="A1369" s="67">
        <v>1488</v>
      </c>
      <c r="B1369" s="67">
        <v>1470</v>
      </c>
      <c r="C1369" s="135" t="s">
        <v>718</v>
      </c>
      <c r="D1369" s="134" t="s">
        <v>716</v>
      </c>
      <c r="E1369" s="70">
        <v>0.83</v>
      </c>
      <c r="F1369" s="70">
        <v>17.89</v>
      </c>
      <c r="G1369" s="70">
        <v>6.98</v>
      </c>
      <c r="H1369" s="70">
        <v>52.91</v>
      </c>
      <c r="I1369" s="70">
        <v>0.21</v>
      </c>
      <c r="J1369" s="70">
        <v>11.91</v>
      </c>
      <c r="K1369" s="70">
        <v>0.51</v>
      </c>
      <c r="L1369" s="70">
        <v>0.65</v>
      </c>
      <c r="M1369" s="70">
        <v>6.89</v>
      </c>
      <c r="N1369" s="121">
        <v>98.778999999999996</v>
      </c>
      <c r="O1369" s="67" t="s">
        <v>1304</v>
      </c>
      <c r="P1369" s="67" t="s">
        <v>723</v>
      </c>
      <c r="Q1369" s="137" t="s">
        <v>1305</v>
      </c>
      <c r="R1369" s="67">
        <v>7.319</v>
      </c>
      <c r="S1369" s="67">
        <v>0.68100000000000005</v>
      </c>
      <c r="T1369" s="67" t="s">
        <v>731</v>
      </c>
      <c r="U1369" s="67" t="s">
        <v>731</v>
      </c>
      <c r="V1369" s="67">
        <v>8</v>
      </c>
      <c r="W1369" s="67">
        <v>5.2999999999999999E-2</v>
      </c>
      <c r="X1369" s="67">
        <v>0.45700000000000002</v>
      </c>
      <c r="Y1369" s="67" t="s">
        <v>731</v>
      </c>
      <c r="Z1369" s="67">
        <v>0.183</v>
      </c>
      <c r="AA1369" s="67">
        <v>4.0000000000000001E-3</v>
      </c>
      <c r="AB1369" s="67">
        <v>0.61399999999999999</v>
      </c>
      <c r="AC1369" s="67">
        <v>3.6890000000000001</v>
      </c>
      <c r="AD1369" s="123">
        <v>5</v>
      </c>
      <c r="AE1369" s="67">
        <v>7.1999999999999995E-2</v>
      </c>
      <c r="AF1369" s="67" t="s">
        <v>731</v>
      </c>
      <c r="AG1369" s="67" t="s">
        <v>731</v>
      </c>
      <c r="AH1369" s="67">
        <v>1.7649999999999999</v>
      </c>
      <c r="AI1369" s="67">
        <v>0.16200000000000001</v>
      </c>
      <c r="AJ1369" s="123">
        <v>1.9989999999999999</v>
      </c>
      <c r="AK1369" s="67" t="s">
        <v>731</v>
      </c>
      <c r="AL1369" s="67">
        <v>0.06</v>
      </c>
      <c r="AM1369" s="67">
        <v>3.6999999999999998E-2</v>
      </c>
      <c r="AN1369" s="123">
        <v>9.7000000000000003E-2</v>
      </c>
      <c r="AO1369" s="67">
        <v>22</v>
      </c>
      <c r="AP1369" s="67">
        <v>2</v>
      </c>
      <c r="AQ1369" s="67">
        <v>2</v>
      </c>
      <c r="AR1369" s="126">
        <v>43427</v>
      </c>
      <c r="AS1369" s="67" t="s">
        <v>10</v>
      </c>
    </row>
    <row r="1370" spans="1:45">
      <c r="A1370" s="67">
        <v>1530</v>
      </c>
      <c r="B1370" s="67">
        <v>1470</v>
      </c>
      <c r="C1370" s="135" t="s">
        <v>718</v>
      </c>
      <c r="D1370" s="134" t="s">
        <v>716</v>
      </c>
      <c r="E1370" s="70">
        <v>3.26</v>
      </c>
      <c r="F1370" s="70">
        <v>14.41</v>
      </c>
      <c r="G1370" s="70">
        <v>13.31</v>
      </c>
      <c r="H1370" s="70">
        <v>42.58</v>
      </c>
      <c r="I1370" s="70">
        <v>0.56999999999999995</v>
      </c>
      <c r="J1370" s="70">
        <v>12.47</v>
      </c>
      <c r="K1370" s="70">
        <v>0.66</v>
      </c>
      <c r="L1370" s="70">
        <v>0.32</v>
      </c>
      <c r="M1370" s="70">
        <v>10.74</v>
      </c>
      <c r="N1370" s="121">
        <v>98.334999999999994</v>
      </c>
      <c r="O1370" s="67" t="s">
        <v>1304</v>
      </c>
      <c r="P1370" s="67" t="s">
        <v>723</v>
      </c>
      <c r="Q1370" s="137" t="s">
        <v>1308</v>
      </c>
      <c r="R1370" s="67">
        <v>6.1920000000000002</v>
      </c>
      <c r="S1370" s="67">
        <v>1.8080000000000001</v>
      </c>
      <c r="T1370" s="67" t="s">
        <v>731</v>
      </c>
      <c r="U1370" s="67" t="s">
        <v>731</v>
      </c>
      <c r="V1370" s="67">
        <v>8</v>
      </c>
      <c r="W1370" s="67">
        <v>7.1999999999999995E-2</v>
      </c>
      <c r="X1370" s="67">
        <v>0.47299999999999998</v>
      </c>
      <c r="Y1370" s="67" t="s">
        <v>731</v>
      </c>
      <c r="Z1370" s="67">
        <v>0.251</v>
      </c>
      <c r="AA1370" s="67">
        <v>2.5000000000000001E-2</v>
      </c>
      <c r="AB1370" s="67">
        <v>1.0549999999999999</v>
      </c>
      <c r="AC1370" s="67">
        <v>3.1240000000000001</v>
      </c>
      <c r="AD1370" s="123">
        <v>5</v>
      </c>
      <c r="AE1370" s="67">
        <v>1.4E-2</v>
      </c>
      <c r="AF1370" s="67" t="s">
        <v>731</v>
      </c>
      <c r="AG1370" s="67" t="s">
        <v>731</v>
      </c>
      <c r="AH1370" s="67">
        <v>1.9430000000000001</v>
      </c>
      <c r="AI1370" s="67">
        <v>4.2999999999999997E-2</v>
      </c>
      <c r="AJ1370" s="123">
        <v>2</v>
      </c>
      <c r="AK1370" s="67" t="s">
        <v>731</v>
      </c>
      <c r="AL1370" s="67">
        <v>0.876</v>
      </c>
      <c r="AM1370" s="67">
        <v>0.106</v>
      </c>
      <c r="AN1370" s="123">
        <v>0.98199999999999998</v>
      </c>
      <c r="AO1370" s="67">
        <v>22</v>
      </c>
      <c r="AP1370" s="67">
        <v>2</v>
      </c>
      <c r="AQ1370" s="67">
        <v>2</v>
      </c>
      <c r="AR1370" s="126">
        <v>43427</v>
      </c>
      <c r="AS1370" s="67" t="s">
        <v>10</v>
      </c>
    </row>
    <row r="1371" spans="1:45">
      <c r="A1371" s="67">
        <v>1539</v>
      </c>
      <c r="B1371" s="67">
        <v>1470</v>
      </c>
      <c r="C1371" s="135" t="s">
        <v>718</v>
      </c>
      <c r="D1371" s="134" t="s">
        <v>716</v>
      </c>
      <c r="E1371" s="70">
        <v>1.63</v>
      </c>
      <c r="F1371" s="70">
        <v>8.94</v>
      </c>
      <c r="G1371" s="70">
        <v>13.16</v>
      </c>
      <c r="H1371" s="70">
        <v>43.91</v>
      </c>
      <c r="I1371" s="70">
        <v>1.26</v>
      </c>
      <c r="J1371" s="70">
        <v>11.5</v>
      </c>
      <c r="K1371" s="70">
        <v>1.46</v>
      </c>
      <c r="L1371" s="70">
        <v>0.53</v>
      </c>
      <c r="M1371" s="70">
        <v>16.38</v>
      </c>
      <c r="N1371" s="121">
        <v>98.769000000000005</v>
      </c>
      <c r="O1371" s="67" t="s">
        <v>1304</v>
      </c>
      <c r="P1371" s="67" t="s">
        <v>723</v>
      </c>
      <c r="Q1371" s="137" t="s">
        <v>1306</v>
      </c>
      <c r="R1371" s="67">
        <v>6.4930000000000003</v>
      </c>
      <c r="S1371" s="67">
        <v>1.5069999999999999</v>
      </c>
      <c r="T1371" s="67" t="s">
        <v>731</v>
      </c>
      <c r="U1371" s="67" t="s">
        <v>731</v>
      </c>
      <c r="V1371" s="67">
        <v>8</v>
      </c>
      <c r="W1371" s="67">
        <v>0.16200000000000001</v>
      </c>
      <c r="X1371" s="67">
        <v>0.78700000000000003</v>
      </c>
      <c r="Y1371" s="67" t="s">
        <v>731</v>
      </c>
      <c r="Z1371" s="67">
        <v>2.1999999999999999E-2</v>
      </c>
      <c r="AA1371" s="67">
        <v>5.3999999999999999E-2</v>
      </c>
      <c r="AB1371" s="67">
        <v>2.004</v>
      </c>
      <c r="AC1371" s="67">
        <v>1.9710000000000001</v>
      </c>
      <c r="AD1371" s="123">
        <v>5</v>
      </c>
      <c r="AE1371" s="67">
        <v>1.2E-2</v>
      </c>
      <c r="AF1371" s="67" t="s">
        <v>731</v>
      </c>
      <c r="AG1371" s="67" t="s">
        <v>731</v>
      </c>
      <c r="AH1371" s="67">
        <v>1.8220000000000001</v>
      </c>
      <c r="AI1371" s="67">
        <v>0.16600000000000001</v>
      </c>
      <c r="AJ1371" s="123">
        <v>2</v>
      </c>
      <c r="AK1371" s="67" t="s">
        <v>731</v>
      </c>
      <c r="AL1371" s="67">
        <v>0.30199999999999999</v>
      </c>
      <c r="AM1371" s="67">
        <v>0.23799999999999999</v>
      </c>
      <c r="AN1371" s="123">
        <v>0.54</v>
      </c>
      <c r="AO1371" s="67">
        <v>22</v>
      </c>
      <c r="AP1371" s="67">
        <v>2</v>
      </c>
      <c r="AQ1371" s="67">
        <v>2</v>
      </c>
      <c r="AR1371" s="126">
        <v>43427</v>
      </c>
      <c r="AS1371" s="67" t="s">
        <v>10</v>
      </c>
    </row>
    <row r="1372" spans="1:45">
      <c r="A1372" s="67">
        <v>1618</v>
      </c>
      <c r="B1372" s="67">
        <v>1470</v>
      </c>
      <c r="C1372" s="135" t="s">
        <v>718</v>
      </c>
      <c r="D1372" s="134" t="s">
        <v>716</v>
      </c>
      <c r="E1372" s="70">
        <v>1.06</v>
      </c>
      <c r="F1372" s="70">
        <v>10.79</v>
      </c>
      <c r="G1372" s="70">
        <v>8.2899999999999991</v>
      </c>
      <c r="H1372" s="70">
        <v>47.06</v>
      </c>
      <c r="I1372" s="70">
        <v>1.21</v>
      </c>
      <c r="J1372" s="70">
        <v>12.37</v>
      </c>
      <c r="K1372" s="70">
        <v>0.94</v>
      </c>
      <c r="L1372" s="70">
        <v>0.59</v>
      </c>
      <c r="M1372" s="70">
        <v>17.34</v>
      </c>
      <c r="N1372" s="121">
        <v>99.668999999999997</v>
      </c>
      <c r="O1372" s="67" t="s">
        <v>1304</v>
      </c>
      <c r="P1372" s="67" t="s">
        <v>723</v>
      </c>
      <c r="Q1372" s="137" t="s">
        <v>1308</v>
      </c>
      <c r="R1372" s="67">
        <v>6.9169999999999998</v>
      </c>
      <c r="S1372" s="67">
        <v>1.083</v>
      </c>
      <c r="T1372" s="67" t="s">
        <v>731</v>
      </c>
      <c r="U1372" s="67" t="s">
        <v>731</v>
      </c>
      <c r="V1372" s="67">
        <v>8</v>
      </c>
      <c r="W1372" s="67">
        <v>0.104</v>
      </c>
      <c r="X1372" s="67">
        <v>0.35299999999999998</v>
      </c>
      <c r="Y1372" s="67" t="s">
        <v>731</v>
      </c>
      <c r="Z1372" s="67">
        <v>4.5999999999999999E-2</v>
      </c>
      <c r="AA1372" s="67">
        <v>4.8000000000000001E-2</v>
      </c>
      <c r="AB1372" s="67">
        <v>2.0859999999999999</v>
      </c>
      <c r="AC1372" s="67">
        <v>2.3639999999999999</v>
      </c>
      <c r="AD1372" s="123">
        <v>5.0009999999999994</v>
      </c>
      <c r="AE1372" s="67">
        <v>2.5999999999999999E-2</v>
      </c>
      <c r="AF1372" s="67" t="s">
        <v>731</v>
      </c>
      <c r="AG1372" s="67" t="s">
        <v>731</v>
      </c>
      <c r="AH1372" s="67">
        <v>1.948</v>
      </c>
      <c r="AI1372" s="67">
        <v>2.5999999999999999E-2</v>
      </c>
      <c r="AJ1372" s="123">
        <v>2</v>
      </c>
      <c r="AK1372" s="67" t="s">
        <v>731</v>
      </c>
      <c r="AL1372" s="67">
        <v>0.27600000000000002</v>
      </c>
      <c r="AM1372" s="67">
        <v>0.22700000000000001</v>
      </c>
      <c r="AN1372" s="123">
        <v>0.503</v>
      </c>
      <c r="AO1372" s="67">
        <v>22</v>
      </c>
      <c r="AP1372" s="67">
        <v>2</v>
      </c>
      <c r="AQ1372" s="67">
        <v>2</v>
      </c>
      <c r="AR1372" s="126">
        <v>43427</v>
      </c>
      <c r="AS1372" s="67" t="s">
        <v>10</v>
      </c>
    </row>
    <row r="1373" spans="1:45">
      <c r="A1373" s="67">
        <v>1626</v>
      </c>
      <c r="B1373" s="67">
        <v>1470</v>
      </c>
      <c r="C1373" s="135" t="s">
        <v>718</v>
      </c>
      <c r="D1373" s="134" t="s">
        <v>716</v>
      </c>
      <c r="E1373" s="70">
        <v>0.82</v>
      </c>
      <c r="F1373" s="70">
        <v>12.58</v>
      </c>
      <c r="G1373" s="70">
        <v>6.45</v>
      </c>
      <c r="H1373" s="70">
        <v>49.89</v>
      </c>
      <c r="I1373" s="70">
        <v>0.86</v>
      </c>
      <c r="J1373" s="70">
        <v>12.53</v>
      </c>
      <c r="K1373" s="70">
        <v>1</v>
      </c>
      <c r="L1373" s="70">
        <v>0.83</v>
      </c>
      <c r="M1373" s="70">
        <v>13.79</v>
      </c>
      <c r="N1373" s="121">
        <v>98.756</v>
      </c>
      <c r="O1373" s="67" t="s">
        <v>1304</v>
      </c>
      <c r="P1373" s="67" t="s">
        <v>723</v>
      </c>
      <c r="Q1373" s="137" t="s">
        <v>1305</v>
      </c>
      <c r="R1373" s="67">
        <v>7.242</v>
      </c>
      <c r="S1373" s="67">
        <v>0.75800000000000001</v>
      </c>
      <c r="T1373" s="67" t="s">
        <v>731</v>
      </c>
      <c r="U1373" s="67" t="s">
        <v>731</v>
      </c>
      <c r="V1373" s="67">
        <v>8</v>
      </c>
      <c r="W1373" s="67">
        <v>0.109</v>
      </c>
      <c r="X1373" s="67">
        <v>0.34599999999999997</v>
      </c>
      <c r="Y1373" s="67" t="s">
        <v>731</v>
      </c>
      <c r="Z1373" s="67" t="s">
        <v>731</v>
      </c>
      <c r="AA1373" s="67">
        <v>0.10199999999999999</v>
      </c>
      <c r="AB1373" s="67">
        <v>1.6739999999999999</v>
      </c>
      <c r="AC1373" s="67">
        <v>2.722</v>
      </c>
      <c r="AD1373" s="123">
        <v>4.9529999999999994</v>
      </c>
      <c r="AE1373" s="67" t="s">
        <v>731</v>
      </c>
      <c r="AF1373" s="67" t="s">
        <v>731</v>
      </c>
      <c r="AG1373" s="67" t="s">
        <v>731</v>
      </c>
      <c r="AH1373" s="67">
        <v>1.9490000000000001</v>
      </c>
      <c r="AI1373" s="67">
        <v>5.0999999999999997E-2</v>
      </c>
      <c r="AJ1373" s="123">
        <v>2</v>
      </c>
      <c r="AK1373" s="67" t="s">
        <v>731</v>
      </c>
      <c r="AL1373" s="67">
        <v>0.18</v>
      </c>
      <c r="AM1373" s="67">
        <v>0.159</v>
      </c>
      <c r="AN1373" s="123">
        <v>0.33899999999999997</v>
      </c>
      <c r="AO1373" s="67">
        <v>22</v>
      </c>
      <c r="AP1373" s="67">
        <v>2</v>
      </c>
      <c r="AQ1373" s="67">
        <v>2</v>
      </c>
      <c r="AR1373" s="126">
        <v>43427</v>
      </c>
      <c r="AS1373" s="67" t="s">
        <v>10</v>
      </c>
    </row>
    <row r="1374" spans="1:45">
      <c r="A1374" s="67">
        <v>1671</v>
      </c>
      <c r="B1374" s="67">
        <v>1470</v>
      </c>
      <c r="C1374" s="135" t="s">
        <v>718</v>
      </c>
      <c r="D1374" s="134" t="s">
        <v>716</v>
      </c>
      <c r="E1374" s="70">
        <v>0</v>
      </c>
      <c r="F1374" s="70">
        <v>0.15</v>
      </c>
      <c r="G1374" s="70">
        <v>24.36</v>
      </c>
      <c r="H1374" s="70">
        <v>39.57</v>
      </c>
      <c r="I1374" s="70">
        <v>0.21</v>
      </c>
      <c r="J1374" s="70">
        <v>22.63</v>
      </c>
      <c r="K1374" s="70">
        <v>0.34</v>
      </c>
      <c r="L1374" s="70">
        <v>0.69</v>
      </c>
      <c r="M1374" s="70">
        <v>9.7100000000000009</v>
      </c>
      <c r="N1374" s="121">
        <v>97.665000000000006</v>
      </c>
      <c r="O1374" s="67" t="s">
        <v>1304</v>
      </c>
      <c r="P1374" s="67" t="s">
        <v>723</v>
      </c>
      <c r="Q1374" s="137" t="s">
        <v>1326</v>
      </c>
      <c r="R1374" s="67">
        <v>5.8330000000000002</v>
      </c>
      <c r="S1374" s="67">
        <v>2.1669999999999998</v>
      </c>
      <c r="T1374" s="67" t="s">
        <v>731</v>
      </c>
      <c r="U1374" s="67" t="s">
        <v>731</v>
      </c>
      <c r="V1374" s="67">
        <v>8</v>
      </c>
      <c r="W1374" s="67">
        <v>3.7999999999999999E-2</v>
      </c>
      <c r="X1374" s="67">
        <v>2.0649999999999999</v>
      </c>
      <c r="Y1374" s="67" t="s">
        <v>731</v>
      </c>
      <c r="Z1374" s="67" t="s">
        <v>731</v>
      </c>
      <c r="AA1374" s="67">
        <v>8.5999999999999993E-2</v>
      </c>
      <c r="AB1374" s="67">
        <v>1.1970000000000001</v>
      </c>
      <c r="AC1374" s="67">
        <v>3.3000000000000002E-2</v>
      </c>
      <c r="AD1374" s="123">
        <v>3.4189999999999996</v>
      </c>
      <c r="AE1374" s="67" t="s">
        <v>731</v>
      </c>
      <c r="AF1374" s="67" t="s">
        <v>731</v>
      </c>
      <c r="AG1374" s="67" t="s">
        <v>731</v>
      </c>
      <c r="AH1374" s="67">
        <v>2</v>
      </c>
      <c r="AI1374" s="67" t="s">
        <v>731</v>
      </c>
      <c r="AJ1374" s="123">
        <v>2</v>
      </c>
      <c r="AK1374" s="67">
        <v>1.5740000000000001</v>
      </c>
      <c r="AL1374" s="67" t="s">
        <v>731</v>
      </c>
      <c r="AM1374" s="67">
        <v>3.9E-2</v>
      </c>
      <c r="AN1374" s="123">
        <v>1.613</v>
      </c>
      <c r="AO1374" s="67">
        <v>22</v>
      </c>
      <c r="AP1374" s="67">
        <v>2</v>
      </c>
      <c r="AQ1374" s="67">
        <v>2</v>
      </c>
      <c r="AR1374" s="126">
        <v>43427</v>
      </c>
      <c r="AS1374" s="67" t="s">
        <v>10</v>
      </c>
    </row>
    <row r="1375" spans="1:45">
      <c r="A1375" s="67">
        <v>1678</v>
      </c>
      <c r="B1375" s="67">
        <v>1470</v>
      </c>
      <c r="C1375" s="135" t="s">
        <v>718</v>
      </c>
      <c r="D1375" s="134" t="s">
        <v>716</v>
      </c>
      <c r="E1375" s="70">
        <v>2.0299999999999998</v>
      </c>
      <c r="F1375" s="70">
        <v>16.25</v>
      </c>
      <c r="G1375" s="70">
        <v>12.74</v>
      </c>
      <c r="H1375" s="70">
        <v>47.14</v>
      </c>
      <c r="I1375" s="70">
        <v>0.39</v>
      </c>
      <c r="J1375" s="70">
        <v>11.86</v>
      </c>
      <c r="K1375" s="70">
        <v>0.57999999999999996</v>
      </c>
      <c r="L1375" s="70">
        <v>0.52</v>
      </c>
      <c r="M1375" s="70">
        <v>8.4499999999999993</v>
      </c>
      <c r="N1375" s="121">
        <v>99.974999999999994</v>
      </c>
      <c r="O1375" s="67" t="s">
        <v>1304</v>
      </c>
      <c r="P1375" s="67" t="s">
        <v>723</v>
      </c>
      <c r="Q1375" s="137" t="s">
        <v>1308</v>
      </c>
      <c r="R1375" s="67">
        <v>6.5640000000000001</v>
      </c>
      <c r="S1375" s="67">
        <v>1.4359999999999999</v>
      </c>
      <c r="T1375" s="67" t="s">
        <v>731</v>
      </c>
      <c r="U1375" s="67" t="s">
        <v>731</v>
      </c>
      <c r="V1375" s="67">
        <v>8</v>
      </c>
      <c r="W1375" s="67">
        <v>6.0999999999999999E-2</v>
      </c>
      <c r="X1375" s="67">
        <v>0.65500000000000003</v>
      </c>
      <c r="Y1375" s="67" t="s">
        <v>731</v>
      </c>
      <c r="Z1375" s="67">
        <v>0.23400000000000001</v>
      </c>
      <c r="AA1375" s="67" t="s">
        <v>731</v>
      </c>
      <c r="AB1375" s="67">
        <v>0.67700000000000005</v>
      </c>
      <c r="AC1375" s="67">
        <v>3.3730000000000002</v>
      </c>
      <c r="AD1375" s="123">
        <v>5</v>
      </c>
      <c r="AE1375" s="67">
        <v>6.0999999999999999E-2</v>
      </c>
      <c r="AF1375" s="67">
        <v>7.2999999999999995E-2</v>
      </c>
      <c r="AG1375" s="67" t="s">
        <v>731</v>
      </c>
      <c r="AH1375" s="67">
        <v>1.7689999999999999</v>
      </c>
      <c r="AI1375" s="67">
        <v>9.6000000000000002E-2</v>
      </c>
      <c r="AJ1375" s="123">
        <v>1.9990000000000001</v>
      </c>
      <c r="AK1375" s="67" t="s">
        <v>731</v>
      </c>
      <c r="AL1375" s="67">
        <v>0.45200000000000001</v>
      </c>
      <c r="AM1375" s="67">
        <v>6.9000000000000006E-2</v>
      </c>
      <c r="AN1375" s="123">
        <v>0.52100000000000002</v>
      </c>
      <c r="AO1375" s="67">
        <v>22</v>
      </c>
      <c r="AP1375" s="67">
        <v>2</v>
      </c>
      <c r="AQ1375" s="67">
        <v>2</v>
      </c>
      <c r="AR1375" s="126">
        <v>43427</v>
      </c>
      <c r="AS1375" s="67" t="s">
        <v>10</v>
      </c>
    </row>
    <row r="1376" spans="1:45">
      <c r="A1376" s="67">
        <v>1691</v>
      </c>
      <c r="B1376" s="67">
        <v>1470</v>
      </c>
      <c r="C1376" s="135" t="s">
        <v>718</v>
      </c>
      <c r="D1376" s="134" t="s">
        <v>716</v>
      </c>
      <c r="E1376" s="70">
        <v>1.45</v>
      </c>
      <c r="F1376" s="70">
        <v>11.43</v>
      </c>
      <c r="G1376" s="70">
        <v>12.03</v>
      </c>
      <c r="H1376" s="70">
        <v>45.34</v>
      </c>
      <c r="I1376" s="70">
        <v>0.67</v>
      </c>
      <c r="J1376" s="70">
        <v>11.32</v>
      </c>
      <c r="K1376" s="70">
        <v>1.49</v>
      </c>
      <c r="L1376" s="70">
        <v>0.84</v>
      </c>
      <c r="M1376" s="70">
        <v>15.48</v>
      </c>
      <c r="N1376" s="121">
        <v>100.04900000000001</v>
      </c>
      <c r="O1376" s="67" t="s">
        <v>1304</v>
      </c>
      <c r="P1376" s="67" t="s">
        <v>723</v>
      </c>
      <c r="Q1376" s="137" t="s">
        <v>1305</v>
      </c>
      <c r="R1376" s="67">
        <v>6.5279999999999996</v>
      </c>
      <c r="S1376" s="67">
        <v>1.472</v>
      </c>
      <c r="T1376" s="67" t="s">
        <v>731</v>
      </c>
      <c r="U1376" s="67" t="s">
        <v>731</v>
      </c>
      <c r="V1376" s="67">
        <v>8</v>
      </c>
      <c r="W1376" s="67">
        <v>0.161</v>
      </c>
      <c r="X1376" s="67">
        <v>0.56899999999999995</v>
      </c>
      <c r="Y1376" s="67" t="s">
        <v>731</v>
      </c>
      <c r="Z1376" s="67">
        <v>0.26100000000000001</v>
      </c>
      <c r="AA1376" s="67" t="s">
        <v>731</v>
      </c>
      <c r="AB1376" s="67">
        <v>1.556</v>
      </c>
      <c r="AC1376" s="67">
        <v>2.4529999999999998</v>
      </c>
      <c r="AD1376" s="123">
        <v>5</v>
      </c>
      <c r="AE1376" s="67">
        <v>0.10199999999999999</v>
      </c>
      <c r="AF1376" s="67">
        <v>4.7E-2</v>
      </c>
      <c r="AG1376" s="67" t="s">
        <v>731</v>
      </c>
      <c r="AH1376" s="67">
        <v>1.746</v>
      </c>
      <c r="AI1376" s="67">
        <v>0.104</v>
      </c>
      <c r="AJ1376" s="123">
        <v>1.9990000000000001</v>
      </c>
      <c r="AK1376" s="67" t="s">
        <v>731</v>
      </c>
      <c r="AL1376" s="67">
        <v>0.30099999999999999</v>
      </c>
      <c r="AM1376" s="67">
        <v>0.123</v>
      </c>
      <c r="AN1376" s="123">
        <v>0.42399999999999999</v>
      </c>
      <c r="AO1376" s="67">
        <v>22</v>
      </c>
      <c r="AP1376" s="67">
        <v>2</v>
      </c>
      <c r="AQ1376" s="67">
        <v>2</v>
      </c>
      <c r="AR1376" s="126">
        <v>43427</v>
      </c>
      <c r="AS1376" s="67" t="s">
        <v>10</v>
      </c>
    </row>
    <row r="1377" spans="1:45">
      <c r="A1377" s="67">
        <v>1707</v>
      </c>
      <c r="B1377" s="67">
        <v>1470</v>
      </c>
      <c r="C1377" s="135" t="s">
        <v>718</v>
      </c>
      <c r="D1377" s="134" t="s">
        <v>716</v>
      </c>
      <c r="E1377" s="70">
        <v>0.57999999999999996</v>
      </c>
      <c r="F1377" s="70">
        <v>12.79</v>
      </c>
      <c r="G1377" s="70">
        <v>1.32</v>
      </c>
      <c r="H1377" s="70">
        <v>53.84</v>
      </c>
      <c r="I1377" s="70">
        <v>0.34</v>
      </c>
      <c r="J1377" s="70">
        <v>12.66</v>
      </c>
      <c r="K1377" s="70">
        <v>0.6</v>
      </c>
      <c r="L1377" s="70">
        <v>0.9</v>
      </c>
      <c r="M1377" s="70">
        <v>15.5</v>
      </c>
      <c r="N1377" s="121">
        <v>98.527000000000001</v>
      </c>
      <c r="O1377" s="67" t="s">
        <v>1304</v>
      </c>
      <c r="P1377" s="67" t="s">
        <v>723</v>
      </c>
      <c r="Q1377" s="137" t="s">
        <v>1310</v>
      </c>
      <c r="R1377" s="67">
        <v>7.835</v>
      </c>
      <c r="S1377" s="67">
        <v>0.16500000000000001</v>
      </c>
      <c r="T1377" s="67" t="s">
        <v>731</v>
      </c>
      <c r="U1377" s="67" t="s">
        <v>731</v>
      </c>
      <c r="V1377" s="67">
        <v>8</v>
      </c>
      <c r="W1377" s="67">
        <v>6.6000000000000003E-2</v>
      </c>
      <c r="X1377" s="67">
        <v>6.0999999999999999E-2</v>
      </c>
      <c r="Y1377" s="67" t="s">
        <v>731</v>
      </c>
      <c r="Z1377" s="67" t="s">
        <v>731</v>
      </c>
      <c r="AA1377" s="67">
        <v>0.111</v>
      </c>
      <c r="AB1377" s="67">
        <v>1.8859999999999999</v>
      </c>
      <c r="AC1377" s="67">
        <v>2.7749999999999999</v>
      </c>
      <c r="AD1377" s="123">
        <v>4.8989999999999991</v>
      </c>
      <c r="AE1377" s="67" t="s">
        <v>731</v>
      </c>
      <c r="AF1377" s="67" t="s">
        <v>731</v>
      </c>
      <c r="AG1377" s="67" t="s">
        <v>731</v>
      </c>
      <c r="AH1377" s="67">
        <v>1.974</v>
      </c>
      <c r="AI1377" s="67">
        <v>2.5999999999999999E-2</v>
      </c>
      <c r="AJ1377" s="123">
        <v>2</v>
      </c>
      <c r="AK1377" s="67" t="s">
        <v>731</v>
      </c>
      <c r="AL1377" s="67">
        <v>0.13800000000000001</v>
      </c>
      <c r="AM1377" s="67">
        <v>6.3E-2</v>
      </c>
      <c r="AN1377" s="123">
        <v>0.20100000000000001</v>
      </c>
      <c r="AO1377" s="67">
        <v>22</v>
      </c>
      <c r="AP1377" s="67">
        <v>2</v>
      </c>
      <c r="AQ1377" s="67">
        <v>2</v>
      </c>
      <c r="AR1377" s="126">
        <v>43427</v>
      </c>
      <c r="AS1377" s="67" t="s">
        <v>10</v>
      </c>
    </row>
    <row r="1378" spans="1:45">
      <c r="A1378" s="67">
        <v>1710</v>
      </c>
      <c r="B1378" s="67">
        <v>1470</v>
      </c>
      <c r="C1378" s="135" t="s">
        <v>718</v>
      </c>
      <c r="D1378" s="134" t="s">
        <v>716</v>
      </c>
      <c r="E1378" s="70">
        <v>0.56999999999999995</v>
      </c>
      <c r="F1378" s="70">
        <v>16.63</v>
      </c>
      <c r="G1378" s="70">
        <v>1.67</v>
      </c>
      <c r="H1378" s="70">
        <v>55.17</v>
      </c>
      <c r="I1378" s="70">
        <v>0.38</v>
      </c>
      <c r="J1378" s="70">
        <v>12.34</v>
      </c>
      <c r="K1378" s="70">
        <v>0.41</v>
      </c>
      <c r="L1378" s="70">
        <v>0.83</v>
      </c>
      <c r="M1378" s="70">
        <v>11.54</v>
      </c>
      <c r="N1378" s="121">
        <v>99.558000000000007</v>
      </c>
      <c r="O1378" s="67" t="s">
        <v>1304</v>
      </c>
      <c r="P1378" s="67" t="s">
        <v>723</v>
      </c>
      <c r="Q1378" s="137" t="s">
        <v>1310</v>
      </c>
      <c r="R1378" s="67">
        <v>7.7640000000000002</v>
      </c>
      <c r="S1378" s="67">
        <v>0.23599999999999999</v>
      </c>
      <c r="T1378" s="67" t="s">
        <v>731</v>
      </c>
      <c r="U1378" s="67" t="s">
        <v>731</v>
      </c>
      <c r="V1378" s="67">
        <v>8</v>
      </c>
      <c r="W1378" s="67">
        <v>4.2999999999999997E-2</v>
      </c>
      <c r="X1378" s="67">
        <v>4.1000000000000002E-2</v>
      </c>
      <c r="Y1378" s="67" t="s">
        <v>731</v>
      </c>
      <c r="Z1378" s="67">
        <v>0.105</v>
      </c>
      <c r="AA1378" s="67">
        <v>6.9000000000000006E-2</v>
      </c>
      <c r="AB1378" s="67">
        <v>1.2529999999999999</v>
      </c>
      <c r="AC1378" s="67">
        <v>3.4889999999999999</v>
      </c>
      <c r="AD1378" s="123">
        <v>5</v>
      </c>
      <c r="AE1378" s="67">
        <v>0.03</v>
      </c>
      <c r="AF1378" s="67" t="s">
        <v>731</v>
      </c>
      <c r="AG1378" s="67" t="s">
        <v>731</v>
      </c>
      <c r="AH1378" s="67">
        <v>1.861</v>
      </c>
      <c r="AI1378" s="67">
        <v>0.11</v>
      </c>
      <c r="AJ1378" s="123">
        <v>2.0009999999999999</v>
      </c>
      <c r="AK1378" s="67" t="s">
        <v>731</v>
      </c>
      <c r="AL1378" s="67">
        <v>4.5999999999999999E-2</v>
      </c>
      <c r="AM1378" s="67">
        <v>6.8000000000000005E-2</v>
      </c>
      <c r="AN1378" s="123">
        <v>0.114</v>
      </c>
      <c r="AO1378" s="67">
        <v>22</v>
      </c>
      <c r="AP1378" s="67">
        <v>2</v>
      </c>
      <c r="AQ1378" s="67">
        <v>2</v>
      </c>
      <c r="AR1378" s="126">
        <v>43427</v>
      </c>
      <c r="AS1378" s="67" t="s">
        <v>10</v>
      </c>
    </row>
    <row r="1379" spans="1:45">
      <c r="A1379" s="67">
        <v>1774</v>
      </c>
      <c r="B1379" s="67">
        <v>1470</v>
      </c>
      <c r="C1379" s="135" t="s">
        <v>718</v>
      </c>
      <c r="D1379" s="134" t="s">
        <v>716</v>
      </c>
      <c r="E1379" s="70">
        <v>0.18</v>
      </c>
      <c r="F1379" s="70">
        <v>0</v>
      </c>
      <c r="G1379" s="70">
        <v>25.17</v>
      </c>
      <c r="H1379" s="70">
        <v>40.26</v>
      </c>
      <c r="I1379" s="70">
        <v>0.23</v>
      </c>
      <c r="J1379" s="70">
        <v>22.35</v>
      </c>
      <c r="K1379" s="70">
        <v>0.28999999999999998</v>
      </c>
      <c r="L1379" s="70">
        <v>0.56000000000000005</v>
      </c>
      <c r="M1379" s="70">
        <v>8.36</v>
      </c>
      <c r="N1379" s="121">
        <v>97.384</v>
      </c>
      <c r="O1379" s="67" t="s">
        <v>1304</v>
      </c>
      <c r="P1379" s="67" t="s">
        <v>723</v>
      </c>
      <c r="Q1379" s="137" t="s">
        <v>1326</v>
      </c>
      <c r="R1379" s="67">
        <v>5.891</v>
      </c>
      <c r="S1379" s="67">
        <v>2.109</v>
      </c>
      <c r="T1379" s="67" t="s">
        <v>731</v>
      </c>
      <c r="U1379" s="67" t="s">
        <v>731</v>
      </c>
      <c r="V1379" s="67">
        <v>8</v>
      </c>
      <c r="W1379" s="67">
        <v>3.2000000000000001E-2</v>
      </c>
      <c r="X1379" s="67">
        <v>2.2320000000000002</v>
      </c>
      <c r="Y1379" s="67" t="s">
        <v>731</v>
      </c>
      <c r="Z1379" s="67" t="s">
        <v>731</v>
      </c>
      <c r="AA1379" s="67">
        <v>6.9000000000000006E-2</v>
      </c>
      <c r="AB1379" s="67">
        <v>1.0229999999999999</v>
      </c>
      <c r="AC1379" s="67" t="s">
        <v>731</v>
      </c>
      <c r="AD1379" s="123">
        <v>3.3559999999999999</v>
      </c>
      <c r="AE1379" s="67" t="s">
        <v>731</v>
      </c>
      <c r="AF1379" s="67" t="s">
        <v>731</v>
      </c>
      <c r="AG1379" s="67" t="s">
        <v>731</v>
      </c>
      <c r="AH1379" s="67">
        <v>2</v>
      </c>
      <c r="AI1379" s="67" t="s">
        <v>731</v>
      </c>
      <c r="AJ1379" s="123">
        <v>2</v>
      </c>
      <c r="AK1379" s="67">
        <v>1.504</v>
      </c>
      <c r="AL1379" s="67">
        <v>5.0999999999999997E-2</v>
      </c>
      <c r="AM1379" s="67">
        <v>4.2999999999999997E-2</v>
      </c>
      <c r="AN1379" s="123">
        <v>1.5979999999999999</v>
      </c>
      <c r="AO1379" s="67">
        <v>22</v>
      </c>
      <c r="AP1379" s="67">
        <v>2</v>
      </c>
      <c r="AQ1379" s="67">
        <v>2</v>
      </c>
      <c r="AR1379" s="126">
        <v>43427</v>
      </c>
      <c r="AS1379" s="67" t="s">
        <v>10</v>
      </c>
    </row>
    <row r="1380" spans="1:45">
      <c r="A1380" s="67">
        <v>1776</v>
      </c>
      <c r="B1380" s="67">
        <v>1470</v>
      </c>
      <c r="C1380" s="135" t="s">
        <v>718</v>
      </c>
      <c r="D1380" s="134" t="s">
        <v>716</v>
      </c>
      <c r="E1380" s="70">
        <v>1.43</v>
      </c>
      <c r="F1380" s="70">
        <v>13.37</v>
      </c>
      <c r="G1380" s="70">
        <v>10.27</v>
      </c>
      <c r="H1380" s="70">
        <v>47.67</v>
      </c>
      <c r="I1380" s="70">
        <v>1.19</v>
      </c>
      <c r="J1380" s="70">
        <v>11.41</v>
      </c>
      <c r="K1380" s="70">
        <v>1.1399999999999999</v>
      </c>
      <c r="L1380" s="70">
        <v>0.79</v>
      </c>
      <c r="M1380" s="70">
        <v>12.34</v>
      </c>
      <c r="N1380" s="121">
        <v>99.614999999999995</v>
      </c>
      <c r="O1380" s="67" t="s">
        <v>1304</v>
      </c>
      <c r="P1380" s="67" t="s">
        <v>723</v>
      </c>
      <c r="Q1380" s="137" t="s">
        <v>1305</v>
      </c>
      <c r="R1380" s="67">
        <v>6.8</v>
      </c>
      <c r="S1380" s="67">
        <v>1.2</v>
      </c>
      <c r="T1380" s="67" t="s">
        <v>731</v>
      </c>
      <c r="U1380" s="67" t="s">
        <v>731</v>
      </c>
      <c r="V1380" s="67">
        <v>8</v>
      </c>
      <c r="W1380" s="67">
        <v>0.122</v>
      </c>
      <c r="X1380" s="67">
        <v>0.52700000000000002</v>
      </c>
      <c r="Y1380" s="67" t="s">
        <v>731</v>
      </c>
      <c r="Z1380" s="67">
        <v>0.20899999999999999</v>
      </c>
      <c r="AA1380" s="67">
        <v>3.5999999999999997E-2</v>
      </c>
      <c r="AB1380" s="67">
        <v>1.2629999999999999</v>
      </c>
      <c r="AC1380" s="67">
        <v>2.843</v>
      </c>
      <c r="AD1380" s="123">
        <v>5</v>
      </c>
      <c r="AE1380" s="67">
        <v>0.06</v>
      </c>
      <c r="AF1380" s="67" t="s">
        <v>731</v>
      </c>
      <c r="AG1380" s="67" t="s">
        <v>731</v>
      </c>
      <c r="AH1380" s="67">
        <v>1.744</v>
      </c>
      <c r="AI1380" s="67">
        <v>0.19600000000000001</v>
      </c>
      <c r="AJ1380" s="123">
        <v>2</v>
      </c>
      <c r="AK1380" s="67" t="s">
        <v>731</v>
      </c>
      <c r="AL1380" s="67">
        <v>0.19900000000000001</v>
      </c>
      <c r="AM1380" s="67">
        <v>0.217</v>
      </c>
      <c r="AN1380" s="123">
        <v>0.41600000000000004</v>
      </c>
      <c r="AO1380" s="67">
        <v>22</v>
      </c>
      <c r="AP1380" s="67">
        <v>2</v>
      </c>
      <c r="AQ1380" s="67">
        <v>2</v>
      </c>
      <c r="AR1380" s="126">
        <v>43427</v>
      </c>
      <c r="AS1380" s="67" t="s">
        <v>10</v>
      </c>
    </row>
    <row r="1381" spans="1:45">
      <c r="A1381" s="67">
        <v>1787</v>
      </c>
      <c r="B1381" s="67">
        <v>1470</v>
      </c>
      <c r="C1381" s="135" t="s">
        <v>718</v>
      </c>
      <c r="D1381" s="134" t="s">
        <v>716</v>
      </c>
      <c r="E1381" s="70">
        <v>0.25</v>
      </c>
      <c r="F1381" s="70">
        <v>0.56000000000000005</v>
      </c>
      <c r="G1381" s="70">
        <v>23.38</v>
      </c>
      <c r="H1381" s="70">
        <v>38.56</v>
      </c>
      <c r="I1381" s="70">
        <v>0.36</v>
      </c>
      <c r="J1381" s="70">
        <v>22.65</v>
      </c>
      <c r="K1381" s="70">
        <v>0.62</v>
      </c>
      <c r="L1381" s="70">
        <v>0.38</v>
      </c>
      <c r="M1381" s="70">
        <v>10.42</v>
      </c>
      <c r="N1381" s="121">
        <v>97.173000000000002</v>
      </c>
      <c r="O1381" s="67" t="s">
        <v>1304</v>
      </c>
      <c r="P1381" s="67" t="s">
        <v>723</v>
      </c>
      <c r="Q1381" s="137" t="s">
        <v>1326</v>
      </c>
      <c r="R1381" s="67">
        <v>5.7590000000000003</v>
      </c>
      <c r="S1381" s="67">
        <v>2.2410000000000001</v>
      </c>
      <c r="T1381" s="67" t="s">
        <v>731</v>
      </c>
      <c r="U1381" s="67" t="s">
        <v>731</v>
      </c>
      <c r="V1381" s="67">
        <v>8</v>
      </c>
      <c r="W1381" s="67">
        <v>7.0000000000000007E-2</v>
      </c>
      <c r="X1381" s="67">
        <v>1.875</v>
      </c>
      <c r="Y1381" s="67" t="s">
        <v>731</v>
      </c>
      <c r="Z1381" s="67" t="s">
        <v>731</v>
      </c>
      <c r="AA1381" s="67">
        <v>4.8000000000000001E-2</v>
      </c>
      <c r="AB1381" s="67">
        <v>1.302</v>
      </c>
      <c r="AC1381" s="67">
        <v>0.125</v>
      </c>
      <c r="AD1381" s="123">
        <v>3.42</v>
      </c>
      <c r="AE1381" s="67" t="s">
        <v>731</v>
      </c>
      <c r="AF1381" s="67" t="s">
        <v>731</v>
      </c>
      <c r="AG1381" s="67" t="s">
        <v>731</v>
      </c>
      <c r="AH1381" s="67">
        <v>2</v>
      </c>
      <c r="AI1381" s="67" t="s">
        <v>731</v>
      </c>
      <c r="AJ1381" s="123">
        <v>2</v>
      </c>
      <c r="AK1381" s="67">
        <v>1.625</v>
      </c>
      <c r="AL1381" s="67">
        <v>7.1999999999999995E-2</v>
      </c>
      <c r="AM1381" s="67">
        <v>6.9000000000000006E-2</v>
      </c>
      <c r="AN1381" s="123">
        <v>1.766</v>
      </c>
      <c r="AO1381" s="67">
        <v>22</v>
      </c>
      <c r="AP1381" s="67">
        <v>2</v>
      </c>
      <c r="AQ1381" s="67">
        <v>2</v>
      </c>
      <c r="AR1381" s="126">
        <v>43427</v>
      </c>
      <c r="AS1381" s="67" t="s">
        <v>10</v>
      </c>
    </row>
    <row r="1382" spans="1:45">
      <c r="A1382" s="67">
        <v>1789</v>
      </c>
      <c r="B1382" s="67">
        <v>1470</v>
      </c>
      <c r="C1382" s="135" t="s">
        <v>718</v>
      </c>
      <c r="D1382" s="134" t="s">
        <v>716</v>
      </c>
      <c r="E1382" s="70">
        <v>0.11</v>
      </c>
      <c r="F1382" s="70">
        <v>0.32</v>
      </c>
      <c r="G1382" s="70">
        <v>22.74</v>
      </c>
      <c r="H1382" s="70">
        <v>40.07</v>
      </c>
      <c r="I1382" s="70">
        <v>0.08</v>
      </c>
      <c r="J1382" s="70">
        <v>22.56</v>
      </c>
      <c r="K1382" s="70">
        <v>0.39</v>
      </c>
      <c r="L1382" s="70">
        <v>0.68</v>
      </c>
      <c r="M1382" s="70">
        <v>12.02</v>
      </c>
      <c r="N1382" s="121">
        <v>98.962999999999994</v>
      </c>
      <c r="O1382" s="67" t="s">
        <v>1304</v>
      </c>
      <c r="P1382" s="67" t="s">
        <v>723</v>
      </c>
      <c r="Q1382" s="137" t="s">
        <v>1326</v>
      </c>
      <c r="R1382" s="67">
        <v>5.8940000000000001</v>
      </c>
      <c r="S1382" s="67">
        <v>2.1059999999999999</v>
      </c>
      <c r="T1382" s="67" t="s">
        <v>731</v>
      </c>
      <c r="U1382" s="67" t="s">
        <v>731</v>
      </c>
      <c r="V1382" s="67">
        <v>8</v>
      </c>
      <c r="W1382" s="67">
        <v>4.2999999999999997E-2</v>
      </c>
      <c r="X1382" s="67">
        <v>1.8360000000000001</v>
      </c>
      <c r="Y1382" s="67" t="s">
        <v>731</v>
      </c>
      <c r="Z1382" s="67" t="s">
        <v>731</v>
      </c>
      <c r="AA1382" s="67">
        <v>8.5000000000000006E-2</v>
      </c>
      <c r="AB1382" s="67">
        <v>1.4790000000000001</v>
      </c>
      <c r="AC1382" s="67">
        <v>7.0000000000000007E-2</v>
      </c>
      <c r="AD1382" s="123">
        <v>3.5129999999999999</v>
      </c>
      <c r="AE1382" s="67" t="s">
        <v>731</v>
      </c>
      <c r="AF1382" s="67" t="s">
        <v>731</v>
      </c>
      <c r="AG1382" s="67" t="s">
        <v>731</v>
      </c>
      <c r="AH1382" s="67">
        <v>2</v>
      </c>
      <c r="AI1382" s="67" t="s">
        <v>731</v>
      </c>
      <c r="AJ1382" s="123">
        <v>2</v>
      </c>
      <c r="AK1382" s="67">
        <v>1.556</v>
      </c>
      <c r="AL1382" s="67">
        <v>3.1E-2</v>
      </c>
      <c r="AM1382" s="67">
        <v>1.4999999999999999E-2</v>
      </c>
      <c r="AN1382" s="123">
        <v>1.6019999999999999</v>
      </c>
      <c r="AO1382" s="67">
        <v>22</v>
      </c>
      <c r="AP1382" s="67">
        <v>2</v>
      </c>
      <c r="AQ1382" s="67">
        <v>2</v>
      </c>
      <c r="AR1382" s="126">
        <v>43427</v>
      </c>
      <c r="AS1382" s="67" t="s">
        <v>10</v>
      </c>
    </row>
    <row r="1383" spans="1:45">
      <c r="A1383" s="67">
        <v>1820</v>
      </c>
      <c r="B1383" s="67">
        <v>1470</v>
      </c>
      <c r="C1383" s="135" t="s">
        <v>718</v>
      </c>
      <c r="D1383" s="134" t="s">
        <v>716</v>
      </c>
      <c r="E1383" s="70">
        <v>1.39</v>
      </c>
      <c r="F1383" s="70">
        <v>6.24</v>
      </c>
      <c r="G1383" s="70">
        <v>12.95</v>
      </c>
      <c r="H1383" s="70">
        <v>39.81</v>
      </c>
      <c r="I1383" s="70">
        <v>1.51</v>
      </c>
      <c r="J1383" s="70">
        <v>12.1</v>
      </c>
      <c r="K1383" s="70">
        <v>0.97</v>
      </c>
      <c r="L1383" s="70">
        <v>0.5</v>
      </c>
      <c r="M1383" s="70">
        <v>22.74</v>
      </c>
      <c r="N1383" s="121">
        <v>98.204999999999998</v>
      </c>
      <c r="O1383" s="67" t="s">
        <v>1304</v>
      </c>
      <c r="P1383" s="67" t="s">
        <v>723</v>
      </c>
      <c r="Q1383" s="137" t="s">
        <v>1324</v>
      </c>
      <c r="R1383" s="67">
        <v>6.1230000000000002</v>
      </c>
      <c r="S1383" s="67">
        <v>1.877</v>
      </c>
      <c r="T1383" s="67" t="s">
        <v>731</v>
      </c>
      <c r="U1383" s="67" t="s">
        <v>731</v>
      </c>
      <c r="V1383" s="67">
        <v>8</v>
      </c>
      <c r="W1383" s="67">
        <v>0.112</v>
      </c>
      <c r="X1383" s="67">
        <v>0.47</v>
      </c>
      <c r="Y1383" s="67" t="s">
        <v>731</v>
      </c>
      <c r="Z1383" s="67">
        <v>0.47899999999999998</v>
      </c>
      <c r="AA1383" s="67">
        <v>6.2E-2</v>
      </c>
      <c r="AB1383" s="67">
        <v>2.4460000000000002</v>
      </c>
      <c r="AC1383" s="67">
        <v>1.431</v>
      </c>
      <c r="AD1383" s="123">
        <v>5</v>
      </c>
      <c r="AE1383" s="67">
        <v>3.0000000000000001E-3</v>
      </c>
      <c r="AF1383" s="67" t="s">
        <v>731</v>
      </c>
      <c r="AG1383" s="67" t="s">
        <v>731</v>
      </c>
      <c r="AH1383" s="67">
        <v>1.994</v>
      </c>
      <c r="AI1383" s="67">
        <v>3.0000000000000001E-3</v>
      </c>
      <c r="AJ1383" s="123">
        <v>1.9999999999999998</v>
      </c>
      <c r="AK1383" s="67" t="s">
        <v>731</v>
      </c>
      <c r="AL1383" s="67">
        <v>0.41099999999999998</v>
      </c>
      <c r="AM1383" s="67">
        <v>0.29599999999999999</v>
      </c>
      <c r="AN1383" s="123">
        <v>0.70699999999999996</v>
      </c>
      <c r="AO1383" s="67">
        <v>22</v>
      </c>
      <c r="AP1383" s="67">
        <v>2</v>
      </c>
      <c r="AQ1383" s="67">
        <v>2</v>
      </c>
      <c r="AR1383" s="126">
        <v>43427</v>
      </c>
      <c r="AS1383" s="67" t="s">
        <v>10</v>
      </c>
    </row>
    <row r="1384" spans="1:45">
      <c r="A1384" s="67">
        <v>1881</v>
      </c>
      <c r="B1384" s="67">
        <v>1470</v>
      </c>
      <c r="C1384" s="135" t="s">
        <v>718</v>
      </c>
      <c r="D1384" s="134" t="s">
        <v>716</v>
      </c>
      <c r="E1384" s="70">
        <v>2.94</v>
      </c>
      <c r="F1384" s="70">
        <v>13.32</v>
      </c>
      <c r="G1384" s="70">
        <v>14.57</v>
      </c>
      <c r="H1384" s="70">
        <v>45.53</v>
      </c>
      <c r="I1384" s="70">
        <v>0.39</v>
      </c>
      <c r="J1384" s="70">
        <v>10.84</v>
      </c>
      <c r="K1384" s="70">
        <v>1.33</v>
      </c>
      <c r="L1384" s="70">
        <v>0.37</v>
      </c>
      <c r="M1384" s="70">
        <v>11.31</v>
      </c>
      <c r="N1384" s="121">
        <v>100.61199999999999</v>
      </c>
      <c r="O1384" s="67" t="s">
        <v>1304</v>
      </c>
      <c r="P1384" s="67" t="s">
        <v>723</v>
      </c>
      <c r="Q1384" s="137" t="s">
        <v>1308</v>
      </c>
      <c r="R1384" s="67">
        <v>6.3929999999999998</v>
      </c>
      <c r="S1384" s="67">
        <v>1.607</v>
      </c>
      <c r="T1384" s="67" t="s">
        <v>731</v>
      </c>
      <c r="U1384" s="67" t="s">
        <v>731</v>
      </c>
      <c r="V1384" s="67">
        <v>8</v>
      </c>
      <c r="W1384" s="67">
        <v>0.14000000000000001</v>
      </c>
      <c r="X1384" s="67">
        <v>0.80400000000000005</v>
      </c>
      <c r="Y1384" s="67" t="s">
        <v>731</v>
      </c>
      <c r="Z1384" s="67">
        <v>0.182</v>
      </c>
      <c r="AA1384" s="67" t="s">
        <v>731</v>
      </c>
      <c r="AB1384" s="67">
        <v>1.085</v>
      </c>
      <c r="AC1384" s="67">
        <v>2.7879999999999998</v>
      </c>
      <c r="AD1384" s="123">
        <v>4.9990000000000006</v>
      </c>
      <c r="AE1384" s="67">
        <v>4.3999999999999997E-2</v>
      </c>
      <c r="AF1384" s="67">
        <v>0.06</v>
      </c>
      <c r="AG1384" s="67" t="s">
        <v>731</v>
      </c>
      <c r="AH1384" s="67">
        <v>1.631</v>
      </c>
      <c r="AI1384" s="67">
        <v>0.26500000000000001</v>
      </c>
      <c r="AJ1384" s="123">
        <v>2</v>
      </c>
      <c r="AK1384" s="67" t="s">
        <v>731</v>
      </c>
      <c r="AL1384" s="67">
        <v>0.53500000000000003</v>
      </c>
      <c r="AM1384" s="67">
        <v>7.0000000000000007E-2</v>
      </c>
      <c r="AN1384" s="123">
        <v>0.60499999999999998</v>
      </c>
      <c r="AO1384" s="67">
        <v>22</v>
      </c>
      <c r="AP1384" s="67">
        <v>2</v>
      </c>
      <c r="AQ1384" s="67">
        <v>2</v>
      </c>
      <c r="AR1384" s="126">
        <v>43427</v>
      </c>
      <c r="AS1384" s="67" t="s">
        <v>10</v>
      </c>
    </row>
    <row r="1385" spans="1:45">
      <c r="A1385" s="67">
        <v>1895</v>
      </c>
      <c r="B1385" s="67">
        <v>1470</v>
      </c>
      <c r="C1385" s="135" t="s">
        <v>718</v>
      </c>
      <c r="D1385" s="134" t="s">
        <v>716</v>
      </c>
      <c r="E1385" s="70">
        <v>1.96</v>
      </c>
      <c r="F1385" s="70">
        <v>10.14</v>
      </c>
      <c r="G1385" s="70">
        <v>12.94</v>
      </c>
      <c r="H1385" s="70">
        <v>43.01</v>
      </c>
      <c r="I1385" s="70">
        <v>1.49</v>
      </c>
      <c r="J1385" s="70">
        <v>11.17</v>
      </c>
      <c r="K1385" s="70">
        <v>1.74</v>
      </c>
      <c r="L1385" s="70">
        <v>0.27</v>
      </c>
      <c r="M1385" s="70">
        <v>16.28</v>
      </c>
      <c r="N1385" s="121">
        <v>98.992000000000004</v>
      </c>
      <c r="O1385" s="67" t="s">
        <v>1304</v>
      </c>
      <c r="P1385" s="67" t="s">
        <v>723</v>
      </c>
      <c r="Q1385" s="137" t="s">
        <v>1308</v>
      </c>
      <c r="R1385" s="67">
        <v>6.3520000000000003</v>
      </c>
      <c r="S1385" s="67">
        <v>1.6479999999999999</v>
      </c>
      <c r="T1385" s="67" t="s">
        <v>731</v>
      </c>
      <c r="U1385" s="67" t="s">
        <v>731</v>
      </c>
      <c r="V1385" s="67">
        <v>8</v>
      </c>
      <c r="W1385" s="67">
        <v>0.193</v>
      </c>
      <c r="X1385" s="67">
        <v>0.60399999999999998</v>
      </c>
      <c r="Y1385" s="67" t="s">
        <v>731</v>
      </c>
      <c r="Z1385" s="67">
        <v>0.13100000000000001</v>
      </c>
      <c r="AA1385" s="67" t="s">
        <v>731</v>
      </c>
      <c r="AB1385" s="67">
        <v>1.839</v>
      </c>
      <c r="AC1385" s="67">
        <v>2.2320000000000002</v>
      </c>
      <c r="AD1385" s="123">
        <v>4.9990000000000006</v>
      </c>
      <c r="AE1385" s="67">
        <v>3.4000000000000002E-2</v>
      </c>
      <c r="AF1385" s="67">
        <v>4.1000000000000002E-2</v>
      </c>
      <c r="AG1385" s="67" t="s">
        <v>731</v>
      </c>
      <c r="AH1385" s="67">
        <v>1.768</v>
      </c>
      <c r="AI1385" s="67">
        <v>0.158</v>
      </c>
      <c r="AJ1385" s="123">
        <v>2.0009999999999999</v>
      </c>
      <c r="AK1385" s="67" t="s">
        <v>731</v>
      </c>
      <c r="AL1385" s="67">
        <v>0.40300000000000002</v>
      </c>
      <c r="AM1385" s="67">
        <v>0.28100000000000003</v>
      </c>
      <c r="AN1385" s="123">
        <v>0.68400000000000005</v>
      </c>
      <c r="AO1385" s="67">
        <v>22</v>
      </c>
      <c r="AP1385" s="67">
        <v>2</v>
      </c>
      <c r="AQ1385" s="67">
        <v>2</v>
      </c>
      <c r="AR1385" s="126">
        <v>43427</v>
      </c>
      <c r="AS1385" s="67" t="s">
        <v>10</v>
      </c>
    </row>
    <row r="1386" spans="1:45">
      <c r="A1386" s="67">
        <v>1904</v>
      </c>
      <c r="B1386" s="67">
        <v>1470</v>
      </c>
      <c r="C1386" s="135" t="s">
        <v>718</v>
      </c>
      <c r="D1386" s="134" t="s">
        <v>716</v>
      </c>
      <c r="E1386" s="70">
        <v>1.41</v>
      </c>
      <c r="F1386" s="70">
        <v>11.84</v>
      </c>
      <c r="G1386" s="70">
        <v>8.31</v>
      </c>
      <c r="H1386" s="70">
        <v>45.62</v>
      </c>
      <c r="I1386" s="70">
        <v>0.76</v>
      </c>
      <c r="J1386" s="70">
        <v>11.46</v>
      </c>
      <c r="K1386" s="70">
        <v>2.2000000000000002</v>
      </c>
      <c r="L1386" s="70">
        <v>0.69</v>
      </c>
      <c r="M1386" s="70">
        <v>16.77</v>
      </c>
      <c r="N1386" s="121">
        <v>99.058000000000007</v>
      </c>
      <c r="O1386" s="67" t="s">
        <v>1304</v>
      </c>
      <c r="P1386" s="67" t="s">
        <v>723</v>
      </c>
      <c r="Q1386" s="137" t="s">
        <v>1309</v>
      </c>
      <c r="R1386" s="67">
        <v>6.6870000000000003</v>
      </c>
      <c r="S1386" s="67">
        <v>1.3129999999999999</v>
      </c>
      <c r="T1386" s="67" t="s">
        <v>731</v>
      </c>
      <c r="U1386" s="67" t="s">
        <v>731</v>
      </c>
      <c r="V1386" s="67">
        <v>8</v>
      </c>
      <c r="W1386" s="67">
        <v>0.24299999999999999</v>
      </c>
      <c r="X1386" s="67">
        <v>0.122</v>
      </c>
      <c r="Y1386" s="67" t="s">
        <v>731</v>
      </c>
      <c r="Z1386" s="67">
        <v>0.376</v>
      </c>
      <c r="AA1386" s="67" t="s">
        <v>731</v>
      </c>
      <c r="AB1386" s="67">
        <v>1.6719999999999999</v>
      </c>
      <c r="AC1386" s="67">
        <v>2.5870000000000002</v>
      </c>
      <c r="AD1386" s="123">
        <v>5</v>
      </c>
      <c r="AE1386" s="67">
        <v>8.5999999999999993E-2</v>
      </c>
      <c r="AF1386" s="67">
        <v>8.0000000000000002E-3</v>
      </c>
      <c r="AG1386" s="67" t="s">
        <v>731</v>
      </c>
      <c r="AH1386" s="67">
        <v>1.8</v>
      </c>
      <c r="AI1386" s="67">
        <v>0.107</v>
      </c>
      <c r="AJ1386" s="123">
        <v>2.0010000000000003</v>
      </c>
      <c r="AK1386" s="67" t="s">
        <v>731</v>
      </c>
      <c r="AL1386" s="67">
        <v>0.29399999999999998</v>
      </c>
      <c r="AM1386" s="67">
        <v>0.14199999999999999</v>
      </c>
      <c r="AN1386" s="123">
        <v>0.43599999999999994</v>
      </c>
      <c r="AO1386" s="67">
        <v>22</v>
      </c>
      <c r="AP1386" s="67">
        <v>2</v>
      </c>
      <c r="AQ1386" s="67">
        <v>2</v>
      </c>
      <c r="AR1386" s="126">
        <v>43427</v>
      </c>
      <c r="AS1386" s="67" t="s">
        <v>10</v>
      </c>
    </row>
    <row r="1387" spans="1:45">
      <c r="A1387" s="67">
        <v>1950</v>
      </c>
      <c r="B1387" s="67">
        <v>1470</v>
      </c>
      <c r="C1387" s="135" t="s">
        <v>718</v>
      </c>
      <c r="D1387" s="134" t="s">
        <v>716</v>
      </c>
      <c r="E1387" s="70">
        <v>1.94</v>
      </c>
      <c r="F1387" s="70">
        <v>13.18</v>
      </c>
      <c r="G1387" s="70">
        <v>11</v>
      </c>
      <c r="H1387" s="70">
        <v>46.95</v>
      </c>
      <c r="I1387" s="70">
        <v>0.53</v>
      </c>
      <c r="J1387" s="70">
        <v>10.79</v>
      </c>
      <c r="K1387" s="70">
        <v>0.76</v>
      </c>
      <c r="L1387" s="70">
        <v>0.42</v>
      </c>
      <c r="M1387" s="70">
        <v>12.53</v>
      </c>
      <c r="N1387" s="121">
        <v>98.082999999999998</v>
      </c>
      <c r="O1387" s="67" t="s">
        <v>1304</v>
      </c>
      <c r="P1387" s="67" t="s">
        <v>723</v>
      </c>
      <c r="Q1387" s="137" t="s">
        <v>1305</v>
      </c>
      <c r="R1387" s="67">
        <v>6.7709999999999999</v>
      </c>
      <c r="S1387" s="67">
        <v>1.2290000000000001</v>
      </c>
      <c r="T1387" s="67" t="s">
        <v>731</v>
      </c>
      <c r="U1387" s="67" t="s">
        <v>731</v>
      </c>
      <c r="V1387" s="67">
        <v>8</v>
      </c>
      <c r="W1387" s="67">
        <v>8.2000000000000003E-2</v>
      </c>
      <c r="X1387" s="67">
        <v>0.64100000000000001</v>
      </c>
      <c r="Y1387" s="67" t="s">
        <v>731</v>
      </c>
      <c r="Z1387" s="67">
        <v>0.20899999999999999</v>
      </c>
      <c r="AA1387" s="67" t="s">
        <v>731</v>
      </c>
      <c r="AB1387" s="67">
        <v>1.234</v>
      </c>
      <c r="AC1387" s="67">
        <v>2.8340000000000001</v>
      </c>
      <c r="AD1387" s="123">
        <v>5</v>
      </c>
      <c r="AE1387" s="67">
        <v>5.0999999999999997E-2</v>
      </c>
      <c r="AF1387" s="67">
        <v>6.8000000000000005E-2</v>
      </c>
      <c r="AG1387" s="67" t="s">
        <v>731</v>
      </c>
      <c r="AH1387" s="67">
        <v>1.667</v>
      </c>
      <c r="AI1387" s="67">
        <v>0.21299999999999999</v>
      </c>
      <c r="AJ1387" s="123">
        <v>1.9990000000000001</v>
      </c>
      <c r="AK1387" s="67" t="s">
        <v>731</v>
      </c>
      <c r="AL1387" s="67">
        <v>0.33</v>
      </c>
      <c r="AM1387" s="67">
        <v>9.8000000000000004E-2</v>
      </c>
      <c r="AN1387" s="123">
        <v>0.42800000000000005</v>
      </c>
      <c r="AO1387" s="67">
        <v>21.999999999999996</v>
      </c>
      <c r="AP1387" s="67">
        <v>2</v>
      </c>
      <c r="AQ1387" s="67">
        <v>2</v>
      </c>
      <c r="AR1387" s="126">
        <v>43427</v>
      </c>
      <c r="AS1387" s="67" t="s">
        <v>10</v>
      </c>
    </row>
    <row r="1388" spans="1:45">
      <c r="A1388" s="67">
        <v>1952</v>
      </c>
      <c r="B1388" s="67">
        <v>1470</v>
      </c>
      <c r="C1388" s="135" t="s">
        <v>718</v>
      </c>
      <c r="D1388" s="134" t="s">
        <v>716</v>
      </c>
      <c r="E1388" s="70">
        <v>1.85</v>
      </c>
      <c r="F1388" s="70">
        <v>7.69</v>
      </c>
      <c r="G1388" s="70">
        <v>13.8</v>
      </c>
      <c r="H1388" s="70">
        <v>40.840000000000003</v>
      </c>
      <c r="I1388" s="70">
        <v>1.85</v>
      </c>
      <c r="J1388" s="70">
        <v>10.67</v>
      </c>
      <c r="K1388" s="70">
        <v>1.32</v>
      </c>
      <c r="L1388" s="70">
        <v>0.9</v>
      </c>
      <c r="M1388" s="70">
        <v>19.260000000000002</v>
      </c>
      <c r="N1388" s="121">
        <v>98.183999999999997</v>
      </c>
      <c r="O1388" s="67" t="s">
        <v>1304</v>
      </c>
      <c r="P1388" s="67" t="s">
        <v>723</v>
      </c>
      <c r="Q1388" s="137" t="s">
        <v>1306</v>
      </c>
      <c r="R1388" s="67">
        <v>6.2</v>
      </c>
      <c r="S1388" s="67">
        <v>1.8</v>
      </c>
      <c r="T1388" s="67" t="s">
        <v>731</v>
      </c>
      <c r="U1388" s="67" t="s">
        <v>731</v>
      </c>
      <c r="V1388" s="67">
        <v>8</v>
      </c>
      <c r="W1388" s="67">
        <v>0.151</v>
      </c>
      <c r="X1388" s="67">
        <v>0.66900000000000004</v>
      </c>
      <c r="Y1388" s="67" t="s">
        <v>731</v>
      </c>
      <c r="Z1388" s="67">
        <v>0.21199999999999999</v>
      </c>
      <c r="AA1388" s="67" t="s">
        <v>731</v>
      </c>
      <c r="AB1388" s="67">
        <v>2.2280000000000002</v>
      </c>
      <c r="AC1388" s="67">
        <v>1.74</v>
      </c>
      <c r="AD1388" s="123">
        <v>5</v>
      </c>
      <c r="AE1388" s="67">
        <v>0.11600000000000001</v>
      </c>
      <c r="AF1388" s="67">
        <v>6.0000000000000001E-3</v>
      </c>
      <c r="AG1388" s="67" t="s">
        <v>731</v>
      </c>
      <c r="AH1388" s="67">
        <v>1.736</v>
      </c>
      <c r="AI1388" s="67">
        <v>0.14299999999999999</v>
      </c>
      <c r="AJ1388" s="123">
        <v>2.0009999999999999</v>
      </c>
      <c r="AK1388" s="67" t="s">
        <v>731</v>
      </c>
      <c r="AL1388" s="67">
        <v>0.40200000000000002</v>
      </c>
      <c r="AM1388" s="67">
        <v>0.35799999999999998</v>
      </c>
      <c r="AN1388" s="123">
        <v>0.76</v>
      </c>
      <c r="AO1388" s="67">
        <v>22</v>
      </c>
      <c r="AP1388" s="67">
        <v>2</v>
      </c>
      <c r="AQ1388" s="67">
        <v>2</v>
      </c>
      <c r="AR1388" s="126">
        <v>43427</v>
      </c>
      <c r="AS1388" s="67" t="s">
        <v>10</v>
      </c>
    </row>
    <row r="1389" spans="1:45">
      <c r="A1389" s="67">
        <v>1973</v>
      </c>
      <c r="B1389" s="67">
        <v>1470</v>
      </c>
      <c r="C1389" s="135" t="s">
        <v>718</v>
      </c>
      <c r="D1389" s="134" t="s">
        <v>716</v>
      </c>
      <c r="E1389" s="70">
        <v>1.43</v>
      </c>
      <c r="F1389" s="70">
        <v>12.71</v>
      </c>
      <c r="G1389" s="70">
        <v>11.45</v>
      </c>
      <c r="H1389" s="70">
        <v>46.58</v>
      </c>
      <c r="I1389" s="70">
        <v>1.42</v>
      </c>
      <c r="J1389" s="70">
        <v>12.02</v>
      </c>
      <c r="K1389" s="70">
        <v>1.33</v>
      </c>
      <c r="L1389" s="70">
        <v>0.52</v>
      </c>
      <c r="M1389" s="70">
        <v>12.46</v>
      </c>
      <c r="N1389" s="121">
        <v>99.915999999999997</v>
      </c>
      <c r="O1389" s="67" t="s">
        <v>1304</v>
      </c>
      <c r="P1389" s="67" t="s">
        <v>723</v>
      </c>
      <c r="Q1389" s="137" t="s">
        <v>1308</v>
      </c>
      <c r="R1389" s="67">
        <v>6.6740000000000004</v>
      </c>
      <c r="S1389" s="67">
        <v>1.3260000000000001</v>
      </c>
      <c r="T1389" s="67" t="s">
        <v>731</v>
      </c>
      <c r="U1389" s="67" t="s">
        <v>731</v>
      </c>
      <c r="V1389" s="67">
        <v>8</v>
      </c>
      <c r="W1389" s="67">
        <v>0.14299999999999999</v>
      </c>
      <c r="X1389" s="67">
        <v>0.60799999999999998</v>
      </c>
      <c r="Y1389" s="67" t="s">
        <v>731</v>
      </c>
      <c r="Z1389" s="67">
        <v>3.9E-2</v>
      </c>
      <c r="AA1389" s="67">
        <v>4.1000000000000002E-2</v>
      </c>
      <c r="AB1389" s="67">
        <v>1.454</v>
      </c>
      <c r="AC1389" s="67">
        <v>2.7149999999999999</v>
      </c>
      <c r="AD1389" s="123">
        <v>5</v>
      </c>
      <c r="AE1389" s="67">
        <v>2.1999999999999999E-2</v>
      </c>
      <c r="AF1389" s="67" t="s">
        <v>731</v>
      </c>
      <c r="AG1389" s="67" t="s">
        <v>731</v>
      </c>
      <c r="AH1389" s="67">
        <v>1.845</v>
      </c>
      <c r="AI1389" s="67">
        <v>0.13200000000000001</v>
      </c>
      <c r="AJ1389" s="123">
        <v>1.9990000000000001</v>
      </c>
      <c r="AK1389" s="67" t="s">
        <v>731</v>
      </c>
      <c r="AL1389" s="67">
        <v>0.26500000000000001</v>
      </c>
      <c r="AM1389" s="67">
        <v>0.26</v>
      </c>
      <c r="AN1389" s="123">
        <v>0.52500000000000002</v>
      </c>
      <c r="AO1389" s="67">
        <v>22</v>
      </c>
      <c r="AP1389" s="67">
        <v>2</v>
      </c>
      <c r="AQ1389" s="67">
        <v>2</v>
      </c>
      <c r="AR1389" s="126">
        <v>43427</v>
      </c>
      <c r="AS1389" s="67" t="s">
        <v>10</v>
      </c>
    </row>
    <row r="1390" spans="1:45">
      <c r="A1390" s="67">
        <v>1985</v>
      </c>
      <c r="B1390" s="67">
        <v>1470</v>
      </c>
      <c r="C1390" s="135" t="s">
        <v>718</v>
      </c>
      <c r="D1390" s="134" t="s">
        <v>716</v>
      </c>
      <c r="E1390" s="70">
        <v>1.08</v>
      </c>
      <c r="F1390" s="70">
        <v>11.27</v>
      </c>
      <c r="G1390" s="70">
        <v>8.93</v>
      </c>
      <c r="H1390" s="70">
        <v>47.32</v>
      </c>
      <c r="I1390" s="70">
        <v>1.43</v>
      </c>
      <c r="J1390" s="70">
        <v>12.02</v>
      </c>
      <c r="K1390" s="70">
        <v>1.1299999999999999</v>
      </c>
      <c r="L1390" s="70">
        <v>0.6</v>
      </c>
      <c r="M1390" s="70">
        <v>15.1</v>
      </c>
      <c r="N1390" s="121">
        <v>98.893000000000001</v>
      </c>
      <c r="O1390" s="67" t="s">
        <v>1304</v>
      </c>
      <c r="P1390" s="67" t="s">
        <v>723</v>
      </c>
      <c r="Q1390" s="137" t="s">
        <v>1305</v>
      </c>
      <c r="R1390" s="67">
        <v>6.9370000000000003</v>
      </c>
      <c r="S1390" s="67">
        <v>1.0629999999999999</v>
      </c>
      <c r="T1390" s="67" t="s">
        <v>731</v>
      </c>
      <c r="U1390" s="67" t="s">
        <v>731</v>
      </c>
      <c r="V1390" s="67">
        <v>8</v>
      </c>
      <c r="W1390" s="67">
        <v>0.125</v>
      </c>
      <c r="X1390" s="67">
        <v>0.47899999999999998</v>
      </c>
      <c r="Y1390" s="67" t="s">
        <v>731</v>
      </c>
      <c r="Z1390" s="67" t="s">
        <v>731</v>
      </c>
      <c r="AA1390" s="67">
        <v>7.3999999999999996E-2</v>
      </c>
      <c r="AB1390" s="67">
        <v>1.851</v>
      </c>
      <c r="AC1390" s="67">
        <v>2.4630000000000001</v>
      </c>
      <c r="AD1390" s="123">
        <v>4.992</v>
      </c>
      <c r="AE1390" s="67" t="s">
        <v>731</v>
      </c>
      <c r="AF1390" s="67" t="s">
        <v>731</v>
      </c>
      <c r="AG1390" s="67" t="s">
        <v>731</v>
      </c>
      <c r="AH1390" s="67">
        <v>1.8879999999999999</v>
      </c>
      <c r="AI1390" s="67">
        <v>0.112</v>
      </c>
      <c r="AJ1390" s="123">
        <v>2</v>
      </c>
      <c r="AK1390" s="67" t="s">
        <v>731</v>
      </c>
      <c r="AL1390" s="67">
        <v>0.19500000000000001</v>
      </c>
      <c r="AM1390" s="67">
        <v>0.26700000000000002</v>
      </c>
      <c r="AN1390" s="123">
        <v>0.46200000000000002</v>
      </c>
      <c r="AO1390" s="67">
        <v>22</v>
      </c>
      <c r="AP1390" s="67">
        <v>2</v>
      </c>
      <c r="AQ1390" s="67">
        <v>2</v>
      </c>
      <c r="AR1390" s="126">
        <v>43427</v>
      </c>
      <c r="AS1390" s="67" t="s">
        <v>10</v>
      </c>
    </row>
    <row r="1391" spans="1:45">
      <c r="A1391" s="67">
        <v>1999</v>
      </c>
      <c r="B1391" s="67">
        <v>1470</v>
      </c>
      <c r="C1391" s="135" t="s">
        <v>718</v>
      </c>
      <c r="D1391" s="134" t="s">
        <v>716</v>
      </c>
      <c r="E1391" s="70">
        <v>1.83</v>
      </c>
      <c r="F1391" s="70">
        <v>11.36</v>
      </c>
      <c r="G1391" s="70">
        <v>12.38</v>
      </c>
      <c r="H1391" s="70">
        <v>44.71</v>
      </c>
      <c r="I1391" s="70">
        <v>1.31</v>
      </c>
      <c r="J1391" s="70">
        <v>12.34</v>
      </c>
      <c r="K1391" s="70">
        <v>1.18</v>
      </c>
      <c r="L1391" s="70">
        <v>0.28000000000000003</v>
      </c>
      <c r="M1391" s="70">
        <v>12.52</v>
      </c>
      <c r="N1391" s="121">
        <v>97.915000000000006</v>
      </c>
      <c r="O1391" s="67" t="s">
        <v>1304</v>
      </c>
      <c r="P1391" s="67" t="s">
        <v>723</v>
      </c>
      <c r="Q1391" s="137" t="s">
        <v>1308</v>
      </c>
      <c r="R1391" s="67">
        <v>6.5679999999999996</v>
      </c>
      <c r="S1391" s="67">
        <v>1.4319999999999999</v>
      </c>
      <c r="T1391" s="67" t="s">
        <v>731</v>
      </c>
      <c r="U1391" s="67" t="s">
        <v>731</v>
      </c>
      <c r="V1391" s="67">
        <v>8</v>
      </c>
      <c r="W1391" s="67">
        <v>0.13</v>
      </c>
      <c r="X1391" s="67">
        <v>0.71199999999999997</v>
      </c>
      <c r="Y1391" s="67" t="s">
        <v>731</v>
      </c>
      <c r="Z1391" s="67" t="s">
        <v>731</v>
      </c>
      <c r="AA1391" s="67">
        <v>3.5000000000000003E-2</v>
      </c>
      <c r="AB1391" s="67">
        <v>1.538</v>
      </c>
      <c r="AC1391" s="67">
        <v>2.488</v>
      </c>
      <c r="AD1391" s="123">
        <v>4.9030000000000005</v>
      </c>
      <c r="AE1391" s="67" t="s">
        <v>731</v>
      </c>
      <c r="AF1391" s="67" t="s">
        <v>731</v>
      </c>
      <c r="AG1391" s="67" t="s">
        <v>731</v>
      </c>
      <c r="AH1391" s="67">
        <v>1.9419999999999999</v>
      </c>
      <c r="AI1391" s="67">
        <v>5.8000000000000003E-2</v>
      </c>
      <c r="AJ1391" s="123">
        <v>2</v>
      </c>
      <c r="AK1391" s="67" t="s">
        <v>731</v>
      </c>
      <c r="AL1391" s="67">
        <v>0.46400000000000002</v>
      </c>
      <c r="AM1391" s="67">
        <v>0.246</v>
      </c>
      <c r="AN1391" s="123">
        <v>0.71</v>
      </c>
      <c r="AO1391" s="67">
        <v>22</v>
      </c>
      <c r="AP1391" s="67">
        <v>2</v>
      </c>
      <c r="AQ1391" s="67">
        <v>2</v>
      </c>
      <c r="AR1391" s="126">
        <v>43427</v>
      </c>
      <c r="AS1391" s="67" t="s">
        <v>10</v>
      </c>
    </row>
    <row r="1392" spans="1:45">
      <c r="A1392" s="67">
        <v>2051</v>
      </c>
      <c r="B1392" s="67">
        <v>1470</v>
      </c>
      <c r="C1392" s="135" t="s">
        <v>718</v>
      </c>
      <c r="D1392" s="134" t="s">
        <v>716</v>
      </c>
      <c r="E1392" s="70">
        <v>1.29</v>
      </c>
      <c r="F1392" s="70">
        <v>9.94</v>
      </c>
      <c r="G1392" s="70">
        <v>9.75</v>
      </c>
      <c r="H1392" s="70">
        <v>45.22</v>
      </c>
      <c r="I1392" s="70">
        <v>1.19</v>
      </c>
      <c r="J1392" s="70">
        <v>10.98</v>
      </c>
      <c r="K1392" s="70">
        <v>1.32</v>
      </c>
      <c r="L1392" s="70">
        <v>1</v>
      </c>
      <c r="M1392" s="70">
        <v>17.64</v>
      </c>
      <c r="N1392" s="121">
        <v>98.326999999999998</v>
      </c>
      <c r="O1392" s="67" t="s">
        <v>1304</v>
      </c>
      <c r="P1392" s="67" t="s">
        <v>723</v>
      </c>
      <c r="Q1392" s="137" t="s">
        <v>1305</v>
      </c>
      <c r="R1392" s="67">
        <v>6.73</v>
      </c>
      <c r="S1392" s="67">
        <v>1.27</v>
      </c>
      <c r="T1392" s="67" t="s">
        <v>731</v>
      </c>
      <c r="U1392" s="67" t="s">
        <v>731</v>
      </c>
      <c r="V1392" s="67">
        <v>8</v>
      </c>
      <c r="W1392" s="67">
        <v>0.14799999999999999</v>
      </c>
      <c r="X1392" s="67">
        <v>0.441</v>
      </c>
      <c r="Y1392" s="67" t="s">
        <v>731</v>
      </c>
      <c r="Z1392" s="67">
        <v>0.20200000000000001</v>
      </c>
      <c r="AA1392" s="67">
        <v>0.01</v>
      </c>
      <c r="AB1392" s="67">
        <v>1.994</v>
      </c>
      <c r="AC1392" s="67">
        <v>2.2050000000000001</v>
      </c>
      <c r="AD1392" s="123">
        <v>5</v>
      </c>
      <c r="AE1392" s="67">
        <v>0.11600000000000001</v>
      </c>
      <c r="AF1392" s="67" t="s">
        <v>731</v>
      </c>
      <c r="AG1392" s="67" t="s">
        <v>731</v>
      </c>
      <c r="AH1392" s="67">
        <v>1.7509999999999999</v>
      </c>
      <c r="AI1392" s="67">
        <v>0.13300000000000001</v>
      </c>
      <c r="AJ1392" s="123">
        <v>2</v>
      </c>
      <c r="AK1392" s="67" t="s">
        <v>731</v>
      </c>
      <c r="AL1392" s="67">
        <v>0.23899999999999999</v>
      </c>
      <c r="AM1392" s="67">
        <v>0.22600000000000001</v>
      </c>
      <c r="AN1392" s="123">
        <v>0.46499999999999997</v>
      </c>
      <c r="AO1392" s="67">
        <v>22</v>
      </c>
      <c r="AP1392" s="67">
        <v>2</v>
      </c>
      <c r="AQ1392" s="67">
        <v>2</v>
      </c>
      <c r="AR1392" s="126">
        <v>43427</v>
      </c>
      <c r="AS1392" s="67" t="s">
        <v>10</v>
      </c>
    </row>
    <row r="1393" spans="1:45">
      <c r="A1393" s="67">
        <v>2059</v>
      </c>
      <c r="B1393" s="67">
        <v>1470</v>
      </c>
      <c r="C1393" s="135" t="s">
        <v>718</v>
      </c>
      <c r="D1393" s="134" t="s">
        <v>716</v>
      </c>
      <c r="E1393" s="70">
        <v>2.29</v>
      </c>
      <c r="F1393" s="70">
        <v>10.25</v>
      </c>
      <c r="G1393" s="70">
        <v>16.63</v>
      </c>
      <c r="H1393" s="70">
        <v>43.08</v>
      </c>
      <c r="I1393" s="70">
        <v>0.75</v>
      </c>
      <c r="J1393" s="70">
        <v>10.73</v>
      </c>
      <c r="K1393" s="70">
        <v>0.89</v>
      </c>
      <c r="L1393" s="70">
        <v>0.39</v>
      </c>
      <c r="M1393" s="70">
        <v>14.99</v>
      </c>
      <c r="N1393" s="121">
        <v>100.011</v>
      </c>
      <c r="O1393" s="67" t="s">
        <v>1304</v>
      </c>
      <c r="P1393" s="67" t="s">
        <v>723</v>
      </c>
      <c r="Q1393" s="137" t="s">
        <v>1308</v>
      </c>
      <c r="R1393" s="67">
        <v>6.1879999999999997</v>
      </c>
      <c r="S1393" s="67">
        <v>1.8120000000000001</v>
      </c>
      <c r="T1393" s="67" t="s">
        <v>731</v>
      </c>
      <c r="U1393" s="67" t="s">
        <v>731</v>
      </c>
      <c r="V1393" s="67">
        <v>8</v>
      </c>
      <c r="W1393" s="67">
        <v>9.6000000000000002E-2</v>
      </c>
      <c r="X1393" s="67">
        <v>1.004</v>
      </c>
      <c r="Y1393" s="67" t="s">
        <v>731</v>
      </c>
      <c r="Z1393" s="67">
        <v>0.25</v>
      </c>
      <c r="AA1393" s="67" t="s">
        <v>731</v>
      </c>
      <c r="AB1393" s="67">
        <v>1.4550000000000001</v>
      </c>
      <c r="AC1393" s="67">
        <v>2.1949999999999998</v>
      </c>
      <c r="AD1393" s="123">
        <v>5</v>
      </c>
      <c r="AE1393" s="67">
        <v>4.7E-2</v>
      </c>
      <c r="AF1393" s="67">
        <v>9.6000000000000002E-2</v>
      </c>
      <c r="AG1393" s="67" t="s">
        <v>731</v>
      </c>
      <c r="AH1393" s="67">
        <v>1.6519999999999999</v>
      </c>
      <c r="AI1393" s="67">
        <v>0.20499999999999999</v>
      </c>
      <c r="AJ1393" s="123">
        <v>2</v>
      </c>
      <c r="AK1393" s="67" t="s">
        <v>731</v>
      </c>
      <c r="AL1393" s="67">
        <v>0.433</v>
      </c>
      <c r="AM1393" s="67">
        <v>0.13700000000000001</v>
      </c>
      <c r="AN1393" s="123">
        <v>0.57000000000000006</v>
      </c>
      <c r="AO1393" s="67">
        <v>22</v>
      </c>
      <c r="AP1393" s="67">
        <v>2</v>
      </c>
      <c r="AQ1393" s="67">
        <v>2</v>
      </c>
      <c r="AR1393" s="126">
        <v>43427</v>
      </c>
      <c r="AS1393" s="67" t="s">
        <v>10</v>
      </c>
    </row>
    <row r="1394" spans="1:45">
      <c r="A1394" s="67">
        <v>2083</v>
      </c>
      <c r="B1394" s="67">
        <v>1470</v>
      </c>
      <c r="C1394" s="135" t="s">
        <v>718</v>
      </c>
      <c r="D1394" s="134" t="s">
        <v>716</v>
      </c>
      <c r="E1394" s="70">
        <v>1.1599999999999999</v>
      </c>
      <c r="F1394" s="70">
        <v>9.4700000000000006</v>
      </c>
      <c r="G1394" s="70">
        <v>12.28</v>
      </c>
      <c r="H1394" s="70">
        <v>44.17</v>
      </c>
      <c r="I1394" s="70">
        <v>1.17</v>
      </c>
      <c r="J1394" s="70">
        <v>11.67</v>
      </c>
      <c r="K1394" s="70">
        <v>0.96</v>
      </c>
      <c r="L1394" s="70">
        <v>0.43</v>
      </c>
      <c r="M1394" s="70">
        <v>17.05</v>
      </c>
      <c r="N1394" s="121">
        <v>98.356999999999999</v>
      </c>
      <c r="O1394" s="67" t="s">
        <v>1304</v>
      </c>
      <c r="P1394" s="67" t="s">
        <v>723</v>
      </c>
      <c r="Q1394" s="137" t="s">
        <v>1305</v>
      </c>
      <c r="R1394" s="67">
        <v>6.5529999999999999</v>
      </c>
      <c r="S1394" s="67">
        <v>1.4470000000000001</v>
      </c>
      <c r="T1394" s="67" t="s">
        <v>731</v>
      </c>
      <c r="U1394" s="67" t="s">
        <v>731</v>
      </c>
      <c r="V1394" s="67">
        <v>8</v>
      </c>
      <c r="W1394" s="67">
        <v>0.107</v>
      </c>
      <c r="X1394" s="67">
        <v>0.7</v>
      </c>
      <c r="Y1394" s="67" t="s">
        <v>731</v>
      </c>
      <c r="Z1394" s="67">
        <v>0.125</v>
      </c>
      <c r="AA1394" s="67" t="s">
        <v>731</v>
      </c>
      <c r="AB1394" s="67">
        <v>1.9730000000000001</v>
      </c>
      <c r="AC1394" s="67">
        <v>2.0939999999999999</v>
      </c>
      <c r="AD1394" s="123">
        <v>4.9990000000000006</v>
      </c>
      <c r="AE1394" s="67">
        <v>5.3999999999999999E-2</v>
      </c>
      <c r="AF1394" s="67">
        <v>1.7000000000000001E-2</v>
      </c>
      <c r="AG1394" s="67" t="s">
        <v>731</v>
      </c>
      <c r="AH1394" s="67">
        <v>1.855</v>
      </c>
      <c r="AI1394" s="67">
        <v>7.3999999999999996E-2</v>
      </c>
      <c r="AJ1394" s="123">
        <v>2</v>
      </c>
      <c r="AK1394" s="67" t="s">
        <v>731</v>
      </c>
      <c r="AL1394" s="67">
        <v>0.26</v>
      </c>
      <c r="AM1394" s="67">
        <v>0.221</v>
      </c>
      <c r="AN1394" s="123">
        <v>0.48099999999999998</v>
      </c>
      <c r="AO1394" s="67">
        <v>22</v>
      </c>
      <c r="AP1394" s="67">
        <v>2</v>
      </c>
      <c r="AQ1394" s="67">
        <v>2</v>
      </c>
      <c r="AR1394" s="126">
        <v>43427</v>
      </c>
      <c r="AS1394" s="67" t="s">
        <v>10</v>
      </c>
    </row>
    <row r="1395" spans="1:45">
      <c r="A1395" s="67">
        <v>2138</v>
      </c>
      <c r="B1395" s="67">
        <v>1470</v>
      </c>
      <c r="C1395" s="135" t="s">
        <v>718</v>
      </c>
      <c r="D1395" s="134" t="s">
        <v>716</v>
      </c>
      <c r="E1395" s="70">
        <v>2.6</v>
      </c>
      <c r="F1395" s="70">
        <v>12.37</v>
      </c>
      <c r="G1395" s="70">
        <v>13.81</v>
      </c>
      <c r="H1395" s="70">
        <v>45</v>
      </c>
      <c r="I1395" s="70">
        <v>0.31</v>
      </c>
      <c r="J1395" s="70">
        <v>10.95</v>
      </c>
      <c r="K1395" s="70">
        <v>0.56000000000000005</v>
      </c>
      <c r="L1395" s="70">
        <v>0.75</v>
      </c>
      <c r="M1395" s="70">
        <v>11.8</v>
      </c>
      <c r="N1395" s="121">
        <v>98.135000000000005</v>
      </c>
      <c r="O1395" s="67" t="s">
        <v>1304</v>
      </c>
      <c r="P1395" s="67" t="s">
        <v>723</v>
      </c>
      <c r="Q1395" s="137" t="s">
        <v>1308</v>
      </c>
      <c r="R1395" s="67">
        <v>6.5</v>
      </c>
      <c r="S1395" s="67">
        <v>1.5</v>
      </c>
      <c r="T1395" s="67" t="s">
        <v>731</v>
      </c>
      <c r="U1395" s="67" t="s">
        <v>731</v>
      </c>
      <c r="V1395" s="67">
        <v>8</v>
      </c>
      <c r="W1395" s="67">
        <v>6.0999999999999999E-2</v>
      </c>
      <c r="X1395" s="67">
        <v>0.85199999999999998</v>
      </c>
      <c r="Y1395" s="67" t="s">
        <v>731</v>
      </c>
      <c r="Z1395" s="67">
        <v>0.16400000000000001</v>
      </c>
      <c r="AA1395" s="67" t="s">
        <v>731</v>
      </c>
      <c r="AB1395" s="67">
        <v>1.26</v>
      </c>
      <c r="AC1395" s="67">
        <v>2.6640000000000001</v>
      </c>
      <c r="AD1395" s="123">
        <v>5.0009999999999994</v>
      </c>
      <c r="AE1395" s="67">
        <v>9.1999999999999998E-2</v>
      </c>
      <c r="AF1395" s="67">
        <v>2E-3</v>
      </c>
      <c r="AG1395" s="67" t="s">
        <v>731</v>
      </c>
      <c r="AH1395" s="67">
        <v>1.6950000000000001</v>
      </c>
      <c r="AI1395" s="67">
        <v>0.21199999999999999</v>
      </c>
      <c r="AJ1395" s="123">
        <v>2.0010000000000003</v>
      </c>
      <c r="AK1395" s="67" t="s">
        <v>731</v>
      </c>
      <c r="AL1395" s="67">
        <v>0.51700000000000002</v>
      </c>
      <c r="AM1395" s="67">
        <v>5.7000000000000002E-2</v>
      </c>
      <c r="AN1395" s="123">
        <v>0.57400000000000007</v>
      </c>
      <c r="AO1395" s="67">
        <v>22</v>
      </c>
      <c r="AP1395" s="67">
        <v>2</v>
      </c>
      <c r="AQ1395" s="67">
        <v>2</v>
      </c>
      <c r="AR1395" s="126">
        <v>43427</v>
      </c>
      <c r="AS1395" s="67" t="s">
        <v>10</v>
      </c>
    </row>
    <row r="1396" spans="1:45">
      <c r="A1396" s="67">
        <v>2151</v>
      </c>
      <c r="B1396" s="67">
        <v>1470</v>
      </c>
      <c r="C1396" s="135" t="s">
        <v>718</v>
      </c>
      <c r="D1396" s="134" t="s">
        <v>716</v>
      </c>
      <c r="E1396" s="70">
        <v>1.71</v>
      </c>
      <c r="F1396" s="70">
        <v>10.94</v>
      </c>
      <c r="G1396" s="70">
        <v>12.19</v>
      </c>
      <c r="H1396" s="70">
        <v>44.91</v>
      </c>
      <c r="I1396" s="70">
        <v>0.56000000000000005</v>
      </c>
      <c r="J1396" s="70">
        <v>11.25</v>
      </c>
      <c r="K1396" s="70">
        <v>1.68</v>
      </c>
      <c r="L1396" s="70">
        <v>0.62</v>
      </c>
      <c r="M1396" s="70">
        <v>15.93</v>
      </c>
      <c r="N1396" s="121">
        <v>99.778000000000006</v>
      </c>
      <c r="O1396" s="67" t="s">
        <v>1304</v>
      </c>
      <c r="P1396" s="67" t="s">
        <v>723</v>
      </c>
      <c r="Q1396" s="137" t="s">
        <v>1305</v>
      </c>
      <c r="R1396" s="67">
        <v>6.5010000000000003</v>
      </c>
      <c r="S1396" s="67">
        <v>1.4990000000000001</v>
      </c>
      <c r="T1396" s="67" t="s">
        <v>731</v>
      </c>
      <c r="U1396" s="67" t="s">
        <v>731</v>
      </c>
      <c r="V1396" s="67">
        <v>8</v>
      </c>
      <c r="W1396" s="67">
        <v>0.183</v>
      </c>
      <c r="X1396" s="67">
        <v>0.57999999999999996</v>
      </c>
      <c r="Y1396" s="67" t="s">
        <v>731</v>
      </c>
      <c r="Z1396" s="67">
        <v>0.224</v>
      </c>
      <c r="AA1396" s="67" t="s">
        <v>731</v>
      </c>
      <c r="AB1396" s="67">
        <v>1.6519999999999999</v>
      </c>
      <c r="AC1396" s="67">
        <v>2.3610000000000002</v>
      </c>
      <c r="AD1396" s="123">
        <v>5</v>
      </c>
      <c r="AE1396" s="67">
        <v>7.5999999999999998E-2</v>
      </c>
      <c r="AF1396" s="67">
        <v>5.1999999999999998E-2</v>
      </c>
      <c r="AG1396" s="67" t="s">
        <v>731</v>
      </c>
      <c r="AH1396" s="67">
        <v>1.7450000000000001</v>
      </c>
      <c r="AI1396" s="67">
        <v>0.127</v>
      </c>
      <c r="AJ1396" s="123">
        <v>2</v>
      </c>
      <c r="AK1396" s="67" t="s">
        <v>731</v>
      </c>
      <c r="AL1396" s="67">
        <v>0.35299999999999998</v>
      </c>
      <c r="AM1396" s="67">
        <v>0.10299999999999999</v>
      </c>
      <c r="AN1396" s="123">
        <v>0.45599999999999996</v>
      </c>
      <c r="AO1396" s="67">
        <v>22</v>
      </c>
      <c r="AP1396" s="67">
        <v>2</v>
      </c>
      <c r="AQ1396" s="67">
        <v>2</v>
      </c>
      <c r="AR1396" s="126">
        <v>43427</v>
      </c>
      <c r="AS1396" s="67" t="s">
        <v>10</v>
      </c>
    </row>
    <row r="1397" spans="1:45">
      <c r="A1397" s="67">
        <v>2159</v>
      </c>
      <c r="B1397" s="67">
        <v>1470</v>
      </c>
      <c r="C1397" s="135" t="s">
        <v>718</v>
      </c>
      <c r="D1397" s="134" t="s">
        <v>716</v>
      </c>
      <c r="E1397" s="70">
        <v>1.98</v>
      </c>
      <c r="F1397" s="70">
        <v>11.43</v>
      </c>
      <c r="G1397" s="70">
        <v>14.03</v>
      </c>
      <c r="H1397" s="70">
        <v>43.82</v>
      </c>
      <c r="I1397" s="70">
        <v>1</v>
      </c>
      <c r="J1397" s="70">
        <v>11</v>
      </c>
      <c r="K1397" s="70">
        <v>1.08</v>
      </c>
      <c r="L1397" s="70">
        <v>0.61</v>
      </c>
      <c r="M1397" s="70">
        <v>14.1</v>
      </c>
      <c r="N1397" s="121">
        <v>99.048000000000002</v>
      </c>
      <c r="O1397" s="67" t="s">
        <v>1304</v>
      </c>
      <c r="P1397" s="67" t="s">
        <v>723</v>
      </c>
      <c r="Q1397" s="137" t="s">
        <v>1308</v>
      </c>
      <c r="R1397" s="67">
        <v>6.3570000000000002</v>
      </c>
      <c r="S1397" s="67">
        <v>1.643</v>
      </c>
      <c r="T1397" s="67" t="s">
        <v>731</v>
      </c>
      <c r="U1397" s="67" t="s">
        <v>731</v>
      </c>
      <c r="V1397" s="67">
        <v>8</v>
      </c>
      <c r="W1397" s="67">
        <v>0.11799999999999999</v>
      </c>
      <c r="X1397" s="67">
        <v>0.75600000000000001</v>
      </c>
      <c r="Y1397" s="67" t="s">
        <v>731</v>
      </c>
      <c r="Z1397" s="67">
        <v>0.22800000000000001</v>
      </c>
      <c r="AA1397" s="67" t="s">
        <v>731</v>
      </c>
      <c r="AB1397" s="67">
        <v>1.4259999999999999</v>
      </c>
      <c r="AC1397" s="67">
        <v>2.472</v>
      </c>
      <c r="AD1397" s="123">
        <v>5</v>
      </c>
      <c r="AE1397" s="67">
        <v>7.4999999999999997E-2</v>
      </c>
      <c r="AF1397" s="67">
        <v>5.6000000000000001E-2</v>
      </c>
      <c r="AG1397" s="67" t="s">
        <v>731</v>
      </c>
      <c r="AH1397" s="67">
        <v>1.71</v>
      </c>
      <c r="AI1397" s="67">
        <v>0.159</v>
      </c>
      <c r="AJ1397" s="123">
        <v>2</v>
      </c>
      <c r="AK1397" s="67" t="s">
        <v>731</v>
      </c>
      <c r="AL1397" s="67">
        <v>0.39800000000000002</v>
      </c>
      <c r="AM1397" s="67">
        <v>0.185</v>
      </c>
      <c r="AN1397" s="123">
        <v>0.58299999999999996</v>
      </c>
      <c r="AO1397" s="67">
        <v>22</v>
      </c>
      <c r="AP1397" s="67">
        <v>2</v>
      </c>
      <c r="AQ1397" s="67">
        <v>2</v>
      </c>
      <c r="AR1397" s="126">
        <v>43427</v>
      </c>
      <c r="AS1397" s="67" t="s">
        <v>10</v>
      </c>
    </row>
    <row r="1398" spans="1:45">
      <c r="A1398" s="67">
        <v>2174</v>
      </c>
      <c r="B1398" s="67">
        <v>1470</v>
      </c>
      <c r="C1398" s="135" t="s">
        <v>718</v>
      </c>
      <c r="D1398" s="134" t="s">
        <v>716</v>
      </c>
      <c r="E1398" s="70">
        <v>2.19</v>
      </c>
      <c r="F1398" s="70">
        <v>14.07</v>
      </c>
      <c r="G1398" s="70">
        <v>12.88</v>
      </c>
      <c r="H1398" s="70">
        <v>40.97</v>
      </c>
      <c r="I1398" s="70">
        <v>1.43</v>
      </c>
      <c r="J1398" s="70">
        <v>12.93</v>
      </c>
      <c r="K1398" s="70">
        <v>3.37</v>
      </c>
      <c r="L1398" s="70">
        <v>0.39</v>
      </c>
      <c r="M1398" s="70">
        <v>9.43</v>
      </c>
      <c r="N1398" s="121">
        <v>97.658000000000001</v>
      </c>
      <c r="O1398" s="67" t="s">
        <v>1304</v>
      </c>
      <c r="P1398" s="67" t="s">
        <v>723</v>
      </c>
      <c r="Q1398" s="137" t="s">
        <v>1334</v>
      </c>
      <c r="R1398" s="67">
        <v>6.0460000000000003</v>
      </c>
      <c r="S1398" s="67">
        <v>1.954</v>
      </c>
      <c r="T1398" s="67" t="s">
        <v>731</v>
      </c>
      <c r="U1398" s="67" t="s">
        <v>731</v>
      </c>
      <c r="V1398" s="67">
        <v>8</v>
      </c>
      <c r="W1398" s="67">
        <v>0.374</v>
      </c>
      <c r="X1398" s="67">
        <v>0.28599999999999998</v>
      </c>
      <c r="Y1398" s="67" t="s">
        <v>731</v>
      </c>
      <c r="Z1398" s="67" t="s">
        <v>731</v>
      </c>
      <c r="AA1398" s="67">
        <v>4.9000000000000002E-2</v>
      </c>
      <c r="AB1398" s="67">
        <v>1.1639999999999999</v>
      </c>
      <c r="AC1398" s="67">
        <v>3.0950000000000002</v>
      </c>
      <c r="AD1398" s="123">
        <v>4.968</v>
      </c>
      <c r="AE1398" s="67" t="s">
        <v>731</v>
      </c>
      <c r="AF1398" s="67" t="s">
        <v>731</v>
      </c>
      <c r="AG1398" s="67" t="s">
        <v>731</v>
      </c>
      <c r="AH1398" s="67">
        <v>2</v>
      </c>
      <c r="AI1398" s="67" t="s">
        <v>731</v>
      </c>
      <c r="AJ1398" s="123">
        <v>2</v>
      </c>
      <c r="AK1398" s="67">
        <v>4.3999999999999997E-2</v>
      </c>
      <c r="AL1398" s="67">
        <v>0.627</v>
      </c>
      <c r="AM1398" s="67">
        <v>0.26900000000000002</v>
      </c>
      <c r="AN1398" s="123">
        <v>0.94000000000000006</v>
      </c>
      <c r="AO1398" s="67">
        <v>22</v>
      </c>
      <c r="AP1398" s="67">
        <v>2</v>
      </c>
      <c r="AQ1398" s="67">
        <v>2</v>
      </c>
      <c r="AR1398" s="126">
        <v>43427</v>
      </c>
      <c r="AS1398" s="67" t="s">
        <v>10</v>
      </c>
    </row>
    <row r="1399" spans="1:45">
      <c r="A1399" s="67">
        <v>2175</v>
      </c>
      <c r="B1399" s="67">
        <v>1470</v>
      </c>
      <c r="C1399" s="135" t="s">
        <v>718</v>
      </c>
      <c r="D1399" s="134" t="s">
        <v>716</v>
      </c>
      <c r="E1399" s="70">
        <v>1.55</v>
      </c>
      <c r="F1399" s="70">
        <v>7.56</v>
      </c>
      <c r="G1399" s="70">
        <v>12.43</v>
      </c>
      <c r="H1399" s="70">
        <v>41.12</v>
      </c>
      <c r="I1399" s="70">
        <v>1.98</v>
      </c>
      <c r="J1399" s="70">
        <v>11.97</v>
      </c>
      <c r="K1399" s="70">
        <v>1.26</v>
      </c>
      <c r="L1399" s="70">
        <v>0.55000000000000004</v>
      </c>
      <c r="M1399" s="70">
        <v>18.850000000000001</v>
      </c>
      <c r="N1399" s="121">
        <v>97.265000000000001</v>
      </c>
      <c r="O1399" s="67" t="s">
        <v>1304</v>
      </c>
      <c r="P1399" s="67" t="s">
        <v>723</v>
      </c>
      <c r="Q1399" s="137" t="s">
        <v>1306</v>
      </c>
      <c r="R1399" s="67">
        <v>6.3390000000000004</v>
      </c>
      <c r="S1399" s="67">
        <v>1.661</v>
      </c>
      <c r="T1399" s="67" t="s">
        <v>731</v>
      </c>
      <c r="U1399" s="67" t="s">
        <v>731</v>
      </c>
      <c r="V1399" s="67">
        <v>8</v>
      </c>
      <c r="W1399" s="67">
        <v>0.14599999999999999</v>
      </c>
      <c r="X1399" s="67">
        <v>0.59699999999999998</v>
      </c>
      <c r="Y1399" s="67" t="s">
        <v>731</v>
      </c>
      <c r="Z1399" s="67" t="s">
        <v>731</v>
      </c>
      <c r="AA1399" s="67">
        <v>7.1999999999999995E-2</v>
      </c>
      <c r="AB1399" s="67">
        <v>2.4300000000000002</v>
      </c>
      <c r="AC1399" s="67">
        <v>1.7370000000000001</v>
      </c>
      <c r="AD1399" s="123">
        <v>4.9820000000000002</v>
      </c>
      <c r="AE1399" s="67" t="s">
        <v>731</v>
      </c>
      <c r="AF1399" s="67" t="s">
        <v>731</v>
      </c>
      <c r="AG1399" s="67" t="s">
        <v>731</v>
      </c>
      <c r="AH1399" s="67">
        <v>1.9770000000000001</v>
      </c>
      <c r="AI1399" s="67">
        <v>2.3E-2</v>
      </c>
      <c r="AJ1399" s="123">
        <v>2</v>
      </c>
      <c r="AK1399" s="67" t="s">
        <v>731</v>
      </c>
      <c r="AL1399" s="67">
        <v>0.44</v>
      </c>
      <c r="AM1399" s="67">
        <v>0.38900000000000001</v>
      </c>
      <c r="AN1399" s="123">
        <v>0.82899999999999996</v>
      </c>
      <c r="AO1399" s="67">
        <v>21.999999999999996</v>
      </c>
      <c r="AP1399" s="67">
        <v>2</v>
      </c>
      <c r="AQ1399" s="67">
        <v>2</v>
      </c>
      <c r="AR1399" s="126">
        <v>43427</v>
      </c>
      <c r="AS1399" s="67" t="s">
        <v>10</v>
      </c>
    </row>
    <row r="1400" spans="1:45">
      <c r="A1400" s="67">
        <v>2230</v>
      </c>
      <c r="B1400" s="67">
        <v>1470</v>
      </c>
      <c r="C1400" s="135" t="s">
        <v>718</v>
      </c>
      <c r="D1400" s="134" t="s">
        <v>716</v>
      </c>
      <c r="E1400" s="70">
        <v>0.28999999999999998</v>
      </c>
      <c r="F1400" s="70">
        <v>0.55000000000000004</v>
      </c>
      <c r="G1400" s="70">
        <v>27.19</v>
      </c>
      <c r="H1400" s="70">
        <v>40.78</v>
      </c>
      <c r="I1400" s="70">
        <v>0.14000000000000001</v>
      </c>
      <c r="J1400" s="70">
        <v>23.14</v>
      </c>
      <c r="K1400" s="70">
        <v>0.21</v>
      </c>
      <c r="L1400" s="70">
        <v>0.36</v>
      </c>
      <c r="M1400" s="70">
        <v>6.24</v>
      </c>
      <c r="N1400" s="121">
        <v>98.894999999999996</v>
      </c>
      <c r="O1400" s="67" t="s">
        <v>1304</v>
      </c>
      <c r="P1400" s="67" t="s">
        <v>723</v>
      </c>
      <c r="Q1400" s="137" t="s">
        <v>1326</v>
      </c>
      <c r="R1400" s="67">
        <v>5.8090000000000002</v>
      </c>
      <c r="S1400" s="67">
        <v>2.1909999999999998</v>
      </c>
      <c r="T1400" s="67" t="s">
        <v>731</v>
      </c>
      <c r="U1400" s="67" t="s">
        <v>731</v>
      </c>
      <c r="V1400" s="67">
        <v>8</v>
      </c>
      <c r="W1400" s="67">
        <v>2.3E-2</v>
      </c>
      <c r="X1400" s="67">
        <v>2.375</v>
      </c>
      <c r="Y1400" s="67" t="s">
        <v>731</v>
      </c>
      <c r="Z1400" s="67" t="s">
        <v>731</v>
      </c>
      <c r="AA1400" s="67">
        <v>4.2999999999999997E-2</v>
      </c>
      <c r="AB1400" s="67">
        <v>0.74299999999999999</v>
      </c>
      <c r="AC1400" s="67">
        <v>0.11700000000000001</v>
      </c>
      <c r="AD1400" s="123">
        <v>3.3010000000000002</v>
      </c>
      <c r="AE1400" s="67" t="s">
        <v>731</v>
      </c>
      <c r="AF1400" s="67" t="s">
        <v>731</v>
      </c>
      <c r="AG1400" s="67" t="s">
        <v>731</v>
      </c>
      <c r="AH1400" s="67">
        <v>2</v>
      </c>
      <c r="AI1400" s="67" t="s">
        <v>731</v>
      </c>
      <c r="AJ1400" s="123">
        <v>2</v>
      </c>
      <c r="AK1400" s="67">
        <v>1.532</v>
      </c>
      <c r="AL1400" s="67">
        <v>0.08</v>
      </c>
      <c r="AM1400" s="67">
        <v>2.5000000000000001E-2</v>
      </c>
      <c r="AN1400" s="123">
        <v>1.637</v>
      </c>
      <c r="AO1400" s="67">
        <v>22</v>
      </c>
      <c r="AP1400" s="67">
        <v>2</v>
      </c>
      <c r="AQ1400" s="67">
        <v>2</v>
      </c>
      <c r="AR1400" s="126">
        <v>43427</v>
      </c>
      <c r="AS1400" s="67" t="s">
        <v>10</v>
      </c>
    </row>
    <row r="1401" spans="1:45">
      <c r="A1401" s="67">
        <v>2353</v>
      </c>
      <c r="B1401" s="67">
        <v>1470</v>
      </c>
      <c r="C1401" s="135" t="s">
        <v>718</v>
      </c>
      <c r="D1401" s="134" t="s">
        <v>716</v>
      </c>
      <c r="E1401" s="70">
        <v>1.35</v>
      </c>
      <c r="F1401" s="70">
        <v>11.95</v>
      </c>
      <c r="G1401" s="70">
        <v>11.82</v>
      </c>
      <c r="H1401" s="70">
        <v>44.73</v>
      </c>
      <c r="I1401" s="70">
        <v>0.4</v>
      </c>
      <c r="J1401" s="70">
        <v>11.84</v>
      </c>
      <c r="K1401" s="70">
        <v>1.47</v>
      </c>
      <c r="L1401" s="70">
        <v>0.85</v>
      </c>
      <c r="M1401" s="70">
        <v>13.64</v>
      </c>
      <c r="N1401" s="121">
        <v>98.037999999999997</v>
      </c>
      <c r="O1401" s="67" t="s">
        <v>1304</v>
      </c>
      <c r="P1401" s="67" t="s">
        <v>723</v>
      </c>
      <c r="Q1401" s="137" t="s">
        <v>1305</v>
      </c>
      <c r="R1401" s="67">
        <v>6.5170000000000003</v>
      </c>
      <c r="S1401" s="67">
        <v>1.4830000000000001</v>
      </c>
      <c r="T1401" s="67" t="s">
        <v>731</v>
      </c>
      <c r="U1401" s="67" t="s">
        <v>731</v>
      </c>
      <c r="V1401" s="67">
        <v>8</v>
      </c>
      <c r="W1401" s="67">
        <v>0.161</v>
      </c>
      <c r="X1401" s="67">
        <v>0.54700000000000004</v>
      </c>
      <c r="Y1401" s="67" t="s">
        <v>731</v>
      </c>
      <c r="Z1401" s="67">
        <v>0.31900000000000001</v>
      </c>
      <c r="AA1401" s="67">
        <v>3.4000000000000002E-2</v>
      </c>
      <c r="AB1401" s="67">
        <v>1.343</v>
      </c>
      <c r="AC1401" s="67">
        <v>2.5960000000000001</v>
      </c>
      <c r="AD1401" s="123">
        <v>5</v>
      </c>
      <c r="AE1401" s="67">
        <v>7.0999999999999994E-2</v>
      </c>
      <c r="AF1401" s="67" t="s">
        <v>731</v>
      </c>
      <c r="AG1401" s="67" t="s">
        <v>731</v>
      </c>
      <c r="AH1401" s="67">
        <v>1.8480000000000001</v>
      </c>
      <c r="AI1401" s="67">
        <v>8.1000000000000003E-2</v>
      </c>
      <c r="AJ1401" s="123">
        <v>2</v>
      </c>
      <c r="AK1401" s="67" t="s">
        <v>731</v>
      </c>
      <c r="AL1401" s="67">
        <v>0.30099999999999999</v>
      </c>
      <c r="AM1401" s="67">
        <v>7.3999999999999996E-2</v>
      </c>
      <c r="AN1401" s="123">
        <v>0.375</v>
      </c>
      <c r="AO1401" s="67">
        <v>22</v>
      </c>
      <c r="AP1401" s="67">
        <v>2</v>
      </c>
      <c r="AQ1401" s="67">
        <v>2</v>
      </c>
      <c r="AR1401" s="126">
        <v>43427</v>
      </c>
      <c r="AS1401" s="67" t="s">
        <v>10</v>
      </c>
    </row>
    <row r="1402" spans="1:45">
      <c r="A1402" s="67">
        <v>2355</v>
      </c>
      <c r="B1402" s="67">
        <v>1470</v>
      </c>
      <c r="C1402" s="135" t="s">
        <v>718</v>
      </c>
      <c r="D1402" s="134" t="s">
        <v>716</v>
      </c>
      <c r="E1402" s="70">
        <v>2.93</v>
      </c>
      <c r="F1402" s="70">
        <v>17.579999999999998</v>
      </c>
      <c r="G1402" s="70">
        <v>13.84</v>
      </c>
      <c r="H1402" s="70">
        <v>45.43</v>
      </c>
      <c r="I1402" s="70">
        <v>0.44</v>
      </c>
      <c r="J1402" s="70">
        <v>11.4</v>
      </c>
      <c r="K1402" s="70">
        <v>0.65</v>
      </c>
      <c r="L1402" s="70">
        <v>0.51</v>
      </c>
      <c r="M1402" s="70">
        <v>7.67</v>
      </c>
      <c r="N1402" s="121">
        <v>100.459</v>
      </c>
      <c r="O1402" s="67" t="s">
        <v>1304</v>
      </c>
      <c r="P1402" s="67" t="s">
        <v>723</v>
      </c>
      <c r="Q1402" s="137" t="s">
        <v>1307</v>
      </c>
      <c r="R1402" s="67">
        <v>6.2569999999999997</v>
      </c>
      <c r="S1402" s="67">
        <v>1.7430000000000001</v>
      </c>
      <c r="T1402" s="67" t="s">
        <v>731</v>
      </c>
      <c r="U1402" s="67" t="s">
        <v>731</v>
      </c>
      <c r="V1402" s="67">
        <v>8</v>
      </c>
      <c r="W1402" s="67">
        <v>6.7000000000000004E-2</v>
      </c>
      <c r="X1402" s="67">
        <v>0.503</v>
      </c>
      <c r="Y1402" s="67" t="s">
        <v>731</v>
      </c>
      <c r="Z1402" s="67">
        <v>0.63700000000000001</v>
      </c>
      <c r="AA1402" s="67" t="s">
        <v>731</v>
      </c>
      <c r="AB1402" s="67">
        <v>0.183</v>
      </c>
      <c r="AC1402" s="67">
        <v>3.609</v>
      </c>
      <c r="AD1402" s="123">
        <v>4.9990000000000006</v>
      </c>
      <c r="AE1402" s="67">
        <v>5.8999999999999997E-2</v>
      </c>
      <c r="AF1402" s="67">
        <v>6.3E-2</v>
      </c>
      <c r="AG1402" s="67" t="s">
        <v>731</v>
      </c>
      <c r="AH1402" s="67">
        <v>1.6819999999999999</v>
      </c>
      <c r="AI1402" s="67">
        <v>0.19500000000000001</v>
      </c>
      <c r="AJ1402" s="123">
        <v>1.9989999999999999</v>
      </c>
      <c r="AK1402" s="67" t="s">
        <v>731</v>
      </c>
      <c r="AL1402" s="67">
        <v>0.58699999999999997</v>
      </c>
      <c r="AM1402" s="67">
        <v>7.6999999999999999E-2</v>
      </c>
      <c r="AN1402" s="123">
        <v>0.66399999999999992</v>
      </c>
      <c r="AO1402" s="67">
        <v>22</v>
      </c>
      <c r="AP1402" s="67">
        <v>2</v>
      </c>
      <c r="AQ1402" s="67">
        <v>2</v>
      </c>
      <c r="AR1402" s="126">
        <v>43427</v>
      </c>
      <c r="AS1402" s="67" t="s">
        <v>10</v>
      </c>
    </row>
    <row r="1403" spans="1:45">
      <c r="A1403" s="67">
        <v>2355</v>
      </c>
      <c r="B1403" s="67">
        <v>1470</v>
      </c>
      <c r="C1403" s="135" t="s">
        <v>718</v>
      </c>
      <c r="D1403" s="134" t="s">
        <v>716</v>
      </c>
      <c r="E1403" s="70">
        <v>1.35</v>
      </c>
      <c r="F1403" s="70">
        <v>12.6</v>
      </c>
      <c r="G1403" s="70">
        <v>10.11</v>
      </c>
      <c r="H1403" s="70">
        <v>45.58</v>
      </c>
      <c r="I1403" s="70">
        <v>1.19</v>
      </c>
      <c r="J1403" s="70">
        <v>11.99</v>
      </c>
      <c r="K1403" s="70">
        <v>1.39</v>
      </c>
      <c r="L1403" s="70">
        <v>0.86</v>
      </c>
      <c r="M1403" s="70">
        <v>15.49</v>
      </c>
      <c r="N1403" s="121">
        <v>100.56100000000001</v>
      </c>
      <c r="O1403" s="67" t="s">
        <v>1304</v>
      </c>
      <c r="P1403" s="67" t="s">
        <v>723</v>
      </c>
      <c r="Q1403" s="137" t="s">
        <v>1307</v>
      </c>
      <c r="R1403" s="67">
        <v>6.5469999999999997</v>
      </c>
      <c r="S1403" s="67">
        <v>1.4530000000000001</v>
      </c>
      <c r="T1403" s="67" t="s">
        <v>731</v>
      </c>
      <c r="U1403" s="67" t="s">
        <v>731</v>
      </c>
      <c r="V1403" s="67">
        <v>8</v>
      </c>
      <c r="W1403" s="67">
        <v>0.15</v>
      </c>
      <c r="X1403" s="67">
        <v>0.25900000000000001</v>
      </c>
      <c r="Y1403" s="67" t="s">
        <v>731</v>
      </c>
      <c r="Z1403" s="67">
        <v>0.46500000000000002</v>
      </c>
      <c r="AA1403" s="67">
        <v>3.2000000000000001E-2</v>
      </c>
      <c r="AB1403" s="67">
        <v>1.3959999999999999</v>
      </c>
      <c r="AC1403" s="67">
        <v>2.698</v>
      </c>
      <c r="AD1403" s="123">
        <v>5</v>
      </c>
      <c r="AE1403" s="67">
        <v>7.1999999999999995E-2</v>
      </c>
      <c r="AF1403" s="67" t="s">
        <v>731</v>
      </c>
      <c r="AG1403" s="67" t="s">
        <v>731</v>
      </c>
      <c r="AH1403" s="67">
        <v>1.845</v>
      </c>
      <c r="AI1403" s="67">
        <v>8.2000000000000003E-2</v>
      </c>
      <c r="AJ1403" s="123">
        <v>1.9990000000000001</v>
      </c>
      <c r="AK1403" s="67" t="s">
        <v>731</v>
      </c>
      <c r="AL1403" s="67">
        <v>0.29399999999999998</v>
      </c>
      <c r="AM1403" s="67">
        <v>0.218</v>
      </c>
      <c r="AN1403" s="123">
        <v>0.51200000000000001</v>
      </c>
      <c r="AO1403" s="67">
        <v>22</v>
      </c>
      <c r="AP1403" s="67">
        <v>2</v>
      </c>
      <c r="AQ1403" s="67">
        <v>2</v>
      </c>
      <c r="AR1403" s="126">
        <v>43427</v>
      </c>
      <c r="AS1403" s="67" t="s">
        <v>10</v>
      </c>
    </row>
    <row r="1404" spans="1:45">
      <c r="A1404" s="67">
        <v>2356</v>
      </c>
      <c r="B1404" s="67">
        <v>1470</v>
      </c>
      <c r="C1404" s="135" t="s">
        <v>718</v>
      </c>
      <c r="D1404" s="134" t="s">
        <v>716</v>
      </c>
      <c r="E1404" s="70">
        <v>2.04</v>
      </c>
      <c r="F1404" s="70">
        <v>9.31</v>
      </c>
      <c r="G1404" s="70">
        <v>14.16</v>
      </c>
      <c r="H1404" s="70">
        <v>44.49</v>
      </c>
      <c r="I1404" s="70">
        <v>0.52</v>
      </c>
      <c r="J1404" s="70">
        <v>11.93</v>
      </c>
      <c r="K1404" s="70">
        <v>0.64</v>
      </c>
      <c r="L1404" s="70">
        <v>0.59</v>
      </c>
      <c r="M1404" s="70">
        <v>15.97</v>
      </c>
      <c r="N1404" s="121">
        <v>99.652000000000001</v>
      </c>
      <c r="O1404" s="67" t="s">
        <v>1304</v>
      </c>
      <c r="P1404" s="67" t="s">
        <v>723</v>
      </c>
      <c r="Q1404" s="137" t="s">
        <v>1308</v>
      </c>
      <c r="R1404" s="67">
        <v>6.48</v>
      </c>
      <c r="S1404" s="67">
        <v>1.52</v>
      </c>
      <c r="T1404" s="67" t="s">
        <v>731</v>
      </c>
      <c r="U1404" s="67" t="s">
        <v>731</v>
      </c>
      <c r="V1404" s="67">
        <v>8</v>
      </c>
      <c r="W1404" s="67">
        <v>7.0000000000000007E-2</v>
      </c>
      <c r="X1404" s="67">
        <v>0.91</v>
      </c>
      <c r="Y1404" s="67" t="s">
        <v>731</v>
      </c>
      <c r="Z1404" s="67">
        <v>3.5000000000000003E-2</v>
      </c>
      <c r="AA1404" s="67">
        <v>5.2999999999999999E-2</v>
      </c>
      <c r="AB1404" s="67">
        <v>1.911</v>
      </c>
      <c r="AC1404" s="67">
        <v>2.0209999999999999</v>
      </c>
      <c r="AD1404" s="123">
        <v>5</v>
      </c>
      <c r="AE1404" s="67">
        <v>0.02</v>
      </c>
      <c r="AF1404" s="67" t="s">
        <v>731</v>
      </c>
      <c r="AG1404" s="67" t="s">
        <v>731</v>
      </c>
      <c r="AH1404" s="67">
        <v>1.8620000000000001</v>
      </c>
      <c r="AI1404" s="67">
        <v>0.11899999999999999</v>
      </c>
      <c r="AJ1404" s="123">
        <v>2.0010000000000003</v>
      </c>
      <c r="AK1404" s="67" t="s">
        <v>731</v>
      </c>
      <c r="AL1404" s="67">
        <v>0.45700000000000002</v>
      </c>
      <c r="AM1404" s="67">
        <v>9.7000000000000003E-2</v>
      </c>
      <c r="AN1404" s="123">
        <v>0.55400000000000005</v>
      </c>
      <c r="AO1404" s="67">
        <v>22</v>
      </c>
      <c r="AP1404" s="67">
        <v>2</v>
      </c>
      <c r="AQ1404" s="67">
        <v>2</v>
      </c>
      <c r="AR1404" s="126">
        <v>43427</v>
      </c>
      <c r="AS1404" s="67" t="s">
        <v>10</v>
      </c>
    </row>
    <row r="1405" spans="1:45">
      <c r="A1405" s="67">
        <v>2436</v>
      </c>
      <c r="B1405" s="67">
        <v>1470</v>
      </c>
      <c r="C1405" s="135" t="s">
        <v>718</v>
      </c>
      <c r="D1405" s="134" t="s">
        <v>716</v>
      </c>
      <c r="E1405" s="70">
        <v>2.0299999999999998</v>
      </c>
      <c r="F1405" s="70">
        <v>9.14</v>
      </c>
      <c r="G1405" s="70">
        <v>11.93</v>
      </c>
      <c r="H1405" s="70">
        <v>44.79</v>
      </c>
      <c r="I1405" s="70">
        <v>0.46</v>
      </c>
      <c r="J1405" s="70">
        <v>11.28</v>
      </c>
      <c r="K1405" s="70">
        <v>1.19</v>
      </c>
      <c r="L1405" s="70">
        <v>0.69</v>
      </c>
      <c r="M1405" s="70">
        <v>17.05</v>
      </c>
      <c r="N1405" s="121">
        <v>98.56</v>
      </c>
      <c r="O1405" s="67" t="s">
        <v>1304</v>
      </c>
      <c r="P1405" s="67" t="s">
        <v>723</v>
      </c>
      <c r="Q1405" s="137" t="s">
        <v>1306</v>
      </c>
      <c r="R1405" s="67">
        <v>6.6230000000000002</v>
      </c>
      <c r="S1405" s="67">
        <v>1.377</v>
      </c>
      <c r="T1405" s="67" t="s">
        <v>731</v>
      </c>
      <c r="U1405" s="67" t="s">
        <v>731</v>
      </c>
      <c r="V1405" s="67">
        <v>8</v>
      </c>
      <c r="W1405" s="67">
        <v>0.13200000000000001</v>
      </c>
      <c r="X1405" s="67">
        <v>0.70199999999999996</v>
      </c>
      <c r="Y1405" s="67" t="s">
        <v>731</v>
      </c>
      <c r="Z1405" s="67">
        <v>7.8E-2</v>
      </c>
      <c r="AA1405" s="67">
        <v>4.2000000000000003E-2</v>
      </c>
      <c r="AB1405" s="67">
        <v>2.0299999999999998</v>
      </c>
      <c r="AC1405" s="67">
        <v>2.0150000000000001</v>
      </c>
      <c r="AD1405" s="123">
        <v>4.9990000000000006</v>
      </c>
      <c r="AE1405" s="67">
        <v>4.3999999999999997E-2</v>
      </c>
      <c r="AF1405" s="67" t="s">
        <v>731</v>
      </c>
      <c r="AG1405" s="67" t="s">
        <v>731</v>
      </c>
      <c r="AH1405" s="67">
        <v>1.7869999999999999</v>
      </c>
      <c r="AI1405" s="67">
        <v>0.16800000000000001</v>
      </c>
      <c r="AJ1405" s="123">
        <v>1.9989999999999999</v>
      </c>
      <c r="AK1405" s="67" t="s">
        <v>731</v>
      </c>
      <c r="AL1405" s="67">
        <v>0.41399999999999998</v>
      </c>
      <c r="AM1405" s="67">
        <v>8.6999999999999994E-2</v>
      </c>
      <c r="AN1405" s="123">
        <v>0.501</v>
      </c>
      <c r="AO1405" s="67">
        <v>22</v>
      </c>
      <c r="AP1405" s="67">
        <v>2</v>
      </c>
      <c r="AQ1405" s="67">
        <v>2</v>
      </c>
      <c r="AR1405" s="126">
        <v>43427</v>
      </c>
      <c r="AS1405" s="67" t="s">
        <v>10</v>
      </c>
    </row>
    <row r="1406" spans="1:45">
      <c r="A1406" s="67">
        <v>2472</v>
      </c>
      <c r="B1406" s="67">
        <v>1470</v>
      </c>
      <c r="C1406" s="135" t="s">
        <v>718</v>
      </c>
      <c r="D1406" s="134" t="s">
        <v>716</v>
      </c>
      <c r="E1406" s="70">
        <v>1.82</v>
      </c>
      <c r="F1406" s="70">
        <v>8.89</v>
      </c>
      <c r="G1406" s="70">
        <v>13.99</v>
      </c>
      <c r="H1406" s="70">
        <v>42.97</v>
      </c>
      <c r="I1406" s="70">
        <v>0.99</v>
      </c>
      <c r="J1406" s="70">
        <v>11.74</v>
      </c>
      <c r="K1406" s="70">
        <v>1.47</v>
      </c>
      <c r="L1406" s="70">
        <v>0.61</v>
      </c>
      <c r="M1406" s="70">
        <v>16.690000000000001</v>
      </c>
      <c r="N1406" s="121">
        <v>99.162999999999997</v>
      </c>
      <c r="O1406" s="67" t="s">
        <v>1304</v>
      </c>
      <c r="P1406" s="67" t="s">
        <v>723</v>
      </c>
      <c r="Q1406" s="137" t="s">
        <v>1306</v>
      </c>
      <c r="R1406" s="67">
        <v>6.3440000000000003</v>
      </c>
      <c r="S1406" s="67">
        <v>1.6559999999999999</v>
      </c>
      <c r="T1406" s="67" t="s">
        <v>731</v>
      </c>
      <c r="U1406" s="67" t="s">
        <v>731</v>
      </c>
      <c r="V1406" s="67">
        <v>8</v>
      </c>
      <c r="W1406" s="67">
        <v>0.16300000000000001</v>
      </c>
      <c r="X1406" s="67">
        <v>0.77800000000000002</v>
      </c>
      <c r="Y1406" s="67" t="s">
        <v>731</v>
      </c>
      <c r="Z1406" s="67">
        <v>6.0999999999999999E-2</v>
      </c>
      <c r="AA1406" s="67">
        <v>4.2000000000000003E-2</v>
      </c>
      <c r="AB1406" s="67">
        <v>2</v>
      </c>
      <c r="AC1406" s="67">
        <v>1.9570000000000001</v>
      </c>
      <c r="AD1406" s="123">
        <v>5.0010000000000003</v>
      </c>
      <c r="AE1406" s="67">
        <v>3.5000000000000003E-2</v>
      </c>
      <c r="AF1406" s="67" t="s">
        <v>731</v>
      </c>
      <c r="AG1406" s="67" t="s">
        <v>731</v>
      </c>
      <c r="AH1406" s="67">
        <v>1.857</v>
      </c>
      <c r="AI1406" s="67">
        <v>0.108</v>
      </c>
      <c r="AJ1406" s="123">
        <v>2</v>
      </c>
      <c r="AK1406" s="67" t="s">
        <v>731</v>
      </c>
      <c r="AL1406" s="67">
        <v>0.41299999999999998</v>
      </c>
      <c r="AM1406" s="67">
        <v>0.186</v>
      </c>
      <c r="AN1406" s="123">
        <v>0.59899999999999998</v>
      </c>
      <c r="AO1406" s="67">
        <v>22</v>
      </c>
      <c r="AP1406" s="67">
        <v>2</v>
      </c>
      <c r="AQ1406" s="67">
        <v>2</v>
      </c>
      <c r="AR1406" s="126">
        <v>43427</v>
      </c>
      <c r="AS1406" s="67" t="s">
        <v>10</v>
      </c>
    </row>
    <row r="1407" spans="1:45">
      <c r="A1407" s="67">
        <v>2635</v>
      </c>
      <c r="B1407" s="67">
        <v>1470</v>
      </c>
      <c r="C1407" s="135" t="s">
        <v>718</v>
      </c>
      <c r="D1407" s="134" t="s">
        <v>716</v>
      </c>
      <c r="E1407" s="70">
        <v>1.57</v>
      </c>
      <c r="F1407" s="70">
        <v>13.52</v>
      </c>
      <c r="G1407" s="70">
        <v>10.84</v>
      </c>
      <c r="H1407" s="70">
        <v>47.84</v>
      </c>
      <c r="I1407" s="70">
        <v>0.44</v>
      </c>
      <c r="J1407" s="70">
        <v>12.71</v>
      </c>
      <c r="K1407" s="70">
        <v>0.85</v>
      </c>
      <c r="L1407" s="70">
        <v>0.68</v>
      </c>
      <c r="M1407" s="70">
        <v>10.65</v>
      </c>
      <c r="N1407" s="121">
        <v>99.09</v>
      </c>
      <c r="O1407" s="67" t="s">
        <v>1304</v>
      </c>
      <c r="P1407" s="67" t="s">
        <v>723</v>
      </c>
      <c r="Q1407" s="137" t="s">
        <v>1305</v>
      </c>
      <c r="R1407" s="67">
        <v>6.827</v>
      </c>
      <c r="S1407" s="67">
        <v>1.173</v>
      </c>
      <c r="T1407" s="67" t="s">
        <v>731</v>
      </c>
      <c r="U1407" s="67" t="s">
        <v>731</v>
      </c>
      <c r="V1407" s="67">
        <v>8</v>
      </c>
      <c r="W1407" s="67">
        <v>9.0999999999999998E-2</v>
      </c>
      <c r="X1407" s="67">
        <v>0.65</v>
      </c>
      <c r="Y1407" s="67" t="s">
        <v>731</v>
      </c>
      <c r="Z1407" s="67" t="s">
        <v>731</v>
      </c>
      <c r="AA1407" s="67">
        <v>8.2000000000000003E-2</v>
      </c>
      <c r="AB1407" s="67">
        <v>1.2709999999999999</v>
      </c>
      <c r="AC1407" s="67">
        <v>2.8759999999999999</v>
      </c>
      <c r="AD1407" s="123">
        <v>4.97</v>
      </c>
      <c r="AE1407" s="67" t="s">
        <v>731</v>
      </c>
      <c r="AF1407" s="67" t="s">
        <v>731</v>
      </c>
      <c r="AG1407" s="67" t="s">
        <v>731</v>
      </c>
      <c r="AH1407" s="67">
        <v>1.9430000000000001</v>
      </c>
      <c r="AI1407" s="67">
        <v>5.7000000000000002E-2</v>
      </c>
      <c r="AJ1407" s="123">
        <v>2</v>
      </c>
      <c r="AK1407" s="67" t="s">
        <v>731</v>
      </c>
      <c r="AL1407" s="67">
        <v>0.378</v>
      </c>
      <c r="AM1407" s="67">
        <v>0.08</v>
      </c>
      <c r="AN1407" s="123">
        <v>0.45800000000000002</v>
      </c>
      <c r="AO1407" s="67">
        <v>22</v>
      </c>
      <c r="AP1407" s="67">
        <v>2</v>
      </c>
      <c r="AQ1407" s="67">
        <v>2</v>
      </c>
      <c r="AR1407" s="126">
        <v>43427</v>
      </c>
      <c r="AS1407" s="67" t="s">
        <v>10</v>
      </c>
    </row>
    <row r="1408" spans="1:45">
      <c r="A1408" s="67">
        <v>2830</v>
      </c>
      <c r="B1408" s="67">
        <v>1470</v>
      </c>
      <c r="C1408" s="135" t="s">
        <v>718</v>
      </c>
      <c r="D1408" s="134" t="s">
        <v>716</v>
      </c>
      <c r="E1408" s="70">
        <v>1.85</v>
      </c>
      <c r="F1408" s="70">
        <v>13.2</v>
      </c>
      <c r="G1408" s="70">
        <v>11.88</v>
      </c>
      <c r="H1408" s="70">
        <v>46.82</v>
      </c>
      <c r="I1408" s="70">
        <v>0.48</v>
      </c>
      <c r="J1408" s="70">
        <v>11.79</v>
      </c>
      <c r="K1408" s="70">
        <v>0.86</v>
      </c>
      <c r="L1408" s="70">
        <v>0.64</v>
      </c>
      <c r="M1408" s="70">
        <v>10.87</v>
      </c>
      <c r="N1408" s="121">
        <v>98.384</v>
      </c>
      <c r="O1408" s="67" t="s">
        <v>1304</v>
      </c>
      <c r="P1408" s="67" t="s">
        <v>723</v>
      </c>
      <c r="Q1408" s="137" t="s">
        <v>1305</v>
      </c>
      <c r="R1408" s="67">
        <v>6.718</v>
      </c>
      <c r="S1408" s="67">
        <v>1.282</v>
      </c>
      <c r="T1408" s="67" t="s">
        <v>731</v>
      </c>
      <c r="U1408" s="67" t="s">
        <v>731</v>
      </c>
      <c r="V1408" s="67">
        <v>8</v>
      </c>
      <c r="W1408" s="67">
        <v>9.2999999999999999E-2</v>
      </c>
      <c r="X1408" s="67">
        <v>0.72699999999999998</v>
      </c>
      <c r="Y1408" s="67" t="s">
        <v>731</v>
      </c>
      <c r="Z1408" s="67">
        <v>0.09</v>
      </c>
      <c r="AA1408" s="67">
        <v>5.1999999999999998E-2</v>
      </c>
      <c r="AB1408" s="67">
        <v>1.214</v>
      </c>
      <c r="AC1408" s="67">
        <v>2.8239999999999998</v>
      </c>
      <c r="AD1408" s="123">
        <v>5</v>
      </c>
      <c r="AE1408" s="67">
        <v>2.5999999999999999E-2</v>
      </c>
      <c r="AF1408" s="67" t="s">
        <v>731</v>
      </c>
      <c r="AG1408" s="67" t="s">
        <v>731</v>
      </c>
      <c r="AH1408" s="67">
        <v>1.8129999999999999</v>
      </c>
      <c r="AI1408" s="67">
        <v>0.16200000000000001</v>
      </c>
      <c r="AJ1408" s="123">
        <v>2.0009999999999999</v>
      </c>
      <c r="AK1408" s="67" t="s">
        <v>731</v>
      </c>
      <c r="AL1408" s="67">
        <v>0.35299999999999998</v>
      </c>
      <c r="AM1408" s="67">
        <v>8.7999999999999995E-2</v>
      </c>
      <c r="AN1408" s="123">
        <v>0.44099999999999995</v>
      </c>
      <c r="AO1408" s="67">
        <v>21.999999999999996</v>
      </c>
      <c r="AP1408" s="67">
        <v>2</v>
      </c>
      <c r="AQ1408" s="67">
        <v>2</v>
      </c>
      <c r="AR1408" s="126">
        <v>43427</v>
      </c>
      <c r="AS1408" s="67" t="s">
        <v>10</v>
      </c>
    </row>
    <row r="1409" spans="1:45">
      <c r="A1409" s="67">
        <v>2831</v>
      </c>
      <c r="B1409" s="67">
        <v>1470</v>
      </c>
      <c r="C1409" s="135" t="s">
        <v>718</v>
      </c>
      <c r="D1409" s="134" t="s">
        <v>716</v>
      </c>
      <c r="E1409" s="70">
        <v>1.54</v>
      </c>
      <c r="F1409" s="70">
        <v>12</v>
      </c>
      <c r="G1409" s="70">
        <v>10.220000000000001</v>
      </c>
      <c r="H1409" s="70">
        <v>45.05</v>
      </c>
      <c r="I1409" s="70">
        <v>0.69</v>
      </c>
      <c r="J1409" s="70">
        <v>11.68</v>
      </c>
      <c r="K1409" s="70">
        <v>1.45</v>
      </c>
      <c r="L1409" s="70">
        <v>0.92</v>
      </c>
      <c r="M1409" s="70">
        <v>14.97</v>
      </c>
      <c r="N1409" s="121">
        <v>98.507999999999996</v>
      </c>
      <c r="O1409" s="67" t="s">
        <v>1304</v>
      </c>
      <c r="P1409" s="67" t="s">
        <v>723</v>
      </c>
      <c r="Q1409" s="137" t="s">
        <v>1305</v>
      </c>
      <c r="R1409" s="67">
        <v>6.593</v>
      </c>
      <c r="S1409" s="67">
        <v>1.407</v>
      </c>
      <c r="T1409" s="67" t="s">
        <v>731</v>
      </c>
      <c r="U1409" s="67" t="s">
        <v>731</v>
      </c>
      <c r="V1409" s="67">
        <v>8</v>
      </c>
      <c r="W1409" s="67">
        <v>0.16</v>
      </c>
      <c r="X1409" s="67">
        <v>0.35499999999999998</v>
      </c>
      <c r="Y1409" s="67" t="s">
        <v>731</v>
      </c>
      <c r="Z1409" s="67">
        <v>0.34699999999999998</v>
      </c>
      <c r="AA1409" s="67">
        <v>3.5000000000000003E-2</v>
      </c>
      <c r="AB1409" s="67">
        <v>1.4850000000000001</v>
      </c>
      <c r="AC1409" s="67">
        <v>2.6179999999999999</v>
      </c>
      <c r="AD1409" s="123">
        <v>5</v>
      </c>
      <c r="AE1409" s="67">
        <v>7.9000000000000001E-2</v>
      </c>
      <c r="AF1409" s="67" t="s">
        <v>731</v>
      </c>
      <c r="AG1409" s="67" t="s">
        <v>731</v>
      </c>
      <c r="AH1409" s="67">
        <v>1.831</v>
      </c>
      <c r="AI1409" s="67">
        <v>0.09</v>
      </c>
      <c r="AJ1409" s="123">
        <v>2</v>
      </c>
      <c r="AK1409" s="67" t="s">
        <v>731</v>
      </c>
      <c r="AL1409" s="67">
        <v>0.34699999999999998</v>
      </c>
      <c r="AM1409" s="67">
        <v>0.129</v>
      </c>
      <c r="AN1409" s="123">
        <v>0.47599999999999998</v>
      </c>
      <c r="AO1409" s="67">
        <v>21.999999999999996</v>
      </c>
      <c r="AP1409" s="67">
        <v>2</v>
      </c>
      <c r="AQ1409" s="67">
        <v>2</v>
      </c>
      <c r="AR1409" s="126">
        <v>43427</v>
      </c>
      <c r="AS1409" s="67" t="s">
        <v>10</v>
      </c>
    </row>
    <row r="1410" spans="1:45">
      <c r="A1410" s="67">
        <v>2846</v>
      </c>
      <c r="B1410" s="67">
        <v>1470</v>
      </c>
      <c r="C1410" s="135" t="s">
        <v>718</v>
      </c>
      <c r="D1410" s="134" t="s">
        <v>716</v>
      </c>
      <c r="E1410" s="70">
        <v>2.4900000000000002</v>
      </c>
      <c r="F1410" s="70">
        <v>13.21</v>
      </c>
      <c r="G1410" s="70">
        <v>11.22</v>
      </c>
      <c r="H1410" s="70">
        <v>46.03</v>
      </c>
      <c r="I1410" s="70">
        <v>0.26</v>
      </c>
      <c r="J1410" s="70">
        <v>10.52</v>
      </c>
      <c r="K1410" s="70">
        <v>1.06</v>
      </c>
      <c r="L1410" s="70">
        <v>0.67</v>
      </c>
      <c r="M1410" s="70">
        <v>13.11</v>
      </c>
      <c r="N1410" s="121">
        <v>98.572000000000003</v>
      </c>
      <c r="O1410" s="67" t="s">
        <v>1304</v>
      </c>
      <c r="P1410" s="67" t="s">
        <v>723</v>
      </c>
      <c r="Q1410" s="137" t="s">
        <v>1308</v>
      </c>
      <c r="R1410" s="67">
        <v>6.6360000000000001</v>
      </c>
      <c r="S1410" s="67">
        <v>1.3640000000000001</v>
      </c>
      <c r="T1410" s="67" t="s">
        <v>731</v>
      </c>
      <c r="U1410" s="67" t="s">
        <v>731</v>
      </c>
      <c r="V1410" s="67">
        <v>8</v>
      </c>
      <c r="W1410" s="67">
        <v>0.115</v>
      </c>
      <c r="X1410" s="67">
        <v>0.54300000000000004</v>
      </c>
      <c r="Y1410" s="67" t="s">
        <v>731</v>
      </c>
      <c r="Z1410" s="67">
        <v>0.27700000000000002</v>
      </c>
      <c r="AA1410" s="67" t="s">
        <v>731</v>
      </c>
      <c r="AB1410" s="67">
        <v>1.226</v>
      </c>
      <c r="AC1410" s="67">
        <v>2.839</v>
      </c>
      <c r="AD1410" s="123">
        <v>5</v>
      </c>
      <c r="AE1410" s="67">
        <v>8.2000000000000003E-2</v>
      </c>
      <c r="AF1410" s="67">
        <v>7.8E-2</v>
      </c>
      <c r="AG1410" s="67" t="s">
        <v>731</v>
      </c>
      <c r="AH1410" s="67">
        <v>1.625</v>
      </c>
      <c r="AI1410" s="67">
        <v>0.215</v>
      </c>
      <c r="AJ1410" s="123">
        <v>2</v>
      </c>
      <c r="AK1410" s="67" t="s">
        <v>731</v>
      </c>
      <c r="AL1410" s="67">
        <v>0.48099999999999998</v>
      </c>
      <c r="AM1410" s="67">
        <v>4.8000000000000001E-2</v>
      </c>
      <c r="AN1410" s="123">
        <v>0.52900000000000003</v>
      </c>
      <c r="AO1410" s="67">
        <v>22</v>
      </c>
      <c r="AP1410" s="67">
        <v>2</v>
      </c>
      <c r="AQ1410" s="67">
        <v>2</v>
      </c>
      <c r="AR1410" s="126">
        <v>43427</v>
      </c>
      <c r="AS1410" s="67" t="s">
        <v>10</v>
      </c>
    </row>
    <row r="1411" spans="1:45">
      <c r="A1411" s="67">
        <v>2849</v>
      </c>
      <c r="B1411" s="67">
        <v>1470</v>
      </c>
      <c r="C1411" s="135" t="s">
        <v>718</v>
      </c>
      <c r="D1411" s="134" t="s">
        <v>716</v>
      </c>
      <c r="E1411" s="70">
        <v>0.26</v>
      </c>
      <c r="F1411" s="70">
        <v>17.920000000000002</v>
      </c>
      <c r="G1411" s="70">
        <v>0.73</v>
      </c>
      <c r="H1411" s="70">
        <v>56.87</v>
      </c>
      <c r="I1411" s="70">
        <v>0.1</v>
      </c>
      <c r="J1411" s="70">
        <v>13.7</v>
      </c>
      <c r="K1411" s="70">
        <v>0</v>
      </c>
      <c r="L1411" s="70">
        <v>0.7</v>
      </c>
      <c r="M1411" s="70">
        <v>10.15</v>
      </c>
      <c r="N1411" s="121">
        <v>100.42</v>
      </c>
      <c r="O1411" s="67" t="s">
        <v>1304</v>
      </c>
      <c r="P1411" s="67" t="s">
        <v>723</v>
      </c>
      <c r="Q1411" s="137" t="s">
        <v>1310</v>
      </c>
      <c r="R1411" s="67">
        <v>7.8879999999999999</v>
      </c>
      <c r="S1411" s="67">
        <v>0.112</v>
      </c>
      <c r="T1411" s="67" t="s">
        <v>731</v>
      </c>
      <c r="U1411" s="67" t="s">
        <v>731</v>
      </c>
      <c r="V1411" s="67">
        <v>8</v>
      </c>
      <c r="W1411" s="67" t="s">
        <v>731</v>
      </c>
      <c r="X1411" s="67">
        <v>7.0000000000000001E-3</v>
      </c>
      <c r="Y1411" s="67" t="s">
        <v>731</v>
      </c>
      <c r="Z1411" s="67" t="s">
        <v>731</v>
      </c>
      <c r="AA1411" s="67">
        <v>8.2000000000000003E-2</v>
      </c>
      <c r="AB1411" s="67">
        <v>1.177</v>
      </c>
      <c r="AC1411" s="67">
        <v>3.7050000000000001</v>
      </c>
      <c r="AD1411" s="123">
        <v>4.9710000000000001</v>
      </c>
      <c r="AE1411" s="67" t="s">
        <v>731</v>
      </c>
      <c r="AF1411" s="67" t="s">
        <v>731</v>
      </c>
      <c r="AG1411" s="67" t="s">
        <v>731</v>
      </c>
      <c r="AH1411" s="67">
        <v>2</v>
      </c>
      <c r="AI1411" s="67" t="s">
        <v>731</v>
      </c>
      <c r="AJ1411" s="123">
        <v>2</v>
      </c>
      <c r="AK1411" s="67">
        <v>3.5999999999999997E-2</v>
      </c>
      <c r="AL1411" s="67">
        <v>7.0000000000000007E-2</v>
      </c>
      <c r="AM1411" s="67">
        <v>1.7999999999999999E-2</v>
      </c>
      <c r="AN1411" s="123">
        <v>0.12400000000000001</v>
      </c>
      <c r="AO1411" s="67">
        <v>22</v>
      </c>
      <c r="AP1411" s="67">
        <v>2</v>
      </c>
      <c r="AQ1411" s="67">
        <v>2</v>
      </c>
      <c r="AR1411" s="126">
        <v>43427</v>
      </c>
      <c r="AS1411" s="67" t="s">
        <v>10</v>
      </c>
    </row>
    <row r="1412" spans="1:45">
      <c r="A1412" s="67">
        <v>2925</v>
      </c>
      <c r="B1412" s="67">
        <v>1470</v>
      </c>
      <c r="C1412" s="135" t="s">
        <v>718</v>
      </c>
      <c r="D1412" s="134" t="s">
        <v>716</v>
      </c>
      <c r="E1412" s="70">
        <v>1.1000000000000001</v>
      </c>
      <c r="F1412" s="70">
        <v>10.37</v>
      </c>
      <c r="G1412" s="70">
        <v>9.52</v>
      </c>
      <c r="H1412" s="70">
        <v>46.74</v>
      </c>
      <c r="I1412" s="70">
        <v>0.65</v>
      </c>
      <c r="J1412" s="70">
        <v>11.73</v>
      </c>
      <c r="K1412" s="70">
        <v>1</v>
      </c>
      <c r="L1412" s="70">
        <v>0.77</v>
      </c>
      <c r="M1412" s="70">
        <v>17.809999999999999</v>
      </c>
      <c r="N1412" s="121">
        <v>99.697999999999993</v>
      </c>
      <c r="O1412" s="67" t="s">
        <v>1304</v>
      </c>
      <c r="P1412" s="67" t="s">
        <v>723</v>
      </c>
      <c r="Q1412" s="137" t="s">
        <v>1305</v>
      </c>
      <c r="R1412" s="67">
        <v>6.8129999999999997</v>
      </c>
      <c r="S1412" s="67">
        <v>1.1870000000000001</v>
      </c>
      <c r="T1412" s="67" t="s">
        <v>731</v>
      </c>
      <c r="U1412" s="67" t="s">
        <v>731</v>
      </c>
      <c r="V1412" s="67">
        <v>8</v>
      </c>
      <c r="W1412" s="67">
        <v>0.11</v>
      </c>
      <c r="X1412" s="67">
        <v>0.44800000000000001</v>
      </c>
      <c r="Y1412" s="67" t="s">
        <v>731</v>
      </c>
      <c r="Z1412" s="67">
        <v>0.27</v>
      </c>
      <c r="AA1412" s="67">
        <v>1.7999999999999999E-2</v>
      </c>
      <c r="AB1412" s="67">
        <v>1.901</v>
      </c>
      <c r="AC1412" s="67">
        <v>2.2530000000000001</v>
      </c>
      <c r="AD1412" s="123">
        <v>5</v>
      </c>
      <c r="AE1412" s="67">
        <v>7.6999999999999999E-2</v>
      </c>
      <c r="AF1412" s="67" t="s">
        <v>731</v>
      </c>
      <c r="AG1412" s="67" t="s">
        <v>731</v>
      </c>
      <c r="AH1412" s="67">
        <v>1.8320000000000001</v>
      </c>
      <c r="AI1412" s="67">
        <v>9.0999999999999998E-2</v>
      </c>
      <c r="AJ1412" s="123">
        <v>2</v>
      </c>
      <c r="AK1412" s="67" t="s">
        <v>731</v>
      </c>
      <c r="AL1412" s="67">
        <v>0.22</v>
      </c>
      <c r="AM1412" s="67">
        <v>0.121</v>
      </c>
      <c r="AN1412" s="123">
        <v>0.34099999999999997</v>
      </c>
      <c r="AO1412" s="67">
        <v>22</v>
      </c>
      <c r="AP1412" s="67">
        <v>2</v>
      </c>
      <c r="AQ1412" s="67">
        <v>2</v>
      </c>
      <c r="AR1412" s="126">
        <v>43427</v>
      </c>
      <c r="AS1412" s="67" t="s">
        <v>10</v>
      </c>
    </row>
    <row r="1413" spans="1:45">
      <c r="A1413" s="67">
        <v>2927</v>
      </c>
      <c r="B1413" s="67">
        <v>1470</v>
      </c>
      <c r="C1413" s="135" t="s">
        <v>718</v>
      </c>
      <c r="D1413" s="134" t="s">
        <v>716</v>
      </c>
      <c r="E1413" s="70">
        <v>0.74</v>
      </c>
      <c r="F1413" s="70">
        <v>10.46</v>
      </c>
      <c r="G1413" s="70">
        <v>8.11</v>
      </c>
      <c r="H1413" s="70">
        <v>47.24</v>
      </c>
      <c r="I1413" s="70">
        <v>0.52</v>
      </c>
      <c r="J1413" s="70">
        <v>12.05</v>
      </c>
      <c r="K1413" s="70">
        <v>1.04</v>
      </c>
      <c r="L1413" s="70">
        <v>1.2</v>
      </c>
      <c r="M1413" s="70">
        <v>16.37</v>
      </c>
      <c r="N1413" s="121">
        <v>97.728999999999999</v>
      </c>
      <c r="O1413" s="67" t="s">
        <v>1304</v>
      </c>
      <c r="P1413" s="67" t="s">
        <v>723</v>
      </c>
      <c r="Q1413" s="137" t="s">
        <v>1305</v>
      </c>
      <c r="R1413" s="67">
        <v>7.0069999999999997</v>
      </c>
      <c r="S1413" s="67">
        <v>0.99299999999999999</v>
      </c>
      <c r="T1413" s="67" t="s">
        <v>731</v>
      </c>
      <c r="U1413" s="67" t="s">
        <v>731</v>
      </c>
      <c r="V1413" s="67">
        <v>8</v>
      </c>
      <c r="W1413" s="67">
        <v>0.11600000000000001</v>
      </c>
      <c r="X1413" s="67">
        <v>0.42499999999999999</v>
      </c>
      <c r="Y1413" s="67" t="s">
        <v>731</v>
      </c>
      <c r="Z1413" s="67">
        <v>0.124</v>
      </c>
      <c r="AA1413" s="67">
        <v>0.115</v>
      </c>
      <c r="AB1413" s="67">
        <v>1.907</v>
      </c>
      <c r="AC1413" s="67">
        <v>2.3130000000000002</v>
      </c>
      <c r="AD1413" s="123">
        <v>5</v>
      </c>
      <c r="AE1413" s="67">
        <v>3.5000000000000003E-2</v>
      </c>
      <c r="AF1413" s="67" t="s">
        <v>731</v>
      </c>
      <c r="AG1413" s="67" t="s">
        <v>731</v>
      </c>
      <c r="AH1413" s="67">
        <v>1.915</v>
      </c>
      <c r="AI1413" s="67">
        <v>0.05</v>
      </c>
      <c r="AJ1413" s="123">
        <v>2</v>
      </c>
      <c r="AK1413" s="67" t="s">
        <v>731</v>
      </c>
      <c r="AL1413" s="67">
        <v>0.16300000000000001</v>
      </c>
      <c r="AM1413" s="67">
        <v>9.8000000000000004E-2</v>
      </c>
      <c r="AN1413" s="123">
        <v>0.26100000000000001</v>
      </c>
      <c r="AO1413" s="67">
        <v>21.999999999999996</v>
      </c>
      <c r="AP1413" s="67">
        <v>2</v>
      </c>
      <c r="AQ1413" s="67">
        <v>2</v>
      </c>
      <c r="AR1413" s="126">
        <v>43427</v>
      </c>
      <c r="AS1413" s="67" t="s">
        <v>10</v>
      </c>
    </row>
    <row r="1414" spans="1:45">
      <c r="A1414" s="67">
        <v>3012</v>
      </c>
      <c r="B1414" s="67">
        <v>1470</v>
      </c>
      <c r="C1414" s="135" t="s">
        <v>718</v>
      </c>
      <c r="D1414" s="134" t="s">
        <v>716</v>
      </c>
      <c r="E1414" s="70">
        <v>0.44</v>
      </c>
      <c r="F1414" s="70">
        <v>11.49</v>
      </c>
      <c r="G1414" s="70">
        <v>3.66</v>
      </c>
      <c r="H1414" s="70">
        <v>52.04</v>
      </c>
      <c r="I1414" s="70">
        <v>0.52</v>
      </c>
      <c r="J1414" s="70">
        <v>12.34</v>
      </c>
      <c r="K1414" s="70">
        <v>0.56999999999999995</v>
      </c>
      <c r="L1414" s="70">
        <v>0.86</v>
      </c>
      <c r="M1414" s="70">
        <v>17.2</v>
      </c>
      <c r="N1414" s="121">
        <v>99.129000000000005</v>
      </c>
      <c r="O1414" s="67" t="s">
        <v>1304</v>
      </c>
      <c r="P1414" s="67" t="s">
        <v>723</v>
      </c>
      <c r="Q1414" s="137" t="s">
        <v>1310</v>
      </c>
      <c r="R1414" s="67">
        <v>7.593</v>
      </c>
      <c r="S1414" s="67">
        <v>0.40699999999999997</v>
      </c>
      <c r="T1414" s="67" t="s">
        <v>731</v>
      </c>
      <c r="U1414" s="67" t="s">
        <v>731</v>
      </c>
      <c r="V1414" s="67">
        <v>8</v>
      </c>
      <c r="W1414" s="67">
        <v>6.3E-2</v>
      </c>
      <c r="X1414" s="67">
        <v>0.223</v>
      </c>
      <c r="Y1414" s="67" t="s">
        <v>731</v>
      </c>
      <c r="Z1414" s="67" t="s">
        <v>731</v>
      </c>
      <c r="AA1414" s="67">
        <v>0.106</v>
      </c>
      <c r="AB1414" s="67">
        <v>2.0990000000000002</v>
      </c>
      <c r="AC1414" s="67">
        <v>2.4990000000000001</v>
      </c>
      <c r="AD1414" s="123">
        <v>4.99</v>
      </c>
      <c r="AE1414" s="67" t="s">
        <v>731</v>
      </c>
      <c r="AF1414" s="67" t="s">
        <v>731</v>
      </c>
      <c r="AG1414" s="67" t="s">
        <v>731</v>
      </c>
      <c r="AH1414" s="67">
        <v>1.929</v>
      </c>
      <c r="AI1414" s="67">
        <v>7.0999999999999994E-2</v>
      </c>
      <c r="AJ1414" s="123">
        <v>2</v>
      </c>
      <c r="AK1414" s="67" t="s">
        <v>731</v>
      </c>
      <c r="AL1414" s="67">
        <v>5.3999999999999999E-2</v>
      </c>
      <c r="AM1414" s="67">
        <v>9.7000000000000003E-2</v>
      </c>
      <c r="AN1414" s="123">
        <v>0.151</v>
      </c>
      <c r="AO1414" s="67">
        <v>22</v>
      </c>
      <c r="AP1414" s="67">
        <v>2</v>
      </c>
      <c r="AQ1414" s="67">
        <v>2</v>
      </c>
      <c r="AR1414" s="126">
        <v>43427</v>
      </c>
      <c r="AS1414" s="67" t="s">
        <v>10</v>
      </c>
    </row>
    <row r="1415" spans="1:45">
      <c r="A1415" s="67">
        <v>3212</v>
      </c>
      <c r="B1415" s="67">
        <v>1470</v>
      </c>
      <c r="C1415" s="135" t="s">
        <v>718</v>
      </c>
      <c r="D1415" s="134" t="s">
        <v>716</v>
      </c>
      <c r="E1415" s="70">
        <v>2.16</v>
      </c>
      <c r="F1415" s="70">
        <v>11.14</v>
      </c>
      <c r="G1415" s="70">
        <v>13.68</v>
      </c>
      <c r="H1415" s="70">
        <v>43.88</v>
      </c>
      <c r="I1415" s="70">
        <v>0.44</v>
      </c>
      <c r="J1415" s="70">
        <v>12.42</v>
      </c>
      <c r="K1415" s="70">
        <v>0.99</v>
      </c>
      <c r="L1415" s="70">
        <v>0.53</v>
      </c>
      <c r="M1415" s="70">
        <v>14.09</v>
      </c>
      <c r="N1415" s="121">
        <v>99.317999999999998</v>
      </c>
      <c r="O1415" s="67" t="s">
        <v>1304</v>
      </c>
      <c r="P1415" s="67" t="s">
        <v>723</v>
      </c>
      <c r="Q1415" s="137" t="s">
        <v>1308</v>
      </c>
      <c r="R1415" s="67">
        <v>6.3819999999999997</v>
      </c>
      <c r="S1415" s="67">
        <v>1.6180000000000001</v>
      </c>
      <c r="T1415" s="67" t="s">
        <v>731</v>
      </c>
      <c r="U1415" s="67" t="s">
        <v>731</v>
      </c>
      <c r="V1415" s="67">
        <v>8</v>
      </c>
      <c r="W1415" s="67">
        <v>0.108</v>
      </c>
      <c r="X1415" s="67">
        <v>0.72699999999999998</v>
      </c>
      <c r="Y1415" s="67" t="s">
        <v>731</v>
      </c>
      <c r="Z1415" s="67">
        <v>5.2999999999999999E-2</v>
      </c>
      <c r="AA1415" s="67">
        <v>3.5000000000000003E-2</v>
      </c>
      <c r="AB1415" s="67">
        <v>1.661</v>
      </c>
      <c r="AC1415" s="67">
        <v>2.415</v>
      </c>
      <c r="AD1415" s="123">
        <v>4.9990000000000006</v>
      </c>
      <c r="AE1415" s="67">
        <v>0.03</v>
      </c>
      <c r="AF1415" s="67" t="s">
        <v>731</v>
      </c>
      <c r="AG1415" s="67" t="s">
        <v>731</v>
      </c>
      <c r="AH1415" s="67">
        <v>1.9350000000000001</v>
      </c>
      <c r="AI1415" s="67">
        <v>3.5000000000000003E-2</v>
      </c>
      <c r="AJ1415" s="123">
        <v>2</v>
      </c>
      <c r="AK1415" s="67" t="s">
        <v>731</v>
      </c>
      <c r="AL1415" s="67">
        <v>0.57399999999999995</v>
      </c>
      <c r="AM1415" s="67">
        <v>8.2000000000000003E-2</v>
      </c>
      <c r="AN1415" s="123">
        <v>0.65599999999999992</v>
      </c>
      <c r="AO1415" s="67">
        <v>22</v>
      </c>
      <c r="AP1415" s="67">
        <v>2</v>
      </c>
      <c r="AQ1415" s="67">
        <v>2</v>
      </c>
      <c r="AR1415" s="126">
        <v>43427</v>
      </c>
      <c r="AS1415" s="67" t="s">
        <v>10</v>
      </c>
    </row>
    <row r="1416" spans="1:45">
      <c r="A1416" s="67">
        <v>3285</v>
      </c>
      <c r="B1416" s="67">
        <v>1470</v>
      </c>
      <c r="C1416" s="135" t="s">
        <v>718</v>
      </c>
      <c r="D1416" s="134" t="s">
        <v>716</v>
      </c>
      <c r="E1416" s="70">
        <v>0.26</v>
      </c>
      <c r="F1416" s="70">
        <v>0.2</v>
      </c>
      <c r="G1416" s="70">
        <v>22.92</v>
      </c>
      <c r="H1416" s="70">
        <v>39.26</v>
      </c>
      <c r="I1416" s="70">
        <v>0.33</v>
      </c>
      <c r="J1416" s="70">
        <v>23.6</v>
      </c>
      <c r="K1416" s="70">
        <v>0.31</v>
      </c>
      <c r="L1416" s="70">
        <v>0.45</v>
      </c>
      <c r="M1416" s="70">
        <v>11.09</v>
      </c>
      <c r="N1416" s="121">
        <v>98.423000000000002</v>
      </c>
      <c r="O1416" s="67" t="s">
        <v>1304</v>
      </c>
      <c r="P1416" s="67" t="s">
        <v>723</v>
      </c>
      <c r="Q1416" s="137" t="s">
        <v>1326</v>
      </c>
      <c r="R1416" s="67">
        <v>5.8179999999999996</v>
      </c>
      <c r="S1416" s="67">
        <v>2.1819999999999999</v>
      </c>
      <c r="T1416" s="67" t="s">
        <v>731</v>
      </c>
      <c r="U1416" s="67" t="s">
        <v>731</v>
      </c>
      <c r="V1416" s="67">
        <v>8</v>
      </c>
      <c r="W1416" s="67">
        <v>3.5000000000000003E-2</v>
      </c>
      <c r="X1416" s="67">
        <v>1.821</v>
      </c>
      <c r="Y1416" s="67" t="s">
        <v>731</v>
      </c>
      <c r="Z1416" s="67" t="s">
        <v>731</v>
      </c>
      <c r="AA1416" s="67">
        <v>5.6000000000000001E-2</v>
      </c>
      <c r="AB1416" s="67">
        <v>1.3740000000000001</v>
      </c>
      <c r="AC1416" s="67">
        <v>4.3999999999999997E-2</v>
      </c>
      <c r="AD1416" s="123">
        <v>3.33</v>
      </c>
      <c r="AE1416" s="67" t="s">
        <v>731</v>
      </c>
      <c r="AF1416" s="67" t="s">
        <v>731</v>
      </c>
      <c r="AG1416" s="67" t="s">
        <v>731</v>
      </c>
      <c r="AH1416" s="67">
        <v>2</v>
      </c>
      <c r="AI1416" s="67" t="s">
        <v>731</v>
      </c>
      <c r="AJ1416" s="123">
        <v>2</v>
      </c>
      <c r="AK1416" s="67">
        <v>1.7470000000000001</v>
      </c>
      <c r="AL1416" s="67">
        <v>7.4999999999999997E-2</v>
      </c>
      <c r="AM1416" s="67">
        <v>6.2E-2</v>
      </c>
      <c r="AN1416" s="123">
        <v>1.8840000000000001</v>
      </c>
      <c r="AO1416" s="67">
        <v>22</v>
      </c>
      <c r="AP1416" s="67">
        <v>2</v>
      </c>
      <c r="AQ1416" s="67">
        <v>2</v>
      </c>
      <c r="AR1416" s="126">
        <v>43427</v>
      </c>
      <c r="AS1416" s="67" t="s">
        <v>10</v>
      </c>
    </row>
    <row r="1417" spans="1:45">
      <c r="A1417" s="67">
        <v>3299</v>
      </c>
      <c r="B1417" s="67">
        <v>1470</v>
      </c>
      <c r="C1417" s="135" t="s">
        <v>718</v>
      </c>
      <c r="D1417" s="134" t="s">
        <v>716</v>
      </c>
      <c r="E1417" s="70">
        <v>1.35</v>
      </c>
      <c r="F1417" s="70">
        <v>12.95</v>
      </c>
      <c r="G1417" s="70">
        <v>6.62</v>
      </c>
      <c r="H1417" s="70">
        <v>49.74</v>
      </c>
      <c r="I1417" s="70">
        <v>0.36</v>
      </c>
      <c r="J1417" s="70">
        <v>11.68</v>
      </c>
      <c r="K1417" s="70">
        <v>0.36</v>
      </c>
      <c r="L1417" s="70">
        <v>0.64</v>
      </c>
      <c r="M1417" s="70">
        <v>15.28</v>
      </c>
      <c r="N1417" s="121">
        <v>98.994</v>
      </c>
      <c r="O1417" s="67" t="s">
        <v>1304</v>
      </c>
      <c r="P1417" s="67" t="s">
        <v>723</v>
      </c>
      <c r="Q1417" s="137" t="s">
        <v>1305</v>
      </c>
      <c r="R1417" s="67">
        <v>7.1859999999999999</v>
      </c>
      <c r="S1417" s="67">
        <v>0.81399999999999995</v>
      </c>
      <c r="T1417" s="67" t="s">
        <v>731</v>
      </c>
      <c r="U1417" s="67" t="s">
        <v>731</v>
      </c>
      <c r="V1417" s="67">
        <v>8</v>
      </c>
      <c r="W1417" s="67">
        <v>3.9E-2</v>
      </c>
      <c r="X1417" s="67">
        <v>0.313</v>
      </c>
      <c r="Y1417" s="67" t="s">
        <v>731</v>
      </c>
      <c r="Z1417" s="67">
        <v>0.23100000000000001</v>
      </c>
      <c r="AA1417" s="67">
        <v>1.2999999999999999E-2</v>
      </c>
      <c r="AB1417" s="67">
        <v>1.6160000000000001</v>
      </c>
      <c r="AC1417" s="67">
        <v>2.7890000000000001</v>
      </c>
      <c r="AD1417" s="123">
        <v>5.0010000000000003</v>
      </c>
      <c r="AE1417" s="67">
        <v>6.6000000000000003E-2</v>
      </c>
      <c r="AF1417" s="67" t="s">
        <v>731</v>
      </c>
      <c r="AG1417" s="67" t="s">
        <v>731</v>
      </c>
      <c r="AH1417" s="67">
        <v>1.8080000000000001</v>
      </c>
      <c r="AI1417" s="67">
        <v>0.126</v>
      </c>
      <c r="AJ1417" s="123">
        <v>2</v>
      </c>
      <c r="AK1417" s="67" t="s">
        <v>731</v>
      </c>
      <c r="AL1417" s="67">
        <v>0.252</v>
      </c>
      <c r="AM1417" s="67">
        <v>6.6000000000000003E-2</v>
      </c>
      <c r="AN1417" s="123">
        <v>0.318</v>
      </c>
      <c r="AO1417" s="67">
        <v>21.999999999999996</v>
      </c>
      <c r="AP1417" s="67">
        <v>2</v>
      </c>
      <c r="AQ1417" s="67">
        <v>2</v>
      </c>
      <c r="AR1417" s="126">
        <v>43427</v>
      </c>
      <c r="AS1417" s="67" t="s">
        <v>10</v>
      </c>
    </row>
    <row r="1418" spans="1:45">
      <c r="A1418" s="67">
        <v>3384</v>
      </c>
      <c r="B1418" s="67">
        <v>1470</v>
      </c>
      <c r="C1418" s="135" t="s">
        <v>718</v>
      </c>
      <c r="D1418" s="134" t="s">
        <v>716</v>
      </c>
      <c r="E1418" s="70">
        <v>1.43</v>
      </c>
      <c r="F1418" s="70">
        <v>11.28</v>
      </c>
      <c r="G1418" s="70">
        <v>8.52</v>
      </c>
      <c r="H1418" s="70">
        <v>44.99</v>
      </c>
      <c r="I1418" s="70">
        <v>1.1299999999999999</v>
      </c>
      <c r="J1418" s="70">
        <v>11.86</v>
      </c>
      <c r="K1418" s="70">
        <v>1.34</v>
      </c>
      <c r="L1418" s="70">
        <v>1</v>
      </c>
      <c r="M1418" s="70">
        <v>17.72</v>
      </c>
      <c r="N1418" s="121">
        <v>99.272999999999996</v>
      </c>
      <c r="O1418" s="67" t="s">
        <v>1304</v>
      </c>
      <c r="P1418" s="67" t="s">
        <v>723</v>
      </c>
      <c r="Q1418" s="137" t="s">
        <v>1307</v>
      </c>
      <c r="R1418" s="67">
        <v>6.6369999999999996</v>
      </c>
      <c r="S1418" s="67">
        <v>1.363</v>
      </c>
      <c r="T1418" s="67" t="s">
        <v>731</v>
      </c>
      <c r="U1418" s="67" t="s">
        <v>731</v>
      </c>
      <c r="V1418" s="67">
        <v>8</v>
      </c>
      <c r="W1418" s="67">
        <v>0.14899999999999999</v>
      </c>
      <c r="X1418" s="67">
        <v>0.11799999999999999</v>
      </c>
      <c r="Y1418" s="67" t="s">
        <v>731</v>
      </c>
      <c r="Z1418" s="67">
        <v>0.46</v>
      </c>
      <c r="AA1418" s="67">
        <v>6.6000000000000003E-2</v>
      </c>
      <c r="AB1418" s="67">
        <v>1.726</v>
      </c>
      <c r="AC1418" s="67">
        <v>2.4809999999999999</v>
      </c>
      <c r="AD1418" s="123">
        <v>5</v>
      </c>
      <c r="AE1418" s="67">
        <v>5.8999999999999997E-2</v>
      </c>
      <c r="AF1418" s="67" t="s">
        <v>731</v>
      </c>
      <c r="AG1418" s="67" t="s">
        <v>731</v>
      </c>
      <c r="AH1418" s="67">
        <v>1.875</v>
      </c>
      <c r="AI1418" s="67">
        <v>6.7000000000000004E-2</v>
      </c>
      <c r="AJ1418" s="123">
        <v>2.0009999999999999</v>
      </c>
      <c r="AK1418" s="67" t="s">
        <v>731</v>
      </c>
      <c r="AL1418" s="67">
        <v>0.34200000000000003</v>
      </c>
      <c r="AM1418" s="67">
        <v>0.21299999999999999</v>
      </c>
      <c r="AN1418" s="123">
        <v>0.55500000000000005</v>
      </c>
      <c r="AO1418" s="67">
        <v>21.999999999999989</v>
      </c>
      <c r="AP1418" s="67">
        <v>2</v>
      </c>
      <c r="AQ1418" s="67">
        <v>2</v>
      </c>
      <c r="AR1418" s="126">
        <v>43427</v>
      </c>
      <c r="AS1418" s="67" t="s">
        <v>10</v>
      </c>
    </row>
    <row r="1419" spans="1:45">
      <c r="A1419" s="67">
        <v>3494</v>
      </c>
      <c r="B1419" s="67">
        <v>1470</v>
      </c>
      <c r="C1419" s="135" t="s">
        <v>718</v>
      </c>
      <c r="D1419" s="134" t="s">
        <v>716</v>
      </c>
      <c r="E1419" s="70">
        <v>1.76</v>
      </c>
      <c r="F1419" s="70">
        <v>11.88</v>
      </c>
      <c r="G1419" s="70">
        <v>8.7200000000000006</v>
      </c>
      <c r="H1419" s="70">
        <v>45.26</v>
      </c>
      <c r="I1419" s="70">
        <v>1.52</v>
      </c>
      <c r="J1419" s="70">
        <v>11.94</v>
      </c>
      <c r="K1419" s="70">
        <v>1.55</v>
      </c>
      <c r="L1419" s="70">
        <v>0.67</v>
      </c>
      <c r="M1419" s="70">
        <v>17.04</v>
      </c>
      <c r="N1419" s="121">
        <v>100.34099999999999</v>
      </c>
      <c r="O1419" s="67" t="s">
        <v>1304</v>
      </c>
      <c r="P1419" s="67" t="s">
        <v>723</v>
      </c>
      <c r="Q1419" s="137" t="s">
        <v>1307</v>
      </c>
      <c r="R1419" s="67">
        <v>6.6239999999999997</v>
      </c>
      <c r="S1419" s="67">
        <v>1.3759999999999999</v>
      </c>
      <c r="T1419" s="67" t="s">
        <v>731</v>
      </c>
      <c r="U1419" s="67" t="s">
        <v>731</v>
      </c>
      <c r="V1419" s="67">
        <v>8</v>
      </c>
      <c r="W1419" s="67">
        <v>0.17100000000000001</v>
      </c>
      <c r="X1419" s="67">
        <v>0.128</v>
      </c>
      <c r="Y1419" s="67" t="s">
        <v>731</v>
      </c>
      <c r="Z1419" s="67">
        <v>0.25900000000000001</v>
      </c>
      <c r="AA1419" s="67">
        <v>2.3E-2</v>
      </c>
      <c r="AB1419" s="67">
        <v>1.8260000000000001</v>
      </c>
      <c r="AC1419" s="67">
        <v>2.5920000000000001</v>
      </c>
      <c r="AD1419" s="123">
        <v>4.9990000000000006</v>
      </c>
      <c r="AE1419" s="67">
        <v>0.06</v>
      </c>
      <c r="AF1419" s="67" t="s">
        <v>731</v>
      </c>
      <c r="AG1419" s="67" t="s">
        <v>731</v>
      </c>
      <c r="AH1419" s="67">
        <v>1.8720000000000001</v>
      </c>
      <c r="AI1419" s="67">
        <v>6.8000000000000005E-2</v>
      </c>
      <c r="AJ1419" s="123">
        <v>2</v>
      </c>
      <c r="AK1419" s="67" t="s">
        <v>731</v>
      </c>
      <c r="AL1419" s="67">
        <v>0.43099999999999999</v>
      </c>
      <c r="AM1419" s="67">
        <v>0.28399999999999997</v>
      </c>
      <c r="AN1419" s="123">
        <v>0.71499999999999997</v>
      </c>
      <c r="AO1419" s="67">
        <v>22</v>
      </c>
      <c r="AP1419" s="67">
        <v>2</v>
      </c>
      <c r="AQ1419" s="67">
        <v>2</v>
      </c>
      <c r="AR1419" s="126">
        <v>43427</v>
      </c>
      <c r="AS1419" s="67" t="s">
        <v>10</v>
      </c>
    </row>
    <row r="1420" spans="1:45">
      <c r="C1420" s="135"/>
      <c r="D1420" s="134"/>
      <c r="E1420" s="70"/>
      <c r="F1420" s="70"/>
      <c r="G1420" s="70"/>
      <c r="H1420" s="70"/>
      <c r="I1420" s="70"/>
      <c r="J1420" s="70"/>
      <c r="K1420" s="70"/>
      <c r="L1420" s="70"/>
      <c r="M1420" s="70"/>
      <c r="N1420" s="121"/>
      <c r="AR1420" s="126"/>
    </row>
    <row r="1421" spans="1:45">
      <c r="A1421" s="67">
        <v>4</v>
      </c>
      <c r="B1421" s="67">
        <v>1474</v>
      </c>
      <c r="C1421" s="135" t="s">
        <v>719</v>
      </c>
      <c r="D1421" s="134" t="s">
        <v>716</v>
      </c>
      <c r="E1421" s="69">
        <v>1.02</v>
      </c>
      <c r="F1421" s="69">
        <v>14.04</v>
      </c>
      <c r="G1421" s="69">
        <v>6.28</v>
      </c>
      <c r="H1421" s="69">
        <v>50.41</v>
      </c>
      <c r="I1421" s="69">
        <v>0</v>
      </c>
      <c r="J1421" s="69">
        <v>11.56</v>
      </c>
      <c r="K1421" s="69">
        <v>0.38</v>
      </c>
      <c r="L1421" s="69">
        <v>0.36</v>
      </c>
      <c r="M1421" s="69">
        <v>14.01</v>
      </c>
      <c r="N1421" s="120">
        <v>98.066999999999993</v>
      </c>
      <c r="O1421" s="67" t="s">
        <v>1304</v>
      </c>
      <c r="P1421" s="67" t="s">
        <v>723</v>
      </c>
      <c r="Q1421" s="137" t="s">
        <v>1309</v>
      </c>
      <c r="R1421" s="67">
        <v>7.2489999999999997</v>
      </c>
      <c r="S1421" s="67">
        <v>0.751</v>
      </c>
      <c r="T1421" s="67" t="s">
        <v>731</v>
      </c>
      <c r="U1421" s="67" t="s">
        <v>731</v>
      </c>
      <c r="V1421" s="67">
        <v>8</v>
      </c>
      <c r="W1421" s="67">
        <v>4.1000000000000002E-2</v>
      </c>
      <c r="X1421" s="67">
        <v>0.313</v>
      </c>
      <c r="Y1421" s="67" t="s">
        <v>731</v>
      </c>
      <c r="Z1421" s="67">
        <v>0.32400000000000001</v>
      </c>
      <c r="AA1421" s="67" t="s">
        <v>731</v>
      </c>
      <c r="AB1421" s="67">
        <v>1.3120000000000001</v>
      </c>
      <c r="AC1421" s="67">
        <v>3.01</v>
      </c>
      <c r="AD1421" s="123">
        <v>5</v>
      </c>
      <c r="AE1421" s="67">
        <v>4.3999999999999997E-2</v>
      </c>
      <c r="AF1421" s="67">
        <v>4.9000000000000002E-2</v>
      </c>
      <c r="AG1421" s="67" t="s">
        <v>731</v>
      </c>
      <c r="AH1421" s="67">
        <v>1.7809999999999999</v>
      </c>
      <c r="AI1421" s="67">
        <v>0.126</v>
      </c>
      <c r="AJ1421" s="123">
        <v>2</v>
      </c>
      <c r="AK1421" s="67" t="s">
        <v>731</v>
      </c>
      <c r="AL1421" s="67">
        <v>0.158</v>
      </c>
      <c r="AM1421" s="67" t="s">
        <v>731</v>
      </c>
      <c r="AN1421" s="123">
        <v>0.158</v>
      </c>
      <c r="AO1421" s="67">
        <v>21.999999999999996</v>
      </c>
      <c r="AP1421" s="67">
        <v>2</v>
      </c>
      <c r="AQ1421" s="67">
        <v>2</v>
      </c>
      <c r="AR1421" s="126">
        <v>43383</v>
      </c>
      <c r="AS1421" s="67" t="s">
        <v>10</v>
      </c>
    </row>
    <row r="1422" spans="1:45">
      <c r="A1422" s="67">
        <v>5</v>
      </c>
      <c r="B1422" s="67">
        <v>1474</v>
      </c>
      <c r="C1422" s="135" t="s">
        <v>719</v>
      </c>
      <c r="D1422" s="134" t="s">
        <v>716</v>
      </c>
      <c r="E1422" s="69">
        <v>0.65</v>
      </c>
      <c r="F1422" s="69">
        <v>19.100000000000001</v>
      </c>
      <c r="G1422" s="69">
        <v>5.21</v>
      </c>
      <c r="H1422" s="69">
        <v>53.83</v>
      </c>
      <c r="I1422" s="69">
        <v>0.4</v>
      </c>
      <c r="J1422" s="69">
        <v>11.5</v>
      </c>
      <c r="K1422" s="69">
        <v>0.21</v>
      </c>
      <c r="L1422" s="69">
        <v>0.42</v>
      </c>
      <c r="M1422" s="69">
        <v>8.5</v>
      </c>
      <c r="N1422" s="120">
        <v>99.823999999999998</v>
      </c>
      <c r="O1422" s="67" t="s">
        <v>1304</v>
      </c>
      <c r="P1422" s="67" t="s">
        <v>723</v>
      </c>
      <c r="Q1422" s="137" t="s">
        <v>1305</v>
      </c>
      <c r="R1422" s="67">
        <v>7.4039999999999999</v>
      </c>
      <c r="S1422" s="67">
        <v>0.59599999999999997</v>
      </c>
      <c r="T1422" s="67" t="s">
        <v>731</v>
      </c>
      <c r="U1422" s="67" t="s">
        <v>731</v>
      </c>
      <c r="V1422" s="67">
        <v>8</v>
      </c>
      <c r="W1422" s="67">
        <v>2.1999999999999999E-2</v>
      </c>
      <c r="X1422" s="67">
        <v>0.248</v>
      </c>
      <c r="Y1422" s="67" t="s">
        <v>731</v>
      </c>
      <c r="Z1422" s="67">
        <v>0.246</v>
      </c>
      <c r="AA1422" s="67" t="s">
        <v>731</v>
      </c>
      <c r="AB1422" s="67">
        <v>0.56799999999999995</v>
      </c>
      <c r="AC1422" s="67">
        <v>3.9159999999999999</v>
      </c>
      <c r="AD1422" s="123">
        <v>5</v>
      </c>
      <c r="AE1422" s="67">
        <v>4.9000000000000002E-2</v>
      </c>
      <c r="AF1422" s="67">
        <v>0.16400000000000001</v>
      </c>
      <c r="AG1422" s="67" t="s">
        <v>731</v>
      </c>
      <c r="AH1422" s="67">
        <v>1.6950000000000001</v>
      </c>
      <c r="AI1422" s="67">
        <v>9.1999999999999998E-2</v>
      </c>
      <c r="AJ1422" s="123">
        <v>2</v>
      </c>
      <c r="AK1422" s="67" t="s">
        <v>731</v>
      </c>
      <c r="AL1422" s="67">
        <v>8.1000000000000003E-2</v>
      </c>
      <c r="AM1422" s="67">
        <v>7.0000000000000007E-2</v>
      </c>
      <c r="AN1422" s="123">
        <v>0.15100000000000002</v>
      </c>
      <c r="AO1422" s="67">
        <v>22</v>
      </c>
      <c r="AP1422" s="67">
        <v>2</v>
      </c>
      <c r="AQ1422" s="67">
        <v>2</v>
      </c>
      <c r="AR1422" s="126">
        <v>43383</v>
      </c>
      <c r="AS1422" s="67" t="s">
        <v>10</v>
      </c>
    </row>
    <row r="1423" spans="1:45">
      <c r="A1423" s="67">
        <v>11</v>
      </c>
      <c r="B1423" s="67">
        <v>1474</v>
      </c>
      <c r="C1423" s="135" t="s">
        <v>719</v>
      </c>
      <c r="D1423" s="134" t="s">
        <v>716</v>
      </c>
      <c r="E1423" s="69">
        <v>1.21</v>
      </c>
      <c r="F1423" s="69">
        <v>14.72</v>
      </c>
      <c r="G1423" s="69">
        <v>5.85</v>
      </c>
      <c r="H1423" s="69">
        <v>51.27</v>
      </c>
      <c r="I1423" s="69">
        <v>0.16</v>
      </c>
      <c r="J1423" s="69">
        <v>10.34</v>
      </c>
      <c r="K1423" s="69">
        <v>0.51</v>
      </c>
      <c r="L1423" s="69">
        <v>0.63</v>
      </c>
      <c r="M1423" s="69">
        <v>13.87</v>
      </c>
      <c r="N1423" s="120">
        <v>98.531999999999996</v>
      </c>
      <c r="O1423" s="67" t="s">
        <v>1304</v>
      </c>
      <c r="P1423" s="67" t="s">
        <v>723</v>
      </c>
      <c r="Q1423" s="137" t="s">
        <v>1309</v>
      </c>
      <c r="R1423" s="67">
        <v>7.3090000000000002</v>
      </c>
      <c r="S1423" s="67">
        <v>0.69099999999999995</v>
      </c>
      <c r="T1423" s="67" t="s">
        <v>731</v>
      </c>
      <c r="U1423" s="67" t="s">
        <v>731</v>
      </c>
      <c r="V1423" s="67">
        <v>8</v>
      </c>
      <c r="W1423" s="67">
        <v>5.5E-2</v>
      </c>
      <c r="X1423" s="67">
        <v>0.29199999999999998</v>
      </c>
      <c r="Y1423" s="67" t="s">
        <v>731</v>
      </c>
      <c r="Z1423" s="67">
        <v>0.35799999999999998</v>
      </c>
      <c r="AA1423" s="67" t="s">
        <v>731</v>
      </c>
      <c r="AB1423" s="67">
        <v>1.167</v>
      </c>
      <c r="AC1423" s="67">
        <v>3.1280000000000001</v>
      </c>
      <c r="AD1423" s="123">
        <v>5</v>
      </c>
      <c r="AE1423" s="67">
        <v>7.5999999999999998E-2</v>
      </c>
      <c r="AF1423" s="67">
        <v>0.129</v>
      </c>
      <c r="AG1423" s="67" t="s">
        <v>731</v>
      </c>
      <c r="AH1423" s="67">
        <v>1.579</v>
      </c>
      <c r="AI1423" s="67">
        <v>0.216</v>
      </c>
      <c r="AJ1423" s="123">
        <v>2</v>
      </c>
      <c r="AK1423" s="67" t="s">
        <v>731</v>
      </c>
      <c r="AL1423" s="67">
        <v>0.11899999999999999</v>
      </c>
      <c r="AM1423" s="67">
        <v>2.9000000000000001E-2</v>
      </c>
      <c r="AN1423" s="123">
        <v>0.14799999999999999</v>
      </c>
      <c r="AO1423" s="67">
        <v>21.999999999999993</v>
      </c>
      <c r="AP1423" s="67">
        <v>2</v>
      </c>
      <c r="AQ1423" s="67">
        <v>2</v>
      </c>
      <c r="AR1423" s="126">
        <v>43383</v>
      </c>
      <c r="AS1423" s="67" t="s">
        <v>10</v>
      </c>
    </row>
    <row r="1424" spans="1:45">
      <c r="A1424" s="67">
        <v>119</v>
      </c>
      <c r="B1424" s="67">
        <v>1474</v>
      </c>
      <c r="C1424" s="135" t="s">
        <v>719</v>
      </c>
      <c r="D1424" s="134" t="s">
        <v>716</v>
      </c>
      <c r="E1424" s="69">
        <v>1.48</v>
      </c>
      <c r="F1424" s="69">
        <v>10.67</v>
      </c>
      <c r="G1424" s="69">
        <v>10.62</v>
      </c>
      <c r="H1424" s="69">
        <v>44.85</v>
      </c>
      <c r="I1424" s="69">
        <v>0.64</v>
      </c>
      <c r="J1424" s="69">
        <v>10.85</v>
      </c>
      <c r="K1424" s="69">
        <v>0.95</v>
      </c>
      <c r="L1424" s="69">
        <v>0.53</v>
      </c>
      <c r="M1424" s="69">
        <v>16.91</v>
      </c>
      <c r="N1424" s="120">
        <v>97.488</v>
      </c>
      <c r="O1424" s="67" t="s">
        <v>1304</v>
      </c>
      <c r="P1424" s="67" t="s">
        <v>723</v>
      </c>
      <c r="Q1424" s="137" t="s">
        <v>1305</v>
      </c>
      <c r="R1424" s="67">
        <v>6.6630000000000003</v>
      </c>
      <c r="S1424" s="67">
        <v>1.337</v>
      </c>
      <c r="T1424" s="67" t="s">
        <v>731</v>
      </c>
      <c r="U1424" s="67" t="s">
        <v>731</v>
      </c>
      <c r="V1424" s="67">
        <v>8</v>
      </c>
      <c r="W1424" s="67">
        <v>0.106</v>
      </c>
      <c r="X1424" s="67">
        <v>0.52300000000000002</v>
      </c>
      <c r="Y1424" s="67" t="s">
        <v>731</v>
      </c>
      <c r="Z1424" s="67">
        <v>0.27800000000000002</v>
      </c>
      <c r="AA1424" s="67" t="s">
        <v>731</v>
      </c>
      <c r="AB1424" s="67">
        <v>1.7290000000000001</v>
      </c>
      <c r="AC1424" s="67">
        <v>2.363</v>
      </c>
      <c r="AD1424" s="123">
        <v>4.9990000000000006</v>
      </c>
      <c r="AE1424" s="67">
        <v>6.7000000000000004E-2</v>
      </c>
      <c r="AF1424" s="67">
        <v>9.4E-2</v>
      </c>
      <c r="AG1424" s="67" t="s">
        <v>731</v>
      </c>
      <c r="AH1424" s="67">
        <v>1.7270000000000001</v>
      </c>
      <c r="AI1424" s="67">
        <v>0.112</v>
      </c>
      <c r="AJ1424" s="123">
        <v>2</v>
      </c>
      <c r="AK1424" s="67" t="s">
        <v>731</v>
      </c>
      <c r="AL1424" s="67">
        <v>0.314</v>
      </c>
      <c r="AM1424" s="67">
        <v>0.121</v>
      </c>
      <c r="AN1424" s="123">
        <v>0.435</v>
      </c>
      <c r="AO1424" s="67">
        <v>21.999999999999996</v>
      </c>
      <c r="AP1424" s="67">
        <v>2</v>
      </c>
      <c r="AQ1424" s="67">
        <v>2</v>
      </c>
      <c r="AR1424" s="126">
        <v>43383</v>
      </c>
      <c r="AS1424" s="67" t="s">
        <v>10</v>
      </c>
    </row>
    <row r="1425" spans="1:45">
      <c r="A1425" s="67">
        <v>124</v>
      </c>
      <c r="B1425" s="67">
        <v>1474</v>
      </c>
      <c r="C1425" s="135" t="s">
        <v>719</v>
      </c>
      <c r="D1425" s="134" t="s">
        <v>716</v>
      </c>
      <c r="E1425" s="69">
        <v>1.6</v>
      </c>
      <c r="F1425" s="69">
        <v>13.12</v>
      </c>
      <c r="G1425" s="69">
        <v>12.59</v>
      </c>
      <c r="H1425" s="69">
        <v>46.19</v>
      </c>
      <c r="I1425" s="69">
        <v>0.32</v>
      </c>
      <c r="J1425" s="69">
        <v>10.99</v>
      </c>
      <c r="K1425" s="69">
        <v>1.21</v>
      </c>
      <c r="L1425" s="69">
        <v>0.4</v>
      </c>
      <c r="M1425" s="69">
        <v>12.52</v>
      </c>
      <c r="N1425" s="120">
        <v>98.957999999999998</v>
      </c>
      <c r="O1425" s="67" t="s">
        <v>1304</v>
      </c>
      <c r="P1425" s="67" t="s">
        <v>723</v>
      </c>
      <c r="Q1425" s="137" t="s">
        <v>1305</v>
      </c>
      <c r="R1425" s="67">
        <v>6.5650000000000004</v>
      </c>
      <c r="S1425" s="67">
        <v>1.4350000000000001</v>
      </c>
      <c r="T1425" s="67" t="s">
        <v>731</v>
      </c>
      <c r="U1425" s="67" t="s">
        <v>731</v>
      </c>
      <c r="V1425" s="67">
        <v>8</v>
      </c>
      <c r="W1425" s="67">
        <v>0.129</v>
      </c>
      <c r="X1425" s="67">
        <v>0.67400000000000004</v>
      </c>
      <c r="Y1425" s="67" t="s">
        <v>731</v>
      </c>
      <c r="Z1425" s="67">
        <v>0.41599999999999998</v>
      </c>
      <c r="AA1425" s="67" t="s">
        <v>731</v>
      </c>
      <c r="AB1425" s="67">
        <v>1</v>
      </c>
      <c r="AC1425" s="67">
        <v>2.78</v>
      </c>
      <c r="AD1425" s="123">
        <v>4.9990000000000006</v>
      </c>
      <c r="AE1425" s="67">
        <v>4.8000000000000001E-2</v>
      </c>
      <c r="AF1425" s="67">
        <v>7.1999999999999995E-2</v>
      </c>
      <c r="AG1425" s="67" t="s">
        <v>731</v>
      </c>
      <c r="AH1425" s="67">
        <v>1.6739999999999999</v>
      </c>
      <c r="AI1425" s="67">
        <v>0.20699999999999999</v>
      </c>
      <c r="AJ1425" s="123">
        <v>2.0009999999999999</v>
      </c>
      <c r="AK1425" s="67" t="s">
        <v>731</v>
      </c>
      <c r="AL1425" s="67">
        <v>0.23400000000000001</v>
      </c>
      <c r="AM1425" s="67">
        <v>5.8000000000000003E-2</v>
      </c>
      <c r="AN1425" s="123">
        <v>0.29200000000000004</v>
      </c>
      <c r="AO1425" s="67">
        <v>22</v>
      </c>
      <c r="AP1425" s="67">
        <v>2</v>
      </c>
      <c r="AQ1425" s="67">
        <v>2</v>
      </c>
      <c r="AR1425" s="126">
        <v>43383</v>
      </c>
      <c r="AS1425" s="67" t="s">
        <v>10</v>
      </c>
    </row>
    <row r="1426" spans="1:45">
      <c r="A1426" s="67">
        <v>126</v>
      </c>
      <c r="B1426" s="67">
        <v>1474</v>
      </c>
      <c r="C1426" s="135" t="s">
        <v>719</v>
      </c>
      <c r="D1426" s="134" t="s">
        <v>716</v>
      </c>
      <c r="E1426" s="69">
        <v>1.39</v>
      </c>
      <c r="F1426" s="69">
        <v>12.04</v>
      </c>
      <c r="G1426" s="69">
        <v>9.06</v>
      </c>
      <c r="H1426" s="69">
        <v>47.46</v>
      </c>
      <c r="I1426" s="69">
        <v>0.96</v>
      </c>
      <c r="J1426" s="69">
        <v>11.45</v>
      </c>
      <c r="K1426" s="69">
        <v>1.39</v>
      </c>
      <c r="L1426" s="69">
        <v>0.28000000000000003</v>
      </c>
      <c r="M1426" s="69">
        <v>15.63</v>
      </c>
      <c r="N1426" s="120">
        <v>99.668000000000006</v>
      </c>
      <c r="O1426" s="67" t="s">
        <v>1304</v>
      </c>
      <c r="P1426" s="67" t="s">
        <v>723</v>
      </c>
      <c r="Q1426" s="137" t="s">
        <v>1305</v>
      </c>
      <c r="R1426" s="67">
        <v>6.8540000000000001</v>
      </c>
      <c r="S1426" s="67">
        <v>1.1459999999999999</v>
      </c>
      <c r="T1426" s="67" t="s">
        <v>731</v>
      </c>
      <c r="U1426" s="67" t="s">
        <v>731</v>
      </c>
      <c r="V1426" s="67">
        <v>8</v>
      </c>
      <c r="W1426" s="67">
        <v>0.151</v>
      </c>
      <c r="X1426" s="67">
        <v>0.39600000000000002</v>
      </c>
      <c r="Y1426" s="67" t="s">
        <v>731</v>
      </c>
      <c r="Z1426" s="67">
        <v>0.215</v>
      </c>
      <c r="AA1426" s="67" t="s">
        <v>731</v>
      </c>
      <c r="AB1426" s="67">
        <v>1.645</v>
      </c>
      <c r="AC1426" s="67">
        <v>2.5920000000000001</v>
      </c>
      <c r="AD1426" s="123">
        <v>4.9990000000000006</v>
      </c>
      <c r="AE1426" s="67">
        <v>3.4000000000000002E-2</v>
      </c>
      <c r="AF1426" s="67">
        <v>2.7E-2</v>
      </c>
      <c r="AG1426" s="67" t="s">
        <v>731</v>
      </c>
      <c r="AH1426" s="67">
        <v>1.772</v>
      </c>
      <c r="AI1426" s="67">
        <v>0.16700000000000001</v>
      </c>
      <c r="AJ1426" s="123">
        <v>2</v>
      </c>
      <c r="AK1426" s="67" t="s">
        <v>731</v>
      </c>
      <c r="AL1426" s="67">
        <v>0.222</v>
      </c>
      <c r="AM1426" s="67">
        <v>0.17699999999999999</v>
      </c>
      <c r="AN1426" s="123">
        <v>0.39900000000000002</v>
      </c>
      <c r="AO1426" s="67">
        <v>22</v>
      </c>
      <c r="AP1426" s="67">
        <v>2</v>
      </c>
      <c r="AQ1426" s="67">
        <v>2</v>
      </c>
      <c r="AR1426" s="126">
        <v>43383</v>
      </c>
      <c r="AS1426" s="67" t="s">
        <v>10</v>
      </c>
    </row>
    <row r="1427" spans="1:45">
      <c r="A1427" s="67">
        <v>129</v>
      </c>
      <c r="B1427" s="67">
        <v>1474</v>
      </c>
      <c r="C1427" s="135" t="s">
        <v>719</v>
      </c>
      <c r="D1427" s="134" t="s">
        <v>716</v>
      </c>
      <c r="E1427" s="69">
        <v>1.29</v>
      </c>
      <c r="F1427" s="69">
        <v>12.4</v>
      </c>
      <c r="G1427" s="69">
        <v>10.57</v>
      </c>
      <c r="H1427" s="69">
        <v>46.18</v>
      </c>
      <c r="I1427" s="69">
        <v>0.79</v>
      </c>
      <c r="J1427" s="69">
        <v>11.31</v>
      </c>
      <c r="K1427" s="69">
        <v>0.67</v>
      </c>
      <c r="L1427" s="69">
        <v>0.37</v>
      </c>
      <c r="M1427" s="69">
        <v>15.57</v>
      </c>
      <c r="N1427" s="120">
        <v>99.165000000000006</v>
      </c>
      <c r="O1427" s="67" t="s">
        <v>1304</v>
      </c>
      <c r="P1427" s="67" t="s">
        <v>723</v>
      </c>
      <c r="Q1427" s="137" t="s">
        <v>1309</v>
      </c>
      <c r="R1427" s="67">
        <v>6.66</v>
      </c>
      <c r="S1427" s="67">
        <v>1.34</v>
      </c>
      <c r="T1427" s="67" t="s">
        <v>731</v>
      </c>
      <c r="U1427" s="67" t="s">
        <v>731</v>
      </c>
      <c r="V1427" s="67">
        <v>8</v>
      </c>
      <c r="W1427" s="67">
        <v>7.2999999999999995E-2</v>
      </c>
      <c r="X1427" s="67">
        <v>0.45700000000000002</v>
      </c>
      <c r="Y1427" s="67" t="s">
        <v>731</v>
      </c>
      <c r="Z1427" s="67">
        <v>0.5</v>
      </c>
      <c r="AA1427" s="67" t="s">
        <v>731</v>
      </c>
      <c r="AB1427" s="67">
        <v>1.3049999999999999</v>
      </c>
      <c r="AC1427" s="67">
        <v>2.6659999999999999</v>
      </c>
      <c r="AD1427" s="123">
        <v>5.0009999999999994</v>
      </c>
      <c r="AE1427" s="67">
        <v>4.4999999999999998E-2</v>
      </c>
      <c r="AF1427" s="67">
        <v>7.2999999999999995E-2</v>
      </c>
      <c r="AG1427" s="67" t="s">
        <v>731</v>
      </c>
      <c r="AH1427" s="67">
        <v>1.748</v>
      </c>
      <c r="AI1427" s="67">
        <v>0.13400000000000001</v>
      </c>
      <c r="AJ1427" s="123">
        <v>2</v>
      </c>
      <c r="AK1427" s="67" t="s">
        <v>731</v>
      </c>
      <c r="AL1427" s="67">
        <v>0.22700000000000001</v>
      </c>
      <c r="AM1427" s="67">
        <v>0.14499999999999999</v>
      </c>
      <c r="AN1427" s="123">
        <v>0.372</v>
      </c>
      <c r="AO1427" s="67">
        <v>22</v>
      </c>
      <c r="AP1427" s="67">
        <v>2</v>
      </c>
      <c r="AQ1427" s="67">
        <v>2</v>
      </c>
      <c r="AR1427" s="126">
        <v>43383</v>
      </c>
      <c r="AS1427" s="67" t="s">
        <v>10</v>
      </c>
    </row>
    <row r="1428" spans="1:45">
      <c r="A1428" s="67">
        <v>130</v>
      </c>
      <c r="B1428" s="67">
        <v>1474</v>
      </c>
      <c r="C1428" s="135" t="s">
        <v>719</v>
      </c>
      <c r="D1428" s="134" t="s">
        <v>716</v>
      </c>
      <c r="E1428" s="69">
        <v>2.11</v>
      </c>
      <c r="F1428" s="69">
        <v>6.9</v>
      </c>
      <c r="G1428" s="69">
        <v>11.54</v>
      </c>
      <c r="H1428" s="69">
        <v>44.29</v>
      </c>
      <c r="I1428" s="69">
        <v>0.39</v>
      </c>
      <c r="J1428" s="69">
        <v>10.119999999999999</v>
      </c>
      <c r="K1428" s="69">
        <v>0.38</v>
      </c>
      <c r="L1428" s="69">
        <v>0.28999999999999998</v>
      </c>
      <c r="M1428" s="69">
        <v>22.98</v>
      </c>
      <c r="N1428" s="120">
        <v>98.995999999999995</v>
      </c>
      <c r="O1428" s="67" t="s">
        <v>1304</v>
      </c>
      <c r="P1428" s="67" t="s">
        <v>723</v>
      </c>
      <c r="Q1428" s="137" t="s">
        <v>1316</v>
      </c>
      <c r="R1428" s="67">
        <v>6.6379999999999999</v>
      </c>
      <c r="S1428" s="67">
        <v>1.3620000000000001</v>
      </c>
      <c r="T1428" s="67" t="s">
        <v>731</v>
      </c>
      <c r="U1428" s="67" t="s">
        <v>731</v>
      </c>
      <c r="V1428" s="67">
        <v>8</v>
      </c>
      <c r="W1428" s="67">
        <v>4.2999999999999997E-2</v>
      </c>
      <c r="X1428" s="67">
        <v>0.67600000000000005</v>
      </c>
      <c r="Y1428" s="67" t="s">
        <v>731</v>
      </c>
      <c r="Z1428" s="67">
        <v>0.308</v>
      </c>
      <c r="AA1428" s="67" t="s">
        <v>731</v>
      </c>
      <c r="AB1428" s="67">
        <v>2.4319999999999999</v>
      </c>
      <c r="AC1428" s="67">
        <v>1.542</v>
      </c>
      <c r="AD1428" s="123">
        <v>5.0010000000000003</v>
      </c>
      <c r="AE1428" s="67">
        <v>3.6999999999999998E-2</v>
      </c>
      <c r="AF1428" s="67">
        <v>0.14099999999999999</v>
      </c>
      <c r="AG1428" s="67" t="s">
        <v>731</v>
      </c>
      <c r="AH1428" s="67">
        <v>1.625</v>
      </c>
      <c r="AI1428" s="67">
        <v>0.19700000000000001</v>
      </c>
      <c r="AJ1428" s="123">
        <v>2</v>
      </c>
      <c r="AK1428" s="67" t="s">
        <v>731</v>
      </c>
      <c r="AL1428" s="67">
        <v>0.41599999999999998</v>
      </c>
      <c r="AM1428" s="67">
        <v>7.4999999999999997E-2</v>
      </c>
      <c r="AN1428" s="123">
        <v>0.49099999999999999</v>
      </c>
      <c r="AO1428" s="67">
        <v>22</v>
      </c>
      <c r="AP1428" s="67">
        <v>2</v>
      </c>
      <c r="AQ1428" s="67">
        <v>2</v>
      </c>
      <c r="AR1428" s="126">
        <v>43383</v>
      </c>
      <c r="AS1428" s="67" t="s">
        <v>10</v>
      </c>
    </row>
    <row r="1429" spans="1:45">
      <c r="A1429" s="67">
        <v>132</v>
      </c>
      <c r="B1429" s="67">
        <v>1474</v>
      </c>
      <c r="C1429" s="135" t="s">
        <v>719</v>
      </c>
      <c r="D1429" s="134" t="s">
        <v>716</v>
      </c>
      <c r="E1429" s="69">
        <v>1.95</v>
      </c>
      <c r="F1429" s="69">
        <v>10.54</v>
      </c>
      <c r="G1429" s="69">
        <v>10.97</v>
      </c>
      <c r="H1429" s="69">
        <v>42.66</v>
      </c>
      <c r="I1429" s="69">
        <v>1.2</v>
      </c>
      <c r="J1429" s="69">
        <v>11.37</v>
      </c>
      <c r="K1429" s="69">
        <v>1.6</v>
      </c>
      <c r="L1429" s="69">
        <v>0.4</v>
      </c>
      <c r="M1429" s="69">
        <v>16.350000000000001</v>
      </c>
      <c r="N1429" s="120">
        <v>97.034000000000006</v>
      </c>
      <c r="O1429" s="67" t="s">
        <v>1304</v>
      </c>
      <c r="P1429" s="67" t="s">
        <v>723</v>
      </c>
      <c r="Q1429" s="137" t="s">
        <v>1308</v>
      </c>
      <c r="R1429" s="67">
        <v>6.4489999999999998</v>
      </c>
      <c r="S1429" s="67">
        <v>1.5509999999999999</v>
      </c>
      <c r="T1429" s="67" t="s">
        <v>731</v>
      </c>
      <c r="U1429" s="67" t="s">
        <v>731</v>
      </c>
      <c r="V1429" s="67">
        <v>8</v>
      </c>
      <c r="W1429" s="67">
        <v>0.182</v>
      </c>
      <c r="X1429" s="67">
        <v>0.40400000000000003</v>
      </c>
      <c r="Y1429" s="67" t="s">
        <v>731</v>
      </c>
      <c r="Z1429" s="67">
        <v>0.13900000000000001</v>
      </c>
      <c r="AA1429" s="67" t="s">
        <v>731</v>
      </c>
      <c r="AB1429" s="67">
        <v>1.9</v>
      </c>
      <c r="AC1429" s="67">
        <v>2.375</v>
      </c>
      <c r="AD1429" s="123">
        <v>5</v>
      </c>
      <c r="AE1429" s="67">
        <v>5.0999999999999997E-2</v>
      </c>
      <c r="AF1429" s="67">
        <v>2.8000000000000001E-2</v>
      </c>
      <c r="AG1429" s="67" t="s">
        <v>731</v>
      </c>
      <c r="AH1429" s="67">
        <v>1.8420000000000001</v>
      </c>
      <c r="AI1429" s="67">
        <v>7.9000000000000001E-2</v>
      </c>
      <c r="AJ1429" s="123">
        <v>2</v>
      </c>
      <c r="AK1429" s="67" t="s">
        <v>731</v>
      </c>
      <c r="AL1429" s="67">
        <v>0.49199999999999999</v>
      </c>
      <c r="AM1429" s="67">
        <v>0.23100000000000001</v>
      </c>
      <c r="AN1429" s="123">
        <v>0.72299999999999998</v>
      </c>
      <c r="AO1429" s="67">
        <v>22</v>
      </c>
      <c r="AP1429" s="67">
        <v>2</v>
      </c>
      <c r="AQ1429" s="67">
        <v>2</v>
      </c>
      <c r="AR1429" s="126">
        <v>43383</v>
      </c>
      <c r="AS1429" s="67" t="s">
        <v>10</v>
      </c>
    </row>
    <row r="1430" spans="1:45">
      <c r="A1430" s="67">
        <v>134</v>
      </c>
      <c r="B1430" s="67">
        <v>1474</v>
      </c>
      <c r="C1430" s="135" t="s">
        <v>719</v>
      </c>
      <c r="D1430" s="134" t="s">
        <v>716</v>
      </c>
      <c r="E1430" s="69">
        <v>2.84</v>
      </c>
      <c r="F1430" s="69">
        <v>13.58</v>
      </c>
      <c r="G1430" s="69">
        <v>13.65</v>
      </c>
      <c r="H1430" s="69">
        <v>45.22</v>
      </c>
      <c r="I1430" s="69">
        <v>0.59</v>
      </c>
      <c r="J1430" s="69">
        <v>10.98</v>
      </c>
      <c r="K1430" s="69">
        <v>1.18</v>
      </c>
      <c r="L1430" s="69">
        <v>0.34</v>
      </c>
      <c r="M1430" s="69">
        <v>11.23</v>
      </c>
      <c r="N1430" s="120">
        <v>99.611000000000004</v>
      </c>
      <c r="O1430" s="67" t="s">
        <v>1304</v>
      </c>
      <c r="P1430" s="67" t="s">
        <v>723</v>
      </c>
      <c r="Q1430" s="137" t="s">
        <v>1308</v>
      </c>
      <c r="R1430" s="67">
        <v>6.4290000000000003</v>
      </c>
      <c r="S1430" s="67">
        <v>1.571</v>
      </c>
      <c r="T1430" s="67" t="s">
        <v>731</v>
      </c>
      <c r="U1430" s="67" t="s">
        <v>731</v>
      </c>
      <c r="V1430" s="67">
        <v>8</v>
      </c>
      <c r="W1430" s="67">
        <v>0.126</v>
      </c>
      <c r="X1430" s="67">
        <v>0.71699999999999997</v>
      </c>
      <c r="Y1430" s="67" t="s">
        <v>731</v>
      </c>
      <c r="Z1430" s="67">
        <v>0.17100000000000001</v>
      </c>
      <c r="AA1430" s="67" t="s">
        <v>731</v>
      </c>
      <c r="AB1430" s="67">
        <v>1.1080000000000001</v>
      </c>
      <c r="AC1430" s="67">
        <v>2.8780000000000001</v>
      </c>
      <c r="AD1430" s="123">
        <v>5</v>
      </c>
      <c r="AE1430" s="67">
        <v>4.1000000000000002E-2</v>
      </c>
      <c r="AF1430" s="67">
        <v>5.7000000000000002E-2</v>
      </c>
      <c r="AG1430" s="67" t="s">
        <v>731</v>
      </c>
      <c r="AH1430" s="67">
        <v>1.673</v>
      </c>
      <c r="AI1430" s="67">
        <v>0.23</v>
      </c>
      <c r="AJ1430" s="123">
        <v>2.0010000000000003</v>
      </c>
      <c r="AK1430" s="67" t="s">
        <v>731</v>
      </c>
      <c r="AL1430" s="67">
        <v>0.55300000000000005</v>
      </c>
      <c r="AM1430" s="67">
        <v>0.107</v>
      </c>
      <c r="AN1430" s="123">
        <v>0.66</v>
      </c>
      <c r="AO1430" s="67">
        <v>21.999999999999996</v>
      </c>
      <c r="AP1430" s="67">
        <v>2</v>
      </c>
      <c r="AQ1430" s="67">
        <v>2</v>
      </c>
      <c r="AR1430" s="126">
        <v>43383</v>
      </c>
      <c r="AS1430" s="67" t="s">
        <v>10</v>
      </c>
    </row>
    <row r="1431" spans="1:45">
      <c r="A1431" s="67">
        <v>135</v>
      </c>
      <c r="B1431" s="67">
        <v>1474</v>
      </c>
      <c r="C1431" s="135" t="s">
        <v>719</v>
      </c>
      <c r="D1431" s="134" t="s">
        <v>716</v>
      </c>
      <c r="E1431" s="69">
        <v>1.37</v>
      </c>
      <c r="F1431" s="69">
        <v>10.83</v>
      </c>
      <c r="G1431" s="69">
        <v>11.3</v>
      </c>
      <c r="H1431" s="69">
        <v>43.52</v>
      </c>
      <c r="I1431" s="69">
        <v>1.57</v>
      </c>
      <c r="J1431" s="69">
        <v>11.64</v>
      </c>
      <c r="K1431" s="69">
        <v>1.21</v>
      </c>
      <c r="L1431" s="69">
        <v>0.36</v>
      </c>
      <c r="M1431" s="69">
        <v>16.079999999999998</v>
      </c>
      <c r="N1431" s="120">
        <v>97.87</v>
      </c>
      <c r="O1431" s="67" t="s">
        <v>1304</v>
      </c>
      <c r="P1431" s="67" t="s">
        <v>723</v>
      </c>
      <c r="Q1431" s="137" t="s">
        <v>1308</v>
      </c>
      <c r="R1431" s="67">
        <v>6.4980000000000002</v>
      </c>
      <c r="S1431" s="67">
        <v>1.502</v>
      </c>
      <c r="T1431" s="67" t="s">
        <v>731</v>
      </c>
      <c r="U1431" s="67" t="s">
        <v>731</v>
      </c>
      <c r="V1431" s="67">
        <v>8</v>
      </c>
      <c r="W1431" s="67">
        <v>0.13600000000000001</v>
      </c>
      <c r="X1431" s="67">
        <v>0.48599999999999999</v>
      </c>
      <c r="Y1431" s="67" t="s">
        <v>731</v>
      </c>
      <c r="Z1431" s="67">
        <v>0.151</v>
      </c>
      <c r="AA1431" s="67" t="s">
        <v>731</v>
      </c>
      <c r="AB1431" s="67">
        <v>1.8160000000000001</v>
      </c>
      <c r="AC1431" s="67">
        <v>2.411</v>
      </c>
      <c r="AD1431" s="123">
        <v>5</v>
      </c>
      <c r="AE1431" s="67">
        <v>4.5999999999999999E-2</v>
      </c>
      <c r="AF1431" s="67">
        <v>4.1000000000000002E-2</v>
      </c>
      <c r="AG1431" s="67" t="s">
        <v>731</v>
      </c>
      <c r="AH1431" s="67">
        <v>1.8620000000000001</v>
      </c>
      <c r="AI1431" s="67">
        <v>5.1999999999999998E-2</v>
      </c>
      <c r="AJ1431" s="123">
        <v>2.0009999999999999</v>
      </c>
      <c r="AK1431" s="67" t="s">
        <v>731</v>
      </c>
      <c r="AL1431" s="67">
        <v>0.34499999999999997</v>
      </c>
      <c r="AM1431" s="67">
        <v>0.29899999999999999</v>
      </c>
      <c r="AN1431" s="123">
        <v>0.64399999999999991</v>
      </c>
      <c r="AO1431" s="67">
        <v>22</v>
      </c>
      <c r="AP1431" s="67">
        <v>2</v>
      </c>
      <c r="AQ1431" s="67">
        <v>2</v>
      </c>
      <c r="AR1431" s="126">
        <v>43383</v>
      </c>
      <c r="AS1431" s="67" t="s">
        <v>10</v>
      </c>
    </row>
    <row r="1432" spans="1:45">
      <c r="A1432" s="67">
        <v>141</v>
      </c>
      <c r="B1432" s="67">
        <v>1474</v>
      </c>
      <c r="C1432" s="135" t="s">
        <v>719</v>
      </c>
      <c r="D1432" s="134" t="s">
        <v>716</v>
      </c>
      <c r="E1432" s="69">
        <v>1.07</v>
      </c>
      <c r="F1432" s="69">
        <v>13.52</v>
      </c>
      <c r="G1432" s="69">
        <v>8.66</v>
      </c>
      <c r="H1432" s="69">
        <v>47.73</v>
      </c>
      <c r="I1432" s="69">
        <v>0.94</v>
      </c>
      <c r="J1432" s="69">
        <v>11.99</v>
      </c>
      <c r="K1432" s="69">
        <v>0.75</v>
      </c>
      <c r="L1432" s="69">
        <v>0.34</v>
      </c>
      <c r="M1432" s="69">
        <v>12.95</v>
      </c>
      <c r="N1432" s="120">
        <v>97.947999999999993</v>
      </c>
      <c r="O1432" s="67" t="s">
        <v>1304</v>
      </c>
      <c r="P1432" s="67" t="s">
        <v>723</v>
      </c>
      <c r="Q1432" s="137" t="s">
        <v>1305</v>
      </c>
      <c r="R1432" s="67">
        <v>6.9370000000000003</v>
      </c>
      <c r="S1432" s="67">
        <v>1.0629999999999999</v>
      </c>
      <c r="T1432" s="67" t="s">
        <v>731</v>
      </c>
      <c r="U1432" s="67" t="s">
        <v>731</v>
      </c>
      <c r="V1432" s="67">
        <v>8</v>
      </c>
      <c r="W1432" s="67">
        <v>8.2000000000000003E-2</v>
      </c>
      <c r="X1432" s="67">
        <v>0.42099999999999999</v>
      </c>
      <c r="Y1432" s="67" t="s">
        <v>731</v>
      </c>
      <c r="Z1432" s="67">
        <v>0.17</v>
      </c>
      <c r="AA1432" s="67" t="s">
        <v>731</v>
      </c>
      <c r="AB1432" s="67">
        <v>1.397</v>
      </c>
      <c r="AC1432" s="67">
        <v>2.93</v>
      </c>
      <c r="AD1432" s="123">
        <v>5</v>
      </c>
      <c r="AE1432" s="67">
        <v>4.2000000000000003E-2</v>
      </c>
      <c r="AF1432" s="67">
        <v>7.0000000000000001E-3</v>
      </c>
      <c r="AG1432" s="67" t="s">
        <v>731</v>
      </c>
      <c r="AH1432" s="67">
        <v>1.867</v>
      </c>
      <c r="AI1432" s="67">
        <v>8.4000000000000005E-2</v>
      </c>
      <c r="AJ1432" s="123">
        <v>2</v>
      </c>
      <c r="AK1432" s="67" t="s">
        <v>731</v>
      </c>
      <c r="AL1432" s="67">
        <v>0.217</v>
      </c>
      <c r="AM1432" s="67">
        <v>0.17399999999999999</v>
      </c>
      <c r="AN1432" s="123">
        <v>0.39100000000000001</v>
      </c>
      <c r="AO1432" s="67">
        <v>22</v>
      </c>
      <c r="AP1432" s="67">
        <v>2</v>
      </c>
      <c r="AQ1432" s="67">
        <v>2</v>
      </c>
      <c r="AR1432" s="126">
        <v>43383</v>
      </c>
      <c r="AS1432" s="67" t="s">
        <v>10</v>
      </c>
    </row>
    <row r="1433" spans="1:45">
      <c r="A1433" s="67">
        <v>142</v>
      </c>
      <c r="B1433" s="67">
        <v>1474</v>
      </c>
      <c r="C1433" s="135" t="s">
        <v>719</v>
      </c>
      <c r="D1433" s="134" t="s">
        <v>716</v>
      </c>
      <c r="E1433" s="69">
        <v>2.3199999999999998</v>
      </c>
      <c r="F1433" s="69">
        <v>12.45</v>
      </c>
      <c r="G1433" s="69">
        <v>13.06</v>
      </c>
      <c r="H1433" s="69">
        <v>45.93</v>
      </c>
      <c r="I1433" s="69">
        <v>0.39</v>
      </c>
      <c r="J1433" s="69">
        <v>11.16</v>
      </c>
      <c r="K1433" s="69">
        <v>0.53</v>
      </c>
      <c r="L1433" s="69">
        <v>0.43</v>
      </c>
      <c r="M1433" s="69">
        <v>15.34</v>
      </c>
      <c r="N1433" s="120">
        <v>101.61</v>
      </c>
      <c r="O1433" s="67" t="s">
        <v>1304</v>
      </c>
      <c r="P1433" s="67" t="s">
        <v>723</v>
      </c>
      <c r="Q1433" s="137" t="s">
        <v>1308</v>
      </c>
      <c r="R1433" s="67">
        <v>6.4779999999999998</v>
      </c>
      <c r="S1433" s="67">
        <v>1.522</v>
      </c>
      <c r="T1433" s="67" t="s">
        <v>731</v>
      </c>
      <c r="U1433" s="67" t="s">
        <v>731</v>
      </c>
      <c r="V1433" s="67">
        <v>8</v>
      </c>
      <c r="W1433" s="67">
        <v>5.6000000000000001E-2</v>
      </c>
      <c r="X1433" s="67">
        <v>0.64900000000000002</v>
      </c>
      <c r="Y1433" s="67" t="s">
        <v>731</v>
      </c>
      <c r="Z1433" s="67">
        <v>0.317</v>
      </c>
      <c r="AA1433" s="67" t="s">
        <v>731</v>
      </c>
      <c r="AB1433" s="67">
        <v>1.36</v>
      </c>
      <c r="AC1433" s="67">
        <v>2.6179999999999999</v>
      </c>
      <c r="AD1433" s="123">
        <v>5</v>
      </c>
      <c r="AE1433" s="67">
        <v>5.0999999999999997E-2</v>
      </c>
      <c r="AF1433" s="67">
        <v>0.13200000000000001</v>
      </c>
      <c r="AG1433" s="67" t="s">
        <v>731</v>
      </c>
      <c r="AH1433" s="67">
        <v>1.6859999999999999</v>
      </c>
      <c r="AI1433" s="67">
        <v>0.13</v>
      </c>
      <c r="AJ1433" s="123">
        <v>1.9990000000000001</v>
      </c>
      <c r="AK1433" s="67" t="s">
        <v>731</v>
      </c>
      <c r="AL1433" s="67">
        <v>0.504</v>
      </c>
      <c r="AM1433" s="67">
        <v>7.0000000000000007E-2</v>
      </c>
      <c r="AN1433" s="123">
        <v>0.57400000000000007</v>
      </c>
      <c r="AO1433" s="67">
        <v>22</v>
      </c>
      <c r="AP1433" s="67">
        <v>2</v>
      </c>
      <c r="AQ1433" s="67">
        <v>2</v>
      </c>
      <c r="AR1433" s="126">
        <v>43383</v>
      </c>
      <c r="AS1433" s="67" t="s">
        <v>10</v>
      </c>
    </row>
    <row r="1434" spans="1:45">
      <c r="A1434" s="67">
        <v>143</v>
      </c>
      <c r="B1434" s="67">
        <v>1474</v>
      </c>
      <c r="C1434" s="135" t="s">
        <v>719</v>
      </c>
      <c r="D1434" s="134" t="s">
        <v>716</v>
      </c>
      <c r="E1434" s="69">
        <v>1.65</v>
      </c>
      <c r="F1434" s="69">
        <v>14.84</v>
      </c>
      <c r="G1434" s="69">
        <v>11.53</v>
      </c>
      <c r="H1434" s="69">
        <v>45.86</v>
      </c>
      <c r="I1434" s="69">
        <v>0.88</v>
      </c>
      <c r="J1434" s="69">
        <v>11.12</v>
      </c>
      <c r="K1434" s="69">
        <v>1.28</v>
      </c>
      <c r="L1434" s="69">
        <v>0.33</v>
      </c>
      <c r="M1434" s="69">
        <v>12.23</v>
      </c>
      <c r="N1434" s="120">
        <v>99.721999999999994</v>
      </c>
      <c r="O1434" s="67" t="s">
        <v>1304</v>
      </c>
      <c r="P1434" s="67" t="s">
        <v>723</v>
      </c>
      <c r="Q1434" s="137" t="s">
        <v>1309</v>
      </c>
      <c r="R1434" s="67">
        <v>6.4809999999999999</v>
      </c>
      <c r="S1434" s="67">
        <v>1.5189999999999999</v>
      </c>
      <c r="T1434" s="67" t="s">
        <v>731</v>
      </c>
      <c r="U1434" s="67" t="s">
        <v>731</v>
      </c>
      <c r="V1434" s="67">
        <v>8</v>
      </c>
      <c r="W1434" s="67">
        <v>0.13600000000000001</v>
      </c>
      <c r="X1434" s="67">
        <v>0.40100000000000002</v>
      </c>
      <c r="Y1434" s="67" t="s">
        <v>731</v>
      </c>
      <c r="Z1434" s="67">
        <v>0.56999999999999995</v>
      </c>
      <c r="AA1434" s="67" t="s">
        <v>731</v>
      </c>
      <c r="AB1434" s="67">
        <v>0.76600000000000001</v>
      </c>
      <c r="AC1434" s="67">
        <v>3.1259999999999999</v>
      </c>
      <c r="AD1434" s="123">
        <v>4.9989999999999997</v>
      </c>
      <c r="AE1434" s="67">
        <v>0.04</v>
      </c>
      <c r="AF1434" s="67">
        <v>0.109</v>
      </c>
      <c r="AG1434" s="67" t="s">
        <v>731</v>
      </c>
      <c r="AH1434" s="67">
        <v>1.6839999999999999</v>
      </c>
      <c r="AI1434" s="67">
        <v>0.16800000000000001</v>
      </c>
      <c r="AJ1434" s="123">
        <v>2.0009999999999999</v>
      </c>
      <c r="AK1434" s="67" t="s">
        <v>731</v>
      </c>
      <c r="AL1434" s="67">
        <v>0.28399999999999997</v>
      </c>
      <c r="AM1434" s="67">
        <v>0.159</v>
      </c>
      <c r="AN1434" s="123">
        <v>0.44299999999999995</v>
      </c>
      <c r="AO1434" s="67">
        <v>22</v>
      </c>
      <c r="AP1434" s="67">
        <v>2</v>
      </c>
      <c r="AQ1434" s="67">
        <v>2</v>
      </c>
      <c r="AR1434" s="126">
        <v>43383</v>
      </c>
      <c r="AS1434" s="67" t="s">
        <v>10</v>
      </c>
    </row>
    <row r="1435" spans="1:45">
      <c r="A1435" s="67">
        <v>146</v>
      </c>
      <c r="B1435" s="67">
        <v>1474</v>
      </c>
      <c r="C1435" s="135" t="s">
        <v>719</v>
      </c>
      <c r="D1435" s="134" t="s">
        <v>716</v>
      </c>
      <c r="E1435" s="69">
        <v>0.53</v>
      </c>
      <c r="F1435" s="69">
        <v>19.23</v>
      </c>
      <c r="G1435" s="69">
        <v>1.5</v>
      </c>
      <c r="H1435" s="69">
        <v>54.11</v>
      </c>
      <c r="I1435" s="69">
        <v>0.23</v>
      </c>
      <c r="J1435" s="69">
        <v>0.82</v>
      </c>
      <c r="K1435" s="69">
        <v>0.46</v>
      </c>
      <c r="L1435" s="69">
        <v>0.68</v>
      </c>
      <c r="M1435" s="69">
        <v>20.91</v>
      </c>
      <c r="N1435" s="120">
        <v>98.451999999999998</v>
      </c>
      <c r="O1435" s="67" t="s">
        <v>1304</v>
      </c>
      <c r="P1435" s="67" t="s">
        <v>1314</v>
      </c>
      <c r="Q1435" s="137" t="s">
        <v>1315</v>
      </c>
      <c r="R1435" s="67">
        <v>7.7629999999999999</v>
      </c>
      <c r="S1435" s="67">
        <v>0.23699999999999999</v>
      </c>
      <c r="T1435" s="67" t="s">
        <v>731</v>
      </c>
      <c r="U1435" s="67" t="s">
        <v>731</v>
      </c>
      <c r="V1435" s="67">
        <v>8</v>
      </c>
      <c r="W1435" s="67">
        <v>0.05</v>
      </c>
      <c r="X1435" s="67">
        <v>1.7000000000000001E-2</v>
      </c>
      <c r="Y1435" s="67" t="s">
        <v>731</v>
      </c>
      <c r="Z1435" s="67">
        <v>0.13600000000000001</v>
      </c>
      <c r="AA1435" s="67" t="s">
        <v>731</v>
      </c>
      <c r="AB1435" s="67">
        <v>0.68400000000000005</v>
      </c>
      <c r="AC1435" s="67">
        <v>4.1130000000000004</v>
      </c>
      <c r="AD1435" s="123">
        <v>5</v>
      </c>
      <c r="AE1435" s="67">
        <v>8.3000000000000004E-2</v>
      </c>
      <c r="AF1435" s="67">
        <v>1.6890000000000001</v>
      </c>
      <c r="AG1435" s="67" t="s">
        <v>731</v>
      </c>
      <c r="AH1435" s="67">
        <v>0.126</v>
      </c>
      <c r="AI1435" s="67">
        <v>0.10299999999999999</v>
      </c>
      <c r="AJ1435" s="123">
        <v>2.0010000000000003</v>
      </c>
      <c r="AK1435" s="67" t="s">
        <v>731</v>
      </c>
      <c r="AL1435" s="67">
        <v>4.4999999999999998E-2</v>
      </c>
      <c r="AM1435" s="67">
        <v>4.2000000000000003E-2</v>
      </c>
      <c r="AN1435" s="123">
        <v>8.6999999999999994E-2</v>
      </c>
      <c r="AO1435" s="67">
        <v>21.999999999999996</v>
      </c>
      <c r="AP1435" s="67">
        <v>2</v>
      </c>
      <c r="AQ1435" s="67">
        <v>2</v>
      </c>
      <c r="AR1435" s="126">
        <v>43383</v>
      </c>
      <c r="AS1435" s="67" t="s">
        <v>10</v>
      </c>
    </row>
    <row r="1436" spans="1:45">
      <c r="A1436" s="67">
        <v>148</v>
      </c>
      <c r="B1436" s="67">
        <v>1474</v>
      </c>
      <c r="C1436" s="135" t="s">
        <v>719</v>
      </c>
      <c r="D1436" s="134" t="s">
        <v>716</v>
      </c>
      <c r="E1436" s="69">
        <v>1.57</v>
      </c>
      <c r="F1436" s="69">
        <v>9.2799999999999994</v>
      </c>
      <c r="G1436" s="69">
        <v>11.71</v>
      </c>
      <c r="H1436" s="69">
        <v>43.26</v>
      </c>
      <c r="I1436" s="69">
        <v>1.75</v>
      </c>
      <c r="J1436" s="69">
        <v>11.24</v>
      </c>
      <c r="K1436" s="69">
        <v>1.61</v>
      </c>
      <c r="L1436" s="69">
        <v>0.43</v>
      </c>
      <c r="M1436" s="69">
        <v>17.89</v>
      </c>
      <c r="N1436" s="120">
        <v>98.747</v>
      </c>
      <c r="O1436" s="67" t="s">
        <v>1304</v>
      </c>
      <c r="P1436" s="67" t="s">
        <v>723</v>
      </c>
      <c r="Q1436" s="137" t="s">
        <v>1313</v>
      </c>
      <c r="R1436" s="67">
        <v>6.4660000000000002</v>
      </c>
      <c r="S1436" s="67">
        <v>1.534</v>
      </c>
      <c r="T1436" s="67" t="s">
        <v>731</v>
      </c>
      <c r="U1436" s="67" t="s">
        <v>731</v>
      </c>
      <c r="V1436" s="67">
        <v>8</v>
      </c>
      <c r="W1436" s="67">
        <v>0.18099999999999999</v>
      </c>
      <c r="X1436" s="67">
        <v>0.52900000000000003</v>
      </c>
      <c r="Y1436" s="67" t="s">
        <v>731</v>
      </c>
      <c r="Z1436" s="67">
        <v>0.11899999999999999</v>
      </c>
      <c r="AA1436" s="67" t="s">
        <v>731</v>
      </c>
      <c r="AB1436" s="67">
        <v>2.1040000000000001</v>
      </c>
      <c r="AC1436" s="67">
        <v>2.0680000000000001</v>
      </c>
      <c r="AD1436" s="123">
        <v>5.0009999999999994</v>
      </c>
      <c r="AE1436" s="67">
        <v>5.3999999999999999E-2</v>
      </c>
      <c r="AF1436" s="67">
        <v>1.2999999999999999E-2</v>
      </c>
      <c r="AG1436" s="67" t="s">
        <v>731</v>
      </c>
      <c r="AH1436" s="67">
        <v>1.8</v>
      </c>
      <c r="AI1436" s="67">
        <v>0.13200000000000001</v>
      </c>
      <c r="AJ1436" s="123">
        <v>1.9990000000000001</v>
      </c>
      <c r="AK1436" s="67" t="s">
        <v>731</v>
      </c>
      <c r="AL1436" s="67">
        <v>0.32300000000000001</v>
      </c>
      <c r="AM1436" s="67">
        <v>0.33400000000000002</v>
      </c>
      <c r="AN1436" s="123">
        <v>0.65700000000000003</v>
      </c>
      <c r="AO1436" s="67">
        <v>22</v>
      </c>
      <c r="AP1436" s="67">
        <v>2</v>
      </c>
      <c r="AQ1436" s="67">
        <v>2</v>
      </c>
      <c r="AR1436" s="126">
        <v>43383</v>
      </c>
      <c r="AS1436" s="67" t="s">
        <v>10</v>
      </c>
    </row>
    <row r="1437" spans="1:45">
      <c r="A1437" s="67">
        <v>150</v>
      </c>
      <c r="B1437" s="67">
        <v>1474</v>
      </c>
      <c r="C1437" s="135" t="s">
        <v>719</v>
      </c>
      <c r="D1437" s="134" t="s">
        <v>716</v>
      </c>
      <c r="E1437" s="69">
        <v>0.92</v>
      </c>
      <c r="F1437" s="69">
        <v>11.05</v>
      </c>
      <c r="G1437" s="69">
        <v>9.9499999999999993</v>
      </c>
      <c r="H1437" s="69">
        <v>45.76</v>
      </c>
      <c r="I1437" s="69">
        <v>1.34</v>
      </c>
      <c r="J1437" s="69">
        <v>11.84</v>
      </c>
      <c r="K1437" s="69">
        <v>1.57</v>
      </c>
      <c r="L1437" s="69">
        <v>0.41</v>
      </c>
      <c r="M1437" s="69">
        <v>16.84</v>
      </c>
      <c r="N1437" s="120">
        <v>99.691999999999993</v>
      </c>
      <c r="O1437" s="67" t="s">
        <v>1304</v>
      </c>
      <c r="P1437" s="67" t="s">
        <v>723</v>
      </c>
      <c r="Q1437" s="137" t="s">
        <v>1305</v>
      </c>
      <c r="R1437" s="67">
        <v>6.6879999999999997</v>
      </c>
      <c r="S1437" s="67">
        <v>1.3120000000000001</v>
      </c>
      <c r="T1437" s="67" t="s">
        <v>731</v>
      </c>
      <c r="U1437" s="67" t="s">
        <v>731</v>
      </c>
      <c r="V1437" s="67">
        <v>8</v>
      </c>
      <c r="W1437" s="67">
        <v>0.17299999999999999</v>
      </c>
      <c r="X1437" s="67">
        <v>0.40200000000000002</v>
      </c>
      <c r="Y1437" s="67" t="s">
        <v>731</v>
      </c>
      <c r="Z1437" s="67">
        <v>0.161</v>
      </c>
      <c r="AA1437" s="67" t="s">
        <v>731</v>
      </c>
      <c r="AB1437" s="67">
        <v>1.8560000000000001</v>
      </c>
      <c r="AC1437" s="67">
        <v>2.4079999999999999</v>
      </c>
      <c r="AD1437" s="123">
        <v>5</v>
      </c>
      <c r="AE1437" s="67">
        <v>5.0999999999999997E-2</v>
      </c>
      <c r="AF1437" s="67">
        <v>4.1000000000000002E-2</v>
      </c>
      <c r="AG1437" s="67" t="s">
        <v>731</v>
      </c>
      <c r="AH1437" s="67">
        <v>1.8540000000000001</v>
      </c>
      <c r="AI1437" s="67">
        <v>5.3999999999999999E-2</v>
      </c>
      <c r="AJ1437" s="123">
        <v>2</v>
      </c>
      <c r="AK1437" s="67" t="s">
        <v>731</v>
      </c>
      <c r="AL1437" s="67">
        <v>0.20699999999999999</v>
      </c>
      <c r="AM1437" s="67">
        <v>0.25</v>
      </c>
      <c r="AN1437" s="123">
        <v>0.45699999999999996</v>
      </c>
      <c r="AO1437" s="67">
        <v>21.999999999999996</v>
      </c>
      <c r="AP1437" s="67">
        <v>2</v>
      </c>
      <c r="AQ1437" s="67">
        <v>2</v>
      </c>
      <c r="AR1437" s="126">
        <v>43383</v>
      </c>
      <c r="AS1437" s="67" t="s">
        <v>10</v>
      </c>
    </row>
    <row r="1438" spans="1:45">
      <c r="A1438" s="67">
        <v>153</v>
      </c>
      <c r="B1438" s="67">
        <v>1474</v>
      </c>
      <c r="C1438" s="135" t="s">
        <v>719</v>
      </c>
      <c r="D1438" s="134" t="s">
        <v>716</v>
      </c>
      <c r="E1438" s="69">
        <v>0.79</v>
      </c>
      <c r="F1438" s="69">
        <v>16.47</v>
      </c>
      <c r="G1438" s="69">
        <v>4.96</v>
      </c>
      <c r="H1438" s="69">
        <v>50.94</v>
      </c>
      <c r="I1438" s="69">
        <v>0.68</v>
      </c>
      <c r="J1438" s="69">
        <v>12.98</v>
      </c>
      <c r="K1438" s="69">
        <v>1.53</v>
      </c>
      <c r="L1438" s="69">
        <v>7.0000000000000007E-2</v>
      </c>
      <c r="M1438" s="69">
        <v>8.7200000000000006</v>
      </c>
      <c r="N1438" s="120">
        <v>97.147000000000006</v>
      </c>
      <c r="O1438" s="67" t="s">
        <v>1304</v>
      </c>
      <c r="P1438" s="67" t="s">
        <v>723</v>
      </c>
      <c r="Q1438" s="137" t="s">
        <v>1310</v>
      </c>
      <c r="R1438" s="67">
        <v>7.3239999999999998</v>
      </c>
      <c r="S1438" s="67">
        <v>0.67600000000000005</v>
      </c>
      <c r="T1438" s="67" t="s">
        <v>731</v>
      </c>
      <c r="U1438" s="67" t="s">
        <v>731</v>
      </c>
      <c r="V1438" s="67">
        <v>8</v>
      </c>
      <c r="W1438" s="67">
        <v>0.16600000000000001</v>
      </c>
      <c r="X1438" s="67">
        <v>0.16500000000000001</v>
      </c>
      <c r="Y1438" s="67" t="s">
        <v>731</v>
      </c>
      <c r="Z1438" s="67" t="s">
        <v>731</v>
      </c>
      <c r="AA1438" s="67">
        <v>8.9999999999999993E-3</v>
      </c>
      <c r="AB1438" s="67">
        <v>1.0489999999999999</v>
      </c>
      <c r="AC1438" s="67">
        <v>3.53</v>
      </c>
      <c r="AD1438" s="123">
        <v>4.9189999999999996</v>
      </c>
      <c r="AE1438" s="67" t="s">
        <v>731</v>
      </c>
      <c r="AF1438" s="67" t="s">
        <v>731</v>
      </c>
      <c r="AG1438" s="67" t="s">
        <v>731</v>
      </c>
      <c r="AH1438" s="67">
        <v>2</v>
      </c>
      <c r="AI1438" s="67" t="s">
        <v>731</v>
      </c>
      <c r="AJ1438" s="123">
        <v>2</v>
      </c>
      <c r="AK1438" s="67" t="s">
        <v>731</v>
      </c>
      <c r="AL1438" s="67">
        <v>0.22</v>
      </c>
      <c r="AM1438" s="67">
        <v>0.125</v>
      </c>
      <c r="AN1438" s="123">
        <v>0.34499999999999997</v>
      </c>
      <c r="AO1438" s="67">
        <v>22</v>
      </c>
      <c r="AP1438" s="67">
        <v>2</v>
      </c>
      <c r="AQ1438" s="67">
        <v>2</v>
      </c>
      <c r="AR1438" s="126">
        <v>43383</v>
      </c>
      <c r="AS1438" s="67" t="s">
        <v>10</v>
      </c>
    </row>
    <row r="1439" spans="1:45">
      <c r="A1439" s="67">
        <v>155</v>
      </c>
      <c r="B1439" s="67">
        <v>1474</v>
      </c>
      <c r="C1439" s="135" t="s">
        <v>719</v>
      </c>
      <c r="D1439" s="134" t="s">
        <v>716</v>
      </c>
      <c r="E1439" s="69">
        <v>0.81</v>
      </c>
      <c r="F1439" s="69">
        <v>16.84</v>
      </c>
      <c r="G1439" s="69">
        <v>2.65</v>
      </c>
      <c r="H1439" s="69">
        <v>56.31</v>
      </c>
      <c r="I1439" s="69">
        <v>0.34</v>
      </c>
      <c r="J1439" s="69">
        <v>12.13</v>
      </c>
      <c r="K1439" s="69">
        <v>0.4</v>
      </c>
      <c r="L1439" s="69">
        <v>0.45</v>
      </c>
      <c r="M1439" s="69">
        <v>12.23</v>
      </c>
      <c r="N1439" s="120">
        <v>102.16</v>
      </c>
      <c r="O1439" s="67" t="s">
        <v>1304</v>
      </c>
      <c r="P1439" s="67" t="s">
        <v>723</v>
      </c>
      <c r="Q1439" s="137" t="s">
        <v>1310</v>
      </c>
      <c r="R1439" s="67">
        <v>7.702</v>
      </c>
      <c r="S1439" s="67">
        <v>0.29799999999999999</v>
      </c>
      <c r="T1439" s="67" t="s">
        <v>731</v>
      </c>
      <c r="U1439" s="67" t="s">
        <v>731</v>
      </c>
      <c r="V1439" s="67">
        <v>8</v>
      </c>
      <c r="W1439" s="67">
        <v>4.1000000000000002E-2</v>
      </c>
      <c r="X1439" s="67">
        <v>0.129</v>
      </c>
      <c r="Y1439" s="67" t="s">
        <v>731</v>
      </c>
      <c r="Z1439" s="67">
        <v>0.14599999999999999</v>
      </c>
      <c r="AA1439" s="67" t="s">
        <v>731</v>
      </c>
      <c r="AB1439" s="67">
        <v>1.25</v>
      </c>
      <c r="AC1439" s="67">
        <v>3.4340000000000002</v>
      </c>
      <c r="AD1439" s="123">
        <v>5</v>
      </c>
      <c r="AE1439" s="67">
        <v>5.1999999999999998E-2</v>
      </c>
      <c r="AF1439" s="67">
        <v>3.0000000000000001E-3</v>
      </c>
      <c r="AG1439" s="67" t="s">
        <v>731</v>
      </c>
      <c r="AH1439" s="67">
        <v>1.778</v>
      </c>
      <c r="AI1439" s="67">
        <v>0.16700000000000001</v>
      </c>
      <c r="AJ1439" s="123">
        <v>2</v>
      </c>
      <c r="AK1439" s="67" t="s">
        <v>731</v>
      </c>
      <c r="AL1439" s="67">
        <v>4.8000000000000001E-2</v>
      </c>
      <c r="AM1439" s="67">
        <v>5.8999999999999997E-2</v>
      </c>
      <c r="AN1439" s="123">
        <v>0.107</v>
      </c>
      <c r="AO1439" s="67">
        <v>22</v>
      </c>
      <c r="AP1439" s="67">
        <v>2</v>
      </c>
      <c r="AQ1439" s="67">
        <v>2</v>
      </c>
      <c r="AR1439" s="126">
        <v>43383</v>
      </c>
      <c r="AS1439" s="67" t="s">
        <v>10</v>
      </c>
    </row>
    <row r="1440" spans="1:45">
      <c r="A1440" s="67">
        <v>173</v>
      </c>
      <c r="B1440" s="67">
        <v>1474</v>
      </c>
      <c r="C1440" s="135" t="s">
        <v>719</v>
      </c>
      <c r="D1440" s="134" t="s">
        <v>716</v>
      </c>
      <c r="E1440" s="69">
        <v>1.39</v>
      </c>
      <c r="F1440" s="69">
        <v>16.12</v>
      </c>
      <c r="G1440" s="69">
        <v>9.33</v>
      </c>
      <c r="H1440" s="69">
        <v>47.31</v>
      </c>
      <c r="I1440" s="69">
        <v>0.55000000000000004</v>
      </c>
      <c r="J1440" s="69">
        <v>11.49</v>
      </c>
      <c r="K1440" s="69">
        <v>1.94</v>
      </c>
      <c r="L1440" s="69">
        <v>0.38</v>
      </c>
      <c r="M1440" s="69">
        <v>11.06</v>
      </c>
      <c r="N1440" s="120">
        <v>99.569000000000003</v>
      </c>
      <c r="O1440" s="67" t="s">
        <v>1304</v>
      </c>
      <c r="P1440" s="67" t="s">
        <v>723</v>
      </c>
      <c r="Q1440" s="137" t="s">
        <v>1309</v>
      </c>
      <c r="R1440" s="67">
        <v>6.6509999999999998</v>
      </c>
      <c r="S1440" s="67">
        <v>1.349</v>
      </c>
      <c r="T1440" s="67" t="s">
        <v>731</v>
      </c>
      <c r="U1440" s="67" t="s">
        <v>731</v>
      </c>
      <c r="V1440" s="67">
        <v>8</v>
      </c>
      <c r="W1440" s="67">
        <v>0.20499999999999999</v>
      </c>
      <c r="X1440" s="67">
        <v>0.19700000000000001</v>
      </c>
      <c r="Y1440" s="67" t="s">
        <v>731</v>
      </c>
      <c r="Z1440" s="67">
        <v>0.55000000000000004</v>
      </c>
      <c r="AA1440" s="67" t="s">
        <v>731</v>
      </c>
      <c r="AB1440" s="67">
        <v>0.67</v>
      </c>
      <c r="AC1440" s="67">
        <v>3.3780000000000001</v>
      </c>
      <c r="AD1440" s="123">
        <v>5</v>
      </c>
      <c r="AE1440" s="67">
        <v>4.4999999999999998E-2</v>
      </c>
      <c r="AF1440" s="67">
        <v>8.1000000000000003E-2</v>
      </c>
      <c r="AG1440" s="67" t="s">
        <v>731</v>
      </c>
      <c r="AH1440" s="67">
        <v>1.7310000000000001</v>
      </c>
      <c r="AI1440" s="67">
        <v>0.14299999999999999</v>
      </c>
      <c r="AJ1440" s="123">
        <v>2</v>
      </c>
      <c r="AK1440" s="67" t="s">
        <v>731</v>
      </c>
      <c r="AL1440" s="67">
        <v>0.23599999999999999</v>
      </c>
      <c r="AM1440" s="67">
        <v>9.9000000000000005E-2</v>
      </c>
      <c r="AN1440" s="123">
        <v>0.33499999999999996</v>
      </c>
      <c r="AO1440" s="67">
        <v>22</v>
      </c>
      <c r="AP1440" s="67">
        <v>2</v>
      </c>
      <c r="AQ1440" s="67">
        <v>2</v>
      </c>
      <c r="AR1440" s="126">
        <v>43383</v>
      </c>
      <c r="AS1440" s="67" t="s">
        <v>10</v>
      </c>
    </row>
    <row r="1441" spans="1:45">
      <c r="A1441" s="67">
        <v>175</v>
      </c>
      <c r="B1441" s="67">
        <v>1474</v>
      </c>
      <c r="C1441" s="135" t="s">
        <v>719</v>
      </c>
      <c r="D1441" s="134" t="s">
        <v>716</v>
      </c>
      <c r="E1441" s="69">
        <v>1.67</v>
      </c>
      <c r="F1441" s="69">
        <v>13.47</v>
      </c>
      <c r="G1441" s="69">
        <v>8.5299999999999994</v>
      </c>
      <c r="H1441" s="69">
        <v>48.45</v>
      </c>
      <c r="I1441" s="69">
        <v>0.24</v>
      </c>
      <c r="J1441" s="69">
        <v>11.03</v>
      </c>
      <c r="K1441" s="69">
        <v>0.73</v>
      </c>
      <c r="L1441" s="69">
        <v>0.28000000000000003</v>
      </c>
      <c r="M1441" s="69">
        <v>13.78</v>
      </c>
      <c r="N1441" s="120">
        <v>98.177000000000007</v>
      </c>
      <c r="O1441" s="67" t="s">
        <v>1304</v>
      </c>
      <c r="P1441" s="67" t="s">
        <v>723</v>
      </c>
      <c r="Q1441" s="137" t="s">
        <v>1305</v>
      </c>
      <c r="R1441" s="67">
        <v>6.98</v>
      </c>
      <c r="S1441" s="67">
        <v>1.02</v>
      </c>
      <c r="T1441" s="67" t="s">
        <v>731</v>
      </c>
      <c r="U1441" s="67" t="s">
        <v>731</v>
      </c>
      <c r="V1441" s="67">
        <v>8</v>
      </c>
      <c r="W1441" s="67">
        <v>7.9000000000000001E-2</v>
      </c>
      <c r="X1441" s="67">
        <v>0.42799999999999999</v>
      </c>
      <c r="Y1441" s="67" t="s">
        <v>731</v>
      </c>
      <c r="Z1441" s="67">
        <v>0.32900000000000001</v>
      </c>
      <c r="AA1441" s="67" t="s">
        <v>731</v>
      </c>
      <c r="AB1441" s="67">
        <v>1.2709999999999999</v>
      </c>
      <c r="AC1441" s="67">
        <v>2.8929999999999998</v>
      </c>
      <c r="AD1441" s="123">
        <v>5</v>
      </c>
      <c r="AE1441" s="67">
        <v>3.4000000000000002E-2</v>
      </c>
      <c r="AF1441" s="67">
        <v>0.06</v>
      </c>
      <c r="AG1441" s="67" t="s">
        <v>731</v>
      </c>
      <c r="AH1441" s="67">
        <v>1.7030000000000001</v>
      </c>
      <c r="AI1441" s="67">
        <v>0.20300000000000001</v>
      </c>
      <c r="AJ1441" s="123">
        <v>2</v>
      </c>
      <c r="AK1441" s="67" t="s">
        <v>731</v>
      </c>
      <c r="AL1441" s="67">
        <v>0.26300000000000001</v>
      </c>
      <c r="AM1441" s="67">
        <v>4.3999999999999997E-2</v>
      </c>
      <c r="AN1441" s="123">
        <v>0.307</v>
      </c>
      <c r="AO1441" s="67">
        <v>22</v>
      </c>
      <c r="AP1441" s="67">
        <v>2</v>
      </c>
      <c r="AQ1441" s="67">
        <v>2</v>
      </c>
      <c r="AR1441" s="126">
        <v>43383</v>
      </c>
      <c r="AS1441" s="67" t="s">
        <v>10</v>
      </c>
    </row>
    <row r="1442" spans="1:45">
      <c r="A1442" s="67">
        <v>197</v>
      </c>
      <c r="B1442" s="67">
        <v>1474</v>
      </c>
      <c r="C1442" s="135" t="s">
        <v>719</v>
      </c>
      <c r="D1442" s="134" t="s">
        <v>716</v>
      </c>
      <c r="E1442" s="69">
        <v>1.21</v>
      </c>
      <c r="F1442" s="69">
        <v>17.38</v>
      </c>
      <c r="G1442" s="69">
        <v>8.5500000000000007</v>
      </c>
      <c r="H1442" s="69">
        <v>51.24</v>
      </c>
      <c r="I1442" s="69">
        <v>0.8</v>
      </c>
      <c r="J1442" s="69">
        <v>12.33</v>
      </c>
      <c r="K1442" s="69">
        <v>0.31</v>
      </c>
      <c r="L1442" s="69">
        <v>0.16</v>
      </c>
      <c r="M1442" s="69">
        <v>7.81</v>
      </c>
      <c r="N1442" s="120">
        <v>99.796999999999997</v>
      </c>
      <c r="O1442" s="67" t="s">
        <v>1304</v>
      </c>
      <c r="P1442" s="67" t="s">
        <v>723</v>
      </c>
      <c r="Q1442" s="137" t="s">
        <v>1305</v>
      </c>
      <c r="R1442" s="67">
        <v>7.0979999999999999</v>
      </c>
      <c r="S1442" s="67">
        <v>0.90200000000000002</v>
      </c>
      <c r="T1442" s="67" t="s">
        <v>731</v>
      </c>
      <c r="U1442" s="67" t="s">
        <v>731</v>
      </c>
      <c r="V1442" s="67">
        <v>8</v>
      </c>
      <c r="W1442" s="67">
        <v>3.2000000000000001E-2</v>
      </c>
      <c r="X1442" s="67">
        <v>0.49399999999999999</v>
      </c>
      <c r="Y1442" s="67" t="s">
        <v>731</v>
      </c>
      <c r="Z1442" s="67">
        <v>0.13800000000000001</v>
      </c>
      <c r="AA1442" s="67" t="s">
        <v>731</v>
      </c>
      <c r="AB1442" s="67">
        <v>0.746</v>
      </c>
      <c r="AC1442" s="67">
        <v>3.589</v>
      </c>
      <c r="AD1442" s="123">
        <v>4.9990000000000006</v>
      </c>
      <c r="AE1442" s="67">
        <v>1.9E-2</v>
      </c>
      <c r="AF1442" s="67">
        <v>0.02</v>
      </c>
      <c r="AG1442" s="67" t="s">
        <v>731</v>
      </c>
      <c r="AH1442" s="67">
        <v>1.83</v>
      </c>
      <c r="AI1442" s="67">
        <v>0.13100000000000001</v>
      </c>
      <c r="AJ1442" s="123">
        <v>2</v>
      </c>
      <c r="AK1442" s="67" t="s">
        <v>731</v>
      </c>
      <c r="AL1442" s="67">
        <v>0.19400000000000001</v>
      </c>
      <c r="AM1442" s="67">
        <v>0.14099999999999999</v>
      </c>
      <c r="AN1442" s="123">
        <v>0.33499999999999996</v>
      </c>
      <c r="AO1442" s="67">
        <v>22</v>
      </c>
      <c r="AP1442" s="67">
        <v>2</v>
      </c>
      <c r="AQ1442" s="67">
        <v>2</v>
      </c>
      <c r="AR1442" s="126">
        <v>43383</v>
      </c>
      <c r="AS1442" s="67" t="s">
        <v>10</v>
      </c>
    </row>
    <row r="1443" spans="1:45">
      <c r="A1443" s="67">
        <v>202</v>
      </c>
      <c r="B1443" s="67">
        <v>1474</v>
      </c>
      <c r="C1443" s="135" t="s">
        <v>719</v>
      </c>
      <c r="D1443" s="134" t="s">
        <v>716</v>
      </c>
      <c r="E1443" s="69">
        <v>2.36</v>
      </c>
      <c r="F1443" s="69">
        <v>14.23</v>
      </c>
      <c r="G1443" s="69">
        <v>12.46</v>
      </c>
      <c r="H1443" s="69">
        <v>47.97</v>
      </c>
      <c r="I1443" s="69">
        <v>0.46</v>
      </c>
      <c r="J1443" s="69">
        <v>10.84</v>
      </c>
      <c r="K1443" s="69">
        <v>0.56000000000000005</v>
      </c>
      <c r="L1443" s="69">
        <v>0.18</v>
      </c>
      <c r="M1443" s="69">
        <v>10.56</v>
      </c>
      <c r="N1443" s="120">
        <v>99.623000000000005</v>
      </c>
      <c r="O1443" s="67" t="s">
        <v>1304</v>
      </c>
      <c r="P1443" s="67" t="s">
        <v>723</v>
      </c>
      <c r="Q1443" s="137" t="s">
        <v>1305</v>
      </c>
      <c r="R1443" s="67">
        <v>6.7350000000000003</v>
      </c>
      <c r="S1443" s="67">
        <v>1.2649999999999999</v>
      </c>
      <c r="T1443" s="67" t="s">
        <v>731</v>
      </c>
      <c r="U1443" s="67" t="s">
        <v>731</v>
      </c>
      <c r="V1443" s="67">
        <v>8</v>
      </c>
      <c r="W1443" s="67">
        <v>5.8999999999999997E-2</v>
      </c>
      <c r="X1443" s="67">
        <v>0.79700000000000004</v>
      </c>
      <c r="Y1443" s="67" t="s">
        <v>731</v>
      </c>
      <c r="Z1443" s="67">
        <v>0.16900000000000001</v>
      </c>
      <c r="AA1443" s="67" t="s">
        <v>731</v>
      </c>
      <c r="AB1443" s="67">
        <v>0.996</v>
      </c>
      <c r="AC1443" s="67">
        <v>2.9790000000000001</v>
      </c>
      <c r="AD1443" s="123">
        <v>5</v>
      </c>
      <c r="AE1443" s="67">
        <v>2.1000000000000001E-2</v>
      </c>
      <c r="AF1443" s="67">
        <v>7.4999999999999997E-2</v>
      </c>
      <c r="AG1443" s="67" t="s">
        <v>731</v>
      </c>
      <c r="AH1443" s="67">
        <v>1.631</v>
      </c>
      <c r="AI1443" s="67">
        <v>0.27300000000000002</v>
      </c>
      <c r="AJ1443" s="123">
        <v>2</v>
      </c>
      <c r="AK1443" s="67" t="s">
        <v>731</v>
      </c>
      <c r="AL1443" s="67">
        <v>0.37</v>
      </c>
      <c r="AM1443" s="67">
        <v>8.2000000000000003E-2</v>
      </c>
      <c r="AN1443" s="123">
        <v>0.45200000000000001</v>
      </c>
      <c r="AO1443" s="67">
        <v>22</v>
      </c>
      <c r="AP1443" s="67">
        <v>2</v>
      </c>
      <c r="AQ1443" s="67">
        <v>2</v>
      </c>
      <c r="AR1443" s="126">
        <v>43383</v>
      </c>
      <c r="AS1443" s="67" t="s">
        <v>10</v>
      </c>
    </row>
    <row r="1444" spans="1:45">
      <c r="A1444" s="67">
        <v>206</v>
      </c>
      <c r="B1444" s="67">
        <v>1474</v>
      </c>
      <c r="C1444" s="135" t="s">
        <v>719</v>
      </c>
      <c r="D1444" s="134" t="s">
        <v>716</v>
      </c>
      <c r="E1444" s="69">
        <v>2.02</v>
      </c>
      <c r="F1444" s="69">
        <v>9.7899999999999991</v>
      </c>
      <c r="G1444" s="69">
        <v>17.59</v>
      </c>
      <c r="H1444" s="69">
        <v>43.2</v>
      </c>
      <c r="I1444" s="69">
        <v>0.66</v>
      </c>
      <c r="J1444" s="69">
        <v>10.52</v>
      </c>
      <c r="K1444" s="69">
        <v>0.59</v>
      </c>
      <c r="L1444" s="69">
        <v>0.31</v>
      </c>
      <c r="M1444" s="69">
        <v>13.86</v>
      </c>
      <c r="N1444" s="120">
        <v>98.542000000000002</v>
      </c>
      <c r="O1444" s="67" t="s">
        <v>1304</v>
      </c>
      <c r="P1444" s="67" t="s">
        <v>723</v>
      </c>
      <c r="Q1444" s="137" t="s">
        <v>1328</v>
      </c>
      <c r="R1444" s="67">
        <v>6.2409999999999997</v>
      </c>
      <c r="S1444" s="67">
        <v>1.7589999999999999</v>
      </c>
      <c r="T1444" s="67" t="s">
        <v>731</v>
      </c>
      <c r="U1444" s="67" t="s">
        <v>731</v>
      </c>
      <c r="V1444" s="67">
        <v>8</v>
      </c>
      <c r="W1444" s="67">
        <v>6.4000000000000001E-2</v>
      </c>
      <c r="X1444" s="67">
        <v>1.236</v>
      </c>
      <c r="Y1444" s="67" t="s">
        <v>731</v>
      </c>
      <c r="Z1444" s="67">
        <v>0.21</v>
      </c>
      <c r="AA1444" s="67" t="s">
        <v>731</v>
      </c>
      <c r="AB1444" s="67">
        <v>1.3819999999999999</v>
      </c>
      <c r="AC1444" s="67">
        <v>2.1080000000000001</v>
      </c>
      <c r="AD1444" s="123">
        <v>5</v>
      </c>
      <c r="AE1444" s="67">
        <v>3.7999999999999999E-2</v>
      </c>
      <c r="AF1444" s="67">
        <v>8.3000000000000004E-2</v>
      </c>
      <c r="AG1444" s="67" t="s">
        <v>731</v>
      </c>
      <c r="AH1444" s="67">
        <v>1.6279999999999999</v>
      </c>
      <c r="AI1444" s="67">
        <v>0.251</v>
      </c>
      <c r="AJ1444" s="123">
        <v>2</v>
      </c>
      <c r="AK1444" s="67" t="s">
        <v>731</v>
      </c>
      <c r="AL1444" s="67">
        <v>0.315</v>
      </c>
      <c r="AM1444" s="67">
        <v>0.122</v>
      </c>
      <c r="AN1444" s="123">
        <v>0.437</v>
      </c>
      <c r="AO1444" s="67">
        <v>21.999999999999996</v>
      </c>
      <c r="AP1444" s="67">
        <v>2</v>
      </c>
      <c r="AQ1444" s="67">
        <v>2</v>
      </c>
      <c r="AR1444" s="126">
        <v>43383</v>
      </c>
      <c r="AS1444" s="67" t="s">
        <v>10</v>
      </c>
    </row>
    <row r="1445" spans="1:45">
      <c r="A1445" s="67">
        <v>208</v>
      </c>
      <c r="B1445" s="67">
        <v>1474</v>
      </c>
      <c r="C1445" s="135" t="s">
        <v>719</v>
      </c>
      <c r="D1445" s="134" t="s">
        <v>716</v>
      </c>
      <c r="E1445" s="69">
        <v>0.49</v>
      </c>
      <c r="F1445" s="69">
        <v>16.95</v>
      </c>
      <c r="G1445" s="69">
        <v>3.68</v>
      </c>
      <c r="H1445" s="69">
        <v>55.55</v>
      </c>
      <c r="I1445" s="69">
        <v>0.23</v>
      </c>
      <c r="J1445" s="69">
        <v>12.17</v>
      </c>
      <c r="K1445" s="69">
        <v>0.36</v>
      </c>
      <c r="L1445" s="69">
        <v>0.51</v>
      </c>
      <c r="M1445" s="69">
        <v>12.12</v>
      </c>
      <c r="N1445" s="120">
        <v>102.063</v>
      </c>
      <c r="O1445" s="67" t="s">
        <v>1304</v>
      </c>
      <c r="P1445" s="67" t="s">
        <v>723</v>
      </c>
      <c r="Q1445" s="137" t="s">
        <v>1310</v>
      </c>
      <c r="R1445" s="67">
        <v>7.5990000000000002</v>
      </c>
      <c r="S1445" s="67">
        <v>0.40100000000000002</v>
      </c>
      <c r="T1445" s="67" t="s">
        <v>731</v>
      </c>
      <c r="U1445" s="67" t="s">
        <v>731</v>
      </c>
      <c r="V1445" s="67">
        <v>8</v>
      </c>
      <c r="W1445" s="67">
        <v>3.6999999999999998E-2</v>
      </c>
      <c r="X1445" s="67">
        <v>0.192</v>
      </c>
      <c r="Y1445" s="67" t="s">
        <v>731</v>
      </c>
      <c r="Z1445" s="67">
        <v>0.13600000000000001</v>
      </c>
      <c r="AA1445" s="67" t="s">
        <v>731</v>
      </c>
      <c r="AB1445" s="67">
        <v>1.179</v>
      </c>
      <c r="AC1445" s="67">
        <v>3.456</v>
      </c>
      <c r="AD1445" s="123">
        <v>5</v>
      </c>
      <c r="AE1445" s="67">
        <v>5.8999999999999997E-2</v>
      </c>
      <c r="AF1445" s="67">
        <v>7.1999999999999995E-2</v>
      </c>
      <c r="AG1445" s="67" t="s">
        <v>731</v>
      </c>
      <c r="AH1445" s="67">
        <v>1.784</v>
      </c>
      <c r="AI1445" s="67">
        <v>8.5000000000000006E-2</v>
      </c>
      <c r="AJ1445" s="123">
        <v>2</v>
      </c>
      <c r="AK1445" s="67" t="s">
        <v>731</v>
      </c>
      <c r="AL1445" s="67">
        <v>4.4999999999999998E-2</v>
      </c>
      <c r="AM1445" s="67">
        <v>0.04</v>
      </c>
      <c r="AN1445" s="123">
        <v>8.4999999999999992E-2</v>
      </c>
      <c r="AO1445" s="67">
        <v>22</v>
      </c>
      <c r="AP1445" s="67">
        <v>2</v>
      </c>
      <c r="AQ1445" s="67">
        <v>2</v>
      </c>
      <c r="AR1445" s="126">
        <v>43383</v>
      </c>
      <c r="AS1445" s="67" t="s">
        <v>10</v>
      </c>
    </row>
    <row r="1446" spans="1:45">
      <c r="A1446" s="67">
        <v>210</v>
      </c>
      <c r="B1446" s="67">
        <v>1474</v>
      </c>
      <c r="C1446" s="135" t="s">
        <v>719</v>
      </c>
      <c r="D1446" s="134" t="s">
        <v>716</v>
      </c>
      <c r="E1446" s="69">
        <v>1.93</v>
      </c>
      <c r="F1446" s="69">
        <v>9.43</v>
      </c>
      <c r="G1446" s="69">
        <v>11.91</v>
      </c>
      <c r="H1446" s="69">
        <v>45.02</v>
      </c>
      <c r="I1446" s="69">
        <v>0.56999999999999995</v>
      </c>
      <c r="J1446" s="69">
        <v>11.03</v>
      </c>
      <c r="K1446" s="69">
        <v>0.56999999999999995</v>
      </c>
      <c r="L1446" s="69">
        <v>0.09</v>
      </c>
      <c r="M1446" s="69">
        <v>18.62</v>
      </c>
      <c r="N1446" s="120">
        <v>99.176000000000002</v>
      </c>
      <c r="O1446" s="67" t="s">
        <v>1304</v>
      </c>
      <c r="P1446" s="67" t="s">
        <v>723</v>
      </c>
      <c r="Q1446" s="137" t="s">
        <v>1308</v>
      </c>
      <c r="R1446" s="67">
        <v>6.6210000000000004</v>
      </c>
      <c r="S1446" s="67">
        <v>1.379</v>
      </c>
      <c r="T1446" s="67" t="s">
        <v>731</v>
      </c>
      <c r="U1446" s="67" t="s">
        <v>731</v>
      </c>
      <c r="V1446" s="67">
        <v>8</v>
      </c>
      <c r="W1446" s="67">
        <v>6.3E-2</v>
      </c>
      <c r="X1446" s="67">
        <v>0.68500000000000005</v>
      </c>
      <c r="Y1446" s="67" t="s">
        <v>731</v>
      </c>
      <c r="Z1446" s="67">
        <v>0.20300000000000001</v>
      </c>
      <c r="AA1446" s="67" t="s">
        <v>731</v>
      </c>
      <c r="AB1446" s="67">
        <v>1.982</v>
      </c>
      <c r="AC1446" s="67">
        <v>2.0670000000000002</v>
      </c>
      <c r="AD1446" s="123">
        <v>5</v>
      </c>
      <c r="AE1446" s="67">
        <v>1.0999999999999999E-2</v>
      </c>
      <c r="AF1446" s="67">
        <v>0.105</v>
      </c>
      <c r="AG1446" s="67" t="s">
        <v>731</v>
      </c>
      <c r="AH1446" s="67">
        <v>1.738</v>
      </c>
      <c r="AI1446" s="67">
        <v>0.14599999999999999</v>
      </c>
      <c r="AJ1446" s="123">
        <v>2</v>
      </c>
      <c r="AK1446" s="67" t="s">
        <v>731</v>
      </c>
      <c r="AL1446" s="67">
        <v>0.40500000000000003</v>
      </c>
      <c r="AM1446" s="67">
        <v>0.107</v>
      </c>
      <c r="AN1446" s="123">
        <v>0.51200000000000001</v>
      </c>
      <c r="AO1446" s="67">
        <v>22</v>
      </c>
      <c r="AP1446" s="67">
        <v>2</v>
      </c>
      <c r="AQ1446" s="67">
        <v>2</v>
      </c>
      <c r="AR1446" s="126">
        <v>43383</v>
      </c>
      <c r="AS1446" s="67" t="s">
        <v>10</v>
      </c>
    </row>
    <row r="1447" spans="1:45">
      <c r="A1447" s="67">
        <v>214</v>
      </c>
      <c r="B1447" s="67">
        <v>1474</v>
      </c>
      <c r="C1447" s="135" t="s">
        <v>719</v>
      </c>
      <c r="D1447" s="134" t="s">
        <v>716</v>
      </c>
      <c r="E1447" s="69">
        <v>1.86</v>
      </c>
      <c r="F1447" s="69">
        <v>12.99</v>
      </c>
      <c r="G1447" s="69">
        <v>12.9</v>
      </c>
      <c r="H1447" s="69">
        <v>44.54</v>
      </c>
      <c r="I1447" s="69">
        <v>1.23</v>
      </c>
      <c r="J1447" s="69">
        <v>11.86</v>
      </c>
      <c r="K1447" s="69">
        <v>1.19</v>
      </c>
      <c r="L1447" s="69">
        <v>0.35</v>
      </c>
      <c r="M1447" s="69">
        <v>12.13</v>
      </c>
      <c r="N1447" s="120">
        <v>99.052000000000007</v>
      </c>
      <c r="O1447" s="67" t="s">
        <v>1304</v>
      </c>
      <c r="P1447" s="67" t="s">
        <v>723</v>
      </c>
      <c r="Q1447" s="137" t="s">
        <v>1308</v>
      </c>
      <c r="R1447" s="67">
        <v>6.4349999999999996</v>
      </c>
      <c r="S1447" s="67">
        <v>1.5649999999999999</v>
      </c>
      <c r="T1447" s="67" t="s">
        <v>731</v>
      </c>
      <c r="U1447" s="67" t="s">
        <v>731</v>
      </c>
      <c r="V1447" s="67">
        <v>8</v>
      </c>
      <c r="W1447" s="67">
        <v>0.129</v>
      </c>
      <c r="X1447" s="67">
        <v>0.63200000000000001</v>
      </c>
      <c r="Y1447" s="67" t="s">
        <v>731</v>
      </c>
      <c r="Z1447" s="67">
        <v>0.11899999999999999</v>
      </c>
      <c r="AA1447" s="67" t="s">
        <v>731</v>
      </c>
      <c r="AB1447" s="67">
        <v>1.3220000000000001</v>
      </c>
      <c r="AC1447" s="67">
        <v>2.798</v>
      </c>
      <c r="AD1447" s="123">
        <v>5</v>
      </c>
      <c r="AE1447" s="67">
        <v>4.2999999999999997E-2</v>
      </c>
      <c r="AF1447" s="67">
        <v>2.5000000000000001E-2</v>
      </c>
      <c r="AG1447" s="67" t="s">
        <v>731</v>
      </c>
      <c r="AH1447" s="67">
        <v>1.8360000000000001</v>
      </c>
      <c r="AI1447" s="67">
        <v>9.6000000000000002E-2</v>
      </c>
      <c r="AJ1447" s="123">
        <v>2</v>
      </c>
      <c r="AK1447" s="67" t="s">
        <v>731</v>
      </c>
      <c r="AL1447" s="67">
        <v>0.42499999999999999</v>
      </c>
      <c r="AM1447" s="67">
        <v>0.22700000000000001</v>
      </c>
      <c r="AN1447" s="123">
        <v>0.65200000000000002</v>
      </c>
      <c r="AO1447" s="67">
        <v>21.999999999999996</v>
      </c>
      <c r="AP1447" s="67">
        <v>2</v>
      </c>
      <c r="AQ1447" s="67">
        <v>2</v>
      </c>
      <c r="AR1447" s="126">
        <v>43383</v>
      </c>
      <c r="AS1447" s="67" t="s">
        <v>10</v>
      </c>
    </row>
    <row r="1448" spans="1:45">
      <c r="A1448" s="67">
        <v>220</v>
      </c>
      <c r="B1448" s="67">
        <v>1474</v>
      </c>
      <c r="C1448" s="135" t="s">
        <v>719</v>
      </c>
      <c r="D1448" s="134" t="s">
        <v>716</v>
      </c>
      <c r="E1448" s="69">
        <v>0.94</v>
      </c>
      <c r="F1448" s="69">
        <v>12.07</v>
      </c>
      <c r="G1448" s="69">
        <v>5.99</v>
      </c>
      <c r="H1448" s="69">
        <v>50.45</v>
      </c>
      <c r="I1448" s="69">
        <v>0.88</v>
      </c>
      <c r="J1448" s="69">
        <v>11.97</v>
      </c>
      <c r="K1448" s="69">
        <v>0.71</v>
      </c>
      <c r="L1448" s="69">
        <v>0.46</v>
      </c>
      <c r="M1448" s="69">
        <v>14.64</v>
      </c>
      <c r="N1448" s="120">
        <v>98.093000000000004</v>
      </c>
      <c r="O1448" s="67" t="s">
        <v>1304</v>
      </c>
      <c r="P1448" s="67" t="s">
        <v>723</v>
      </c>
      <c r="Q1448" s="137" t="s">
        <v>1305</v>
      </c>
      <c r="R1448" s="67">
        <v>7.3680000000000003</v>
      </c>
      <c r="S1448" s="67">
        <v>0.63200000000000001</v>
      </c>
      <c r="T1448" s="67" t="s">
        <v>731</v>
      </c>
      <c r="U1448" s="67" t="s">
        <v>731</v>
      </c>
      <c r="V1448" s="67">
        <v>8</v>
      </c>
      <c r="W1448" s="67">
        <v>7.8E-2</v>
      </c>
      <c r="X1448" s="67">
        <v>0.39900000000000002</v>
      </c>
      <c r="Y1448" s="67" t="s">
        <v>731</v>
      </c>
      <c r="Z1448" s="67" t="s">
        <v>731</v>
      </c>
      <c r="AA1448" s="67">
        <v>5.7000000000000002E-2</v>
      </c>
      <c r="AB1448" s="67">
        <v>1.788</v>
      </c>
      <c r="AC1448" s="67">
        <v>2.6280000000000001</v>
      </c>
      <c r="AD1448" s="123">
        <v>4.95</v>
      </c>
      <c r="AE1448" s="67" t="s">
        <v>731</v>
      </c>
      <c r="AF1448" s="67" t="s">
        <v>731</v>
      </c>
      <c r="AG1448" s="67" t="s">
        <v>731</v>
      </c>
      <c r="AH1448" s="67">
        <v>1.873</v>
      </c>
      <c r="AI1448" s="67">
        <v>0.127</v>
      </c>
      <c r="AJ1448" s="123">
        <v>2</v>
      </c>
      <c r="AK1448" s="67" t="s">
        <v>731</v>
      </c>
      <c r="AL1448" s="67">
        <v>0.13900000000000001</v>
      </c>
      <c r="AM1448" s="67">
        <v>0.16400000000000001</v>
      </c>
      <c r="AN1448" s="123">
        <v>0.30300000000000005</v>
      </c>
      <c r="AO1448" s="67">
        <v>22</v>
      </c>
      <c r="AP1448" s="67">
        <v>2</v>
      </c>
      <c r="AQ1448" s="67">
        <v>2</v>
      </c>
      <c r="AR1448" s="126">
        <v>43383</v>
      </c>
      <c r="AS1448" s="67" t="s">
        <v>10</v>
      </c>
    </row>
    <row r="1449" spans="1:45">
      <c r="A1449" s="67">
        <v>221</v>
      </c>
      <c r="B1449" s="67">
        <v>1474</v>
      </c>
      <c r="C1449" s="135" t="s">
        <v>719</v>
      </c>
      <c r="D1449" s="134" t="s">
        <v>716</v>
      </c>
      <c r="E1449" s="69">
        <v>0.62</v>
      </c>
      <c r="F1449" s="69">
        <v>18.93</v>
      </c>
      <c r="G1449" s="69">
        <v>4.05</v>
      </c>
      <c r="H1449" s="69">
        <v>55.21</v>
      </c>
      <c r="I1449" s="69">
        <v>0.31</v>
      </c>
      <c r="J1449" s="69">
        <v>12.66</v>
      </c>
      <c r="K1449" s="69">
        <v>0.47</v>
      </c>
      <c r="L1449" s="69">
        <v>0.28999999999999998</v>
      </c>
      <c r="M1449" s="69">
        <v>8.52</v>
      </c>
      <c r="N1449" s="120">
        <v>101.044</v>
      </c>
      <c r="O1449" s="67" t="s">
        <v>1304</v>
      </c>
      <c r="P1449" s="67" t="s">
        <v>723</v>
      </c>
      <c r="Q1449" s="137" t="s">
        <v>1309</v>
      </c>
      <c r="R1449" s="67">
        <v>7.5039999999999996</v>
      </c>
      <c r="S1449" s="67">
        <v>0.496</v>
      </c>
      <c r="T1449" s="67" t="s">
        <v>731</v>
      </c>
      <c r="U1449" s="67" t="s">
        <v>731</v>
      </c>
      <c r="V1449" s="67">
        <v>8</v>
      </c>
      <c r="W1449" s="67">
        <v>4.8000000000000001E-2</v>
      </c>
      <c r="X1449" s="67">
        <v>0.152</v>
      </c>
      <c r="Y1449" s="67" t="s">
        <v>731</v>
      </c>
      <c r="Z1449" s="67">
        <v>0.26800000000000002</v>
      </c>
      <c r="AA1449" s="67" t="s">
        <v>731</v>
      </c>
      <c r="AB1449" s="67">
        <v>0.69599999999999995</v>
      </c>
      <c r="AC1449" s="67">
        <v>3.835</v>
      </c>
      <c r="AD1449" s="123">
        <v>4.9989999999999997</v>
      </c>
      <c r="AE1449" s="67">
        <v>3.3000000000000002E-2</v>
      </c>
      <c r="AF1449" s="67">
        <v>4.0000000000000001E-3</v>
      </c>
      <c r="AG1449" s="67" t="s">
        <v>731</v>
      </c>
      <c r="AH1449" s="67">
        <v>1.8440000000000001</v>
      </c>
      <c r="AI1449" s="67">
        <v>0.11899999999999999</v>
      </c>
      <c r="AJ1449" s="123">
        <v>2</v>
      </c>
      <c r="AK1449" s="67" t="s">
        <v>731</v>
      </c>
      <c r="AL1449" s="67">
        <v>4.4999999999999998E-2</v>
      </c>
      <c r="AM1449" s="67">
        <v>5.3999999999999999E-2</v>
      </c>
      <c r="AN1449" s="123">
        <v>9.9000000000000005E-2</v>
      </c>
      <c r="AO1449" s="67">
        <v>22</v>
      </c>
      <c r="AP1449" s="67">
        <v>2</v>
      </c>
      <c r="AQ1449" s="67">
        <v>2</v>
      </c>
      <c r="AR1449" s="126">
        <v>43383</v>
      </c>
      <c r="AS1449" s="67" t="s">
        <v>10</v>
      </c>
    </row>
    <row r="1450" spans="1:45">
      <c r="A1450" s="67">
        <v>234</v>
      </c>
      <c r="B1450" s="67">
        <v>1474</v>
      </c>
      <c r="C1450" s="135" t="s">
        <v>719</v>
      </c>
      <c r="D1450" s="134" t="s">
        <v>716</v>
      </c>
      <c r="E1450" s="69">
        <v>2.1</v>
      </c>
      <c r="F1450" s="69">
        <v>9.51</v>
      </c>
      <c r="G1450" s="69">
        <v>15.12</v>
      </c>
      <c r="H1450" s="69">
        <v>43.56</v>
      </c>
      <c r="I1450" s="69">
        <v>1.08</v>
      </c>
      <c r="J1450" s="69">
        <v>11.24</v>
      </c>
      <c r="K1450" s="69">
        <v>0.69</v>
      </c>
      <c r="L1450" s="69">
        <v>0.25</v>
      </c>
      <c r="M1450" s="69">
        <v>16.98</v>
      </c>
      <c r="N1450" s="120">
        <v>100.54</v>
      </c>
      <c r="O1450" s="67" t="s">
        <v>1304</v>
      </c>
      <c r="P1450" s="67" t="s">
        <v>723</v>
      </c>
      <c r="Q1450" s="137" t="s">
        <v>1308</v>
      </c>
      <c r="R1450" s="67">
        <v>6.3070000000000004</v>
      </c>
      <c r="S1450" s="67">
        <v>1.6930000000000001</v>
      </c>
      <c r="T1450" s="67" t="s">
        <v>731</v>
      </c>
      <c r="U1450" s="67" t="s">
        <v>731</v>
      </c>
      <c r="V1450" s="67">
        <v>8</v>
      </c>
      <c r="W1450" s="67">
        <v>7.4999999999999997E-2</v>
      </c>
      <c r="X1450" s="67">
        <v>0.88700000000000001</v>
      </c>
      <c r="Y1450" s="67" t="s">
        <v>731</v>
      </c>
      <c r="Z1450" s="67">
        <v>0.17699999999999999</v>
      </c>
      <c r="AA1450" s="67" t="s">
        <v>731</v>
      </c>
      <c r="AB1450" s="67">
        <v>1.8080000000000001</v>
      </c>
      <c r="AC1450" s="67">
        <v>2.0529999999999999</v>
      </c>
      <c r="AD1450" s="123">
        <v>5</v>
      </c>
      <c r="AE1450" s="67">
        <v>3.1E-2</v>
      </c>
      <c r="AF1450" s="67">
        <v>7.0999999999999994E-2</v>
      </c>
      <c r="AG1450" s="67" t="s">
        <v>731</v>
      </c>
      <c r="AH1450" s="67">
        <v>1.744</v>
      </c>
      <c r="AI1450" s="67">
        <v>0.155</v>
      </c>
      <c r="AJ1450" s="123">
        <v>2.0009999999999999</v>
      </c>
      <c r="AK1450" s="67" t="s">
        <v>731</v>
      </c>
      <c r="AL1450" s="67">
        <v>0.434</v>
      </c>
      <c r="AM1450" s="67">
        <v>0.19900000000000001</v>
      </c>
      <c r="AN1450" s="123">
        <v>0.63300000000000001</v>
      </c>
      <c r="AO1450" s="67">
        <v>21.999999999999993</v>
      </c>
      <c r="AP1450" s="67">
        <v>2</v>
      </c>
      <c r="AQ1450" s="67">
        <v>2</v>
      </c>
      <c r="AR1450" s="126">
        <v>43383</v>
      </c>
      <c r="AS1450" s="67" t="s">
        <v>10</v>
      </c>
    </row>
    <row r="1451" spans="1:45">
      <c r="A1451" s="67">
        <v>248</v>
      </c>
      <c r="B1451" s="67">
        <v>1474</v>
      </c>
      <c r="C1451" s="135" t="s">
        <v>719</v>
      </c>
      <c r="D1451" s="134" t="s">
        <v>716</v>
      </c>
      <c r="E1451" s="69">
        <v>0.83</v>
      </c>
      <c r="F1451" s="69">
        <v>24.05</v>
      </c>
      <c r="G1451" s="69">
        <v>3.24</v>
      </c>
      <c r="H1451" s="69">
        <v>56.38</v>
      </c>
      <c r="I1451" s="69">
        <v>0.18</v>
      </c>
      <c r="J1451" s="69">
        <v>13.75</v>
      </c>
      <c r="K1451" s="69">
        <v>0.35</v>
      </c>
      <c r="L1451" s="69">
        <v>0.12</v>
      </c>
      <c r="M1451" s="69">
        <v>1.1100000000000001</v>
      </c>
      <c r="N1451" s="120">
        <v>100.003</v>
      </c>
      <c r="O1451" s="67" t="s">
        <v>1304</v>
      </c>
      <c r="P1451" s="67" t="s">
        <v>723</v>
      </c>
      <c r="Q1451" s="137" t="s">
        <v>1319</v>
      </c>
      <c r="R1451" s="67">
        <v>7.5389999999999997</v>
      </c>
      <c r="S1451" s="67">
        <v>0.46100000000000002</v>
      </c>
      <c r="T1451" s="67" t="s">
        <v>731</v>
      </c>
      <c r="U1451" s="67" t="s">
        <v>731</v>
      </c>
      <c r="V1451" s="67">
        <v>8</v>
      </c>
      <c r="W1451" s="67">
        <v>3.5000000000000003E-2</v>
      </c>
      <c r="X1451" s="67">
        <v>0.05</v>
      </c>
      <c r="Y1451" s="67" t="s">
        <v>731</v>
      </c>
      <c r="Z1451" s="67">
        <v>0.11899999999999999</v>
      </c>
      <c r="AA1451" s="67" t="s">
        <v>731</v>
      </c>
      <c r="AB1451" s="67">
        <v>1E-3</v>
      </c>
      <c r="AC1451" s="67">
        <v>4.7939999999999996</v>
      </c>
      <c r="AD1451" s="123">
        <v>4.9989999999999997</v>
      </c>
      <c r="AE1451" s="67">
        <v>1.4E-2</v>
      </c>
      <c r="AF1451" s="67">
        <v>4.0000000000000001E-3</v>
      </c>
      <c r="AG1451" s="67" t="s">
        <v>731</v>
      </c>
      <c r="AH1451" s="67">
        <v>1.97</v>
      </c>
      <c r="AI1451" s="67">
        <v>1.2E-2</v>
      </c>
      <c r="AJ1451" s="123">
        <v>2</v>
      </c>
      <c r="AK1451" s="67" t="s">
        <v>731</v>
      </c>
      <c r="AL1451" s="67">
        <v>0.20300000000000001</v>
      </c>
      <c r="AM1451" s="67">
        <v>3.1E-2</v>
      </c>
      <c r="AN1451" s="123">
        <v>0.23400000000000001</v>
      </c>
      <c r="AO1451" s="67">
        <v>22</v>
      </c>
      <c r="AP1451" s="67">
        <v>2</v>
      </c>
      <c r="AQ1451" s="67">
        <v>2</v>
      </c>
      <c r="AR1451" s="126">
        <v>43383</v>
      </c>
      <c r="AS1451" s="67" t="s">
        <v>10</v>
      </c>
    </row>
    <row r="1452" spans="1:45">
      <c r="A1452" s="67">
        <v>249</v>
      </c>
      <c r="B1452" s="67">
        <v>1474</v>
      </c>
      <c r="C1452" s="135" t="s">
        <v>719</v>
      </c>
      <c r="D1452" s="134" t="s">
        <v>716</v>
      </c>
      <c r="E1452" s="69">
        <v>1.1000000000000001</v>
      </c>
      <c r="F1452" s="69">
        <v>18.739999999999998</v>
      </c>
      <c r="G1452" s="69">
        <v>5.63</v>
      </c>
      <c r="H1452" s="69">
        <v>52.42</v>
      </c>
      <c r="I1452" s="69">
        <v>0.16</v>
      </c>
      <c r="J1452" s="69">
        <v>11.67</v>
      </c>
      <c r="K1452" s="69">
        <v>0.5</v>
      </c>
      <c r="L1452" s="69">
        <v>0.22</v>
      </c>
      <c r="M1452" s="69">
        <v>8.24</v>
      </c>
      <c r="N1452" s="120">
        <v>98.688999999999993</v>
      </c>
      <c r="O1452" s="67" t="s">
        <v>1304</v>
      </c>
      <c r="P1452" s="67" t="s">
        <v>723</v>
      </c>
      <c r="Q1452" s="137" t="s">
        <v>1309</v>
      </c>
      <c r="R1452" s="67">
        <v>7.2779999999999996</v>
      </c>
      <c r="S1452" s="67">
        <v>0.72199999999999998</v>
      </c>
      <c r="T1452" s="67" t="s">
        <v>731</v>
      </c>
      <c r="U1452" s="67" t="s">
        <v>731</v>
      </c>
      <c r="V1452" s="67">
        <v>8</v>
      </c>
      <c r="W1452" s="67">
        <v>5.1999999999999998E-2</v>
      </c>
      <c r="X1452" s="67">
        <v>0.2</v>
      </c>
      <c r="Y1452" s="67" t="s">
        <v>731</v>
      </c>
      <c r="Z1452" s="67">
        <v>0.39400000000000002</v>
      </c>
      <c r="AA1452" s="67" t="s">
        <v>731</v>
      </c>
      <c r="AB1452" s="67">
        <v>0.47499999999999998</v>
      </c>
      <c r="AC1452" s="67">
        <v>3.879</v>
      </c>
      <c r="AD1452" s="123">
        <v>5</v>
      </c>
      <c r="AE1452" s="67">
        <v>2.5999999999999999E-2</v>
      </c>
      <c r="AF1452" s="67">
        <v>8.7999999999999995E-2</v>
      </c>
      <c r="AG1452" s="67" t="s">
        <v>731</v>
      </c>
      <c r="AH1452" s="67">
        <v>1.736</v>
      </c>
      <c r="AI1452" s="67">
        <v>0.151</v>
      </c>
      <c r="AJ1452" s="123">
        <v>2.0009999999999999</v>
      </c>
      <c r="AK1452" s="67" t="s">
        <v>731</v>
      </c>
      <c r="AL1452" s="67">
        <v>0.14599999999999999</v>
      </c>
      <c r="AM1452" s="67">
        <v>2.8000000000000001E-2</v>
      </c>
      <c r="AN1452" s="123">
        <v>0.17399999999999999</v>
      </c>
      <c r="AO1452" s="67">
        <v>21.999999999999996</v>
      </c>
      <c r="AP1452" s="67">
        <v>2</v>
      </c>
      <c r="AQ1452" s="67">
        <v>2</v>
      </c>
      <c r="AR1452" s="126">
        <v>43383</v>
      </c>
      <c r="AS1452" s="67" t="s">
        <v>10</v>
      </c>
    </row>
    <row r="1453" spans="1:45">
      <c r="A1453" s="67">
        <v>251</v>
      </c>
      <c r="B1453" s="67">
        <v>1474</v>
      </c>
      <c r="C1453" s="135" t="s">
        <v>719</v>
      </c>
      <c r="D1453" s="134" t="s">
        <v>716</v>
      </c>
      <c r="E1453" s="69">
        <v>1.52</v>
      </c>
      <c r="F1453" s="69">
        <v>12.25</v>
      </c>
      <c r="G1453" s="69">
        <v>8.34</v>
      </c>
      <c r="H1453" s="69">
        <v>46.79</v>
      </c>
      <c r="I1453" s="69">
        <v>1.47</v>
      </c>
      <c r="J1453" s="69">
        <v>11.26</v>
      </c>
      <c r="K1453" s="69">
        <v>1.1299999999999999</v>
      </c>
      <c r="L1453" s="69">
        <v>0.32</v>
      </c>
      <c r="M1453" s="69">
        <v>16.04</v>
      </c>
      <c r="N1453" s="120">
        <v>99.122</v>
      </c>
      <c r="O1453" s="67" t="s">
        <v>1304</v>
      </c>
      <c r="P1453" s="67" t="s">
        <v>723</v>
      </c>
      <c r="Q1453" s="137" t="s">
        <v>1308</v>
      </c>
      <c r="R1453" s="67">
        <v>6.8529999999999998</v>
      </c>
      <c r="S1453" s="67">
        <v>1.147</v>
      </c>
      <c r="T1453" s="67" t="s">
        <v>731</v>
      </c>
      <c r="U1453" s="67" t="s">
        <v>731</v>
      </c>
      <c r="V1453" s="67">
        <v>8</v>
      </c>
      <c r="W1453" s="67">
        <v>0.125</v>
      </c>
      <c r="X1453" s="67">
        <v>0.29299999999999998</v>
      </c>
      <c r="Y1453" s="67" t="s">
        <v>731</v>
      </c>
      <c r="Z1453" s="67">
        <v>0.17</v>
      </c>
      <c r="AA1453" s="67" t="s">
        <v>731</v>
      </c>
      <c r="AB1453" s="67">
        <v>1.738</v>
      </c>
      <c r="AC1453" s="67">
        <v>2.6749999999999998</v>
      </c>
      <c r="AD1453" s="123">
        <v>5.0009999999999994</v>
      </c>
      <c r="AE1453" s="67">
        <v>0.04</v>
      </c>
      <c r="AF1453" s="67">
        <v>5.7000000000000002E-2</v>
      </c>
      <c r="AG1453" s="67" t="s">
        <v>731</v>
      </c>
      <c r="AH1453" s="67">
        <v>1.7669999999999999</v>
      </c>
      <c r="AI1453" s="67">
        <v>0.13600000000000001</v>
      </c>
      <c r="AJ1453" s="123">
        <v>2</v>
      </c>
      <c r="AK1453" s="67" t="s">
        <v>731</v>
      </c>
      <c r="AL1453" s="67">
        <v>0.29599999999999999</v>
      </c>
      <c r="AM1453" s="67">
        <v>0.27500000000000002</v>
      </c>
      <c r="AN1453" s="123">
        <v>0.57099999999999995</v>
      </c>
      <c r="AO1453" s="67">
        <v>22</v>
      </c>
      <c r="AP1453" s="67">
        <v>2</v>
      </c>
      <c r="AQ1453" s="67">
        <v>2</v>
      </c>
      <c r="AR1453" s="126">
        <v>43383</v>
      </c>
      <c r="AS1453" s="67" t="s">
        <v>10</v>
      </c>
    </row>
    <row r="1454" spans="1:45">
      <c r="A1454" s="67">
        <v>254</v>
      </c>
      <c r="B1454" s="67">
        <v>1474</v>
      </c>
      <c r="C1454" s="135" t="s">
        <v>719</v>
      </c>
      <c r="D1454" s="134" t="s">
        <v>716</v>
      </c>
      <c r="E1454" s="69">
        <v>0.41</v>
      </c>
      <c r="F1454" s="69">
        <v>12.56</v>
      </c>
      <c r="G1454" s="69">
        <v>3.16</v>
      </c>
      <c r="H1454" s="69">
        <v>54.21</v>
      </c>
      <c r="I1454" s="69">
        <v>0.5</v>
      </c>
      <c r="J1454" s="69">
        <v>11.84</v>
      </c>
      <c r="K1454" s="69">
        <v>0.65</v>
      </c>
      <c r="L1454" s="69">
        <v>0.28000000000000003</v>
      </c>
      <c r="M1454" s="69">
        <v>13.73</v>
      </c>
      <c r="N1454" s="120">
        <v>97.346000000000004</v>
      </c>
      <c r="O1454" s="67" t="s">
        <v>1304</v>
      </c>
      <c r="P1454" s="67" t="s">
        <v>723</v>
      </c>
      <c r="Q1454" s="137" t="s">
        <v>1305</v>
      </c>
      <c r="R1454" s="67">
        <v>7.85</v>
      </c>
      <c r="S1454" s="67">
        <v>0.15</v>
      </c>
      <c r="T1454" s="67" t="s">
        <v>731</v>
      </c>
      <c r="U1454" s="67" t="s">
        <v>731</v>
      </c>
      <c r="V1454" s="67">
        <v>8</v>
      </c>
      <c r="W1454" s="67">
        <v>7.0999999999999994E-2</v>
      </c>
      <c r="X1454" s="67">
        <v>0.38900000000000001</v>
      </c>
      <c r="Y1454" s="67" t="s">
        <v>731</v>
      </c>
      <c r="Z1454" s="67" t="s">
        <v>731</v>
      </c>
      <c r="AA1454" s="67">
        <v>3.4000000000000002E-2</v>
      </c>
      <c r="AB1454" s="67">
        <v>1.663</v>
      </c>
      <c r="AC1454" s="67">
        <v>2.7109999999999999</v>
      </c>
      <c r="AD1454" s="123">
        <v>4.8680000000000003</v>
      </c>
      <c r="AE1454" s="67" t="s">
        <v>731</v>
      </c>
      <c r="AF1454" s="67" t="s">
        <v>731</v>
      </c>
      <c r="AG1454" s="67" t="s">
        <v>731</v>
      </c>
      <c r="AH1454" s="67">
        <v>1.837</v>
      </c>
      <c r="AI1454" s="67">
        <v>0.115</v>
      </c>
      <c r="AJ1454" s="123">
        <v>1.952</v>
      </c>
      <c r="AK1454" s="67" t="s">
        <v>731</v>
      </c>
      <c r="AL1454" s="67" t="s">
        <v>731</v>
      </c>
      <c r="AM1454" s="67">
        <v>9.1999999999999998E-2</v>
      </c>
      <c r="AN1454" s="123">
        <v>9.1999999999999998E-2</v>
      </c>
      <c r="AO1454" s="67">
        <v>22</v>
      </c>
      <c r="AP1454" s="67">
        <v>2</v>
      </c>
      <c r="AQ1454" s="67">
        <v>2</v>
      </c>
      <c r="AR1454" s="126">
        <v>43383</v>
      </c>
      <c r="AS1454" s="67" t="s">
        <v>10</v>
      </c>
    </row>
    <row r="1455" spans="1:45">
      <c r="A1455" s="67">
        <v>258</v>
      </c>
      <c r="B1455" s="67">
        <v>1474</v>
      </c>
      <c r="C1455" s="135" t="s">
        <v>719</v>
      </c>
      <c r="D1455" s="134" t="s">
        <v>716</v>
      </c>
      <c r="E1455" s="69">
        <v>1.62</v>
      </c>
      <c r="F1455" s="69">
        <v>9.7799999999999994</v>
      </c>
      <c r="G1455" s="69">
        <v>14.15</v>
      </c>
      <c r="H1455" s="69">
        <v>43.84</v>
      </c>
      <c r="I1455" s="69">
        <v>0.69</v>
      </c>
      <c r="J1455" s="69">
        <v>11.09</v>
      </c>
      <c r="K1455" s="69">
        <v>0.84</v>
      </c>
      <c r="L1455" s="69">
        <v>0.26</v>
      </c>
      <c r="M1455" s="69">
        <v>14.94</v>
      </c>
      <c r="N1455" s="120">
        <v>97.218000000000004</v>
      </c>
      <c r="O1455" s="67" t="s">
        <v>1304</v>
      </c>
      <c r="P1455" s="67" t="s">
        <v>723</v>
      </c>
      <c r="Q1455" s="137" t="s">
        <v>1305</v>
      </c>
      <c r="R1455" s="67">
        <v>6.4720000000000004</v>
      </c>
      <c r="S1455" s="67">
        <v>1.528</v>
      </c>
      <c r="T1455" s="67" t="s">
        <v>731</v>
      </c>
      <c r="U1455" s="67" t="s">
        <v>731</v>
      </c>
      <c r="V1455" s="67">
        <v>8</v>
      </c>
      <c r="W1455" s="67">
        <v>9.2999999999999999E-2</v>
      </c>
      <c r="X1455" s="67">
        <v>0.93300000000000005</v>
      </c>
      <c r="Y1455" s="67" t="s">
        <v>731</v>
      </c>
      <c r="Z1455" s="67">
        <v>0.19500000000000001</v>
      </c>
      <c r="AA1455" s="67" t="s">
        <v>731</v>
      </c>
      <c r="AB1455" s="67">
        <v>1.6259999999999999</v>
      </c>
      <c r="AC1455" s="67">
        <v>2.1520000000000001</v>
      </c>
      <c r="AD1455" s="123">
        <v>4.9990000000000006</v>
      </c>
      <c r="AE1455" s="67">
        <v>3.3000000000000002E-2</v>
      </c>
      <c r="AF1455" s="67">
        <v>2.3E-2</v>
      </c>
      <c r="AG1455" s="67" t="s">
        <v>731</v>
      </c>
      <c r="AH1455" s="67">
        <v>1.754</v>
      </c>
      <c r="AI1455" s="67">
        <v>0.19</v>
      </c>
      <c r="AJ1455" s="123">
        <v>2</v>
      </c>
      <c r="AK1455" s="67" t="s">
        <v>731</v>
      </c>
      <c r="AL1455" s="67">
        <v>0.27300000000000002</v>
      </c>
      <c r="AM1455" s="67">
        <v>0.13</v>
      </c>
      <c r="AN1455" s="123">
        <v>0.40300000000000002</v>
      </c>
      <c r="AO1455" s="67">
        <v>22</v>
      </c>
      <c r="AP1455" s="67">
        <v>2</v>
      </c>
      <c r="AQ1455" s="67">
        <v>2</v>
      </c>
      <c r="AR1455" s="126">
        <v>43383</v>
      </c>
      <c r="AS1455" s="67" t="s">
        <v>10</v>
      </c>
    </row>
    <row r="1456" spans="1:45">
      <c r="A1456" s="67">
        <v>260</v>
      </c>
      <c r="B1456" s="67">
        <v>1474</v>
      </c>
      <c r="C1456" s="135" t="s">
        <v>719</v>
      </c>
      <c r="D1456" s="134" t="s">
        <v>716</v>
      </c>
      <c r="E1456" s="69">
        <v>2.29</v>
      </c>
      <c r="F1456" s="69">
        <v>15.13</v>
      </c>
      <c r="G1456" s="69">
        <v>13.37</v>
      </c>
      <c r="H1456" s="69">
        <v>47.38</v>
      </c>
      <c r="I1456" s="69">
        <v>0.46</v>
      </c>
      <c r="J1456" s="69">
        <v>10.87</v>
      </c>
      <c r="K1456" s="69">
        <v>0.73</v>
      </c>
      <c r="L1456" s="69">
        <v>7.0000000000000007E-2</v>
      </c>
      <c r="M1456" s="69">
        <v>10.3</v>
      </c>
      <c r="N1456" s="120">
        <v>100.61499999999999</v>
      </c>
      <c r="O1456" s="67" t="s">
        <v>1304</v>
      </c>
      <c r="P1456" s="67" t="s">
        <v>723</v>
      </c>
      <c r="Q1456" s="137" t="s">
        <v>1305</v>
      </c>
      <c r="R1456" s="67">
        <v>6.569</v>
      </c>
      <c r="S1456" s="67">
        <v>1.431</v>
      </c>
      <c r="T1456" s="67" t="s">
        <v>731</v>
      </c>
      <c r="U1456" s="67" t="s">
        <v>731</v>
      </c>
      <c r="V1456" s="67">
        <v>8</v>
      </c>
      <c r="W1456" s="67">
        <v>7.5999999999999998E-2</v>
      </c>
      <c r="X1456" s="67">
        <v>0.754</v>
      </c>
      <c r="Y1456" s="67" t="s">
        <v>731</v>
      </c>
      <c r="Z1456" s="67">
        <v>0.27800000000000002</v>
      </c>
      <c r="AA1456" s="67" t="s">
        <v>731</v>
      </c>
      <c r="AB1456" s="67">
        <v>0.76500000000000001</v>
      </c>
      <c r="AC1456" s="67">
        <v>3.1269999999999998</v>
      </c>
      <c r="AD1456" s="123">
        <v>5</v>
      </c>
      <c r="AE1456" s="67">
        <v>8.0000000000000002E-3</v>
      </c>
      <c r="AF1456" s="67">
        <v>0.152</v>
      </c>
      <c r="AG1456" s="67" t="s">
        <v>731</v>
      </c>
      <c r="AH1456" s="67">
        <v>1.615</v>
      </c>
      <c r="AI1456" s="67">
        <v>0.22500000000000001</v>
      </c>
      <c r="AJ1456" s="123">
        <v>2</v>
      </c>
      <c r="AK1456" s="67" t="s">
        <v>731</v>
      </c>
      <c r="AL1456" s="67">
        <v>0.39</v>
      </c>
      <c r="AM1456" s="67">
        <v>8.1000000000000003E-2</v>
      </c>
      <c r="AN1456" s="123">
        <v>0.47100000000000003</v>
      </c>
      <c r="AO1456" s="67">
        <v>22</v>
      </c>
      <c r="AP1456" s="67">
        <v>2</v>
      </c>
      <c r="AQ1456" s="67">
        <v>2</v>
      </c>
      <c r="AR1456" s="126">
        <v>43383</v>
      </c>
      <c r="AS1456" s="67" t="s">
        <v>10</v>
      </c>
    </row>
    <row r="1457" spans="1:45">
      <c r="A1457" s="67">
        <v>263</v>
      </c>
      <c r="B1457" s="67">
        <v>1474</v>
      </c>
      <c r="C1457" s="135" t="s">
        <v>719</v>
      </c>
      <c r="D1457" s="134" t="s">
        <v>716</v>
      </c>
      <c r="E1457" s="69">
        <v>1.6</v>
      </c>
      <c r="F1457" s="69">
        <v>14.54</v>
      </c>
      <c r="G1457" s="69">
        <v>11.38</v>
      </c>
      <c r="H1457" s="69">
        <v>46.95</v>
      </c>
      <c r="I1457" s="69">
        <v>0.55000000000000004</v>
      </c>
      <c r="J1457" s="69">
        <v>11.27</v>
      </c>
      <c r="K1457" s="69">
        <v>0.79</v>
      </c>
      <c r="L1457" s="69">
        <v>0.25</v>
      </c>
      <c r="M1457" s="69">
        <v>11.39</v>
      </c>
      <c r="N1457" s="120">
        <v>98.710999999999999</v>
      </c>
      <c r="O1457" s="67" t="s">
        <v>1304</v>
      </c>
      <c r="P1457" s="67" t="s">
        <v>723</v>
      </c>
      <c r="Q1457" s="137" t="s">
        <v>1305</v>
      </c>
      <c r="R1457" s="67">
        <v>6.6849999999999996</v>
      </c>
      <c r="S1457" s="67">
        <v>1.3149999999999999</v>
      </c>
      <c r="T1457" s="67" t="s">
        <v>731</v>
      </c>
      <c r="U1457" s="67" t="s">
        <v>731</v>
      </c>
      <c r="V1457" s="67">
        <v>8</v>
      </c>
      <c r="W1457" s="67">
        <v>8.5000000000000006E-2</v>
      </c>
      <c r="X1457" s="67">
        <v>0.59499999999999997</v>
      </c>
      <c r="Y1457" s="67" t="s">
        <v>731</v>
      </c>
      <c r="Z1457" s="67">
        <v>0.26500000000000001</v>
      </c>
      <c r="AA1457" s="67" t="s">
        <v>731</v>
      </c>
      <c r="AB1457" s="67">
        <v>0.96899999999999997</v>
      </c>
      <c r="AC1457" s="67">
        <v>3.0859999999999999</v>
      </c>
      <c r="AD1457" s="123">
        <v>5</v>
      </c>
      <c r="AE1457" s="67">
        <v>0.03</v>
      </c>
      <c r="AF1457" s="67">
        <v>0.122</v>
      </c>
      <c r="AG1457" s="67" t="s">
        <v>731</v>
      </c>
      <c r="AH1457" s="67">
        <v>1.7190000000000001</v>
      </c>
      <c r="AI1457" s="67">
        <v>0.128</v>
      </c>
      <c r="AJ1457" s="123">
        <v>1.9990000000000001</v>
      </c>
      <c r="AK1457" s="67" t="s">
        <v>731</v>
      </c>
      <c r="AL1457" s="67">
        <v>0.314</v>
      </c>
      <c r="AM1457" s="67">
        <v>0.1</v>
      </c>
      <c r="AN1457" s="123">
        <v>0.41400000000000003</v>
      </c>
      <c r="AO1457" s="67">
        <v>22</v>
      </c>
      <c r="AP1457" s="67">
        <v>2</v>
      </c>
      <c r="AQ1457" s="67">
        <v>2</v>
      </c>
      <c r="AR1457" s="126">
        <v>43383</v>
      </c>
      <c r="AS1457" s="67" t="s">
        <v>10</v>
      </c>
    </row>
    <row r="1458" spans="1:45">
      <c r="A1458" s="67">
        <v>264</v>
      </c>
      <c r="B1458" s="67">
        <v>1474</v>
      </c>
      <c r="C1458" s="135" t="s">
        <v>719</v>
      </c>
      <c r="D1458" s="134" t="s">
        <v>716</v>
      </c>
      <c r="E1458" s="69">
        <v>1.59</v>
      </c>
      <c r="F1458" s="69">
        <v>9.4600000000000009</v>
      </c>
      <c r="G1458" s="69">
        <v>12.65</v>
      </c>
      <c r="H1458" s="69">
        <v>41.88</v>
      </c>
      <c r="I1458" s="69">
        <v>1.98</v>
      </c>
      <c r="J1458" s="69">
        <v>11.73</v>
      </c>
      <c r="K1458" s="69">
        <v>1.44</v>
      </c>
      <c r="L1458" s="69">
        <v>0.42</v>
      </c>
      <c r="M1458" s="69">
        <v>18.36</v>
      </c>
      <c r="N1458" s="120">
        <v>99.516999999999996</v>
      </c>
      <c r="O1458" s="67" t="s">
        <v>1304</v>
      </c>
      <c r="P1458" s="67" t="s">
        <v>723</v>
      </c>
      <c r="Q1458" s="137" t="s">
        <v>1308</v>
      </c>
      <c r="R1458" s="67">
        <v>6.2380000000000004</v>
      </c>
      <c r="S1458" s="67">
        <v>1.762</v>
      </c>
      <c r="T1458" s="67" t="s">
        <v>731</v>
      </c>
      <c r="U1458" s="67" t="s">
        <v>731</v>
      </c>
      <c r="V1458" s="67">
        <v>8</v>
      </c>
      <c r="W1458" s="67">
        <v>0.161</v>
      </c>
      <c r="X1458" s="67">
        <v>0.45800000000000002</v>
      </c>
      <c r="Y1458" s="67" t="s">
        <v>731</v>
      </c>
      <c r="Z1458" s="67">
        <v>0.28299999999999997</v>
      </c>
      <c r="AA1458" s="67" t="s">
        <v>731</v>
      </c>
      <c r="AB1458" s="67">
        <v>1.9970000000000001</v>
      </c>
      <c r="AC1458" s="67">
        <v>2.1</v>
      </c>
      <c r="AD1458" s="123">
        <v>4.9990000000000006</v>
      </c>
      <c r="AE1458" s="67">
        <v>5.2999999999999999E-2</v>
      </c>
      <c r="AF1458" s="67">
        <v>7.0000000000000001E-3</v>
      </c>
      <c r="AG1458" s="67" t="s">
        <v>731</v>
      </c>
      <c r="AH1458" s="67">
        <v>1.8720000000000001</v>
      </c>
      <c r="AI1458" s="67">
        <v>6.8000000000000005E-2</v>
      </c>
      <c r="AJ1458" s="123">
        <v>2</v>
      </c>
      <c r="AK1458" s="67" t="s">
        <v>731</v>
      </c>
      <c r="AL1458" s="67">
        <v>0.39100000000000001</v>
      </c>
      <c r="AM1458" s="67">
        <v>0.376</v>
      </c>
      <c r="AN1458" s="123">
        <v>0.76700000000000002</v>
      </c>
      <c r="AO1458" s="67">
        <v>22</v>
      </c>
      <c r="AP1458" s="67">
        <v>2</v>
      </c>
      <c r="AQ1458" s="67">
        <v>2</v>
      </c>
      <c r="AR1458" s="126">
        <v>43383</v>
      </c>
      <c r="AS1458" s="67" t="s">
        <v>10</v>
      </c>
    </row>
    <row r="1459" spans="1:45">
      <c r="A1459" s="67">
        <v>493</v>
      </c>
      <c r="B1459" s="67">
        <v>1474</v>
      </c>
      <c r="C1459" s="135" t="s">
        <v>719</v>
      </c>
      <c r="D1459" s="134" t="s">
        <v>716</v>
      </c>
      <c r="E1459" s="69">
        <v>2.15</v>
      </c>
      <c r="F1459" s="69">
        <v>11.12</v>
      </c>
      <c r="G1459" s="69">
        <v>12.58</v>
      </c>
      <c r="H1459" s="69">
        <v>44.3</v>
      </c>
      <c r="I1459" s="69">
        <v>1.08</v>
      </c>
      <c r="J1459" s="69">
        <v>11.63</v>
      </c>
      <c r="K1459" s="69">
        <v>0.92</v>
      </c>
      <c r="L1459" s="69">
        <v>0.41</v>
      </c>
      <c r="M1459" s="69">
        <v>16.29</v>
      </c>
      <c r="N1459" s="120">
        <v>100.482</v>
      </c>
      <c r="O1459" s="67" t="s">
        <v>1304</v>
      </c>
      <c r="P1459" s="67" t="s">
        <v>723</v>
      </c>
      <c r="Q1459" s="137" t="s">
        <v>1308</v>
      </c>
      <c r="R1459" s="67">
        <v>6.423</v>
      </c>
      <c r="S1459" s="67">
        <v>1.577</v>
      </c>
      <c r="T1459" s="67" t="s">
        <v>731</v>
      </c>
      <c r="U1459" s="67" t="s">
        <v>731</v>
      </c>
      <c r="V1459" s="67">
        <v>8</v>
      </c>
      <c r="W1459" s="67">
        <v>0.1</v>
      </c>
      <c r="X1459" s="67">
        <v>0.57299999999999995</v>
      </c>
      <c r="Y1459" s="67" t="s">
        <v>731</v>
      </c>
      <c r="Z1459" s="67">
        <v>0.18</v>
      </c>
      <c r="AA1459" s="67" t="s">
        <v>731</v>
      </c>
      <c r="AB1459" s="67">
        <v>1.7430000000000001</v>
      </c>
      <c r="AC1459" s="67">
        <v>2.4039999999999999</v>
      </c>
      <c r="AD1459" s="123">
        <v>5</v>
      </c>
      <c r="AE1459" s="67">
        <v>0.05</v>
      </c>
      <c r="AF1459" s="67">
        <v>5.1999999999999998E-2</v>
      </c>
      <c r="AG1459" s="67" t="s">
        <v>731</v>
      </c>
      <c r="AH1459" s="67">
        <v>1.8069999999999999</v>
      </c>
      <c r="AI1459" s="67">
        <v>0.09</v>
      </c>
      <c r="AJ1459" s="123">
        <v>1.9990000000000001</v>
      </c>
      <c r="AK1459" s="67" t="s">
        <v>731</v>
      </c>
      <c r="AL1459" s="67">
        <v>0.51400000000000001</v>
      </c>
      <c r="AM1459" s="67">
        <v>0.2</v>
      </c>
      <c r="AN1459" s="123">
        <v>0.71399999999999997</v>
      </c>
      <c r="AO1459" s="67">
        <v>21.999999999999996</v>
      </c>
      <c r="AP1459" s="67">
        <v>2</v>
      </c>
      <c r="AQ1459" s="67">
        <v>2</v>
      </c>
      <c r="AR1459" s="126">
        <v>43383</v>
      </c>
      <c r="AS1459" s="67" t="s">
        <v>10</v>
      </c>
    </row>
    <row r="1460" spans="1:45">
      <c r="A1460" s="67">
        <v>496</v>
      </c>
      <c r="B1460" s="67">
        <v>1474</v>
      </c>
      <c r="C1460" s="135" t="s">
        <v>719</v>
      </c>
      <c r="D1460" s="134" t="s">
        <v>716</v>
      </c>
      <c r="E1460" s="69">
        <v>1.23</v>
      </c>
      <c r="F1460" s="69">
        <v>11.98</v>
      </c>
      <c r="G1460" s="69">
        <v>8.99</v>
      </c>
      <c r="H1460" s="69">
        <v>46.33</v>
      </c>
      <c r="I1460" s="69">
        <v>1.1499999999999999</v>
      </c>
      <c r="J1460" s="69">
        <v>12</v>
      </c>
      <c r="K1460" s="69">
        <v>1.35</v>
      </c>
      <c r="L1460" s="69">
        <v>0.39</v>
      </c>
      <c r="M1460" s="69">
        <v>16.239999999999998</v>
      </c>
      <c r="N1460" s="120">
        <v>99.664000000000001</v>
      </c>
      <c r="O1460" s="67" t="s">
        <v>1304</v>
      </c>
      <c r="P1460" s="67" t="s">
        <v>723</v>
      </c>
      <c r="Q1460" s="137" t="s">
        <v>1305</v>
      </c>
      <c r="R1460" s="67">
        <v>6.7439999999999998</v>
      </c>
      <c r="S1460" s="67">
        <v>1.256</v>
      </c>
      <c r="T1460" s="67" t="s">
        <v>731</v>
      </c>
      <c r="U1460" s="67" t="s">
        <v>731</v>
      </c>
      <c r="V1460" s="67">
        <v>8</v>
      </c>
      <c r="W1460" s="67">
        <v>0.14799999999999999</v>
      </c>
      <c r="X1460" s="67">
        <v>0.28699999999999998</v>
      </c>
      <c r="Y1460" s="67" t="s">
        <v>731</v>
      </c>
      <c r="Z1460" s="67">
        <v>0.249</v>
      </c>
      <c r="AA1460" s="67" t="s">
        <v>731</v>
      </c>
      <c r="AB1460" s="67">
        <v>1.716</v>
      </c>
      <c r="AC1460" s="67">
        <v>2.6</v>
      </c>
      <c r="AD1460" s="123">
        <v>5</v>
      </c>
      <c r="AE1460" s="67">
        <v>4.8000000000000001E-2</v>
      </c>
      <c r="AF1460" s="67">
        <v>1.2E-2</v>
      </c>
      <c r="AG1460" s="67" t="s">
        <v>731</v>
      </c>
      <c r="AH1460" s="67">
        <v>1.8720000000000001</v>
      </c>
      <c r="AI1460" s="67">
        <v>6.8000000000000005E-2</v>
      </c>
      <c r="AJ1460" s="123">
        <v>2</v>
      </c>
      <c r="AK1460" s="67" t="s">
        <v>731</v>
      </c>
      <c r="AL1460" s="67">
        <v>0.27900000000000003</v>
      </c>
      <c r="AM1460" s="67">
        <v>0.214</v>
      </c>
      <c r="AN1460" s="123">
        <v>0.49299999999999999</v>
      </c>
      <c r="AO1460" s="67">
        <v>21.999999999999996</v>
      </c>
      <c r="AP1460" s="67">
        <v>2</v>
      </c>
      <c r="AQ1460" s="67">
        <v>2</v>
      </c>
      <c r="AR1460" s="126">
        <v>43383</v>
      </c>
      <c r="AS1460" s="67" t="s">
        <v>10</v>
      </c>
    </row>
    <row r="1461" spans="1:45">
      <c r="A1461" s="67">
        <v>525</v>
      </c>
      <c r="B1461" s="67">
        <v>1474</v>
      </c>
      <c r="C1461" s="135" t="s">
        <v>719</v>
      </c>
      <c r="D1461" s="134" t="s">
        <v>716</v>
      </c>
      <c r="E1461" s="69">
        <v>1.46</v>
      </c>
      <c r="F1461" s="69">
        <v>13.05</v>
      </c>
      <c r="G1461" s="69">
        <v>10.48</v>
      </c>
      <c r="H1461" s="69">
        <v>46.94</v>
      </c>
      <c r="I1461" s="69">
        <v>1.26</v>
      </c>
      <c r="J1461" s="69">
        <v>12.03</v>
      </c>
      <c r="K1461" s="69">
        <v>0.97</v>
      </c>
      <c r="L1461" s="69">
        <v>0.22</v>
      </c>
      <c r="M1461" s="69">
        <v>12.94</v>
      </c>
      <c r="N1461" s="120">
        <v>99.346000000000004</v>
      </c>
      <c r="O1461" s="67" t="s">
        <v>1304</v>
      </c>
      <c r="P1461" s="67" t="s">
        <v>723</v>
      </c>
      <c r="Q1461" s="137" t="s">
        <v>1308</v>
      </c>
      <c r="R1461" s="67">
        <v>6.7619999999999996</v>
      </c>
      <c r="S1461" s="67">
        <v>1.238</v>
      </c>
      <c r="T1461" s="67" t="s">
        <v>731</v>
      </c>
      <c r="U1461" s="67" t="s">
        <v>731</v>
      </c>
      <c r="V1461" s="67">
        <v>8</v>
      </c>
      <c r="W1461" s="67">
        <v>0.105</v>
      </c>
      <c r="X1461" s="67">
        <v>0.54200000000000004</v>
      </c>
      <c r="Y1461" s="67" t="s">
        <v>731</v>
      </c>
      <c r="Z1461" s="67">
        <v>6.2E-2</v>
      </c>
      <c r="AA1461" s="67" t="s">
        <v>731</v>
      </c>
      <c r="AB1461" s="67">
        <v>1.488</v>
      </c>
      <c r="AC1461" s="67">
        <v>2.8029999999999999</v>
      </c>
      <c r="AD1461" s="123">
        <v>5</v>
      </c>
      <c r="AE1461" s="67">
        <v>2.7E-2</v>
      </c>
      <c r="AF1461" s="67">
        <v>8.0000000000000002E-3</v>
      </c>
      <c r="AG1461" s="67" t="s">
        <v>731</v>
      </c>
      <c r="AH1461" s="67">
        <v>1.857</v>
      </c>
      <c r="AI1461" s="67">
        <v>0.108</v>
      </c>
      <c r="AJ1461" s="123">
        <v>2</v>
      </c>
      <c r="AK1461" s="67" t="s">
        <v>731</v>
      </c>
      <c r="AL1461" s="67">
        <v>0.3</v>
      </c>
      <c r="AM1461" s="67">
        <v>0.23200000000000001</v>
      </c>
      <c r="AN1461" s="123">
        <v>0.53200000000000003</v>
      </c>
      <c r="AO1461" s="67">
        <v>22</v>
      </c>
      <c r="AP1461" s="67">
        <v>2</v>
      </c>
      <c r="AQ1461" s="67">
        <v>2</v>
      </c>
      <c r="AR1461" s="126">
        <v>43383</v>
      </c>
      <c r="AS1461" s="67" t="s">
        <v>10</v>
      </c>
    </row>
    <row r="1462" spans="1:45">
      <c r="A1462" s="67">
        <v>529</v>
      </c>
      <c r="B1462" s="67">
        <v>1474</v>
      </c>
      <c r="C1462" s="135" t="s">
        <v>719</v>
      </c>
      <c r="D1462" s="134" t="s">
        <v>716</v>
      </c>
      <c r="E1462" s="69">
        <v>1.58</v>
      </c>
      <c r="F1462" s="69">
        <v>13.99</v>
      </c>
      <c r="G1462" s="69">
        <v>8.4600000000000009</v>
      </c>
      <c r="H1462" s="69">
        <v>48.25</v>
      </c>
      <c r="I1462" s="69">
        <v>0.35</v>
      </c>
      <c r="J1462" s="69">
        <v>10.62</v>
      </c>
      <c r="K1462" s="69">
        <v>0.48</v>
      </c>
      <c r="L1462" s="69">
        <v>0.42</v>
      </c>
      <c r="M1462" s="69">
        <v>13.39</v>
      </c>
      <c r="N1462" s="120">
        <v>97.54</v>
      </c>
      <c r="O1462" s="67" t="s">
        <v>1304</v>
      </c>
      <c r="P1462" s="67" t="s">
        <v>723</v>
      </c>
      <c r="Q1462" s="137" t="s">
        <v>1309</v>
      </c>
      <c r="R1462" s="67">
        <v>6.9649999999999999</v>
      </c>
      <c r="S1462" s="67">
        <v>1.0349999999999999</v>
      </c>
      <c r="T1462" s="67" t="s">
        <v>731</v>
      </c>
      <c r="U1462" s="67" t="s">
        <v>731</v>
      </c>
      <c r="V1462" s="67">
        <v>8</v>
      </c>
      <c r="W1462" s="67">
        <v>5.1999999999999998E-2</v>
      </c>
      <c r="X1462" s="67">
        <v>0.40400000000000003</v>
      </c>
      <c r="Y1462" s="67" t="s">
        <v>731</v>
      </c>
      <c r="Z1462" s="67">
        <v>0.46600000000000003</v>
      </c>
      <c r="AA1462" s="67" t="s">
        <v>731</v>
      </c>
      <c r="AB1462" s="67">
        <v>1.0669999999999999</v>
      </c>
      <c r="AC1462" s="67">
        <v>3.01</v>
      </c>
      <c r="AD1462" s="123">
        <v>4.9989999999999997</v>
      </c>
      <c r="AE1462" s="67">
        <v>5.0999999999999997E-2</v>
      </c>
      <c r="AF1462" s="67">
        <v>8.3000000000000004E-2</v>
      </c>
      <c r="AG1462" s="67" t="s">
        <v>731</v>
      </c>
      <c r="AH1462" s="67">
        <v>1.643</v>
      </c>
      <c r="AI1462" s="67">
        <v>0.223</v>
      </c>
      <c r="AJ1462" s="123">
        <v>2</v>
      </c>
      <c r="AK1462" s="67" t="s">
        <v>731</v>
      </c>
      <c r="AL1462" s="67">
        <v>0.219</v>
      </c>
      <c r="AM1462" s="67">
        <v>6.4000000000000001E-2</v>
      </c>
      <c r="AN1462" s="123">
        <v>0.28300000000000003</v>
      </c>
      <c r="AO1462" s="67">
        <v>22</v>
      </c>
      <c r="AP1462" s="67">
        <v>2</v>
      </c>
      <c r="AQ1462" s="67">
        <v>2</v>
      </c>
      <c r="AR1462" s="126">
        <v>43383</v>
      </c>
      <c r="AS1462" s="67" t="s">
        <v>10</v>
      </c>
    </row>
    <row r="1463" spans="1:45">
      <c r="A1463" s="67">
        <v>540</v>
      </c>
      <c r="B1463" s="67">
        <v>1474</v>
      </c>
      <c r="C1463" s="135" t="s">
        <v>719</v>
      </c>
      <c r="D1463" s="134" t="s">
        <v>716</v>
      </c>
      <c r="E1463" s="69">
        <v>1.74</v>
      </c>
      <c r="F1463" s="69">
        <v>11.38</v>
      </c>
      <c r="G1463" s="69">
        <v>13.67</v>
      </c>
      <c r="H1463" s="69">
        <v>42.15</v>
      </c>
      <c r="I1463" s="69">
        <v>1.63</v>
      </c>
      <c r="J1463" s="69">
        <v>10.83</v>
      </c>
      <c r="K1463" s="69">
        <v>1.58</v>
      </c>
      <c r="L1463" s="69">
        <v>0.44</v>
      </c>
      <c r="M1463" s="69">
        <v>14.96</v>
      </c>
      <c r="N1463" s="120">
        <v>98.388000000000005</v>
      </c>
      <c r="O1463" s="67" t="s">
        <v>1304</v>
      </c>
      <c r="P1463" s="67" t="s">
        <v>723</v>
      </c>
      <c r="Q1463" s="137" t="s">
        <v>1308</v>
      </c>
      <c r="R1463" s="67">
        <v>6.2140000000000004</v>
      </c>
      <c r="S1463" s="67">
        <v>1.786</v>
      </c>
      <c r="T1463" s="67" t="s">
        <v>731</v>
      </c>
      <c r="U1463" s="67" t="s">
        <v>731</v>
      </c>
      <c r="V1463" s="67">
        <v>8</v>
      </c>
      <c r="W1463" s="67">
        <v>0.17499999999999999</v>
      </c>
      <c r="X1463" s="67">
        <v>0.59</v>
      </c>
      <c r="Y1463" s="67" t="s">
        <v>731</v>
      </c>
      <c r="Z1463" s="67">
        <v>0.28799999999999998</v>
      </c>
      <c r="AA1463" s="67" t="s">
        <v>731</v>
      </c>
      <c r="AB1463" s="67">
        <v>1.446</v>
      </c>
      <c r="AC1463" s="67">
        <v>2.5009999999999999</v>
      </c>
      <c r="AD1463" s="123">
        <v>5</v>
      </c>
      <c r="AE1463" s="67">
        <v>5.5E-2</v>
      </c>
      <c r="AF1463" s="67">
        <v>0.111</v>
      </c>
      <c r="AG1463" s="67" t="s">
        <v>731</v>
      </c>
      <c r="AH1463" s="67">
        <v>1.7110000000000001</v>
      </c>
      <c r="AI1463" s="67">
        <v>0.123</v>
      </c>
      <c r="AJ1463" s="123">
        <v>2</v>
      </c>
      <c r="AK1463" s="67" t="s">
        <v>731</v>
      </c>
      <c r="AL1463" s="67">
        <v>0.374</v>
      </c>
      <c r="AM1463" s="67">
        <v>0.307</v>
      </c>
      <c r="AN1463" s="123">
        <v>0.68100000000000005</v>
      </c>
      <c r="AO1463" s="67">
        <v>21.999999999999996</v>
      </c>
      <c r="AP1463" s="67">
        <v>2</v>
      </c>
      <c r="AQ1463" s="67">
        <v>2</v>
      </c>
      <c r="AR1463" s="126">
        <v>43383</v>
      </c>
      <c r="AS1463" s="67" t="s">
        <v>10</v>
      </c>
    </row>
    <row r="1464" spans="1:45">
      <c r="A1464" s="67">
        <v>546</v>
      </c>
      <c r="B1464" s="67">
        <v>1474</v>
      </c>
      <c r="C1464" s="135" t="s">
        <v>719</v>
      </c>
      <c r="D1464" s="134" t="s">
        <v>716</v>
      </c>
      <c r="E1464" s="69">
        <v>1.67</v>
      </c>
      <c r="F1464" s="69">
        <v>8.48</v>
      </c>
      <c r="G1464" s="69">
        <v>18.170000000000002</v>
      </c>
      <c r="H1464" s="69">
        <v>41.95</v>
      </c>
      <c r="I1464" s="69">
        <v>0.7</v>
      </c>
      <c r="J1464" s="69">
        <v>11.13</v>
      </c>
      <c r="K1464" s="69">
        <v>0.96</v>
      </c>
      <c r="L1464" s="69">
        <v>0.37</v>
      </c>
      <c r="M1464" s="69">
        <v>15.66</v>
      </c>
      <c r="N1464" s="120">
        <v>99.082999999999998</v>
      </c>
      <c r="O1464" s="67" t="s">
        <v>1304</v>
      </c>
      <c r="P1464" s="67" t="s">
        <v>723</v>
      </c>
      <c r="Q1464" s="137" t="s">
        <v>1328</v>
      </c>
      <c r="R1464" s="67">
        <v>6.101</v>
      </c>
      <c r="S1464" s="67">
        <v>1.899</v>
      </c>
      <c r="T1464" s="67" t="s">
        <v>731</v>
      </c>
      <c r="U1464" s="67" t="s">
        <v>731</v>
      </c>
      <c r="V1464" s="67">
        <v>8</v>
      </c>
      <c r="W1464" s="67">
        <v>0.105</v>
      </c>
      <c r="X1464" s="67">
        <v>1.2150000000000001</v>
      </c>
      <c r="Y1464" s="67" t="s">
        <v>731</v>
      </c>
      <c r="Z1464" s="67">
        <v>0.189</v>
      </c>
      <c r="AA1464" s="67" t="s">
        <v>731</v>
      </c>
      <c r="AB1464" s="67">
        <v>1.653</v>
      </c>
      <c r="AC1464" s="67">
        <v>1.8380000000000001</v>
      </c>
      <c r="AD1464" s="123">
        <v>5</v>
      </c>
      <c r="AE1464" s="67">
        <v>4.5999999999999999E-2</v>
      </c>
      <c r="AF1464" s="67">
        <v>6.3E-2</v>
      </c>
      <c r="AG1464" s="67" t="s">
        <v>731</v>
      </c>
      <c r="AH1464" s="67">
        <v>1.734</v>
      </c>
      <c r="AI1464" s="67">
        <v>0.158</v>
      </c>
      <c r="AJ1464" s="123">
        <v>2.0009999999999999</v>
      </c>
      <c r="AK1464" s="67" t="s">
        <v>731</v>
      </c>
      <c r="AL1464" s="67">
        <v>0.313</v>
      </c>
      <c r="AM1464" s="67">
        <v>0.13</v>
      </c>
      <c r="AN1464" s="123">
        <v>0.443</v>
      </c>
      <c r="AO1464" s="67">
        <v>22</v>
      </c>
      <c r="AP1464" s="67">
        <v>2</v>
      </c>
      <c r="AQ1464" s="67">
        <v>2</v>
      </c>
      <c r="AR1464" s="126">
        <v>43383</v>
      </c>
      <c r="AS1464" s="67" t="s">
        <v>10</v>
      </c>
    </row>
    <row r="1465" spans="1:45">
      <c r="A1465" s="67">
        <v>547</v>
      </c>
      <c r="B1465" s="67">
        <v>1474</v>
      </c>
      <c r="C1465" s="135" t="s">
        <v>719</v>
      </c>
      <c r="D1465" s="134" t="s">
        <v>716</v>
      </c>
      <c r="E1465" s="69">
        <v>1.86</v>
      </c>
      <c r="F1465" s="69">
        <v>14.75</v>
      </c>
      <c r="G1465" s="69">
        <v>11.53</v>
      </c>
      <c r="H1465" s="69">
        <v>47.49</v>
      </c>
      <c r="I1465" s="69">
        <v>0.75</v>
      </c>
      <c r="J1465" s="69">
        <v>11.05</v>
      </c>
      <c r="K1465" s="69">
        <v>1</v>
      </c>
      <c r="L1465" s="69">
        <v>0.51</v>
      </c>
      <c r="M1465" s="69">
        <v>11.03</v>
      </c>
      <c r="N1465" s="120">
        <v>99.962999999999994</v>
      </c>
      <c r="O1465" s="67" t="s">
        <v>1304</v>
      </c>
      <c r="P1465" s="67" t="s">
        <v>723</v>
      </c>
      <c r="Q1465" s="137" t="s">
        <v>1305</v>
      </c>
      <c r="R1465" s="67">
        <v>6.6790000000000003</v>
      </c>
      <c r="S1465" s="67">
        <v>1.321</v>
      </c>
      <c r="T1465" s="67" t="s">
        <v>731</v>
      </c>
      <c r="U1465" s="67" t="s">
        <v>731</v>
      </c>
      <c r="V1465" s="67">
        <v>8</v>
      </c>
      <c r="W1465" s="67">
        <v>0.106</v>
      </c>
      <c r="X1465" s="67">
        <v>0.59</v>
      </c>
      <c r="Y1465" s="67" t="s">
        <v>731</v>
      </c>
      <c r="Z1465" s="67">
        <v>0.255</v>
      </c>
      <c r="AA1465" s="67" t="s">
        <v>731</v>
      </c>
      <c r="AB1465" s="67">
        <v>0.95699999999999996</v>
      </c>
      <c r="AC1465" s="67">
        <v>3.0920000000000001</v>
      </c>
      <c r="AD1465" s="123">
        <v>5</v>
      </c>
      <c r="AE1465" s="67">
        <v>6.0999999999999999E-2</v>
      </c>
      <c r="AF1465" s="67">
        <v>8.5999999999999993E-2</v>
      </c>
      <c r="AG1465" s="67" t="s">
        <v>731</v>
      </c>
      <c r="AH1465" s="67">
        <v>1.665</v>
      </c>
      <c r="AI1465" s="67">
        <v>0.189</v>
      </c>
      <c r="AJ1465" s="123">
        <v>2.0009999999999999</v>
      </c>
      <c r="AK1465" s="67" t="s">
        <v>731</v>
      </c>
      <c r="AL1465" s="67">
        <v>0.31900000000000001</v>
      </c>
      <c r="AM1465" s="67">
        <v>0.13500000000000001</v>
      </c>
      <c r="AN1465" s="123">
        <v>0.45400000000000001</v>
      </c>
      <c r="AO1465" s="67">
        <v>21.999999999999996</v>
      </c>
      <c r="AP1465" s="67">
        <v>2</v>
      </c>
      <c r="AQ1465" s="67">
        <v>2</v>
      </c>
      <c r="AR1465" s="126">
        <v>43383</v>
      </c>
      <c r="AS1465" s="67" t="s">
        <v>10</v>
      </c>
    </row>
    <row r="1466" spans="1:45">
      <c r="A1466" s="67">
        <v>552</v>
      </c>
      <c r="B1466" s="67">
        <v>1474</v>
      </c>
      <c r="C1466" s="135" t="s">
        <v>719</v>
      </c>
      <c r="D1466" s="134" t="s">
        <v>716</v>
      </c>
      <c r="E1466" s="69">
        <v>1.64</v>
      </c>
      <c r="F1466" s="69">
        <v>15.13</v>
      </c>
      <c r="G1466" s="69">
        <v>10.97</v>
      </c>
      <c r="H1466" s="69">
        <v>47.29</v>
      </c>
      <c r="I1466" s="69">
        <v>0.43</v>
      </c>
      <c r="J1466" s="69">
        <v>12.26</v>
      </c>
      <c r="K1466" s="69">
        <v>0.6</v>
      </c>
      <c r="L1466" s="69">
        <v>0.46</v>
      </c>
      <c r="M1466" s="69">
        <v>9.92</v>
      </c>
      <c r="N1466" s="120">
        <v>98.715999999999994</v>
      </c>
      <c r="O1466" s="67" t="s">
        <v>1304</v>
      </c>
      <c r="P1466" s="67" t="s">
        <v>723</v>
      </c>
      <c r="Q1466" s="137" t="s">
        <v>1305</v>
      </c>
      <c r="R1466" s="67">
        <v>6.73</v>
      </c>
      <c r="S1466" s="67">
        <v>1.27</v>
      </c>
      <c r="T1466" s="67" t="s">
        <v>731</v>
      </c>
      <c r="U1466" s="67" t="s">
        <v>731</v>
      </c>
      <c r="V1466" s="67">
        <v>8</v>
      </c>
      <c r="W1466" s="67">
        <v>6.4000000000000001E-2</v>
      </c>
      <c r="X1466" s="67">
        <v>0.56999999999999995</v>
      </c>
      <c r="Y1466" s="67" t="s">
        <v>731</v>
      </c>
      <c r="Z1466" s="67">
        <v>0.14099999999999999</v>
      </c>
      <c r="AA1466" s="67" t="s">
        <v>731</v>
      </c>
      <c r="AB1466" s="67">
        <v>1.0149999999999999</v>
      </c>
      <c r="AC1466" s="67">
        <v>3.21</v>
      </c>
      <c r="AD1466" s="123">
        <v>5</v>
      </c>
      <c r="AE1466" s="67">
        <v>5.5E-2</v>
      </c>
      <c r="AF1466" s="67">
        <v>2.5000000000000001E-2</v>
      </c>
      <c r="AG1466" s="67" t="s">
        <v>731</v>
      </c>
      <c r="AH1466" s="67">
        <v>1.869</v>
      </c>
      <c r="AI1466" s="67">
        <v>0.05</v>
      </c>
      <c r="AJ1466" s="123">
        <v>1.9990000000000001</v>
      </c>
      <c r="AK1466" s="67" t="s">
        <v>731</v>
      </c>
      <c r="AL1466" s="67">
        <v>0.40200000000000002</v>
      </c>
      <c r="AM1466" s="67">
        <v>7.8E-2</v>
      </c>
      <c r="AN1466" s="123">
        <v>0.48000000000000004</v>
      </c>
      <c r="AO1466" s="67">
        <v>22</v>
      </c>
      <c r="AP1466" s="67">
        <v>2</v>
      </c>
      <c r="AQ1466" s="67">
        <v>2</v>
      </c>
      <c r="AR1466" s="126">
        <v>43383</v>
      </c>
      <c r="AS1466" s="67" t="s">
        <v>10</v>
      </c>
    </row>
    <row r="1467" spans="1:45">
      <c r="A1467" s="67">
        <v>553</v>
      </c>
      <c r="B1467" s="67">
        <v>1474</v>
      </c>
      <c r="C1467" s="135" t="s">
        <v>719</v>
      </c>
      <c r="D1467" s="134" t="s">
        <v>716</v>
      </c>
      <c r="E1467" s="69">
        <v>1.27</v>
      </c>
      <c r="F1467" s="69">
        <v>19.170000000000002</v>
      </c>
      <c r="G1467" s="69">
        <v>7.35</v>
      </c>
      <c r="H1467" s="69">
        <v>53.02</v>
      </c>
      <c r="I1467" s="69">
        <v>0.34</v>
      </c>
      <c r="J1467" s="69">
        <v>12.05</v>
      </c>
      <c r="K1467" s="69">
        <v>0.51</v>
      </c>
      <c r="L1467" s="69">
        <v>0.37</v>
      </c>
      <c r="M1467" s="69">
        <v>6.83</v>
      </c>
      <c r="N1467" s="120">
        <v>100.886</v>
      </c>
      <c r="O1467" s="67" t="s">
        <v>1304</v>
      </c>
      <c r="P1467" s="67" t="s">
        <v>723</v>
      </c>
      <c r="Q1467" s="137" t="s">
        <v>1305</v>
      </c>
      <c r="R1467" s="67">
        <v>7.1779999999999999</v>
      </c>
      <c r="S1467" s="67">
        <v>0.82199999999999995</v>
      </c>
      <c r="T1467" s="67" t="s">
        <v>731</v>
      </c>
      <c r="U1467" s="67" t="s">
        <v>731</v>
      </c>
      <c r="V1467" s="67">
        <v>8</v>
      </c>
      <c r="W1467" s="67">
        <v>5.1999999999999998E-2</v>
      </c>
      <c r="X1467" s="67">
        <v>0.35099999999999998</v>
      </c>
      <c r="Y1467" s="67" t="s">
        <v>731</v>
      </c>
      <c r="Z1467" s="67">
        <v>0.30499999999999999</v>
      </c>
      <c r="AA1467" s="67" t="s">
        <v>731</v>
      </c>
      <c r="AB1467" s="67">
        <v>0.42399999999999999</v>
      </c>
      <c r="AC1467" s="67">
        <v>3.8690000000000002</v>
      </c>
      <c r="AD1467" s="123">
        <v>5.0010000000000003</v>
      </c>
      <c r="AE1467" s="67">
        <v>4.2000000000000003E-2</v>
      </c>
      <c r="AF1467" s="67">
        <v>4.4999999999999998E-2</v>
      </c>
      <c r="AG1467" s="67" t="s">
        <v>731</v>
      </c>
      <c r="AH1467" s="67">
        <v>1.748</v>
      </c>
      <c r="AI1467" s="67">
        <v>0.16500000000000001</v>
      </c>
      <c r="AJ1467" s="123">
        <v>2</v>
      </c>
      <c r="AK1467" s="67" t="s">
        <v>731</v>
      </c>
      <c r="AL1467" s="67">
        <v>0.16900000000000001</v>
      </c>
      <c r="AM1467" s="67">
        <v>5.8999999999999997E-2</v>
      </c>
      <c r="AN1467" s="123">
        <v>0.22800000000000001</v>
      </c>
      <c r="AO1467" s="67">
        <v>21.999999999999993</v>
      </c>
      <c r="AP1467" s="67">
        <v>2</v>
      </c>
      <c r="AQ1467" s="67">
        <v>2</v>
      </c>
      <c r="AR1467" s="126">
        <v>43383</v>
      </c>
      <c r="AS1467" s="67" t="s">
        <v>10</v>
      </c>
    </row>
    <row r="1468" spans="1:45">
      <c r="A1468" s="67">
        <v>560</v>
      </c>
      <c r="B1468" s="67">
        <v>1474</v>
      </c>
      <c r="C1468" s="135" t="s">
        <v>719</v>
      </c>
      <c r="D1468" s="134" t="s">
        <v>716</v>
      </c>
      <c r="E1468" s="69">
        <v>0</v>
      </c>
      <c r="F1468" s="69">
        <v>3.04</v>
      </c>
      <c r="G1468" s="69">
        <v>21.07</v>
      </c>
      <c r="H1468" s="69">
        <v>38.39</v>
      </c>
      <c r="I1468" s="69">
        <v>0.28000000000000003</v>
      </c>
      <c r="J1468" s="69">
        <v>3.22</v>
      </c>
      <c r="K1468" s="69">
        <v>0.39</v>
      </c>
      <c r="L1468" s="69">
        <v>0.52</v>
      </c>
      <c r="M1468" s="69">
        <v>33.08</v>
      </c>
      <c r="N1468" s="120">
        <v>99.992999999999995</v>
      </c>
      <c r="O1468" s="67" t="s">
        <v>1304</v>
      </c>
      <c r="P1468" s="67" t="s">
        <v>1314</v>
      </c>
      <c r="Q1468" s="137" t="s">
        <v>1321</v>
      </c>
      <c r="R1468" s="67">
        <v>5.7809999999999997</v>
      </c>
      <c r="S1468" s="67">
        <v>2.2189999999999999</v>
      </c>
      <c r="T1468" s="67" t="s">
        <v>731</v>
      </c>
      <c r="U1468" s="67" t="s">
        <v>731</v>
      </c>
      <c r="V1468" s="67">
        <v>8</v>
      </c>
      <c r="W1468" s="67">
        <v>4.3999999999999997E-2</v>
      </c>
      <c r="X1468" s="67">
        <v>1.5209999999999999</v>
      </c>
      <c r="Y1468" s="67" t="s">
        <v>731</v>
      </c>
      <c r="Z1468" s="67">
        <v>0.55500000000000005</v>
      </c>
      <c r="AA1468" s="67" t="s">
        <v>731</v>
      </c>
      <c r="AB1468" s="67">
        <v>2.1970000000000001</v>
      </c>
      <c r="AC1468" s="67">
        <v>0.68200000000000005</v>
      </c>
      <c r="AD1468" s="123">
        <v>4.9990000000000006</v>
      </c>
      <c r="AE1468" s="67">
        <v>6.6000000000000003E-2</v>
      </c>
      <c r="AF1468" s="67">
        <v>1.4139999999999999</v>
      </c>
      <c r="AG1468" s="67" t="s">
        <v>731</v>
      </c>
      <c r="AH1468" s="67">
        <v>0.52</v>
      </c>
      <c r="AI1468" s="67" t="s">
        <v>731</v>
      </c>
      <c r="AJ1468" s="123">
        <v>2</v>
      </c>
      <c r="AK1468" s="67" t="s">
        <v>731</v>
      </c>
      <c r="AL1468" s="67" t="s">
        <v>731</v>
      </c>
      <c r="AM1468" s="67">
        <v>5.3999999999999999E-2</v>
      </c>
      <c r="AN1468" s="123">
        <v>5.3999999999999999E-2</v>
      </c>
      <c r="AO1468" s="67">
        <v>22</v>
      </c>
      <c r="AP1468" s="67">
        <v>2</v>
      </c>
      <c r="AQ1468" s="67">
        <v>2</v>
      </c>
      <c r="AR1468" s="126">
        <v>43383</v>
      </c>
      <c r="AS1468" s="67" t="s">
        <v>10</v>
      </c>
    </row>
    <row r="1469" spans="1:45">
      <c r="A1469" s="67">
        <v>565</v>
      </c>
      <c r="B1469" s="67">
        <v>1474</v>
      </c>
      <c r="C1469" s="135" t="s">
        <v>719</v>
      </c>
      <c r="D1469" s="134" t="s">
        <v>716</v>
      </c>
      <c r="E1469" s="69">
        <v>1.95</v>
      </c>
      <c r="F1469" s="69">
        <v>16.27</v>
      </c>
      <c r="G1469" s="69">
        <v>15.07</v>
      </c>
      <c r="H1469" s="69">
        <v>44.96</v>
      </c>
      <c r="I1469" s="69">
        <v>0.49</v>
      </c>
      <c r="J1469" s="69">
        <v>11.92</v>
      </c>
      <c r="K1469" s="69">
        <v>0.59</v>
      </c>
      <c r="L1469" s="69">
        <v>0.24</v>
      </c>
      <c r="M1469" s="69">
        <v>7.72</v>
      </c>
      <c r="N1469" s="120">
        <v>99.186000000000007</v>
      </c>
      <c r="O1469" s="67" t="s">
        <v>1304</v>
      </c>
      <c r="P1469" s="67" t="s">
        <v>723</v>
      </c>
      <c r="Q1469" s="137" t="s">
        <v>1305</v>
      </c>
      <c r="R1469" s="67">
        <v>6.2619999999999996</v>
      </c>
      <c r="S1469" s="67">
        <v>1.738</v>
      </c>
      <c r="T1469" s="67" t="s">
        <v>731</v>
      </c>
      <c r="U1469" s="67" t="s">
        <v>731</v>
      </c>
      <c r="V1469" s="67">
        <v>8</v>
      </c>
      <c r="W1469" s="67">
        <v>6.2E-2</v>
      </c>
      <c r="X1469" s="67">
        <v>0.73599999999999999</v>
      </c>
      <c r="Y1469" s="67" t="s">
        <v>731</v>
      </c>
      <c r="Z1469" s="67">
        <v>0.5</v>
      </c>
      <c r="AA1469" s="67" t="s">
        <v>731</v>
      </c>
      <c r="AB1469" s="67">
        <v>0.32400000000000001</v>
      </c>
      <c r="AC1469" s="67">
        <v>3.3780000000000001</v>
      </c>
      <c r="AD1469" s="123">
        <v>5</v>
      </c>
      <c r="AE1469" s="67">
        <v>2.8000000000000001E-2</v>
      </c>
      <c r="AF1469" s="67">
        <v>7.4999999999999997E-2</v>
      </c>
      <c r="AG1469" s="67" t="s">
        <v>731</v>
      </c>
      <c r="AH1469" s="67">
        <v>1.7789999999999999</v>
      </c>
      <c r="AI1469" s="67">
        <v>0.11799999999999999</v>
      </c>
      <c r="AJ1469" s="123">
        <v>2</v>
      </c>
      <c r="AK1469" s="67" t="s">
        <v>731</v>
      </c>
      <c r="AL1469" s="67">
        <v>0.40899999999999997</v>
      </c>
      <c r="AM1469" s="67">
        <v>8.6999999999999994E-2</v>
      </c>
      <c r="AN1469" s="123">
        <v>0.496</v>
      </c>
      <c r="AO1469" s="67">
        <v>22</v>
      </c>
      <c r="AP1469" s="67">
        <v>2</v>
      </c>
      <c r="AQ1469" s="67">
        <v>2</v>
      </c>
      <c r="AR1469" s="126">
        <v>43383</v>
      </c>
      <c r="AS1469" s="67" t="s">
        <v>10</v>
      </c>
    </row>
    <row r="1470" spans="1:45">
      <c r="A1470" s="67">
        <v>566</v>
      </c>
      <c r="B1470" s="67">
        <v>1474</v>
      </c>
      <c r="C1470" s="135" t="s">
        <v>719</v>
      </c>
      <c r="D1470" s="134" t="s">
        <v>716</v>
      </c>
      <c r="E1470" s="69">
        <v>0.49</v>
      </c>
      <c r="F1470" s="69">
        <v>14.64</v>
      </c>
      <c r="G1470" s="69">
        <v>3.05</v>
      </c>
      <c r="H1470" s="69">
        <v>53.45</v>
      </c>
      <c r="I1470" s="69">
        <v>0.44</v>
      </c>
      <c r="J1470" s="69">
        <v>12.19</v>
      </c>
      <c r="K1470" s="69">
        <v>0.62</v>
      </c>
      <c r="L1470" s="69">
        <v>0.26</v>
      </c>
      <c r="M1470" s="69">
        <v>14.81</v>
      </c>
      <c r="N1470" s="120">
        <v>99.941000000000003</v>
      </c>
      <c r="O1470" s="67" t="s">
        <v>1304</v>
      </c>
      <c r="P1470" s="67" t="s">
        <v>723</v>
      </c>
      <c r="Q1470" s="137" t="s">
        <v>1310</v>
      </c>
      <c r="R1470" s="67">
        <v>7.59</v>
      </c>
      <c r="S1470" s="67">
        <v>0.41</v>
      </c>
      <c r="T1470" s="67" t="s">
        <v>731</v>
      </c>
      <c r="U1470" s="67" t="s">
        <v>731</v>
      </c>
      <c r="V1470" s="67">
        <v>8</v>
      </c>
      <c r="W1470" s="67">
        <v>6.6000000000000003E-2</v>
      </c>
      <c r="X1470" s="67">
        <v>0.10100000000000001</v>
      </c>
      <c r="Y1470" s="67" t="s">
        <v>731</v>
      </c>
      <c r="Z1470" s="67">
        <v>0.14000000000000001</v>
      </c>
      <c r="AA1470" s="67" t="s">
        <v>731</v>
      </c>
      <c r="AB1470" s="67">
        <v>1.5940000000000001</v>
      </c>
      <c r="AC1470" s="67">
        <v>3.0990000000000002</v>
      </c>
      <c r="AD1470" s="123">
        <v>5</v>
      </c>
      <c r="AE1470" s="67">
        <v>3.1E-2</v>
      </c>
      <c r="AF1470" s="67">
        <v>2.5000000000000001E-2</v>
      </c>
      <c r="AG1470" s="67" t="s">
        <v>731</v>
      </c>
      <c r="AH1470" s="67">
        <v>1.855</v>
      </c>
      <c r="AI1470" s="67">
        <v>8.8999999999999996E-2</v>
      </c>
      <c r="AJ1470" s="123">
        <v>2</v>
      </c>
      <c r="AK1470" s="67" t="s">
        <v>731</v>
      </c>
      <c r="AL1470" s="67">
        <v>4.5999999999999999E-2</v>
      </c>
      <c r="AM1470" s="67">
        <v>0.08</v>
      </c>
      <c r="AN1470" s="123">
        <v>0.126</v>
      </c>
      <c r="AO1470" s="67">
        <v>22</v>
      </c>
      <c r="AP1470" s="67">
        <v>2</v>
      </c>
      <c r="AQ1470" s="67">
        <v>2</v>
      </c>
      <c r="AR1470" s="126">
        <v>43383</v>
      </c>
      <c r="AS1470" s="67" t="s">
        <v>10</v>
      </c>
    </row>
    <row r="1471" spans="1:45">
      <c r="A1471" s="67">
        <v>569</v>
      </c>
      <c r="B1471" s="67">
        <v>1474</v>
      </c>
      <c r="C1471" s="135" t="s">
        <v>719</v>
      </c>
      <c r="D1471" s="134" t="s">
        <v>716</v>
      </c>
      <c r="E1471" s="69">
        <v>2.2799999999999998</v>
      </c>
      <c r="F1471" s="69">
        <v>9.76</v>
      </c>
      <c r="G1471" s="69">
        <v>17.329999999999998</v>
      </c>
      <c r="H1471" s="69">
        <v>41.62</v>
      </c>
      <c r="I1471" s="69">
        <v>0.67</v>
      </c>
      <c r="J1471" s="69">
        <v>10.85</v>
      </c>
      <c r="K1471" s="69">
        <v>0.96</v>
      </c>
      <c r="L1471" s="69">
        <v>0.26</v>
      </c>
      <c r="M1471" s="69">
        <v>14.33</v>
      </c>
      <c r="N1471" s="120">
        <v>98.061000000000007</v>
      </c>
      <c r="O1471" s="67" t="s">
        <v>1304</v>
      </c>
      <c r="P1471" s="67" t="s">
        <v>723</v>
      </c>
      <c r="Q1471" s="137" t="s">
        <v>1308</v>
      </c>
      <c r="R1471" s="67">
        <v>6.0970000000000004</v>
      </c>
      <c r="S1471" s="67">
        <v>1.903</v>
      </c>
      <c r="T1471" s="67" t="s">
        <v>731</v>
      </c>
      <c r="U1471" s="67" t="s">
        <v>731</v>
      </c>
      <c r="V1471" s="67">
        <v>8</v>
      </c>
      <c r="W1471" s="67">
        <v>0.106</v>
      </c>
      <c r="X1471" s="67">
        <v>1.089</v>
      </c>
      <c r="Y1471" s="67" t="s">
        <v>731</v>
      </c>
      <c r="Z1471" s="67">
        <v>0.19800000000000001</v>
      </c>
      <c r="AA1471" s="67" t="s">
        <v>731</v>
      </c>
      <c r="AB1471" s="67">
        <v>1.476</v>
      </c>
      <c r="AC1471" s="67">
        <v>2.1309999999999998</v>
      </c>
      <c r="AD1471" s="123">
        <v>5</v>
      </c>
      <c r="AE1471" s="67">
        <v>3.2000000000000001E-2</v>
      </c>
      <c r="AF1471" s="67">
        <v>8.1000000000000003E-2</v>
      </c>
      <c r="AG1471" s="67" t="s">
        <v>731</v>
      </c>
      <c r="AH1471" s="67">
        <v>1.7030000000000001</v>
      </c>
      <c r="AI1471" s="67">
        <v>0.184</v>
      </c>
      <c r="AJ1471" s="123">
        <v>2</v>
      </c>
      <c r="AK1471" s="67" t="s">
        <v>731</v>
      </c>
      <c r="AL1471" s="67">
        <v>0.46400000000000002</v>
      </c>
      <c r="AM1471" s="67">
        <v>0.125</v>
      </c>
      <c r="AN1471" s="123">
        <v>0.58899999999999997</v>
      </c>
      <c r="AO1471" s="67">
        <v>22</v>
      </c>
      <c r="AP1471" s="67">
        <v>2</v>
      </c>
      <c r="AQ1471" s="67">
        <v>2</v>
      </c>
      <c r="AR1471" s="126">
        <v>43383</v>
      </c>
      <c r="AS1471" s="67" t="s">
        <v>10</v>
      </c>
    </row>
    <row r="1472" spans="1:45">
      <c r="A1472" s="67">
        <v>570</v>
      </c>
      <c r="B1472" s="67">
        <v>1474</v>
      </c>
      <c r="C1472" s="135" t="s">
        <v>719</v>
      </c>
      <c r="D1472" s="134" t="s">
        <v>716</v>
      </c>
      <c r="E1472" s="69">
        <v>0.55000000000000004</v>
      </c>
      <c r="F1472" s="69">
        <v>15.41</v>
      </c>
      <c r="G1472" s="69">
        <v>0.97</v>
      </c>
      <c r="H1472" s="69">
        <v>54.26</v>
      </c>
      <c r="I1472" s="69">
        <v>0.24</v>
      </c>
      <c r="J1472" s="69">
        <v>1.33</v>
      </c>
      <c r="K1472" s="69">
        <v>0.23</v>
      </c>
      <c r="L1472" s="69">
        <v>0.78</v>
      </c>
      <c r="M1472" s="69">
        <v>24.54</v>
      </c>
      <c r="N1472" s="120">
        <v>98.311000000000007</v>
      </c>
      <c r="O1472" s="67" t="s">
        <v>1304</v>
      </c>
      <c r="P1472" s="67" t="s">
        <v>1314</v>
      </c>
      <c r="Q1472" s="137" t="s">
        <v>1315</v>
      </c>
      <c r="R1472" s="67">
        <v>7.9569999999999999</v>
      </c>
      <c r="S1472" s="67">
        <v>4.2999999999999997E-2</v>
      </c>
      <c r="T1472" s="67" t="s">
        <v>731</v>
      </c>
      <c r="U1472" s="67" t="s">
        <v>731</v>
      </c>
      <c r="V1472" s="67">
        <v>8</v>
      </c>
      <c r="W1472" s="67">
        <v>2.5000000000000001E-2</v>
      </c>
      <c r="X1472" s="67">
        <v>0.124</v>
      </c>
      <c r="Y1472" s="67" t="s">
        <v>731</v>
      </c>
      <c r="Z1472" s="67" t="s">
        <v>731</v>
      </c>
      <c r="AA1472" s="67" t="s">
        <v>731</v>
      </c>
      <c r="AB1472" s="67">
        <v>1.482</v>
      </c>
      <c r="AC1472" s="67">
        <v>3.3690000000000002</v>
      </c>
      <c r="AD1472" s="123">
        <v>5</v>
      </c>
      <c r="AE1472" s="67">
        <v>9.7000000000000003E-2</v>
      </c>
      <c r="AF1472" s="67">
        <v>1.528</v>
      </c>
      <c r="AG1472" s="67" t="s">
        <v>731</v>
      </c>
      <c r="AH1472" s="67">
        <v>0.20899999999999999</v>
      </c>
      <c r="AI1472" s="67">
        <v>0.156</v>
      </c>
      <c r="AJ1472" s="123">
        <v>1.99</v>
      </c>
      <c r="AK1472" s="67" t="s">
        <v>731</v>
      </c>
      <c r="AL1472" s="67" t="s">
        <v>731</v>
      </c>
      <c r="AM1472" s="67">
        <v>4.4999999999999998E-2</v>
      </c>
      <c r="AN1472" s="123">
        <v>4.4999999999999998E-2</v>
      </c>
      <c r="AO1472" s="67">
        <v>21.999999999999996</v>
      </c>
      <c r="AP1472" s="67">
        <v>2</v>
      </c>
      <c r="AQ1472" s="67">
        <v>2</v>
      </c>
      <c r="AR1472" s="126">
        <v>43383</v>
      </c>
      <c r="AS1472" s="67" t="s">
        <v>10</v>
      </c>
    </row>
    <row r="1473" spans="1:45">
      <c r="A1473" s="67">
        <v>571</v>
      </c>
      <c r="B1473" s="67">
        <v>1474</v>
      </c>
      <c r="C1473" s="135" t="s">
        <v>719</v>
      </c>
      <c r="D1473" s="134" t="s">
        <v>716</v>
      </c>
      <c r="E1473" s="69">
        <v>1.89</v>
      </c>
      <c r="F1473" s="69">
        <v>9.81</v>
      </c>
      <c r="G1473" s="69">
        <v>12.53</v>
      </c>
      <c r="H1473" s="69">
        <v>41.82</v>
      </c>
      <c r="I1473" s="69">
        <v>2</v>
      </c>
      <c r="J1473" s="69">
        <v>11.19</v>
      </c>
      <c r="K1473" s="69">
        <v>1.04</v>
      </c>
      <c r="L1473" s="69">
        <v>0.43</v>
      </c>
      <c r="M1473" s="69">
        <v>17.07</v>
      </c>
      <c r="N1473" s="120">
        <v>97.781000000000006</v>
      </c>
      <c r="O1473" s="67" t="s">
        <v>1304</v>
      </c>
      <c r="P1473" s="67" t="s">
        <v>723</v>
      </c>
      <c r="Q1473" s="137" t="s">
        <v>1308</v>
      </c>
      <c r="R1473" s="67">
        <v>6.3179999999999996</v>
      </c>
      <c r="S1473" s="67">
        <v>1.6819999999999999</v>
      </c>
      <c r="T1473" s="67" t="s">
        <v>731</v>
      </c>
      <c r="U1473" s="67" t="s">
        <v>731</v>
      </c>
      <c r="V1473" s="67">
        <v>8</v>
      </c>
      <c r="W1473" s="67">
        <v>0.11799999999999999</v>
      </c>
      <c r="X1473" s="67">
        <v>0.54900000000000004</v>
      </c>
      <c r="Y1473" s="67" t="s">
        <v>731</v>
      </c>
      <c r="Z1473" s="67">
        <v>0.156</v>
      </c>
      <c r="AA1473" s="67" t="s">
        <v>731</v>
      </c>
      <c r="AB1473" s="67">
        <v>1.9670000000000001</v>
      </c>
      <c r="AC1473" s="67">
        <v>2.21</v>
      </c>
      <c r="AD1473" s="123">
        <v>5</v>
      </c>
      <c r="AE1473" s="67">
        <v>5.5E-2</v>
      </c>
      <c r="AF1473" s="67">
        <v>3.4000000000000002E-2</v>
      </c>
      <c r="AG1473" s="67" t="s">
        <v>731</v>
      </c>
      <c r="AH1473" s="67">
        <v>1.8109999999999999</v>
      </c>
      <c r="AI1473" s="67">
        <v>0.1</v>
      </c>
      <c r="AJ1473" s="123">
        <v>2</v>
      </c>
      <c r="AK1473" s="67" t="s">
        <v>731</v>
      </c>
      <c r="AL1473" s="67">
        <v>0.45400000000000001</v>
      </c>
      <c r="AM1473" s="67">
        <v>0.38500000000000001</v>
      </c>
      <c r="AN1473" s="123">
        <v>0.83899999999999997</v>
      </c>
      <c r="AO1473" s="67">
        <v>22</v>
      </c>
      <c r="AP1473" s="67">
        <v>2</v>
      </c>
      <c r="AQ1473" s="67">
        <v>2</v>
      </c>
      <c r="AR1473" s="126">
        <v>43383</v>
      </c>
      <c r="AS1473" s="67" t="s">
        <v>10</v>
      </c>
    </row>
    <row r="1474" spans="1:45">
      <c r="A1474" s="67">
        <v>574</v>
      </c>
      <c r="B1474" s="67">
        <v>1474</v>
      </c>
      <c r="C1474" s="135" t="s">
        <v>719</v>
      </c>
      <c r="D1474" s="134" t="s">
        <v>716</v>
      </c>
      <c r="E1474" s="69">
        <v>1.84</v>
      </c>
      <c r="F1474" s="69">
        <v>10.83</v>
      </c>
      <c r="G1474" s="69">
        <v>14.89</v>
      </c>
      <c r="H1474" s="69">
        <v>43.23</v>
      </c>
      <c r="I1474" s="69">
        <v>0.72</v>
      </c>
      <c r="J1474" s="69">
        <v>10.32</v>
      </c>
      <c r="K1474" s="69">
        <v>0.8</v>
      </c>
      <c r="L1474" s="69">
        <v>0.36</v>
      </c>
      <c r="M1474" s="69">
        <v>15.74</v>
      </c>
      <c r="N1474" s="120">
        <v>98.736000000000004</v>
      </c>
      <c r="O1474" s="67" t="s">
        <v>1304</v>
      </c>
      <c r="P1474" s="67" t="s">
        <v>723</v>
      </c>
      <c r="Q1474" s="137" t="s">
        <v>1305</v>
      </c>
      <c r="R1474" s="67">
        <v>6.2830000000000004</v>
      </c>
      <c r="S1474" s="67">
        <v>1.7170000000000001</v>
      </c>
      <c r="T1474" s="67" t="s">
        <v>731</v>
      </c>
      <c r="U1474" s="67" t="s">
        <v>731</v>
      </c>
      <c r="V1474" s="67">
        <v>8</v>
      </c>
      <c r="W1474" s="67">
        <v>8.6999999999999994E-2</v>
      </c>
      <c r="X1474" s="67">
        <v>0.83399999999999996</v>
      </c>
      <c r="Y1474" s="67" t="s">
        <v>731</v>
      </c>
      <c r="Z1474" s="67">
        <v>0.38900000000000001</v>
      </c>
      <c r="AA1474" s="67" t="s">
        <v>731</v>
      </c>
      <c r="AB1474" s="67">
        <v>1.3420000000000001</v>
      </c>
      <c r="AC1474" s="67">
        <v>2.347</v>
      </c>
      <c r="AD1474" s="123">
        <v>4.9990000000000006</v>
      </c>
      <c r="AE1474" s="67">
        <v>4.3999999999999997E-2</v>
      </c>
      <c r="AF1474" s="67">
        <v>0.182</v>
      </c>
      <c r="AG1474" s="67" t="s">
        <v>731</v>
      </c>
      <c r="AH1474" s="67">
        <v>1.607</v>
      </c>
      <c r="AI1474" s="67">
        <v>0.16700000000000001</v>
      </c>
      <c r="AJ1474" s="123">
        <v>2</v>
      </c>
      <c r="AK1474" s="67" t="s">
        <v>731</v>
      </c>
      <c r="AL1474" s="67">
        <v>0.35199999999999998</v>
      </c>
      <c r="AM1474" s="67">
        <v>0.13400000000000001</v>
      </c>
      <c r="AN1474" s="123">
        <v>0.48599999999999999</v>
      </c>
      <c r="AO1474" s="67">
        <v>22</v>
      </c>
      <c r="AP1474" s="67">
        <v>2</v>
      </c>
      <c r="AQ1474" s="67">
        <v>2</v>
      </c>
      <c r="AR1474" s="126">
        <v>43383</v>
      </c>
      <c r="AS1474" s="67" t="s">
        <v>10</v>
      </c>
    </row>
    <row r="1475" spans="1:45">
      <c r="A1475" s="67">
        <v>575</v>
      </c>
      <c r="B1475" s="67">
        <v>1474</v>
      </c>
      <c r="C1475" s="135" t="s">
        <v>719</v>
      </c>
      <c r="D1475" s="134" t="s">
        <v>716</v>
      </c>
      <c r="E1475" s="69">
        <v>2.1</v>
      </c>
      <c r="F1475" s="69">
        <v>13.3</v>
      </c>
      <c r="G1475" s="69">
        <v>13.39</v>
      </c>
      <c r="H1475" s="69">
        <v>45.65</v>
      </c>
      <c r="I1475" s="69">
        <v>0.72</v>
      </c>
      <c r="J1475" s="69">
        <v>10.67</v>
      </c>
      <c r="K1475" s="69">
        <v>1.18</v>
      </c>
      <c r="L1475" s="69">
        <v>0.37</v>
      </c>
      <c r="M1475" s="69">
        <v>13.39</v>
      </c>
      <c r="N1475" s="120">
        <v>100.76600000000001</v>
      </c>
      <c r="O1475" s="67" t="s">
        <v>1304</v>
      </c>
      <c r="P1475" s="67" t="s">
        <v>723</v>
      </c>
      <c r="Q1475" s="137" t="s">
        <v>1308</v>
      </c>
      <c r="R1475" s="67">
        <v>6.4329999999999998</v>
      </c>
      <c r="S1475" s="67">
        <v>1.5669999999999999</v>
      </c>
      <c r="T1475" s="67" t="s">
        <v>731</v>
      </c>
      <c r="U1475" s="67" t="s">
        <v>731</v>
      </c>
      <c r="V1475" s="67">
        <v>8</v>
      </c>
      <c r="W1475" s="67">
        <v>0.125</v>
      </c>
      <c r="X1475" s="67">
        <v>0.65600000000000003</v>
      </c>
      <c r="Y1475" s="67" t="s">
        <v>731</v>
      </c>
      <c r="Z1475" s="67">
        <v>0.34100000000000003</v>
      </c>
      <c r="AA1475" s="67" t="s">
        <v>731</v>
      </c>
      <c r="AB1475" s="67">
        <v>1.083</v>
      </c>
      <c r="AC1475" s="67">
        <v>2.794</v>
      </c>
      <c r="AD1475" s="123">
        <v>4.9990000000000006</v>
      </c>
      <c r="AE1475" s="67">
        <v>4.3999999999999997E-2</v>
      </c>
      <c r="AF1475" s="67">
        <v>0.153</v>
      </c>
      <c r="AG1475" s="67" t="s">
        <v>731</v>
      </c>
      <c r="AH1475" s="67">
        <v>1.611</v>
      </c>
      <c r="AI1475" s="67">
        <v>0.192</v>
      </c>
      <c r="AJ1475" s="123">
        <v>2</v>
      </c>
      <c r="AK1475" s="67" t="s">
        <v>731</v>
      </c>
      <c r="AL1475" s="67">
        <v>0.38200000000000001</v>
      </c>
      <c r="AM1475" s="67">
        <v>0.129</v>
      </c>
      <c r="AN1475" s="123">
        <v>0.51100000000000001</v>
      </c>
      <c r="AO1475" s="67">
        <v>22</v>
      </c>
      <c r="AP1475" s="67">
        <v>2</v>
      </c>
      <c r="AQ1475" s="67">
        <v>2</v>
      </c>
      <c r="AR1475" s="126">
        <v>43383</v>
      </c>
      <c r="AS1475" s="67" t="s">
        <v>10</v>
      </c>
    </row>
    <row r="1476" spans="1:45">
      <c r="A1476" s="67">
        <v>584</v>
      </c>
      <c r="B1476" s="67">
        <v>1474</v>
      </c>
      <c r="C1476" s="135" t="s">
        <v>719</v>
      </c>
      <c r="D1476" s="134" t="s">
        <v>716</v>
      </c>
      <c r="E1476" s="69">
        <v>1.26</v>
      </c>
      <c r="F1476" s="69">
        <v>8.9700000000000006</v>
      </c>
      <c r="G1476" s="69">
        <v>15.9</v>
      </c>
      <c r="H1476" s="69">
        <v>42.26</v>
      </c>
      <c r="I1476" s="69">
        <v>1.28</v>
      </c>
      <c r="J1476" s="69">
        <v>11.84</v>
      </c>
      <c r="K1476" s="69">
        <v>0.8</v>
      </c>
      <c r="L1476" s="69">
        <v>0.21</v>
      </c>
      <c r="M1476" s="69">
        <v>16.72</v>
      </c>
      <c r="N1476" s="120">
        <v>99.251000000000005</v>
      </c>
      <c r="O1476" s="67" t="s">
        <v>1304</v>
      </c>
      <c r="P1476" s="67" t="s">
        <v>723</v>
      </c>
      <c r="Q1476" s="137" t="s">
        <v>1308</v>
      </c>
      <c r="R1476" s="67">
        <v>6.2050000000000001</v>
      </c>
      <c r="S1476" s="67">
        <v>1.7949999999999999</v>
      </c>
      <c r="T1476" s="67" t="s">
        <v>731</v>
      </c>
      <c r="U1476" s="67" t="s">
        <v>731</v>
      </c>
      <c r="V1476" s="67">
        <v>8</v>
      </c>
      <c r="W1476" s="67">
        <v>8.7999999999999995E-2</v>
      </c>
      <c r="X1476" s="67">
        <v>0.95699999999999996</v>
      </c>
      <c r="Y1476" s="67" t="s">
        <v>731</v>
      </c>
      <c r="Z1476" s="67">
        <v>0.16</v>
      </c>
      <c r="AA1476" s="67" t="s">
        <v>731</v>
      </c>
      <c r="AB1476" s="67">
        <v>1.831</v>
      </c>
      <c r="AC1476" s="67">
        <v>1.964</v>
      </c>
      <c r="AD1476" s="123">
        <v>5</v>
      </c>
      <c r="AE1476" s="67">
        <v>2.5999999999999999E-2</v>
      </c>
      <c r="AF1476" s="67">
        <v>6.2E-2</v>
      </c>
      <c r="AG1476" s="67" t="s">
        <v>731</v>
      </c>
      <c r="AH1476" s="67">
        <v>1.863</v>
      </c>
      <c r="AI1476" s="67">
        <v>4.9000000000000002E-2</v>
      </c>
      <c r="AJ1476" s="123">
        <v>2</v>
      </c>
      <c r="AK1476" s="67" t="s">
        <v>731</v>
      </c>
      <c r="AL1476" s="67">
        <v>0.31</v>
      </c>
      <c r="AM1476" s="67">
        <v>0.24</v>
      </c>
      <c r="AN1476" s="123">
        <v>0.55000000000000004</v>
      </c>
      <c r="AO1476" s="67">
        <v>21.999999999999996</v>
      </c>
      <c r="AP1476" s="67">
        <v>2</v>
      </c>
      <c r="AQ1476" s="67">
        <v>2</v>
      </c>
      <c r="AR1476" s="126">
        <v>43383</v>
      </c>
      <c r="AS1476" s="67" t="s">
        <v>10</v>
      </c>
    </row>
    <row r="1477" spans="1:45">
      <c r="A1477" s="67">
        <v>586</v>
      </c>
      <c r="B1477" s="67">
        <v>1474</v>
      </c>
      <c r="C1477" s="135" t="s">
        <v>719</v>
      </c>
      <c r="D1477" s="134" t="s">
        <v>716</v>
      </c>
      <c r="E1477" s="69">
        <v>3.06</v>
      </c>
      <c r="F1477" s="69">
        <v>12.42</v>
      </c>
      <c r="G1477" s="69">
        <v>14.07</v>
      </c>
      <c r="H1477" s="69">
        <v>44.55</v>
      </c>
      <c r="I1477" s="69">
        <v>0.48</v>
      </c>
      <c r="J1477" s="69">
        <v>10.58</v>
      </c>
      <c r="K1477" s="69">
        <v>1.01</v>
      </c>
      <c r="L1477" s="69">
        <v>0.22</v>
      </c>
      <c r="M1477" s="69">
        <v>12.88</v>
      </c>
      <c r="N1477" s="120">
        <v>99.274000000000001</v>
      </c>
      <c r="O1477" s="67" t="s">
        <v>1304</v>
      </c>
      <c r="P1477" s="67" t="s">
        <v>723</v>
      </c>
      <c r="Q1477" s="137" t="s">
        <v>1308</v>
      </c>
      <c r="R1477" s="67">
        <v>6.3940000000000001</v>
      </c>
      <c r="S1477" s="67">
        <v>1.6060000000000001</v>
      </c>
      <c r="T1477" s="67" t="s">
        <v>731</v>
      </c>
      <c r="U1477" s="67" t="s">
        <v>731</v>
      </c>
      <c r="V1477" s="67">
        <v>8</v>
      </c>
      <c r="W1477" s="67">
        <v>0.109</v>
      </c>
      <c r="X1477" s="67">
        <v>0.77400000000000002</v>
      </c>
      <c r="Y1477" s="67" t="s">
        <v>731</v>
      </c>
      <c r="Z1477" s="67">
        <v>0.19700000000000001</v>
      </c>
      <c r="AA1477" s="67" t="s">
        <v>731</v>
      </c>
      <c r="AB1477" s="67">
        <v>1.264</v>
      </c>
      <c r="AC1477" s="67">
        <v>2.657</v>
      </c>
      <c r="AD1477" s="123">
        <v>5.0010000000000003</v>
      </c>
      <c r="AE1477" s="67">
        <v>2.7E-2</v>
      </c>
      <c r="AF1477" s="67">
        <v>8.5999999999999993E-2</v>
      </c>
      <c r="AG1477" s="67" t="s">
        <v>731</v>
      </c>
      <c r="AH1477" s="67">
        <v>1.627</v>
      </c>
      <c r="AI1477" s="67">
        <v>0.26100000000000001</v>
      </c>
      <c r="AJ1477" s="123">
        <v>2.0009999999999999</v>
      </c>
      <c r="AK1477" s="67" t="s">
        <v>731</v>
      </c>
      <c r="AL1477" s="67">
        <v>0.59099999999999997</v>
      </c>
      <c r="AM1477" s="67">
        <v>8.7999999999999995E-2</v>
      </c>
      <c r="AN1477" s="123">
        <v>0.67899999999999994</v>
      </c>
      <c r="AO1477" s="67">
        <v>22</v>
      </c>
      <c r="AP1477" s="67">
        <v>2</v>
      </c>
      <c r="AQ1477" s="67">
        <v>2</v>
      </c>
      <c r="AR1477" s="126">
        <v>43383</v>
      </c>
      <c r="AS1477" s="67" t="s">
        <v>10</v>
      </c>
    </row>
    <row r="1478" spans="1:45">
      <c r="A1478" s="67">
        <v>935</v>
      </c>
      <c r="B1478" s="67">
        <v>1474</v>
      </c>
      <c r="C1478" s="135" t="s">
        <v>719</v>
      </c>
      <c r="D1478" s="134" t="s">
        <v>716</v>
      </c>
      <c r="E1478" s="69">
        <v>0.71</v>
      </c>
      <c r="F1478" s="69">
        <v>15.67</v>
      </c>
      <c r="G1478" s="69">
        <v>4.3499999999999996</v>
      </c>
      <c r="H1478" s="69">
        <v>52.08</v>
      </c>
      <c r="I1478" s="69">
        <v>0.25</v>
      </c>
      <c r="J1478" s="69">
        <v>10.130000000000001</v>
      </c>
      <c r="K1478" s="69">
        <v>0.41</v>
      </c>
      <c r="L1478" s="69">
        <v>0.33</v>
      </c>
      <c r="M1478" s="69">
        <v>13.82</v>
      </c>
      <c r="N1478" s="120">
        <v>97.745999999999995</v>
      </c>
      <c r="O1478" s="67" t="s">
        <v>1304</v>
      </c>
      <c r="P1478" s="67" t="s">
        <v>723</v>
      </c>
      <c r="Q1478" s="137" t="s">
        <v>1309</v>
      </c>
      <c r="R1478" s="67">
        <v>7.48</v>
      </c>
      <c r="S1478" s="67">
        <v>0.52</v>
      </c>
      <c r="T1478" s="67" t="s">
        <v>731</v>
      </c>
      <c r="U1478" s="67" t="s">
        <v>731</v>
      </c>
      <c r="V1478" s="67">
        <v>8</v>
      </c>
      <c r="W1478" s="67">
        <v>4.3999999999999997E-2</v>
      </c>
      <c r="X1478" s="67">
        <v>0.216</v>
      </c>
      <c r="Y1478" s="67" t="s">
        <v>731</v>
      </c>
      <c r="Z1478" s="67">
        <v>0.221</v>
      </c>
      <c r="AA1478" s="67" t="s">
        <v>731</v>
      </c>
      <c r="AB1478" s="67">
        <v>1.163</v>
      </c>
      <c r="AC1478" s="67">
        <v>3.355</v>
      </c>
      <c r="AD1478" s="123">
        <v>4.9990000000000006</v>
      </c>
      <c r="AE1478" s="67">
        <v>0.04</v>
      </c>
      <c r="AF1478" s="67">
        <v>0.27600000000000002</v>
      </c>
      <c r="AG1478" s="67" t="s">
        <v>731</v>
      </c>
      <c r="AH1478" s="67">
        <v>1.5589999999999999</v>
      </c>
      <c r="AI1478" s="67">
        <v>0.125</v>
      </c>
      <c r="AJ1478" s="123">
        <v>2</v>
      </c>
      <c r="AK1478" s="67" t="s">
        <v>731</v>
      </c>
      <c r="AL1478" s="67">
        <v>7.2999999999999995E-2</v>
      </c>
      <c r="AM1478" s="67">
        <v>4.5999999999999999E-2</v>
      </c>
      <c r="AN1478" s="123">
        <v>0.11899999999999999</v>
      </c>
      <c r="AO1478" s="67">
        <v>22</v>
      </c>
      <c r="AP1478" s="67">
        <v>2</v>
      </c>
      <c r="AQ1478" s="67">
        <v>2</v>
      </c>
      <c r="AR1478" s="126">
        <v>43383</v>
      </c>
      <c r="AS1478" s="67" t="s">
        <v>10</v>
      </c>
    </row>
    <row r="1479" spans="1:45">
      <c r="A1479" s="67">
        <v>943</v>
      </c>
      <c r="B1479" s="67">
        <v>1474</v>
      </c>
      <c r="C1479" s="135" t="s">
        <v>719</v>
      </c>
      <c r="D1479" s="134" t="s">
        <v>716</v>
      </c>
      <c r="E1479" s="69">
        <v>1.87</v>
      </c>
      <c r="F1479" s="69">
        <v>11.47</v>
      </c>
      <c r="G1479" s="69">
        <v>11.94</v>
      </c>
      <c r="H1479" s="69">
        <v>44.63</v>
      </c>
      <c r="I1479" s="69">
        <v>0.56000000000000005</v>
      </c>
      <c r="J1479" s="69">
        <v>11.78</v>
      </c>
      <c r="K1479" s="69">
        <v>1.44</v>
      </c>
      <c r="L1479" s="69">
        <v>0.15</v>
      </c>
      <c r="M1479" s="69">
        <v>14.7</v>
      </c>
      <c r="N1479" s="120">
        <v>98.552999999999997</v>
      </c>
      <c r="O1479" s="67" t="s">
        <v>1304</v>
      </c>
      <c r="P1479" s="67" t="s">
        <v>723</v>
      </c>
      <c r="Q1479" s="137" t="s">
        <v>1308</v>
      </c>
      <c r="R1479" s="67">
        <v>6.5289999999999999</v>
      </c>
      <c r="S1479" s="67">
        <v>1.4710000000000001</v>
      </c>
      <c r="T1479" s="67" t="s">
        <v>731</v>
      </c>
      <c r="U1479" s="67" t="s">
        <v>731</v>
      </c>
      <c r="V1479" s="67">
        <v>8</v>
      </c>
      <c r="W1479" s="67">
        <v>0.158</v>
      </c>
      <c r="X1479" s="67">
        <v>0.58699999999999997</v>
      </c>
      <c r="Y1479" s="67" t="s">
        <v>731</v>
      </c>
      <c r="Z1479" s="67">
        <v>0.112</v>
      </c>
      <c r="AA1479" s="67" t="s">
        <v>731</v>
      </c>
      <c r="AB1479" s="67">
        <v>1.641</v>
      </c>
      <c r="AC1479" s="67">
        <v>2.5009999999999999</v>
      </c>
      <c r="AD1479" s="123">
        <v>4.9990000000000006</v>
      </c>
      <c r="AE1479" s="67">
        <v>1.9E-2</v>
      </c>
      <c r="AF1479" s="67">
        <v>4.4999999999999998E-2</v>
      </c>
      <c r="AG1479" s="67" t="s">
        <v>731</v>
      </c>
      <c r="AH1479" s="67">
        <v>1.8460000000000001</v>
      </c>
      <c r="AI1479" s="67">
        <v>0.09</v>
      </c>
      <c r="AJ1479" s="123">
        <v>2</v>
      </c>
      <c r="AK1479" s="67" t="s">
        <v>731</v>
      </c>
      <c r="AL1479" s="67">
        <v>0.441</v>
      </c>
      <c r="AM1479" s="67">
        <v>0.105</v>
      </c>
      <c r="AN1479" s="123">
        <v>0.54600000000000004</v>
      </c>
      <c r="AO1479" s="67">
        <v>22</v>
      </c>
      <c r="AP1479" s="67">
        <v>2</v>
      </c>
      <c r="AQ1479" s="67">
        <v>2</v>
      </c>
      <c r="AR1479" s="126">
        <v>43383</v>
      </c>
      <c r="AS1479" s="67" t="s">
        <v>10</v>
      </c>
    </row>
    <row r="1480" spans="1:45">
      <c r="A1480" s="67">
        <v>944</v>
      </c>
      <c r="B1480" s="67">
        <v>1474</v>
      </c>
      <c r="C1480" s="135" t="s">
        <v>719</v>
      </c>
      <c r="D1480" s="134" t="s">
        <v>716</v>
      </c>
      <c r="E1480" s="69">
        <v>1.68</v>
      </c>
      <c r="F1480" s="69">
        <v>12.32</v>
      </c>
      <c r="G1480" s="69">
        <v>11.77</v>
      </c>
      <c r="H1480" s="69">
        <v>45.09</v>
      </c>
      <c r="I1480" s="69">
        <v>0.55000000000000004</v>
      </c>
      <c r="J1480" s="69">
        <v>9.75</v>
      </c>
      <c r="K1480" s="69">
        <v>1.1399999999999999</v>
      </c>
      <c r="L1480" s="69">
        <v>0.38</v>
      </c>
      <c r="M1480" s="69">
        <v>13.93</v>
      </c>
      <c r="N1480" s="120">
        <v>96.594999999999999</v>
      </c>
      <c r="O1480" s="67" t="s">
        <v>1304</v>
      </c>
      <c r="P1480" s="67" t="s">
        <v>723</v>
      </c>
      <c r="Q1480" s="137" t="s">
        <v>1305</v>
      </c>
      <c r="R1480" s="67">
        <v>6.5910000000000002</v>
      </c>
      <c r="S1480" s="67">
        <v>1.409</v>
      </c>
      <c r="T1480" s="67" t="s">
        <v>731</v>
      </c>
      <c r="U1480" s="67" t="s">
        <v>731</v>
      </c>
      <c r="V1480" s="67">
        <v>8</v>
      </c>
      <c r="W1480" s="67">
        <v>0.125</v>
      </c>
      <c r="X1480" s="67">
        <v>0.61899999999999999</v>
      </c>
      <c r="Y1480" s="67" t="s">
        <v>731</v>
      </c>
      <c r="Z1480" s="67">
        <v>0.54700000000000004</v>
      </c>
      <c r="AA1480" s="67" t="s">
        <v>731</v>
      </c>
      <c r="AB1480" s="67">
        <v>1.024</v>
      </c>
      <c r="AC1480" s="67">
        <v>2.6850000000000001</v>
      </c>
      <c r="AD1480" s="123">
        <v>5</v>
      </c>
      <c r="AE1480" s="67">
        <v>4.7E-2</v>
      </c>
      <c r="AF1480" s="67">
        <v>0.13200000000000001</v>
      </c>
      <c r="AG1480" s="67" t="s">
        <v>731</v>
      </c>
      <c r="AH1480" s="67">
        <v>1.5269999999999999</v>
      </c>
      <c r="AI1480" s="67">
        <v>0.29299999999999998</v>
      </c>
      <c r="AJ1480" s="123">
        <v>1.9989999999999999</v>
      </c>
      <c r="AK1480" s="67" t="s">
        <v>731</v>
      </c>
      <c r="AL1480" s="67">
        <v>0.183</v>
      </c>
      <c r="AM1480" s="67">
        <v>0.10299999999999999</v>
      </c>
      <c r="AN1480" s="123">
        <v>0.28599999999999998</v>
      </c>
      <c r="AO1480" s="67">
        <v>22</v>
      </c>
      <c r="AP1480" s="67">
        <v>2</v>
      </c>
      <c r="AQ1480" s="67">
        <v>2</v>
      </c>
      <c r="AR1480" s="126">
        <v>43383</v>
      </c>
      <c r="AS1480" s="67" t="s">
        <v>10</v>
      </c>
    </row>
    <row r="1481" spans="1:45">
      <c r="A1481" s="67">
        <v>949</v>
      </c>
      <c r="B1481" s="67">
        <v>1474</v>
      </c>
      <c r="C1481" s="135" t="s">
        <v>719</v>
      </c>
      <c r="D1481" s="134" t="s">
        <v>716</v>
      </c>
      <c r="E1481" s="69">
        <v>0.23</v>
      </c>
      <c r="F1481" s="69">
        <v>14.51</v>
      </c>
      <c r="G1481" s="69">
        <v>2.68</v>
      </c>
      <c r="H1481" s="69">
        <v>54.56</v>
      </c>
      <c r="I1481" s="69">
        <v>0.46</v>
      </c>
      <c r="J1481" s="69">
        <v>12.16</v>
      </c>
      <c r="K1481" s="69">
        <v>0.37</v>
      </c>
      <c r="L1481" s="69">
        <v>0.46</v>
      </c>
      <c r="M1481" s="69">
        <v>13.86</v>
      </c>
      <c r="N1481" s="120">
        <v>99.296999999999997</v>
      </c>
      <c r="O1481" s="67" t="s">
        <v>1304</v>
      </c>
      <c r="P1481" s="67" t="s">
        <v>723</v>
      </c>
      <c r="Q1481" s="137" t="s">
        <v>1310</v>
      </c>
      <c r="R1481" s="67">
        <v>7.7670000000000003</v>
      </c>
      <c r="S1481" s="67">
        <v>0.23300000000000001</v>
      </c>
      <c r="T1481" s="67" t="s">
        <v>731</v>
      </c>
      <c r="U1481" s="67" t="s">
        <v>731</v>
      </c>
      <c r="V1481" s="67">
        <v>8</v>
      </c>
      <c r="W1481" s="67">
        <v>0.04</v>
      </c>
      <c r="X1481" s="67">
        <v>0.216</v>
      </c>
      <c r="Y1481" s="67" t="s">
        <v>731</v>
      </c>
      <c r="Z1481" s="67" t="s">
        <v>731</v>
      </c>
      <c r="AA1481" s="67">
        <v>1.4999999999999999E-2</v>
      </c>
      <c r="AB1481" s="67">
        <v>1.65</v>
      </c>
      <c r="AC1481" s="67">
        <v>3.0790000000000002</v>
      </c>
      <c r="AD1481" s="123">
        <v>5</v>
      </c>
      <c r="AE1481" s="67">
        <v>4.1000000000000002E-2</v>
      </c>
      <c r="AF1481" s="67" t="s">
        <v>731</v>
      </c>
      <c r="AG1481" s="67" t="s">
        <v>731</v>
      </c>
      <c r="AH1481" s="67">
        <v>1.855</v>
      </c>
      <c r="AI1481" s="67">
        <v>6.3E-2</v>
      </c>
      <c r="AJ1481" s="123">
        <v>1.9589999999999999</v>
      </c>
      <c r="AK1481" s="67" t="s">
        <v>731</v>
      </c>
      <c r="AL1481" s="67" t="s">
        <v>731</v>
      </c>
      <c r="AM1481" s="67">
        <v>8.4000000000000005E-2</v>
      </c>
      <c r="AN1481" s="123">
        <v>8.4000000000000005E-2</v>
      </c>
      <c r="AO1481" s="67">
        <v>22</v>
      </c>
      <c r="AP1481" s="67">
        <v>2</v>
      </c>
      <c r="AQ1481" s="67">
        <v>2</v>
      </c>
      <c r="AR1481" s="126">
        <v>43383</v>
      </c>
      <c r="AS1481" s="67" t="s">
        <v>10</v>
      </c>
    </row>
    <row r="1482" spans="1:45">
      <c r="A1482" s="67">
        <v>952</v>
      </c>
      <c r="B1482" s="67">
        <v>1474</v>
      </c>
      <c r="C1482" s="135" t="s">
        <v>719</v>
      </c>
      <c r="D1482" s="134" t="s">
        <v>716</v>
      </c>
      <c r="E1482" s="69">
        <v>0.32</v>
      </c>
      <c r="F1482" s="69">
        <v>16.190000000000001</v>
      </c>
      <c r="G1482" s="69">
        <v>4.1900000000000004</v>
      </c>
      <c r="H1482" s="69">
        <v>54.64</v>
      </c>
      <c r="I1482" s="69">
        <v>0.2</v>
      </c>
      <c r="J1482" s="69">
        <v>12.01</v>
      </c>
      <c r="K1482" s="69">
        <v>0.28000000000000003</v>
      </c>
      <c r="L1482" s="69">
        <v>0.4</v>
      </c>
      <c r="M1482" s="69">
        <v>12.58</v>
      </c>
      <c r="N1482" s="120">
        <v>100.813</v>
      </c>
      <c r="O1482" s="67" t="s">
        <v>1304</v>
      </c>
      <c r="P1482" s="67" t="s">
        <v>723</v>
      </c>
      <c r="Q1482" s="137" t="s">
        <v>1310</v>
      </c>
      <c r="R1482" s="67">
        <v>7.5839999999999996</v>
      </c>
      <c r="S1482" s="67">
        <v>0.41599999999999998</v>
      </c>
      <c r="T1482" s="67" t="s">
        <v>731</v>
      </c>
      <c r="U1482" s="67" t="s">
        <v>731</v>
      </c>
      <c r="V1482" s="67">
        <v>8</v>
      </c>
      <c r="W1482" s="67">
        <v>2.9000000000000001E-2</v>
      </c>
      <c r="X1482" s="67">
        <v>0.26900000000000002</v>
      </c>
      <c r="Y1482" s="67" t="s">
        <v>731</v>
      </c>
      <c r="Z1482" s="67">
        <v>8.4000000000000005E-2</v>
      </c>
      <c r="AA1482" s="67" t="s">
        <v>731</v>
      </c>
      <c r="AB1482" s="67">
        <v>1.268</v>
      </c>
      <c r="AC1482" s="67">
        <v>3.35</v>
      </c>
      <c r="AD1482" s="123">
        <v>5</v>
      </c>
      <c r="AE1482" s="67">
        <v>4.7E-2</v>
      </c>
      <c r="AF1482" s="67">
        <v>0.108</v>
      </c>
      <c r="AG1482" s="67" t="s">
        <v>731</v>
      </c>
      <c r="AH1482" s="67">
        <v>1.786</v>
      </c>
      <c r="AI1482" s="67">
        <v>5.8999999999999997E-2</v>
      </c>
      <c r="AJ1482" s="123">
        <v>2</v>
      </c>
      <c r="AK1482" s="67" t="s">
        <v>731</v>
      </c>
      <c r="AL1482" s="67">
        <v>2.8000000000000001E-2</v>
      </c>
      <c r="AM1482" s="67">
        <v>3.5000000000000003E-2</v>
      </c>
      <c r="AN1482" s="123">
        <v>6.3E-2</v>
      </c>
      <c r="AO1482" s="67">
        <v>22</v>
      </c>
      <c r="AP1482" s="67">
        <v>2</v>
      </c>
      <c r="AQ1482" s="67">
        <v>2</v>
      </c>
      <c r="AR1482" s="126">
        <v>43383</v>
      </c>
      <c r="AS1482" s="67" t="s">
        <v>10</v>
      </c>
    </row>
    <row r="1483" spans="1:45">
      <c r="A1483" s="67">
        <v>954</v>
      </c>
      <c r="B1483" s="67">
        <v>1474</v>
      </c>
      <c r="C1483" s="135" t="s">
        <v>719</v>
      </c>
      <c r="D1483" s="134" t="s">
        <v>716</v>
      </c>
      <c r="E1483" s="69">
        <v>2.0299999999999998</v>
      </c>
      <c r="F1483" s="69">
        <v>8.82</v>
      </c>
      <c r="G1483" s="69">
        <v>16.64</v>
      </c>
      <c r="H1483" s="69">
        <v>42.33</v>
      </c>
      <c r="I1483" s="69">
        <v>0.56999999999999995</v>
      </c>
      <c r="J1483" s="69">
        <v>10.59</v>
      </c>
      <c r="K1483" s="69">
        <v>0.44</v>
      </c>
      <c r="L1483" s="69">
        <v>0.24</v>
      </c>
      <c r="M1483" s="69">
        <v>16.43</v>
      </c>
      <c r="N1483" s="120">
        <v>98.103999999999999</v>
      </c>
      <c r="O1483" s="67" t="s">
        <v>1304</v>
      </c>
      <c r="P1483" s="67" t="s">
        <v>723</v>
      </c>
      <c r="Q1483" s="137" t="s">
        <v>1305</v>
      </c>
      <c r="R1483" s="67">
        <v>6.226</v>
      </c>
      <c r="S1483" s="67">
        <v>1.774</v>
      </c>
      <c r="T1483" s="67" t="s">
        <v>731</v>
      </c>
      <c r="U1483" s="67" t="s">
        <v>731</v>
      </c>
      <c r="V1483" s="67">
        <v>8</v>
      </c>
      <c r="W1483" s="67">
        <v>4.9000000000000002E-2</v>
      </c>
      <c r="X1483" s="67">
        <v>1.111</v>
      </c>
      <c r="Y1483" s="67" t="s">
        <v>731</v>
      </c>
      <c r="Z1483" s="67">
        <v>0.252</v>
      </c>
      <c r="AA1483" s="67" t="s">
        <v>731</v>
      </c>
      <c r="AB1483" s="67">
        <v>1.6539999999999999</v>
      </c>
      <c r="AC1483" s="67">
        <v>1.9339999999999999</v>
      </c>
      <c r="AD1483" s="123">
        <v>5</v>
      </c>
      <c r="AE1483" s="67">
        <v>0.03</v>
      </c>
      <c r="AF1483" s="67">
        <v>0.115</v>
      </c>
      <c r="AG1483" s="67" t="s">
        <v>731</v>
      </c>
      <c r="AH1483" s="67">
        <v>1.669</v>
      </c>
      <c r="AI1483" s="67">
        <v>0.186</v>
      </c>
      <c r="AJ1483" s="123">
        <v>2</v>
      </c>
      <c r="AK1483" s="67" t="s">
        <v>731</v>
      </c>
      <c r="AL1483" s="67">
        <v>0.39300000000000002</v>
      </c>
      <c r="AM1483" s="67">
        <v>0.107</v>
      </c>
      <c r="AN1483" s="123">
        <v>0.5</v>
      </c>
      <c r="AO1483" s="67">
        <v>22</v>
      </c>
      <c r="AP1483" s="67">
        <v>2</v>
      </c>
      <c r="AQ1483" s="67">
        <v>2</v>
      </c>
      <c r="AR1483" s="126">
        <v>43383</v>
      </c>
      <c r="AS1483" s="67" t="s">
        <v>10</v>
      </c>
    </row>
    <row r="1484" spans="1:45">
      <c r="A1484" s="67">
        <v>957</v>
      </c>
      <c r="B1484" s="67">
        <v>1474</v>
      </c>
      <c r="C1484" s="135" t="s">
        <v>719</v>
      </c>
      <c r="D1484" s="134" t="s">
        <v>716</v>
      </c>
      <c r="E1484" s="69">
        <v>2.52</v>
      </c>
      <c r="F1484" s="69">
        <v>13.41</v>
      </c>
      <c r="G1484" s="69">
        <v>13.25</v>
      </c>
      <c r="H1484" s="69">
        <v>45.28</v>
      </c>
      <c r="I1484" s="69">
        <v>0.49</v>
      </c>
      <c r="J1484" s="69">
        <v>10.66</v>
      </c>
      <c r="K1484" s="69">
        <v>0.93</v>
      </c>
      <c r="L1484" s="69">
        <v>0.3</v>
      </c>
      <c r="M1484" s="69">
        <v>11.34</v>
      </c>
      <c r="N1484" s="120">
        <v>98.192999999999998</v>
      </c>
      <c r="O1484" s="67" t="s">
        <v>1304</v>
      </c>
      <c r="P1484" s="67" t="s">
        <v>723</v>
      </c>
      <c r="Q1484" s="137" t="s">
        <v>1308</v>
      </c>
      <c r="R1484" s="67">
        <v>6.5069999999999997</v>
      </c>
      <c r="S1484" s="67">
        <v>1.4930000000000001</v>
      </c>
      <c r="T1484" s="67" t="s">
        <v>731</v>
      </c>
      <c r="U1484" s="67" t="s">
        <v>731</v>
      </c>
      <c r="V1484" s="67">
        <v>8</v>
      </c>
      <c r="W1484" s="67">
        <v>0.10100000000000001</v>
      </c>
      <c r="X1484" s="67">
        <v>0.751</v>
      </c>
      <c r="Y1484" s="67" t="s">
        <v>731</v>
      </c>
      <c r="Z1484" s="67">
        <v>0.217</v>
      </c>
      <c r="AA1484" s="67" t="s">
        <v>731</v>
      </c>
      <c r="AB1484" s="67">
        <v>1.0580000000000001</v>
      </c>
      <c r="AC1484" s="67">
        <v>2.8730000000000002</v>
      </c>
      <c r="AD1484" s="123">
        <v>5</v>
      </c>
      <c r="AE1484" s="67">
        <v>3.6999999999999998E-2</v>
      </c>
      <c r="AF1484" s="67">
        <v>8.7999999999999995E-2</v>
      </c>
      <c r="AG1484" s="67" t="s">
        <v>731</v>
      </c>
      <c r="AH1484" s="67">
        <v>1.641</v>
      </c>
      <c r="AI1484" s="67">
        <v>0.23400000000000001</v>
      </c>
      <c r="AJ1484" s="123">
        <v>2</v>
      </c>
      <c r="AK1484" s="67" t="s">
        <v>731</v>
      </c>
      <c r="AL1484" s="67">
        <v>0.46800000000000003</v>
      </c>
      <c r="AM1484" s="67">
        <v>0.09</v>
      </c>
      <c r="AN1484" s="123">
        <v>0.55800000000000005</v>
      </c>
      <c r="AO1484" s="67">
        <v>22</v>
      </c>
      <c r="AP1484" s="67">
        <v>2</v>
      </c>
      <c r="AQ1484" s="67">
        <v>2</v>
      </c>
      <c r="AR1484" s="126">
        <v>43383</v>
      </c>
      <c r="AS1484" s="67" t="s">
        <v>10</v>
      </c>
    </row>
    <row r="1485" spans="1:45">
      <c r="A1485" s="67">
        <v>966</v>
      </c>
      <c r="B1485" s="67">
        <v>1474</v>
      </c>
      <c r="C1485" s="135" t="s">
        <v>719</v>
      </c>
      <c r="D1485" s="134" t="s">
        <v>716</v>
      </c>
      <c r="E1485" s="69">
        <v>1.23</v>
      </c>
      <c r="F1485" s="69">
        <v>13.91</v>
      </c>
      <c r="G1485" s="69">
        <v>7.39</v>
      </c>
      <c r="H1485" s="69">
        <v>50.3</v>
      </c>
      <c r="I1485" s="69">
        <v>0.57999999999999996</v>
      </c>
      <c r="J1485" s="69">
        <v>11.54</v>
      </c>
      <c r="K1485" s="69">
        <v>0.4</v>
      </c>
      <c r="L1485" s="69">
        <v>0.35</v>
      </c>
      <c r="M1485" s="69">
        <v>13.15</v>
      </c>
      <c r="N1485" s="120">
        <v>98.840999999999994</v>
      </c>
      <c r="O1485" s="67" t="s">
        <v>1304</v>
      </c>
      <c r="P1485" s="67" t="s">
        <v>723</v>
      </c>
      <c r="Q1485" s="137" t="s">
        <v>1305</v>
      </c>
      <c r="R1485" s="67">
        <v>7.19</v>
      </c>
      <c r="S1485" s="67">
        <v>0.81</v>
      </c>
      <c r="T1485" s="67" t="s">
        <v>731</v>
      </c>
      <c r="U1485" s="67" t="s">
        <v>731</v>
      </c>
      <c r="V1485" s="67">
        <v>8</v>
      </c>
      <c r="W1485" s="67">
        <v>4.2999999999999997E-2</v>
      </c>
      <c r="X1485" s="67">
        <v>0.435</v>
      </c>
      <c r="Y1485" s="67" t="s">
        <v>731</v>
      </c>
      <c r="Z1485" s="67">
        <v>0.19600000000000001</v>
      </c>
      <c r="AA1485" s="67" t="s">
        <v>731</v>
      </c>
      <c r="AB1485" s="67">
        <v>1.3620000000000001</v>
      </c>
      <c r="AC1485" s="67">
        <v>2.964</v>
      </c>
      <c r="AD1485" s="123">
        <v>5</v>
      </c>
      <c r="AE1485" s="67">
        <v>4.2000000000000003E-2</v>
      </c>
      <c r="AF1485" s="67">
        <v>1.4E-2</v>
      </c>
      <c r="AG1485" s="67" t="s">
        <v>731</v>
      </c>
      <c r="AH1485" s="67">
        <v>1.7669999999999999</v>
      </c>
      <c r="AI1485" s="67">
        <v>0.17699999999999999</v>
      </c>
      <c r="AJ1485" s="123">
        <v>2</v>
      </c>
      <c r="AK1485" s="67" t="s">
        <v>731</v>
      </c>
      <c r="AL1485" s="67">
        <v>0.16400000000000001</v>
      </c>
      <c r="AM1485" s="67">
        <v>0.106</v>
      </c>
      <c r="AN1485" s="123">
        <v>0.27</v>
      </c>
      <c r="AO1485" s="67">
        <v>21.999999999999996</v>
      </c>
      <c r="AP1485" s="67">
        <v>2</v>
      </c>
      <c r="AQ1485" s="67">
        <v>2</v>
      </c>
      <c r="AR1485" s="126">
        <v>43383</v>
      </c>
      <c r="AS1485" s="67" t="s">
        <v>10</v>
      </c>
    </row>
    <row r="1486" spans="1:45">
      <c r="A1486" s="67">
        <v>979</v>
      </c>
      <c r="B1486" s="67">
        <v>1474</v>
      </c>
      <c r="C1486" s="135" t="s">
        <v>719</v>
      </c>
      <c r="D1486" s="134" t="s">
        <v>716</v>
      </c>
      <c r="E1486" s="69">
        <v>1.26</v>
      </c>
      <c r="F1486" s="69">
        <v>14.93</v>
      </c>
      <c r="G1486" s="69">
        <v>10.119999999999999</v>
      </c>
      <c r="H1486" s="69">
        <v>48.74</v>
      </c>
      <c r="I1486" s="69">
        <v>0.46</v>
      </c>
      <c r="J1486" s="69">
        <v>11.33</v>
      </c>
      <c r="K1486" s="69">
        <v>0.45</v>
      </c>
      <c r="L1486" s="69">
        <v>0.22</v>
      </c>
      <c r="M1486" s="69">
        <v>11.94</v>
      </c>
      <c r="N1486" s="120">
        <v>99.466999999999999</v>
      </c>
      <c r="O1486" s="67" t="s">
        <v>1304</v>
      </c>
      <c r="P1486" s="67" t="s">
        <v>723</v>
      </c>
      <c r="Q1486" s="137" t="s">
        <v>1305</v>
      </c>
      <c r="R1486" s="67">
        <v>6.8479999999999999</v>
      </c>
      <c r="S1486" s="67">
        <v>1.1519999999999999</v>
      </c>
      <c r="T1486" s="67" t="s">
        <v>731</v>
      </c>
      <c r="U1486" s="67" t="s">
        <v>731</v>
      </c>
      <c r="V1486" s="67">
        <v>8</v>
      </c>
      <c r="W1486" s="67">
        <v>4.8000000000000001E-2</v>
      </c>
      <c r="X1486" s="67">
        <v>0.52400000000000002</v>
      </c>
      <c r="Y1486" s="67" t="s">
        <v>731</v>
      </c>
      <c r="Z1486" s="67">
        <v>0.442</v>
      </c>
      <c r="AA1486" s="67" t="s">
        <v>731</v>
      </c>
      <c r="AB1486" s="67">
        <v>0.86</v>
      </c>
      <c r="AC1486" s="67">
        <v>3.1269999999999998</v>
      </c>
      <c r="AD1486" s="123">
        <v>5.0009999999999994</v>
      </c>
      <c r="AE1486" s="67">
        <v>2.5999999999999999E-2</v>
      </c>
      <c r="AF1486" s="67">
        <v>0.10100000000000001</v>
      </c>
      <c r="AG1486" s="67" t="s">
        <v>731</v>
      </c>
      <c r="AH1486" s="67">
        <v>1.706</v>
      </c>
      <c r="AI1486" s="67">
        <v>0.16700000000000001</v>
      </c>
      <c r="AJ1486" s="123">
        <v>2</v>
      </c>
      <c r="AK1486" s="67" t="s">
        <v>731</v>
      </c>
      <c r="AL1486" s="67">
        <v>0.17599999999999999</v>
      </c>
      <c r="AM1486" s="67">
        <v>8.2000000000000003E-2</v>
      </c>
      <c r="AN1486" s="123">
        <v>0.25800000000000001</v>
      </c>
      <c r="AO1486" s="67">
        <v>22</v>
      </c>
      <c r="AP1486" s="67">
        <v>2</v>
      </c>
      <c r="AQ1486" s="67">
        <v>2</v>
      </c>
      <c r="AR1486" s="126">
        <v>43383</v>
      </c>
      <c r="AS1486" s="67" t="s">
        <v>10</v>
      </c>
    </row>
    <row r="1487" spans="1:45">
      <c r="A1487" s="67">
        <v>980</v>
      </c>
      <c r="B1487" s="67">
        <v>1474</v>
      </c>
      <c r="C1487" s="135" t="s">
        <v>719</v>
      </c>
      <c r="D1487" s="134" t="s">
        <v>716</v>
      </c>
      <c r="E1487" s="69">
        <v>1.56</v>
      </c>
      <c r="F1487" s="69">
        <v>9.27</v>
      </c>
      <c r="G1487" s="69">
        <v>12.14</v>
      </c>
      <c r="H1487" s="69">
        <v>43.48</v>
      </c>
      <c r="I1487" s="69">
        <v>1.68</v>
      </c>
      <c r="J1487" s="69">
        <v>11.85</v>
      </c>
      <c r="K1487" s="69">
        <v>0.74</v>
      </c>
      <c r="L1487" s="69">
        <v>0.27</v>
      </c>
      <c r="M1487" s="69">
        <v>18.739999999999998</v>
      </c>
      <c r="N1487" s="120">
        <v>99.718000000000004</v>
      </c>
      <c r="O1487" s="67" t="s">
        <v>1304</v>
      </c>
      <c r="P1487" s="67" t="s">
        <v>723</v>
      </c>
      <c r="Q1487" s="137" t="s">
        <v>1306</v>
      </c>
      <c r="R1487" s="67">
        <v>6.4539999999999997</v>
      </c>
      <c r="S1487" s="67">
        <v>1.546</v>
      </c>
      <c r="T1487" s="67" t="s">
        <v>731</v>
      </c>
      <c r="U1487" s="67" t="s">
        <v>731</v>
      </c>
      <c r="V1487" s="67">
        <v>8</v>
      </c>
      <c r="W1487" s="67">
        <v>8.3000000000000004E-2</v>
      </c>
      <c r="X1487" s="67">
        <v>0.57699999999999996</v>
      </c>
      <c r="Y1487" s="67" t="s">
        <v>731</v>
      </c>
      <c r="Z1487" s="67">
        <v>0.125</v>
      </c>
      <c r="AA1487" s="67" t="s">
        <v>731</v>
      </c>
      <c r="AB1487" s="67">
        <v>2.1640000000000001</v>
      </c>
      <c r="AC1487" s="67">
        <v>2.0510000000000002</v>
      </c>
      <c r="AD1487" s="123">
        <v>5</v>
      </c>
      <c r="AE1487" s="67">
        <v>3.4000000000000002E-2</v>
      </c>
      <c r="AF1487" s="67">
        <v>3.6999999999999998E-2</v>
      </c>
      <c r="AG1487" s="67" t="s">
        <v>731</v>
      </c>
      <c r="AH1487" s="67">
        <v>1.885</v>
      </c>
      <c r="AI1487" s="67">
        <v>4.3999999999999997E-2</v>
      </c>
      <c r="AJ1487" s="123">
        <v>2</v>
      </c>
      <c r="AK1487" s="67" t="s">
        <v>731</v>
      </c>
      <c r="AL1487" s="67">
        <v>0.40500000000000003</v>
      </c>
      <c r="AM1487" s="67">
        <v>0.318</v>
      </c>
      <c r="AN1487" s="123">
        <v>0.72300000000000009</v>
      </c>
      <c r="AO1487" s="67">
        <v>22</v>
      </c>
      <c r="AP1487" s="67">
        <v>2</v>
      </c>
      <c r="AQ1487" s="67">
        <v>2</v>
      </c>
      <c r="AR1487" s="126">
        <v>43383</v>
      </c>
      <c r="AS1487" s="67" t="s">
        <v>10</v>
      </c>
    </row>
    <row r="1488" spans="1:45">
      <c r="A1488" s="67">
        <v>983</v>
      </c>
      <c r="B1488" s="67">
        <v>1474</v>
      </c>
      <c r="C1488" s="135" t="s">
        <v>719</v>
      </c>
      <c r="D1488" s="134" t="s">
        <v>716</v>
      </c>
      <c r="E1488" s="69">
        <v>1.48</v>
      </c>
      <c r="F1488" s="69">
        <v>10.34</v>
      </c>
      <c r="G1488" s="69">
        <v>10.039999999999999</v>
      </c>
      <c r="H1488" s="69">
        <v>44.01</v>
      </c>
      <c r="I1488" s="69">
        <v>1.58</v>
      </c>
      <c r="J1488" s="69">
        <v>11.7</v>
      </c>
      <c r="K1488" s="69">
        <v>1.68</v>
      </c>
      <c r="L1488" s="69">
        <v>0.39</v>
      </c>
      <c r="M1488" s="69">
        <v>18.2</v>
      </c>
      <c r="N1488" s="120">
        <v>99.418999999999997</v>
      </c>
      <c r="O1488" s="67" t="s">
        <v>1304</v>
      </c>
      <c r="P1488" s="67" t="s">
        <v>723</v>
      </c>
      <c r="Q1488" s="137" t="s">
        <v>1308</v>
      </c>
      <c r="R1488" s="67">
        <v>6.54</v>
      </c>
      <c r="S1488" s="67">
        <v>1.46</v>
      </c>
      <c r="T1488" s="67" t="s">
        <v>731</v>
      </c>
      <c r="U1488" s="67" t="s">
        <v>731</v>
      </c>
      <c r="V1488" s="67">
        <v>8</v>
      </c>
      <c r="W1488" s="67">
        <v>0.188</v>
      </c>
      <c r="X1488" s="67">
        <v>0.29899999999999999</v>
      </c>
      <c r="Y1488" s="67" t="s">
        <v>731</v>
      </c>
      <c r="Z1488" s="67">
        <v>0.158</v>
      </c>
      <c r="AA1488" s="67" t="s">
        <v>731</v>
      </c>
      <c r="AB1488" s="67">
        <v>2.0649999999999999</v>
      </c>
      <c r="AC1488" s="67">
        <v>2.2909999999999999</v>
      </c>
      <c r="AD1488" s="123">
        <v>5.0009999999999994</v>
      </c>
      <c r="AE1488" s="67">
        <v>4.9000000000000002E-2</v>
      </c>
      <c r="AF1488" s="67">
        <v>3.9E-2</v>
      </c>
      <c r="AG1488" s="67" t="s">
        <v>731</v>
      </c>
      <c r="AH1488" s="67">
        <v>1.863</v>
      </c>
      <c r="AI1488" s="67">
        <v>4.9000000000000002E-2</v>
      </c>
      <c r="AJ1488" s="123">
        <v>2</v>
      </c>
      <c r="AK1488" s="67" t="s">
        <v>731</v>
      </c>
      <c r="AL1488" s="67">
        <v>0.377</v>
      </c>
      <c r="AM1488" s="67">
        <v>0.3</v>
      </c>
      <c r="AN1488" s="123">
        <v>0.67700000000000005</v>
      </c>
      <c r="AO1488" s="67">
        <v>22</v>
      </c>
      <c r="AP1488" s="67">
        <v>2</v>
      </c>
      <c r="AQ1488" s="67">
        <v>2</v>
      </c>
      <c r="AR1488" s="126">
        <v>43383</v>
      </c>
      <c r="AS1488" s="67" t="s">
        <v>10</v>
      </c>
    </row>
    <row r="1489" spans="1:45">
      <c r="A1489" s="67">
        <v>987</v>
      </c>
      <c r="B1489" s="67">
        <v>1474</v>
      </c>
      <c r="C1489" s="135" t="s">
        <v>719</v>
      </c>
      <c r="D1489" s="134" t="s">
        <v>716</v>
      </c>
      <c r="E1489" s="69">
        <v>1.6</v>
      </c>
      <c r="F1489" s="69">
        <v>10.97</v>
      </c>
      <c r="G1489" s="69">
        <v>14.15</v>
      </c>
      <c r="H1489" s="69">
        <v>42.55</v>
      </c>
      <c r="I1489" s="69">
        <v>1.1299999999999999</v>
      </c>
      <c r="J1489" s="69">
        <v>11.58</v>
      </c>
      <c r="K1489" s="69">
        <v>0.89</v>
      </c>
      <c r="L1489" s="69">
        <v>0.48</v>
      </c>
      <c r="M1489" s="69">
        <v>15.77</v>
      </c>
      <c r="N1489" s="120">
        <v>99.123000000000005</v>
      </c>
      <c r="O1489" s="67" t="s">
        <v>1304</v>
      </c>
      <c r="P1489" s="67" t="s">
        <v>723</v>
      </c>
      <c r="Q1489" s="137" t="s">
        <v>1308</v>
      </c>
      <c r="R1489" s="67">
        <v>6.1989999999999998</v>
      </c>
      <c r="S1489" s="67">
        <v>1.8009999999999999</v>
      </c>
      <c r="T1489" s="67" t="s">
        <v>731</v>
      </c>
      <c r="U1489" s="67" t="s">
        <v>731</v>
      </c>
      <c r="V1489" s="67">
        <v>8</v>
      </c>
      <c r="W1489" s="67">
        <v>9.8000000000000004E-2</v>
      </c>
      <c r="X1489" s="67">
        <v>0.629</v>
      </c>
      <c r="Y1489" s="67" t="s">
        <v>731</v>
      </c>
      <c r="Z1489" s="67">
        <v>0.51900000000000002</v>
      </c>
      <c r="AA1489" s="67" t="s">
        <v>731</v>
      </c>
      <c r="AB1489" s="67">
        <v>1.371</v>
      </c>
      <c r="AC1489" s="67">
        <v>2.383</v>
      </c>
      <c r="AD1489" s="123">
        <v>5</v>
      </c>
      <c r="AE1489" s="67">
        <v>5.8999999999999997E-2</v>
      </c>
      <c r="AF1489" s="67">
        <v>3.1E-2</v>
      </c>
      <c r="AG1489" s="67" t="s">
        <v>731</v>
      </c>
      <c r="AH1489" s="67">
        <v>1.8080000000000001</v>
      </c>
      <c r="AI1489" s="67">
        <v>0.10199999999999999</v>
      </c>
      <c r="AJ1489" s="123">
        <v>2</v>
      </c>
      <c r="AK1489" s="67" t="s">
        <v>731</v>
      </c>
      <c r="AL1489" s="67">
        <v>0.35</v>
      </c>
      <c r="AM1489" s="67">
        <v>0.21</v>
      </c>
      <c r="AN1489" s="123">
        <v>0.55999999999999994</v>
      </c>
      <c r="AO1489" s="67">
        <v>22</v>
      </c>
      <c r="AP1489" s="67">
        <v>2</v>
      </c>
      <c r="AQ1489" s="67">
        <v>2</v>
      </c>
      <c r="AR1489" s="126">
        <v>43383</v>
      </c>
      <c r="AS1489" s="67" t="s">
        <v>10</v>
      </c>
    </row>
    <row r="1490" spans="1:45">
      <c r="A1490" s="67">
        <v>989</v>
      </c>
      <c r="B1490" s="67">
        <v>1474</v>
      </c>
      <c r="C1490" s="135" t="s">
        <v>719</v>
      </c>
      <c r="D1490" s="134" t="s">
        <v>716</v>
      </c>
      <c r="E1490" s="69">
        <v>1.77</v>
      </c>
      <c r="F1490" s="69">
        <v>8.69</v>
      </c>
      <c r="G1490" s="69">
        <v>12.29</v>
      </c>
      <c r="H1490" s="69">
        <v>40.03</v>
      </c>
      <c r="I1490" s="69">
        <v>2.1</v>
      </c>
      <c r="J1490" s="69">
        <v>11.41</v>
      </c>
      <c r="K1490" s="69">
        <v>1.85</v>
      </c>
      <c r="L1490" s="69">
        <v>0.26</v>
      </c>
      <c r="M1490" s="69">
        <v>18.66</v>
      </c>
      <c r="N1490" s="120">
        <v>97.054000000000002</v>
      </c>
      <c r="O1490" s="67" t="s">
        <v>1304</v>
      </c>
      <c r="P1490" s="67" t="s">
        <v>723</v>
      </c>
      <c r="Q1490" s="137" t="s">
        <v>1306</v>
      </c>
      <c r="R1490" s="67">
        <v>6.1779999999999999</v>
      </c>
      <c r="S1490" s="67">
        <v>1.8220000000000001</v>
      </c>
      <c r="T1490" s="67" t="s">
        <v>731</v>
      </c>
      <c r="U1490" s="67" t="s">
        <v>731</v>
      </c>
      <c r="V1490" s="67">
        <v>8</v>
      </c>
      <c r="W1490" s="67">
        <v>0.215</v>
      </c>
      <c r="X1490" s="67">
        <v>0.41299999999999998</v>
      </c>
      <c r="Y1490" s="67" t="s">
        <v>731</v>
      </c>
      <c r="Z1490" s="67">
        <v>0.123</v>
      </c>
      <c r="AA1490" s="67" t="s">
        <v>731</v>
      </c>
      <c r="AB1490" s="67">
        <v>2.25</v>
      </c>
      <c r="AC1490" s="67">
        <v>1.9990000000000001</v>
      </c>
      <c r="AD1490" s="123">
        <v>5</v>
      </c>
      <c r="AE1490" s="67">
        <v>3.4000000000000002E-2</v>
      </c>
      <c r="AF1490" s="67">
        <v>3.5999999999999997E-2</v>
      </c>
      <c r="AG1490" s="67" t="s">
        <v>731</v>
      </c>
      <c r="AH1490" s="67">
        <v>1.887</v>
      </c>
      <c r="AI1490" s="67">
        <v>4.2999999999999997E-2</v>
      </c>
      <c r="AJ1490" s="123">
        <v>2</v>
      </c>
      <c r="AK1490" s="67" t="s">
        <v>731</v>
      </c>
      <c r="AL1490" s="67">
        <v>0.48599999999999999</v>
      </c>
      <c r="AM1490" s="67">
        <v>0.41299999999999998</v>
      </c>
      <c r="AN1490" s="123">
        <v>0.89900000000000002</v>
      </c>
      <c r="AO1490" s="67">
        <v>22</v>
      </c>
      <c r="AP1490" s="67">
        <v>2</v>
      </c>
      <c r="AQ1490" s="67">
        <v>2</v>
      </c>
      <c r="AR1490" s="126">
        <v>43383</v>
      </c>
      <c r="AS1490" s="67" t="s">
        <v>10</v>
      </c>
    </row>
    <row r="1491" spans="1:45">
      <c r="A1491" s="67">
        <v>990</v>
      </c>
      <c r="B1491" s="67">
        <v>1474</v>
      </c>
      <c r="C1491" s="135" t="s">
        <v>719</v>
      </c>
      <c r="D1491" s="134" t="s">
        <v>716</v>
      </c>
      <c r="E1491" s="69">
        <v>1.73</v>
      </c>
      <c r="F1491" s="69">
        <v>12.25</v>
      </c>
      <c r="G1491" s="69">
        <v>13.17</v>
      </c>
      <c r="H1491" s="69">
        <v>40.799999999999997</v>
      </c>
      <c r="I1491" s="69">
        <v>1.77</v>
      </c>
      <c r="J1491" s="69">
        <v>11.54</v>
      </c>
      <c r="K1491" s="69">
        <v>1.7</v>
      </c>
      <c r="L1491" s="69">
        <v>0.5</v>
      </c>
      <c r="M1491" s="69">
        <v>13.8</v>
      </c>
      <c r="N1491" s="120">
        <v>97.260999999999996</v>
      </c>
      <c r="O1491" s="67" t="s">
        <v>1304</v>
      </c>
      <c r="P1491" s="67" t="s">
        <v>723</v>
      </c>
      <c r="Q1491" s="137" t="s">
        <v>1307</v>
      </c>
      <c r="R1491" s="67">
        <v>6.0739999999999998</v>
      </c>
      <c r="S1491" s="67">
        <v>1.9259999999999999</v>
      </c>
      <c r="T1491" s="67" t="s">
        <v>731</v>
      </c>
      <c r="U1491" s="67" t="s">
        <v>731</v>
      </c>
      <c r="V1491" s="67">
        <v>8</v>
      </c>
      <c r="W1491" s="67">
        <v>0.19</v>
      </c>
      <c r="X1491" s="67">
        <v>0.38400000000000001</v>
      </c>
      <c r="Y1491" s="67" t="s">
        <v>731</v>
      </c>
      <c r="Z1491" s="67">
        <v>0.495</v>
      </c>
      <c r="AA1491" s="67" t="s">
        <v>731</v>
      </c>
      <c r="AB1491" s="67">
        <v>1.2110000000000001</v>
      </c>
      <c r="AC1491" s="67">
        <v>2.7189999999999999</v>
      </c>
      <c r="AD1491" s="123">
        <v>4.9990000000000006</v>
      </c>
      <c r="AE1491" s="67">
        <v>6.3E-2</v>
      </c>
      <c r="AF1491" s="67">
        <v>1.0999999999999999E-2</v>
      </c>
      <c r="AG1491" s="67" t="s">
        <v>731</v>
      </c>
      <c r="AH1491" s="67">
        <v>1.841</v>
      </c>
      <c r="AI1491" s="67">
        <v>8.5000000000000006E-2</v>
      </c>
      <c r="AJ1491" s="123">
        <v>2</v>
      </c>
      <c r="AK1491" s="67" t="s">
        <v>731</v>
      </c>
      <c r="AL1491" s="67">
        <v>0.41399999999999998</v>
      </c>
      <c r="AM1491" s="67">
        <v>0.33600000000000002</v>
      </c>
      <c r="AN1491" s="123">
        <v>0.75</v>
      </c>
      <c r="AO1491" s="67">
        <v>22</v>
      </c>
      <c r="AP1491" s="67">
        <v>2</v>
      </c>
      <c r="AQ1491" s="67">
        <v>2</v>
      </c>
      <c r="AR1491" s="126">
        <v>43383</v>
      </c>
      <c r="AS1491" s="67" t="s">
        <v>10</v>
      </c>
    </row>
    <row r="1492" spans="1:45">
      <c r="A1492" s="67">
        <v>991</v>
      </c>
      <c r="B1492" s="67">
        <v>1474</v>
      </c>
      <c r="C1492" s="135" t="s">
        <v>719</v>
      </c>
      <c r="D1492" s="134" t="s">
        <v>716</v>
      </c>
      <c r="E1492" s="69">
        <v>1.24</v>
      </c>
      <c r="F1492" s="69">
        <v>15.76</v>
      </c>
      <c r="G1492" s="69">
        <v>6.79</v>
      </c>
      <c r="H1492" s="69">
        <v>49.68</v>
      </c>
      <c r="I1492" s="69">
        <v>0.44</v>
      </c>
      <c r="J1492" s="69">
        <v>11.31</v>
      </c>
      <c r="K1492" s="69">
        <v>0.32</v>
      </c>
      <c r="L1492" s="69">
        <v>0.39</v>
      </c>
      <c r="M1492" s="69">
        <v>10.94</v>
      </c>
      <c r="N1492" s="120">
        <v>96.861000000000004</v>
      </c>
      <c r="O1492" s="67" t="s">
        <v>1304</v>
      </c>
      <c r="P1492" s="67" t="s">
        <v>723</v>
      </c>
      <c r="Q1492" s="137" t="s">
        <v>1309</v>
      </c>
      <c r="R1492" s="67">
        <v>7.1589999999999998</v>
      </c>
      <c r="S1492" s="67">
        <v>0.84099999999999997</v>
      </c>
      <c r="T1492" s="67" t="s">
        <v>731</v>
      </c>
      <c r="U1492" s="67" t="s">
        <v>731</v>
      </c>
      <c r="V1492" s="67">
        <v>8</v>
      </c>
      <c r="W1492" s="67">
        <v>3.5000000000000003E-2</v>
      </c>
      <c r="X1492" s="67">
        <v>0.312</v>
      </c>
      <c r="Y1492" s="67" t="s">
        <v>731</v>
      </c>
      <c r="Z1492" s="67">
        <v>0.34300000000000003</v>
      </c>
      <c r="AA1492" s="67" t="s">
        <v>731</v>
      </c>
      <c r="AB1492" s="67">
        <v>0.92500000000000004</v>
      </c>
      <c r="AC1492" s="67">
        <v>3.3860000000000001</v>
      </c>
      <c r="AD1492" s="123">
        <v>5.0010000000000003</v>
      </c>
      <c r="AE1492" s="67">
        <v>4.8000000000000001E-2</v>
      </c>
      <c r="AF1492" s="67">
        <v>5.0999999999999997E-2</v>
      </c>
      <c r="AG1492" s="67" t="s">
        <v>731</v>
      </c>
      <c r="AH1492" s="67">
        <v>1.746</v>
      </c>
      <c r="AI1492" s="67">
        <v>0.155</v>
      </c>
      <c r="AJ1492" s="123">
        <v>2</v>
      </c>
      <c r="AK1492" s="67" t="s">
        <v>731</v>
      </c>
      <c r="AL1492" s="67">
        <v>0.191</v>
      </c>
      <c r="AM1492" s="67">
        <v>8.1000000000000003E-2</v>
      </c>
      <c r="AN1492" s="123">
        <v>0.27200000000000002</v>
      </c>
      <c r="AO1492" s="67">
        <v>22</v>
      </c>
      <c r="AP1492" s="67">
        <v>2</v>
      </c>
      <c r="AQ1492" s="67">
        <v>2</v>
      </c>
      <c r="AR1492" s="126">
        <v>43383</v>
      </c>
      <c r="AS1492" s="67" t="s">
        <v>10</v>
      </c>
    </row>
    <row r="1493" spans="1:45">
      <c r="A1493" s="67">
        <v>993</v>
      </c>
      <c r="B1493" s="67">
        <v>1474</v>
      </c>
      <c r="C1493" s="135" t="s">
        <v>719</v>
      </c>
      <c r="D1493" s="134" t="s">
        <v>716</v>
      </c>
      <c r="E1493" s="69">
        <v>1.7</v>
      </c>
      <c r="F1493" s="69">
        <v>14.95</v>
      </c>
      <c r="G1493" s="69">
        <v>7.46</v>
      </c>
      <c r="H1493" s="69">
        <v>49.4</v>
      </c>
      <c r="I1493" s="69">
        <v>0.51</v>
      </c>
      <c r="J1493" s="69">
        <v>10.9</v>
      </c>
      <c r="K1493" s="69">
        <v>0.56000000000000005</v>
      </c>
      <c r="L1493" s="69">
        <v>0.22</v>
      </c>
      <c r="M1493" s="69">
        <v>12.75</v>
      </c>
      <c r="N1493" s="120">
        <v>98.465000000000003</v>
      </c>
      <c r="O1493" s="67" t="s">
        <v>1304</v>
      </c>
      <c r="P1493" s="67" t="s">
        <v>723</v>
      </c>
      <c r="Q1493" s="137" t="s">
        <v>1309</v>
      </c>
      <c r="R1493" s="67">
        <v>7.0590000000000002</v>
      </c>
      <c r="S1493" s="67">
        <v>0.94099999999999995</v>
      </c>
      <c r="T1493" s="67" t="s">
        <v>731</v>
      </c>
      <c r="U1493" s="67" t="s">
        <v>731</v>
      </c>
      <c r="V1493" s="67">
        <v>8</v>
      </c>
      <c r="W1493" s="67">
        <v>0.06</v>
      </c>
      <c r="X1493" s="67">
        <v>0.315</v>
      </c>
      <c r="Y1493" s="67" t="s">
        <v>731</v>
      </c>
      <c r="Z1493" s="67">
        <v>0.38400000000000001</v>
      </c>
      <c r="AA1493" s="67" t="s">
        <v>731</v>
      </c>
      <c r="AB1493" s="67">
        <v>1.056</v>
      </c>
      <c r="AC1493" s="67">
        <v>3.1850000000000001</v>
      </c>
      <c r="AD1493" s="123">
        <v>5</v>
      </c>
      <c r="AE1493" s="67">
        <v>2.7E-2</v>
      </c>
      <c r="AF1493" s="67">
        <v>8.4000000000000005E-2</v>
      </c>
      <c r="AG1493" s="67" t="s">
        <v>731</v>
      </c>
      <c r="AH1493" s="67">
        <v>1.669</v>
      </c>
      <c r="AI1493" s="67">
        <v>0.221</v>
      </c>
      <c r="AJ1493" s="123">
        <v>2.0009999999999999</v>
      </c>
      <c r="AK1493" s="67" t="s">
        <v>731</v>
      </c>
      <c r="AL1493" s="67">
        <v>0.25</v>
      </c>
      <c r="AM1493" s="67">
        <v>9.2999999999999999E-2</v>
      </c>
      <c r="AN1493" s="123">
        <v>0.34299999999999997</v>
      </c>
      <c r="AO1493" s="67">
        <v>21.999999999999996</v>
      </c>
      <c r="AP1493" s="67">
        <v>2</v>
      </c>
      <c r="AQ1493" s="67">
        <v>2</v>
      </c>
      <c r="AR1493" s="126">
        <v>43383</v>
      </c>
      <c r="AS1493" s="67" t="s">
        <v>10</v>
      </c>
    </row>
    <row r="1494" spans="1:45">
      <c r="A1494" s="67">
        <v>997</v>
      </c>
      <c r="B1494" s="67">
        <v>1474</v>
      </c>
      <c r="C1494" s="135" t="s">
        <v>719</v>
      </c>
      <c r="D1494" s="134" t="s">
        <v>716</v>
      </c>
      <c r="E1494" s="69">
        <v>1.7</v>
      </c>
      <c r="F1494" s="69">
        <v>12.8</v>
      </c>
      <c r="G1494" s="69">
        <v>12.04</v>
      </c>
      <c r="H1494" s="69">
        <v>44.13</v>
      </c>
      <c r="I1494" s="69">
        <v>0.95</v>
      </c>
      <c r="J1494" s="69">
        <v>10.6</v>
      </c>
      <c r="K1494" s="69">
        <v>1.89</v>
      </c>
      <c r="L1494" s="69">
        <v>0.47</v>
      </c>
      <c r="M1494" s="69">
        <v>13.29</v>
      </c>
      <c r="N1494" s="120">
        <v>97.87</v>
      </c>
      <c r="O1494" s="67" t="s">
        <v>1304</v>
      </c>
      <c r="P1494" s="67" t="s">
        <v>723</v>
      </c>
      <c r="Q1494" s="137" t="s">
        <v>1305</v>
      </c>
      <c r="R1494" s="67">
        <v>6.4379999999999997</v>
      </c>
      <c r="S1494" s="67">
        <v>1.5620000000000001</v>
      </c>
      <c r="T1494" s="67" t="s">
        <v>731</v>
      </c>
      <c r="U1494" s="67" t="s">
        <v>731</v>
      </c>
      <c r="V1494" s="67">
        <v>8</v>
      </c>
      <c r="W1494" s="67">
        <v>0.20699999999999999</v>
      </c>
      <c r="X1494" s="67">
        <v>0.50800000000000001</v>
      </c>
      <c r="Y1494" s="67" t="s">
        <v>731</v>
      </c>
      <c r="Z1494" s="67">
        <v>0.31</v>
      </c>
      <c r="AA1494" s="67" t="s">
        <v>731</v>
      </c>
      <c r="AB1494" s="67">
        <v>1.1910000000000001</v>
      </c>
      <c r="AC1494" s="67">
        <v>2.7839999999999998</v>
      </c>
      <c r="AD1494" s="123">
        <v>5</v>
      </c>
      <c r="AE1494" s="67">
        <v>5.8000000000000003E-2</v>
      </c>
      <c r="AF1494" s="67">
        <v>0.121</v>
      </c>
      <c r="AG1494" s="67" t="s">
        <v>731</v>
      </c>
      <c r="AH1494" s="67">
        <v>1.657</v>
      </c>
      <c r="AI1494" s="67">
        <v>0.16400000000000001</v>
      </c>
      <c r="AJ1494" s="123">
        <v>2</v>
      </c>
      <c r="AK1494" s="67" t="s">
        <v>731</v>
      </c>
      <c r="AL1494" s="67">
        <v>0.317</v>
      </c>
      <c r="AM1494" s="67">
        <v>0.17699999999999999</v>
      </c>
      <c r="AN1494" s="123">
        <v>0.49399999999999999</v>
      </c>
      <c r="AO1494" s="67">
        <v>22</v>
      </c>
      <c r="AP1494" s="67">
        <v>2</v>
      </c>
      <c r="AQ1494" s="67">
        <v>2</v>
      </c>
      <c r="AR1494" s="126">
        <v>43383</v>
      </c>
      <c r="AS1494" s="67" t="s">
        <v>10</v>
      </c>
    </row>
    <row r="1495" spans="1:45">
      <c r="A1495" s="67">
        <v>1018</v>
      </c>
      <c r="B1495" s="67">
        <v>1474</v>
      </c>
      <c r="C1495" s="135" t="s">
        <v>719</v>
      </c>
      <c r="D1495" s="134" t="s">
        <v>716</v>
      </c>
      <c r="E1495" s="69">
        <v>2.31</v>
      </c>
      <c r="F1495" s="69">
        <v>9.01</v>
      </c>
      <c r="G1495" s="69">
        <v>14.11</v>
      </c>
      <c r="H1495" s="69">
        <v>41.81</v>
      </c>
      <c r="I1495" s="69">
        <v>1.05</v>
      </c>
      <c r="J1495" s="69">
        <v>11.01</v>
      </c>
      <c r="K1495" s="69">
        <v>1.1100000000000001</v>
      </c>
      <c r="L1495" s="69">
        <v>0.37</v>
      </c>
      <c r="M1495" s="69">
        <v>17.34</v>
      </c>
      <c r="N1495" s="120">
        <v>98.120999999999995</v>
      </c>
      <c r="O1495" s="67" t="s">
        <v>1304</v>
      </c>
      <c r="P1495" s="67" t="s">
        <v>723</v>
      </c>
      <c r="Q1495" s="137" t="s">
        <v>1308</v>
      </c>
      <c r="R1495" s="67">
        <v>6.2549999999999999</v>
      </c>
      <c r="S1495" s="67">
        <v>1.7450000000000001</v>
      </c>
      <c r="T1495" s="67" t="s">
        <v>731</v>
      </c>
      <c r="U1495" s="67" t="s">
        <v>731</v>
      </c>
      <c r="V1495" s="67">
        <v>8</v>
      </c>
      <c r="W1495" s="67">
        <v>0.125</v>
      </c>
      <c r="X1495" s="67">
        <v>0.74299999999999999</v>
      </c>
      <c r="Y1495" s="67" t="s">
        <v>731</v>
      </c>
      <c r="Z1495" s="67">
        <v>0.16400000000000001</v>
      </c>
      <c r="AA1495" s="67" t="s">
        <v>731</v>
      </c>
      <c r="AB1495" s="67">
        <v>1.958</v>
      </c>
      <c r="AC1495" s="67">
        <v>2.0089999999999999</v>
      </c>
      <c r="AD1495" s="123">
        <v>4.9990000000000006</v>
      </c>
      <c r="AE1495" s="67">
        <v>4.7E-2</v>
      </c>
      <c r="AF1495" s="67">
        <v>4.7E-2</v>
      </c>
      <c r="AG1495" s="67" t="s">
        <v>731</v>
      </c>
      <c r="AH1495" s="67">
        <v>1.7649999999999999</v>
      </c>
      <c r="AI1495" s="67">
        <v>0.14099999999999999</v>
      </c>
      <c r="AJ1495" s="123">
        <v>2</v>
      </c>
      <c r="AK1495" s="67" t="s">
        <v>731</v>
      </c>
      <c r="AL1495" s="67">
        <v>0.52900000000000003</v>
      </c>
      <c r="AM1495" s="67">
        <v>0.2</v>
      </c>
      <c r="AN1495" s="123">
        <v>0.72900000000000009</v>
      </c>
      <c r="AO1495" s="67">
        <v>21.999999999999996</v>
      </c>
      <c r="AP1495" s="67">
        <v>2</v>
      </c>
      <c r="AQ1495" s="67">
        <v>2</v>
      </c>
      <c r="AR1495" s="126">
        <v>43383</v>
      </c>
      <c r="AS1495" s="67" t="s">
        <v>10</v>
      </c>
    </row>
    <row r="1496" spans="1:45">
      <c r="A1496" s="67">
        <v>1040</v>
      </c>
      <c r="B1496" s="67">
        <v>1474</v>
      </c>
      <c r="C1496" s="135" t="s">
        <v>719</v>
      </c>
      <c r="D1496" s="134" t="s">
        <v>716</v>
      </c>
      <c r="E1496" s="69">
        <v>1.21</v>
      </c>
      <c r="F1496" s="69">
        <v>18.48</v>
      </c>
      <c r="G1496" s="69">
        <v>4.2699999999999996</v>
      </c>
      <c r="H1496" s="69">
        <v>54.26</v>
      </c>
      <c r="I1496" s="69">
        <v>0.39</v>
      </c>
      <c r="J1496" s="69">
        <v>11.77</v>
      </c>
      <c r="K1496" s="69">
        <v>0.31</v>
      </c>
      <c r="L1496" s="69">
        <v>0.24</v>
      </c>
      <c r="M1496" s="69">
        <v>8.2100000000000009</v>
      </c>
      <c r="N1496" s="120">
        <v>99.14</v>
      </c>
      <c r="O1496" s="67" t="s">
        <v>1304</v>
      </c>
      <c r="P1496" s="67" t="s">
        <v>723</v>
      </c>
      <c r="Q1496" s="137" t="s">
        <v>1310</v>
      </c>
      <c r="R1496" s="67">
        <v>7.524</v>
      </c>
      <c r="S1496" s="67">
        <v>0.47599999999999998</v>
      </c>
      <c r="T1496" s="67" t="s">
        <v>731</v>
      </c>
      <c r="U1496" s="67" t="s">
        <v>731</v>
      </c>
      <c r="V1496" s="67">
        <v>8</v>
      </c>
      <c r="W1496" s="67">
        <v>3.2000000000000001E-2</v>
      </c>
      <c r="X1496" s="67">
        <v>0.222</v>
      </c>
      <c r="Y1496" s="67" t="s">
        <v>731</v>
      </c>
      <c r="Z1496" s="67">
        <v>0.19</v>
      </c>
      <c r="AA1496" s="67" t="s">
        <v>731</v>
      </c>
      <c r="AB1496" s="67">
        <v>0.73599999999999999</v>
      </c>
      <c r="AC1496" s="67">
        <v>3.82</v>
      </c>
      <c r="AD1496" s="123">
        <v>5</v>
      </c>
      <c r="AE1496" s="67">
        <v>2.8000000000000001E-2</v>
      </c>
      <c r="AF1496" s="67">
        <v>2.5999999999999999E-2</v>
      </c>
      <c r="AG1496" s="67" t="s">
        <v>731</v>
      </c>
      <c r="AH1496" s="67">
        <v>1.7490000000000001</v>
      </c>
      <c r="AI1496" s="67">
        <v>0.19700000000000001</v>
      </c>
      <c r="AJ1496" s="123">
        <v>2</v>
      </c>
      <c r="AK1496" s="67" t="s">
        <v>731</v>
      </c>
      <c r="AL1496" s="67">
        <v>0.128</v>
      </c>
      <c r="AM1496" s="67">
        <v>6.9000000000000006E-2</v>
      </c>
      <c r="AN1496" s="123">
        <v>0.19700000000000001</v>
      </c>
      <c r="AO1496" s="67">
        <v>21.999999999999996</v>
      </c>
      <c r="AP1496" s="67">
        <v>2</v>
      </c>
      <c r="AQ1496" s="67">
        <v>2</v>
      </c>
      <c r="AR1496" s="126">
        <v>43383</v>
      </c>
      <c r="AS1496" s="67" t="s">
        <v>10</v>
      </c>
    </row>
    <row r="1497" spans="1:45">
      <c r="A1497" s="67">
        <v>1051</v>
      </c>
      <c r="B1497" s="67">
        <v>1474</v>
      </c>
      <c r="C1497" s="135" t="s">
        <v>719</v>
      </c>
      <c r="D1497" s="134" t="s">
        <v>716</v>
      </c>
      <c r="E1497" s="69">
        <v>0.62</v>
      </c>
      <c r="F1497" s="69">
        <v>18.04</v>
      </c>
      <c r="G1497" s="69">
        <v>3.12</v>
      </c>
      <c r="H1497" s="69">
        <v>54.03</v>
      </c>
      <c r="I1497" s="69">
        <v>0</v>
      </c>
      <c r="J1497" s="69">
        <v>12.52</v>
      </c>
      <c r="K1497" s="69">
        <v>0.19</v>
      </c>
      <c r="L1497" s="69">
        <v>0.28000000000000003</v>
      </c>
      <c r="M1497" s="69">
        <v>9.3800000000000008</v>
      </c>
      <c r="N1497" s="120">
        <v>98.188000000000002</v>
      </c>
      <c r="O1497" s="67" t="s">
        <v>1304</v>
      </c>
      <c r="P1497" s="67" t="s">
        <v>723</v>
      </c>
      <c r="Q1497" s="137" t="s">
        <v>1310</v>
      </c>
      <c r="R1497" s="67">
        <v>7.5979999999999999</v>
      </c>
      <c r="S1497" s="67">
        <v>0.40200000000000002</v>
      </c>
      <c r="T1497" s="67" t="s">
        <v>731</v>
      </c>
      <c r="U1497" s="67" t="s">
        <v>731</v>
      </c>
      <c r="V1497" s="67">
        <v>8</v>
      </c>
      <c r="W1497" s="67">
        <v>0.02</v>
      </c>
      <c r="X1497" s="67">
        <v>0.115</v>
      </c>
      <c r="Y1497" s="67" t="s">
        <v>731</v>
      </c>
      <c r="Z1497" s="67">
        <v>0.2</v>
      </c>
      <c r="AA1497" s="67" t="s">
        <v>731</v>
      </c>
      <c r="AB1497" s="67">
        <v>0.88400000000000001</v>
      </c>
      <c r="AC1497" s="67">
        <v>3.782</v>
      </c>
      <c r="AD1497" s="123">
        <v>5.0010000000000003</v>
      </c>
      <c r="AE1497" s="67">
        <v>3.3000000000000002E-2</v>
      </c>
      <c r="AF1497" s="67">
        <v>0.02</v>
      </c>
      <c r="AG1497" s="67" t="s">
        <v>731</v>
      </c>
      <c r="AH1497" s="67">
        <v>1.8859999999999999</v>
      </c>
      <c r="AI1497" s="67">
        <v>6.0999999999999999E-2</v>
      </c>
      <c r="AJ1497" s="123">
        <v>1.9999999999999998</v>
      </c>
      <c r="AK1497" s="67" t="s">
        <v>731</v>
      </c>
      <c r="AL1497" s="67">
        <v>0.108</v>
      </c>
      <c r="AM1497" s="67" t="s">
        <v>731</v>
      </c>
      <c r="AN1497" s="123">
        <v>0.108</v>
      </c>
      <c r="AO1497" s="67">
        <v>21.999999999999996</v>
      </c>
      <c r="AP1497" s="67">
        <v>2</v>
      </c>
      <c r="AQ1497" s="67">
        <v>2</v>
      </c>
      <c r="AR1497" s="126">
        <v>43383</v>
      </c>
      <c r="AS1497" s="67" t="s">
        <v>10</v>
      </c>
    </row>
    <row r="1498" spans="1:45">
      <c r="A1498" s="67">
        <v>1392</v>
      </c>
      <c r="B1498" s="67">
        <v>1474</v>
      </c>
      <c r="C1498" s="135" t="s">
        <v>719</v>
      </c>
      <c r="D1498" s="134" t="s">
        <v>716</v>
      </c>
      <c r="E1498" s="69">
        <v>0.47</v>
      </c>
      <c r="F1498" s="69">
        <v>18.7</v>
      </c>
      <c r="G1498" s="69">
        <v>2.33</v>
      </c>
      <c r="H1498" s="69">
        <v>54.34</v>
      </c>
      <c r="I1498" s="69">
        <v>0.28000000000000003</v>
      </c>
      <c r="J1498" s="69">
        <v>3.62</v>
      </c>
      <c r="K1498" s="69">
        <v>0.35</v>
      </c>
      <c r="L1498" s="69">
        <v>0.57999999999999996</v>
      </c>
      <c r="M1498" s="69">
        <v>18.09</v>
      </c>
      <c r="N1498" s="120">
        <v>98.751999999999995</v>
      </c>
      <c r="O1498" s="67" t="s">
        <v>1304</v>
      </c>
      <c r="P1498" s="67" t="s">
        <v>1314</v>
      </c>
      <c r="Q1498" s="137" t="s">
        <v>1315</v>
      </c>
      <c r="R1498" s="67">
        <v>7.7309999999999999</v>
      </c>
      <c r="S1498" s="67">
        <v>0.26900000000000002</v>
      </c>
      <c r="T1498" s="67" t="s">
        <v>731</v>
      </c>
      <c r="U1498" s="67" t="s">
        <v>731</v>
      </c>
      <c r="V1498" s="67">
        <v>8</v>
      </c>
      <c r="W1498" s="67">
        <v>3.6999999999999998E-2</v>
      </c>
      <c r="X1498" s="67">
        <v>0.122</v>
      </c>
      <c r="Y1498" s="67" t="s">
        <v>731</v>
      </c>
      <c r="Z1498" s="67">
        <v>9.0999999999999998E-2</v>
      </c>
      <c r="AA1498" s="67" t="s">
        <v>731</v>
      </c>
      <c r="AB1498" s="67">
        <v>0.78300000000000003</v>
      </c>
      <c r="AC1498" s="67">
        <v>3.9660000000000002</v>
      </c>
      <c r="AD1498" s="123">
        <v>4.9990000000000006</v>
      </c>
      <c r="AE1498" s="67">
        <v>7.0000000000000007E-2</v>
      </c>
      <c r="AF1498" s="67">
        <v>1.278</v>
      </c>
      <c r="AG1498" s="67" t="s">
        <v>731</v>
      </c>
      <c r="AH1498" s="67">
        <v>0.55200000000000005</v>
      </c>
      <c r="AI1498" s="67">
        <v>0.1</v>
      </c>
      <c r="AJ1498" s="123">
        <v>2</v>
      </c>
      <c r="AK1498" s="67" t="s">
        <v>731</v>
      </c>
      <c r="AL1498" s="67">
        <v>0.03</v>
      </c>
      <c r="AM1498" s="67">
        <v>5.0999999999999997E-2</v>
      </c>
      <c r="AN1498" s="123">
        <v>8.0999999999999989E-2</v>
      </c>
      <c r="AO1498" s="67">
        <v>21.999999999999996</v>
      </c>
      <c r="AP1498" s="67">
        <v>2</v>
      </c>
      <c r="AQ1498" s="67">
        <v>2</v>
      </c>
      <c r="AR1498" s="126">
        <v>43383</v>
      </c>
      <c r="AS1498" s="67" t="s">
        <v>10</v>
      </c>
    </row>
    <row r="1499" spans="1:45">
      <c r="A1499" s="67">
        <v>1400</v>
      </c>
      <c r="B1499" s="67">
        <v>1474</v>
      </c>
      <c r="C1499" s="135" t="s">
        <v>719</v>
      </c>
      <c r="D1499" s="134" t="s">
        <v>716</v>
      </c>
      <c r="E1499" s="69">
        <v>1.97</v>
      </c>
      <c r="F1499" s="69">
        <v>11.82</v>
      </c>
      <c r="G1499" s="69">
        <v>14.01</v>
      </c>
      <c r="H1499" s="69">
        <v>43.97</v>
      </c>
      <c r="I1499" s="69">
        <v>0.65</v>
      </c>
      <c r="J1499" s="69">
        <v>9.9600000000000009</v>
      </c>
      <c r="K1499" s="69">
        <v>0.41</v>
      </c>
      <c r="L1499" s="69">
        <v>0.28000000000000003</v>
      </c>
      <c r="M1499" s="69">
        <v>14.06</v>
      </c>
      <c r="N1499" s="120">
        <v>97.135000000000005</v>
      </c>
      <c r="O1499" s="67" t="s">
        <v>1304</v>
      </c>
      <c r="P1499" s="67" t="s">
        <v>723</v>
      </c>
      <c r="Q1499" s="137" t="s">
        <v>1305</v>
      </c>
      <c r="R1499" s="67">
        <v>6.431</v>
      </c>
      <c r="S1499" s="67">
        <v>1.569</v>
      </c>
      <c r="T1499" s="67" t="s">
        <v>731</v>
      </c>
      <c r="U1499" s="67" t="s">
        <v>731</v>
      </c>
      <c r="V1499" s="67">
        <v>8</v>
      </c>
      <c r="W1499" s="67">
        <v>4.4999999999999998E-2</v>
      </c>
      <c r="X1499" s="67">
        <v>0.84599999999999997</v>
      </c>
      <c r="Y1499" s="67" t="s">
        <v>731</v>
      </c>
      <c r="Z1499" s="67">
        <v>0.38500000000000001</v>
      </c>
      <c r="AA1499" s="67" t="s">
        <v>731</v>
      </c>
      <c r="AB1499" s="67">
        <v>1.147</v>
      </c>
      <c r="AC1499" s="67">
        <v>2.577</v>
      </c>
      <c r="AD1499" s="123">
        <v>5</v>
      </c>
      <c r="AE1499" s="67">
        <v>3.5000000000000003E-2</v>
      </c>
      <c r="AF1499" s="67">
        <v>0.188</v>
      </c>
      <c r="AG1499" s="67" t="s">
        <v>731</v>
      </c>
      <c r="AH1499" s="67">
        <v>1.5609999999999999</v>
      </c>
      <c r="AI1499" s="67">
        <v>0.216</v>
      </c>
      <c r="AJ1499" s="123">
        <v>2</v>
      </c>
      <c r="AK1499" s="67" t="s">
        <v>731</v>
      </c>
      <c r="AL1499" s="67">
        <v>0.34300000000000003</v>
      </c>
      <c r="AM1499" s="67">
        <v>0.121</v>
      </c>
      <c r="AN1499" s="123">
        <v>0.46400000000000002</v>
      </c>
      <c r="AO1499" s="67">
        <v>22</v>
      </c>
      <c r="AP1499" s="67">
        <v>2</v>
      </c>
      <c r="AQ1499" s="67">
        <v>2</v>
      </c>
      <c r="AR1499" s="126">
        <v>43383</v>
      </c>
      <c r="AS1499" s="67" t="s">
        <v>10</v>
      </c>
    </row>
    <row r="1500" spans="1:45">
      <c r="A1500" s="67">
        <v>1402</v>
      </c>
      <c r="B1500" s="67">
        <v>1474</v>
      </c>
      <c r="C1500" s="135" t="s">
        <v>719</v>
      </c>
      <c r="D1500" s="134" t="s">
        <v>716</v>
      </c>
      <c r="E1500" s="69">
        <v>1.37</v>
      </c>
      <c r="F1500" s="69">
        <v>11.47</v>
      </c>
      <c r="G1500" s="69">
        <v>7.81</v>
      </c>
      <c r="H1500" s="69">
        <v>45.74</v>
      </c>
      <c r="I1500" s="69">
        <v>0.97</v>
      </c>
      <c r="J1500" s="69">
        <v>11.71</v>
      </c>
      <c r="K1500" s="69">
        <v>0.96</v>
      </c>
      <c r="L1500" s="69">
        <v>0.49</v>
      </c>
      <c r="M1500" s="69">
        <v>17.54</v>
      </c>
      <c r="N1500" s="120">
        <v>98.052000000000007</v>
      </c>
      <c r="O1500" s="67" t="s">
        <v>1304</v>
      </c>
      <c r="P1500" s="67" t="s">
        <v>723</v>
      </c>
      <c r="Q1500" s="137" t="s">
        <v>1307</v>
      </c>
      <c r="R1500" s="67">
        <v>6.8010000000000002</v>
      </c>
      <c r="S1500" s="67">
        <v>1.1990000000000001</v>
      </c>
      <c r="T1500" s="67" t="s">
        <v>731</v>
      </c>
      <c r="U1500" s="67" t="s">
        <v>731</v>
      </c>
      <c r="V1500" s="67">
        <v>8</v>
      </c>
      <c r="W1500" s="67">
        <v>0.107</v>
      </c>
      <c r="X1500" s="67">
        <v>0.17</v>
      </c>
      <c r="Y1500" s="67" t="s">
        <v>731</v>
      </c>
      <c r="Z1500" s="67">
        <v>0.378</v>
      </c>
      <c r="AA1500" s="67" t="s">
        <v>731</v>
      </c>
      <c r="AB1500" s="67">
        <v>1.802</v>
      </c>
      <c r="AC1500" s="67">
        <v>2.5430000000000001</v>
      </c>
      <c r="AD1500" s="123">
        <v>5</v>
      </c>
      <c r="AE1500" s="67">
        <v>6.2E-2</v>
      </c>
      <c r="AF1500" s="67">
        <v>1E-3</v>
      </c>
      <c r="AG1500" s="67" t="s">
        <v>731</v>
      </c>
      <c r="AH1500" s="67">
        <v>1.8660000000000001</v>
      </c>
      <c r="AI1500" s="67">
        <v>7.1999999999999995E-2</v>
      </c>
      <c r="AJ1500" s="123">
        <v>2.0009999999999999</v>
      </c>
      <c r="AK1500" s="67" t="s">
        <v>731</v>
      </c>
      <c r="AL1500" s="67">
        <v>0.32300000000000001</v>
      </c>
      <c r="AM1500" s="67">
        <v>0.184</v>
      </c>
      <c r="AN1500" s="123">
        <v>0.50700000000000001</v>
      </c>
      <c r="AO1500" s="67">
        <v>22</v>
      </c>
      <c r="AP1500" s="67">
        <v>2</v>
      </c>
      <c r="AQ1500" s="67">
        <v>2</v>
      </c>
      <c r="AR1500" s="126">
        <v>43383</v>
      </c>
      <c r="AS1500" s="67" t="s">
        <v>10</v>
      </c>
    </row>
    <row r="1501" spans="1:45">
      <c r="A1501" s="67">
        <v>1403</v>
      </c>
      <c r="B1501" s="67">
        <v>1474</v>
      </c>
      <c r="C1501" s="135" t="s">
        <v>719</v>
      </c>
      <c r="D1501" s="134" t="s">
        <v>716</v>
      </c>
      <c r="E1501" s="69">
        <v>1.69</v>
      </c>
      <c r="F1501" s="69">
        <v>8.93</v>
      </c>
      <c r="G1501" s="69">
        <v>15.53</v>
      </c>
      <c r="H1501" s="69">
        <v>41.68</v>
      </c>
      <c r="I1501" s="69">
        <v>2.34</v>
      </c>
      <c r="J1501" s="69">
        <v>11.07</v>
      </c>
      <c r="K1501" s="69">
        <v>1.25</v>
      </c>
      <c r="L1501" s="69">
        <v>0.11</v>
      </c>
      <c r="M1501" s="69">
        <v>16.98</v>
      </c>
      <c r="N1501" s="120">
        <v>99.576999999999998</v>
      </c>
      <c r="O1501" s="67" t="s">
        <v>1304</v>
      </c>
      <c r="P1501" s="67" t="s">
        <v>723</v>
      </c>
      <c r="Q1501" s="137" t="s">
        <v>1320</v>
      </c>
      <c r="R1501" s="67">
        <v>6.1559999999999997</v>
      </c>
      <c r="S1501" s="67">
        <v>1.8440000000000001</v>
      </c>
      <c r="T1501" s="67" t="s">
        <v>731</v>
      </c>
      <c r="U1501" s="67" t="s">
        <v>731</v>
      </c>
      <c r="V1501" s="67">
        <v>8</v>
      </c>
      <c r="W1501" s="67">
        <v>0.13900000000000001</v>
      </c>
      <c r="X1501" s="67">
        <v>0.85899999999999999</v>
      </c>
      <c r="Y1501" s="67" t="s">
        <v>731</v>
      </c>
      <c r="Z1501" s="67">
        <v>0.13100000000000001</v>
      </c>
      <c r="AA1501" s="67" t="s">
        <v>731</v>
      </c>
      <c r="AB1501" s="67">
        <v>1.9059999999999999</v>
      </c>
      <c r="AC1501" s="67">
        <v>1.966</v>
      </c>
      <c r="AD1501" s="123">
        <v>5.0010000000000003</v>
      </c>
      <c r="AE1501" s="67">
        <v>1.4E-2</v>
      </c>
      <c r="AF1501" s="67">
        <v>6.0999999999999999E-2</v>
      </c>
      <c r="AG1501" s="67" t="s">
        <v>731</v>
      </c>
      <c r="AH1501" s="67">
        <v>1.752</v>
      </c>
      <c r="AI1501" s="67">
        <v>0.17399999999999999</v>
      </c>
      <c r="AJ1501" s="123">
        <v>2.0009999999999999</v>
      </c>
      <c r="AK1501" s="67" t="s">
        <v>731</v>
      </c>
      <c r="AL1501" s="67">
        <v>0.31</v>
      </c>
      <c r="AM1501" s="67">
        <v>0.441</v>
      </c>
      <c r="AN1501" s="123">
        <v>0.751</v>
      </c>
      <c r="AO1501" s="67">
        <v>21.999999999999996</v>
      </c>
      <c r="AP1501" s="67">
        <v>2</v>
      </c>
      <c r="AQ1501" s="67">
        <v>2</v>
      </c>
      <c r="AR1501" s="126">
        <v>43383</v>
      </c>
      <c r="AS1501" s="67" t="s">
        <v>10</v>
      </c>
    </row>
    <row r="1502" spans="1:45">
      <c r="A1502" s="67">
        <v>1407</v>
      </c>
      <c r="B1502" s="67">
        <v>1474</v>
      </c>
      <c r="C1502" s="135" t="s">
        <v>719</v>
      </c>
      <c r="D1502" s="134" t="s">
        <v>716</v>
      </c>
      <c r="E1502" s="69">
        <v>2.1</v>
      </c>
      <c r="F1502" s="69">
        <v>11.64</v>
      </c>
      <c r="G1502" s="69">
        <v>16.399999999999999</v>
      </c>
      <c r="H1502" s="69">
        <v>43.89</v>
      </c>
      <c r="I1502" s="69">
        <v>0.77</v>
      </c>
      <c r="J1502" s="69">
        <v>11.15</v>
      </c>
      <c r="K1502" s="69">
        <v>0.72</v>
      </c>
      <c r="L1502" s="69">
        <v>0.26</v>
      </c>
      <c r="M1502" s="69">
        <v>13.51</v>
      </c>
      <c r="N1502" s="120">
        <v>100.426</v>
      </c>
      <c r="O1502" s="67" t="s">
        <v>1304</v>
      </c>
      <c r="P1502" s="67" t="s">
        <v>723</v>
      </c>
      <c r="Q1502" s="137" t="s">
        <v>1308</v>
      </c>
      <c r="R1502" s="67">
        <v>6.2279999999999998</v>
      </c>
      <c r="S1502" s="67">
        <v>1.772</v>
      </c>
      <c r="T1502" s="67" t="s">
        <v>731</v>
      </c>
      <c r="U1502" s="67" t="s">
        <v>731</v>
      </c>
      <c r="V1502" s="67">
        <v>8</v>
      </c>
      <c r="W1502" s="67">
        <v>7.6999999999999999E-2</v>
      </c>
      <c r="X1502" s="67">
        <v>0.97099999999999997</v>
      </c>
      <c r="Y1502" s="67" t="s">
        <v>731</v>
      </c>
      <c r="Z1502" s="67">
        <v>0.251</v>
      </c>
      <c r="AA1502" s="67" t="s">
        <v>731</v>
      </c>
      <c r="AB1502" s="67">
        <v>1.2390000000000001</v>
      </c>
      <c r="AC1502" s="67">
        <v>2.4620000000000002</v>
      </c>
      <c r="AD1502" s="123">
        <v>5</v>
      </c>
      <c r="AE1502" s="67">
        <v>3.1E-2</v>
      </c>
      <c r="AF1502" s="67">
        <v>0.113</v>
      </c>
      <c r="AG1502" s="67" t="s">
        <v>731</v>
      </c>
      <c r="AH1502" s="67">
        <v>1.6950000000000001</v>
      </c>
      <c r="AI1502" s="67">
        <v>0.16</v>
      </c>
      <c r="AJ1502" s="123">
        <v>1.9989999999999999</v>
      </c>
      <c r="AK1502" s="67" t="s">
        <v>731</v>
      </c>
      <c r="AL1502" s="67">
        <v>0.41699999999999998</v>
      </c>
      <c r="AM1502" s="67">
        <v>0.13900000000000001</v>
      </c>
      <c r="AN1502" s="123">
        <v>0.55600000000000005</v>
      </c>
      <c r="AO1502" s="67">
        <v>22</v>
      </c>
      <c r="AP1502" s="67">
        <v>2</v>
      </c>
      <c r="AQ1502" s="67">
        <v>2</v>
      </c>
      <c r="AR1502" s="126">
        <v>43383</v>
      </c>
      <c r="AS1502" s="67" t="s">
        <v>10</v>
      </c>
    </row>
    <row r="1503" spans="1:45">
      <c r="A1503" s="67">
        <v>1412</v>
      </c>
      <c r="B1503" s="67">
        <v>1474</v>
      </c>
      <c r="C1503" s="135" t="s">
        <v>719</v>
      </c>
      <c r="D1503" s="134" t="s">
        <v>716</v>
      </c>
      <c r="E1503" s="69">
        <v>1.36</v>
      </c>
      <c r="F1503" s="69">
        <v>18.54</v>
      </c>
      <c r="G1503" s="69">
        <v>7.75</v>
      </c>
      <c r="H1503" s="69">
        <v>53.11</v>
      </c>
      <c r="I1503" s="69">
        <v>0.28999999999999998</v>
      </c>
      <c r="J1503" s="69">
        <v>12.37</v>
      </c>
      <c r="K1503" s="69">
        <v>0.21</v>
      </c>
      <c r="L1503" s="69">
        <v>0.31</v>
      </c>
      <c r="M1503" s="69">
        <v>6.1</v>
      </c>
      <c r="N1503" s="120">
        <v>100.03700000000001</v>
      </c>
      <c r="O1503" s="67" t="s">
        <v>1304</v>
      </c>
      <c r="P1503" s="67" t="s">
        <v>723</v>
      </c>
      <c r="Q1503" s="137" t="s">
        <v>1305</v>
      </c>
      <c r="R1503" s="67">
        <v>7.2539999999999996</v>
      </c>
      <c r="S1503" s="67">
        <v>0.746</v>
      </c>
      <c r="T1503" s="67" t="s">
        <v>731</v>
      </c>
      <c r="U1503" s="67" t="s">
        <v>731</v>
      </c>
      <c r="V1503" s="67">
        <v>8</v>
      </c>
      <c r="W1503" s="67">
        <v>2.1999999999999999E-2</v>
      </c>
      <c r="X1503" s="67">
        <v>0.502</v>
      </c>
      <c r="Y1503" s="67" t="s">
        <v>731</v>
      </c>
      <c r="Z1503" s="67">
        <v>0.108</v>
      </c>
      <c r="AA1503" s="67">
        <v>5.0000000000000001E-3</v>
      </c>
      <c r="AB1503" s="67">
        <v>0.58799999999999997</v>
      </c>
      <c r="AC1503" s="67">
        <v>3.7749999999999999</v>
      </c>
      <c r="AD1503" s="123">
        <v>5</v>
      </c>
      <c r="AE1503" s="67">
        <v>3.1E-2</v>
      </c>
      <c r="AF1503" s="67" t="s">
        <v>731</v>
      </c>
      <c r="AG1503" s="67" t="s">
        <v>731</v>
      </c>
      <c r="AH1503" s="67">
        <v>1.81</v>
      </c>
      <c r="AI1503" s="67">
        <v>0.159</v>
      </c>
      <c r="AJ1503" s="123">
        <v>2</v>
      </c>
      <c r="AK1503" s="67" t="s">
        <v>731</v>
      </c>
      <c r="AL1503" s="67">
        <v>0.20100000000000001</v>
      </c>
      <c r="AM1503" s="67">
        <v>5.0999999999999997E-2</v>
      </c>
      <c r="AN1503" s="123">
        <v>0.252</v>
      </c>
      <c r="AO1503" s="67">
        <v>22</v>
      </c>
      <c r="AP1503" s="67">
        <v>2</v>
      </c>
      <c r="AQ1503" s="67">
        <v>2</v>
      </c>
      <c r="AR1503" s="126">
        <v>43383</v>
      </c>
      <c r="AS1503" s="67" t="s">
        <v>10</v>
      </c>
    </row>
    <row r="1504" spans="1:45">
      <c r="A1504" s="67">
        <v>1413</v>
      </c>
      <c r="B1504" s="67">
        <v>1474</v>
      </c>
      <c r="C1504" s="135" t="s">
        <v>719</v>
      </c>
      <c r="D1504" s="134" t="s">
        <v>716</v>
      </c>
      <c r="E1504" s="69">
        <v>1.28</v>
      </c>
      <c r="F1504" s="69">
        <v>12.81</v>
      </c>
      <c r="G1504" s="69">
        <v>10.32</v>
      </c>
      <c r="H1504" s="69">
        <v>46.22</v>
      </c>
      <c r="I1504" s="69">
        <v>0.79</v>
      </c>
      <c r="J1504" s="69">
        <v>11.05</v>
      </c>
      <c r="K1504" s="69">
        <v>0.84</v>
      </c>
      <c r="L1504" s="69">
        <v>0.37</v>
      </c>
      <c r="M1504" s="69">
        <v>13.78</v>
      </c>
      <c r="N1504" s="120">
        <v>97.453999999999994</v>
      </c>
      <c r="O1504" s="67" t="s">
        <v>1304</v>
      </c>
      <c r="P1504" s="67" t="s">
        <v>723</v>
      </c>
      <c r="Q1504" s="137" t="s">
        <v>1305</v>
      </c>
      <c r="R1504" s="67">
        <v>6.7370000000000001</v>
      </c>
      <c r="S1504" s="67">
        <v>1.2629999999999999</v>
      </c>
      <c r="T1504" s="67" t="s">
        <v>731</v>
      </c>
      <c r="U1504" s="67" t="s">
        <v>731</v>
      </c>
      <c r="V1504" s="67">
        <v>8</v>
      </c>
      <c r="W1504" s="67">
        <v>9.1999999999999998E-2</v>
      </c>
      <c r="X1504" s="67">
        <v>0.51</v>
      </c>
      <c r="Y1504" s="67" t="s">
        <v>731</v>
      </c>
      <c r="Z1504" s="67">
        <v>0.38600000000000001</v>
      </c>
      <c r="AA1504" s="67" t="s">
        <v>731</v>
      </c>
      <c r="AB1504" s="67">
        <v>1.228</v>
      </c>
      <c r="AC1504" s="67">
        <v>2.7839999999999998</v>
      </c>
      <c r="AD1504" s="123">
        <v>5</v>
      </c>
      <c r="AE1504" s="67">
        <v>4.5999999999999999E-2</v>
      </c>
      <c r="AF1504" s="67">
        <v>6.5000000000000002E-2</v>
      </c>
      <c r="AG1504" s="67" t="s">
        <v>731</v>
      </c>
      <c r="AH1504" s="67">
        <v>1.726</v>
      </c>
      <c r="AI1504" s="67">
        <v>0.16300000000000001</v>
      </c>
      <c r="AJ1504" s="123">
        <v>2</v>
      </c>
      <c r="AK1504" s="67" t="s">
        <v>731</v>
      </c>
      <c r="AL1504" s="67">
        <v>0.19900000000000001</v>
      </c>
      <c r="AM1504" s="67">
        <v>0.14699999999999999</v>
      </c>
      <c r="AN1504" s="123">
        <v>0.34599999999999997</v>
      </c>
      <c r="AO1504" s="67">
        <v>22</v>
      </c>
      <c r="AP1504" s="67">
        <v>2</v>
      </c>
      <c r="AQ1504" s="67">
        <v>2</v>
      </c>
      <c r="AR1504" s="126">
        <v>43383</v>
      </c>
      <c r="AS1504" s="67" t="s">
        <v>10</v>
      </c>
    </row>
    <row r="1505" spans="1:45">
      <c r="A1505" s="67">
        <v>1416</v>
      </c>
      <c r="B1505" s="67">
        <v>1474</v>
      </c>
      <c r="C1505" s="135" t="s">
        <v>719</v>
      </c>
      <c r="D1505" s="134" t="s">
        <v>716</v>
      </c>
      <c r="E1505" s="69">
        <v>0.42</v>
      </c>
      <c r="F1505" s="69">
        <v>0.42</v>
      </c>
      <c r="G1505" s="69">
        <v>32.880000000000003</v>
      </c>
      <c r="H1505" s="69">
        <v>38.96</v>
      </c>
      <c r="I1505" s="69">
        <v>0.26</v>
      </c>
      <c r="J1505" s="69">
        <v>23.24</v>
      </c>
      <c r="K1505" s="69">
        <v>0.23</v>
      </c>
      <c r="L1505" s="69">
        <v>0.09</v>
      </c>
      <c r="M1505" s="69">
        <v>1.35</v>
      </c>
      <c r="N1505" s="120">
        <v>97.855000000000004</v>
      </c>
      <c r="O1505" s="67" t="s">
        <v>1304</v>
      </c>
      <c r="P1505" s="67" t="s">
        <v>723</v>
      </c>
      <c r="Q1505" s="137" t="s">
        <v>1326</v>
      </c>
      <c r="R1505" s="67">
        <v>5.4740000000000002</v>
      </c>
      <c r="S1505" s="67">
        <v>2.5259999999999998</v>
      </c>
      <c r="T1505" s="67" t="s">
        <v>731</v>
      </c>
      <c r="U1505" s="67" t="s">
        <v>731</v>
      </c>
      <c r="V1505" s="67">
        <v>8</v>
      </c>
      <c r="W1505" s="67">
        <v>2.4E-2</v>
      </c>
      <c r="X1505" s="67">
        <v>2.919</v>
      </c>
      <c r="Y1505" s="67" t="s">
        <v>731</v>
      </c>
      <c r="Z1505" s="67" t="s">
        <v>731</v>
      </c>
      <c r="AA1505" s="67">
        <v>1.0999999999999999E-2</v>
      </c>
      <c r="AB1505" s="67">
        <v>0.159</v>
      </c>
      <c r="AC1505" s="67">
        <v>8.7999999999999995E-2</v>
      </c>
      <c r="AD1505" s="123">
        <v>3.2010000000000001</v>
      </c>
      <c r="AE1505" s="67" t="s">
        <v>731</v>
      </c>
      <c r="AF1505" s="67" t="s">
        <v>731</v>
      </c>
      <c r="AG1505" s="67" t="s">
        <v>731</v>
      </c>
      <c r="AH1505" s="67">
        <v>2</v>
      </c>
      <c r="AI1505" s="67" t="s">
        <v>731</v>
      </c>
      <c r="AJ1505" s="123">
        <v>2</v>
      </c>
      <c r="AK1505" s="67">
        <v>1.4990000000000001</v>
      </c>
      <c r="AL1505" s="67">
        <v>0.114</v>
      </c>
      <c r="AM1505" s="67">
        <v>4.7E-2</v>
      </c>
      <c r="AN1505" s="123">
        <v>1.6600000000000001</v>
      </c>
      <c r="AO1505" s="67">
        <v>22</v>
      </c>
      <c r="AP1505" s="67">
        <v>2</v>
      </c>
      <c r="AQ1505" s="67">
        <v>2</v>
      </c>
      <c r="AR1505" s="126">
        <v>43383</v>
      </c>
      <c r="AS1505" s="67" t="s">
        <v>10</v>
      </c>
    </row>
    <row r="1506" spans="1:45">
      <c r="A1506" s="67">
        <v>1417</v>
      </c>
      <c r="B1506" s="67">
        <v>1474</v>
      </c>
      <c r="C1506" s="135" t="s">
        <v>719</v>
      </c>
      <c r="D1506" s="134" t="s">
        <v>716</v>
      </c>
      <c r="E1506" s="69">
        <v>1.19</v>
      </c>
      <c r="F1506" s="69">
        <v>12.1</v>
      </c>
      <c r="G1506" s="69">
        <v>11.7</v>
      </c>
      <c r="H1506" s="69">
        <v>44.53</v>
      </c>
      <c r="I1506" s="69">
        <v>1.08</v>
      </c>
      <c r="J1506" s="69">
        <v>11.58</v>
      </c>
      <c r="K1506" s="69">
        <v>1.53</v>
      </c>
      <c r="L1506" s="69">
        <v>0.66</v>
      </c>
      <c r="M1506" s="69">
        <v>14.12</v>
      </c>
      <c r="N1506" s="120">
        <v>98.495000000000005</v>
      </c>
      <c r="O1506" s="67" t="s">
        <v>1304</v>
      </c>
      <c r="P1506" s="67" t="s">
        <v>723</v>
      </c>
      <c r="Q1506" s="137" t="s">
        <v>1305</v>
      </c>
      <c r="R1506" s="67">
        <v>6.4859999999999998</v>
      </c>
      <c r="S1506" s="67">
        <v>1.514</v>
      </c>
      <c r="T1506" s="67" t="s">
        <v>731</v>
      </c>
      <c r="U1506" s="67" t="s">
        <v>731</v>
      </c>
      <c r="V1506" s="67">
        <v>8</v>
      </c>
      <c r="W1506" s="67">
        <v>0.16800000000000001</v>
      </c>
      <c r="X1506" s="67">
        <v>0.49399999999999999</v>
      </c>
      <c r="Y1506" s="67" t="s">
        <v>731</v>
      </c>
      <c r="Z1506" s="67">
        <v>0.35399999999999998</v>
      </c>
      <c r="AA1506" s="67" t="s">
        <v>731</v>
      </c>
      <c r="AB1506" s="67">
        <v>1.357</v>
      </c>
      <c r="AC1506" s="67">
        <v>2.6269999999999998</v>
      </c>
      <c r="AD1506" s="123">
        <v>5</v>
      </c>
      <c r="AE1506" s="67">
        <v>8.1000000000000003E-2</v>
      </c>
      <c r="AF1506" s="67">
        <v>8.9999999999999993E-3</v>
      </c>
      <c r="AG1506" s="67" t="s">
        <v>731</v>
      </c>
      <c r="AH1506" s="67">
        <v>1.8069999999999999</v>
      </c>
      <c r="AI1506" s="67">
        <v>0.10299999999999999</v>
      </c>
      <c r="AJ1506" s="123">
        <v>2</v>
      </c>
      <c r="AK1506" s="67" t="s">
        <v>731</v>
      </c>
      <c r="AL1506" s="67">
        <v>0.23300000000000001</v>
      </c>
      <c r="AM1506" s="67">
        <v>0.20100000000000001</v>
      </c>
      <c r="AN1506" s="123">
        <v>0.43400000000000005</v>
      </c>
      <c r="AO1506" s="67">
        <v>22</v>
      </c>
      <c r="AP1506" s="67">
        <v>2</v>
      </c>
      <c r="AQ1506" s="67">
        <v>2</v>
      </c>
      <c r="AR1506" s="126">
        <v>43383</v>
      </c>
      <c r="AS1506" s="67" t="s">
        <v>10</v>
      </c>
    </row>
    <row r="1507" spans="1:45">
      <c r="A1507" s="67">
        <v>1429</v>
      </c>
      <c r="B1507" s="67">
        <v>1474</v>
      </c>
      <c r="C1507" s="135" t="s">
        <v>719</v>
      </c>
      <c r="D1507" s="134" t="s">
        <v>716</v>
      </c>
      <c r="E1507" s="69">
        <v>0.59</v>
      </c>
      <c r="F1507" s="69">
        <v>16.899999999999999</v>
      </c>
      <c r="G1507" s="69">
        <v>3.01</v>
      </c>
      <c r="H1507" s="69">
        <v>53.24</v>
      </c>
      <c r="I1507" s="69">
        <v>0.15</v>
      </c>
      <c r="J1507" s="69">
        <v>11.88</v>
      </c>
      <c r="K1507" s="69">
        <v>0.59</v>
      </c>
      <c r="L1507" s="69">
        <v>0.4</v>
      </c>
      <c r="M1507" s="69">
        <v>11.64</v>
      </c>
      <c r="N1507" s="120">
        <v>98.403000000000006</v>
      </c>
      <c r="O1507" s="67" t="s">
        <v>1304</v>
      </c>
      <c r="P1507" s="67" t="s">
        <v>723</v>
      </c>
      <c r="Q1507" s="137" t="s">
        <v>1310</v>
      </c>
      <c r="R1507" s="67">
        <v>7.548</v>
      </c>
      <c r="S1507" s="67">
        <v>0.45200000000000001</v>
      </c>
      <c r="T1507" s="67" t="s">
        <v>731</v>
      </c>
      <c r="U1507" s="67" t="s">
        <v>731</v>
      </c>
      <c r="V1507" s="67">
        <v>8</v>
      </c>
      <c r="W1507" s="67">
        <v>6.3E-2</v>
      </c>
      <c r="X1507" s="67">
        <v>5.0999999999999997E-2</v>
      </c>
      <c r="Y1507" s="67" t="s">
        <v>731</v>
      </c>
      <c r="Z1507" s="67">
        <v>0.247</v>
      </c>
      <c r="AA1507" s="67" t="s">
        <v>731</v>
      </c>
      <c r="AB1507" s="67">
        <v>1.0669999999999999</v>
      </c>
      <c r="AC1507" s="67">
        <v>3.5720000000000001</v>
      </c>
      <c r="AD1507" s="123">
        <v>5</v>
      </c>
      <c r="AE1507" s="67">
        <v>4.8000000000000001E-2</v>
      </c>
      <c r="AF1507" s="67">
        <v>6.6000000000000003E-2</v>
      </c>
      <c r="AG1507" s="67" t="s">
        <v>731</v>
      </c>
      <c r="AH1507" s="67">
        <v>1.8049999999999999</v>
      </c>
      <c r="AI1507" s="67">
        <v>8.1000000000000003E-2</v>
      </c>
      <c r="AJ1507" s="123">
        <v>2</v>
      </c>
      <c r="AK1507" s="67" t="s">
        <v>731</v>
      </c>
      <c r="AL1507" s="67">
        <v>8.1000000000000003E-2</v>
      </c>
      <c r="AM1507" s="67">
        <v>2.7E-2</v>
      </c>
      <c r="AN1507" s="123">
        <v>0.108</v>
      </c>
      <c r="AO1507" s="67">
        <v>22</v>
      </c>
      <c r="AP1507" s="67">
        <v>2</v>
      </c>
      <c r="AQ1507" s="67">
        <v>2</v>
      </c>
      <c r="AR1507" s="126">
        <v>43383</v>
      </c>
      <c r="AS1507" s="67" t="s">
        <v>10</v>
      </c>
    </row>
    <row r="1508" spans="1:45">
      <c r="A1508" s="67">
        <v>1447</v>
      </c>
      <c r="B1508" s="67">
        <v>1474</v>
      </c>
      <c r="C1508" s="135" t="s">
        <v>719</v>
      </c>
      <c r="D1508" s="134" t="s">
        <v>716</v>
      </c>
      <c r="E1508" s="69">
        <v>2.06</v>
      </c>
      <c r="F1508" s="69">
        <v>9.6999999999999993</v>
      </c>
      <c r="G1508" s="69">
        <v>16.41</v>
      </c>
      <c r="H1508" s="69">
        <v>42.64</v>
      </c>
      <c r="I1508" s="69">
        <v>0.78</v>
      </c>
      <c r="J1508" s="69">
        <v>10.81</v>
      </c>
      <c r="K1508" s="69">
        <v>0.98</v>
      </c>
      <c r="L1508" s="69">
        <v>0.31</v>
      </c>
      <c r="M1508" s="69">
        <v>14.96</v>
      </c>
      <c r="N1508" s="120">
        <v>98.652000000000001</v>
      </c>
      <c r="O1508" s="67" t="s">
        <v>1304</v>
      </c>
      <c r="P1508" s="67" t="s">
        <v>723</v>
      </c>
      <c r="Q1508" s="137" t="s">
        <v>1308</v>
      </c>
      <c r="R1508" s="67">
        <v>6.2169999999999996</v>
      </c>
      <c r="S1508" s="67">
        <v>1.7829999999999999</v>
      </c>
      <c r="T1508" s="67" t="s">
        <v>731</v>
      </c>
      <c r="U1508" s="67" t="s">
        <v>731</v>
      </c>
      <c r="V1508" s="67">
        <v>8</v>
      </c>
      <c r="W1508" s="67">
        <v>0.107</v>
      </c>
      <c r="X1508" s="67">
        <v>1.036</v>
      </c>
      <c r="Y1508" s="67" t="s">
        <v>731</v>
      </c>
      <c r="Z1508" s="67">
        <v>0.19900000000000001</v>
      </c>
      <c r="AA1508" s="67" t="s">
        <v>731</v>
      </c>
      <c r="AB1508" s="67">
        <v>1.5489999999999999</v>
      </c>
      <c r="AC1508" s="67">
        <v>2.1080000000000001</v>
      </c>
      <c r="AD1508" s="123">
        <v>4.9990000000000006</v>
      </c>
      <c r="AE1508" s="67">
        <v>3.7999999999999999E-2</v>
      </c>
      <c r="AF1508" s="67">
        <v>7.5999999999999998E-2</v>
      </c>
      <c r="AG1508" s="67" t="s">
        <v>731</v>
      </c>
      <c r="AH1508" s="67">
        <v>1.6890000000000001</v>
      </c>
      <c r="AI1508" s="67">
        <v>0.19700000000000001</v>
      </c>
      <c r="AJ1508" s="123">
        <v>2</v>
      </c>
      <c r="AK1508" s="67" t="s">
        <v>731</v>
      </c>
      <c r="AL1508" s="67">
        <v>0.38500000000000001</v>
      </c>
      <c r="AM1508" s="67">
        <v>0.14499999999999999</v>
      </c>
      <c r="AN1508" s="123">
        <v>0.53</v>
      </c>
      <c r="AO1508" s="67">
        <v>22</v>
      </c>
      <c r="AP1508" s="67">
        <v>2</v>
      </c>
      <c r="AQ1508" s="67">
        <v>2</v>
      </c>
      <c r="AR1508" s="126">
        <v>43383</v>
      </c>
      <c r="AS1508" s="67" t="s">
        <v>10</v>
      </c>
    </row>
    <row r="1509" spans="1:45">
      <c r="A1509" s="67">
        <v>1448</v>
      </c>
      <c r="B1509" s="67">
        <v>1474</v>
      </c>
      <c r="C1509" s="135" t="s">
        <v>719</v>
      </c>
      <c r="D1509" s="134" t="s">
        <v>716</v>
      </c>
      <c r="E1509" s="69">
        <v>1.69</v>
      </c>
      <c r="F1509" s="69">
        <v>11.39</v>
      </c>
      <c r="G1509" s="69">
        <v>11.53</v>
      </c>
      <c r="H1509" s="69">
        <v>45.4</v>
      </c>
      <c r="I1509" s="69">
        <v>1.18</v>
      </c>
      <c r="J1509" s="69">
        <v>11.42</v>
      </c>
      <c r="K1509" s="69">
        <v>1.91</v>
      </c>
      <c r="L1509" s="69">
        <v>0.3</v>
      </c>
      <c r="M1509" s="69">
        <v>13.88</v>
      </c>
      <c r="N1509" s="120">
        <v>98.703999999999994</v>
      </c>
      <c r="O1509" s="67" t="s">
        <v>1304</v>
      </c>
      <c r="P1509" s="67" t="s">
        <v>723</v>
      </c>
      <c r="Q1509" s="137" t="s">
        <v>1308</v>
      </c>
      <c r="R1509" s="67">
        <v>6.6230000000000002</v>
      </c>
      <c r="S1509" s="67">
        <v>1.377</v>
      </c>
      <c r="T1509" s="67" t="s">
        <v>731</v>
      </c>
      <c r="U1509" s="67" t="s">
        <v>731</v>
      </c>
      <c r="V1509" s="67">
        <v>8</v>
      </c>
      <c r="W1509" s="67">
        <v>0.21</v>
      </c>
      <c r="X1509" s="67">
        <v>0.60499999999999998</v>
      </c>
      <c r="Y1509" s="67" t="s">
        <v>731</v>
      </c>
      <c r="Z1509" s="67">
        <v>0.04</v>
      </c>
      <c r="AA1509" s="67">
        <v>1.4999999999999999E-2</v>
      </c>
      <c r="AB1509" s="67">
        <v>1.6539999999999999</v>
      </c>
      <c r="AC1509" s="67">
        <v>2.4769999999999999</v>
      </c>
      <c r="AD1509" s="123">
        <v>5.0009999999999994</v>
      </c>
      <c r="AE1509" s="67">
        <v>2.3E-2</v>
      </c>
      <c r="AF1509" s="67" t="s">
        <v>731</v>
      </c>
      <c r="AG1509" s="67" t="s">
        <v>731</v>
      </c>
      <c r="AH1509" s="67">
        <v>1.7849999999999999</v>
      </c>
      <c r="AI1509" s="67">
        <v>0.192</v>
      </c>
      <c r="AJ1509" s="123">
        <v>1.9999999999999998</v>
      </c>
      <c r="AK1509" s="67" t="s">
        <v>731</v>
      </c>
      <c r="AL1509" s="67">
        <v>0.28599999999999998</v>
      </c>
      <c r="AM1509" s="67">
        <v>0.22</v>
      </c>
      <c r="AN1509" s="123">
        <v>0.50600000000000001</v>
      </c>
      <c r="AO1509" s="67">
        <v>22</v>
      </c>
      <c r="AP1509" s="67">
        <v>2</v>
      </c>
      <c r="AQ1509" s="67">
        <v>2</v>
      </c>
      <c r="AR1509" s="126">
        <v>43383</v>
      </c>
      <c r="AS1509" s="67" t="s">
        <v>10</v>
      </c>
    </row>
    <row r="1510" spans="1:45">
      <c r="A1510" s="67">
        <v>1456</v>
      </c>
      <c r="B1510" s="67">
        <v>1474</v>
      </c>
      <c r="C1510" s="135" t="s">
        <v>719</v>
      </c>
      <c r="D1510" s="134" t="s">
        <v>716</v>
      </c>
      <c r="E1510" s="69">
        <v>0.91</v>
      </c>
      <c r="F1510" s="69">
        <v>13.2</v>
      </c>
      <c r="G1510" s="69">
        <v>7.34</v>
      </c>
      <c r="H1510" s="69">
        <v>49.17</v>
      </c>
      <c r="I1510" s="69">
        <v>0.97</v>
      </c>
      <c r="J1510" s="69">
        <v>11.77</v>
      </c>
      <c r="K1510" s="69">
        <v>0.88</v>
      </c>
      <c r="L1510" s="69">
        <v>0.34</v>
      </c>
      <c r="M1510" s="69">
        <v>13.89</v>
      </c>
      <c r="N1510" s="120">
        <v>98.451999999999998</v>
      </c>
      <c r="O1510" s="67" t="s">
        <v>1304</v>
      </c>
      <c r="P1510" s="67" t="s">
        <v>723</v>
      </c>
      <c r="Q1510" s="137" t="s">
        <v>1305</v>
      </c>
      <c r="R1510" s="67">
        <v>7.12</v>
      </c>
      <c r="S1510" s="67">
        <v>0.88</v>
      </c>
      <c r="T1510" s="67" t="s">
        <v>731</v>
      </c>
      <c r="U1510" s="67" t="s">
        <v>731</v>
      </c>
      <c r="V1510" s="67">
        <v>8</v>
      </c>
      <c r="W1510" s="67">
        <v>9.6000000000000002E-2</v>
      </c>
      <c r="X1510" s="67">
        <v>0.372</v>
      </c>
      <c r="Y1510" s="67" t="s">
        <v>731</v>
      </c>
      <c r="Z1510" s="67">
        <v>0.14599999999999999</v>
      </c>
      <c r="AA1510" s="67" t="s">
        <v>731</v>
      </c>
      <c r="AB1510" s="67">
        <v>1.536</v>
      </c>
      <c r="AC1510" s="67">
        <v>2.8490000000000002</v>
      </c>
      <c r="AD1510" s="123">
        <v>4.9990000000000006</v>
      </c>
      <c r="AE1510" s="67">
        <v>4.2000000000000003E-2</v>
      </c>
      <c r="AF1510" s="67" t="s">
        <v>731</v>
      </c>
      <c r="AG1510" s="67" t="s">
        <v>731</v>
      </c>
      <c r="AH1510" s="67">
        <v>1.8260000000000001</v>
      </c>
      <c r="AI1510" s="67">
        <v>0.13200000000000001</v>
      </c>
      <c r="AJ1510" s="123">
        <v>2</v>
      </c>
      <c r="AK1510" s="67" t="s">
        <v>731</v>
      </c>
      <c r="AL1510" s="67">
        <v>0.123</v>
      </c>
      <c r="AM1510" s="67">
        <v>0.17899999999999999</v>
      </c>
      <c r="AN1510" s="123">
        <v>0.30199999999999999</v>
      </c>
      <c r="AO1510" s="67">
        <v>22</v>
      </c>
      <c r="AP1510" s="67">
        <v>2</v>
      </c>
      <c r="AQ1510" s="67">
        <v>2</v>
      </c>
      <c r="AR1510" s="126">
        <v>43383</v>
      </c>
      <c r="AS1510" s="67" t="s">
        <v>10</v>
      </c>
    </row>
    <row r="1511" spans="1:45">
      <c r="A1511" s="67">
        <v>1457</v>
      </c>
      <c r="B1511" s="67">
        <v>1474</v>
      </c>
      <c r="C1511" s="135" t="s">
        <v>719</v>
      </c>
      <c r="D1511" s="134" t="s">
        <v>716</v>
      </c>
      <c r="E1511" s="69">
        <v>0.89</v>
      </c>
      <c r="F1511" s="69">
        <v>17.239999999999998</v>
      </c>
      <c r="G1511" s="69">
        <v>9.33</v>
      </c>
      <c r="H1511" s="69">
        <v>51.41</v>
      </c>
      <c r="I1511" s="69">
        <v>0.4</v>
      </c>
      <c r="J1511" s="69">
        <v>11.71</v>
      </c>
      <c r="K1511" s="69">
        <v>0.66</v>
      </c>
      <c r="L1511" s="69">
        <v>0.25</v>
      </c>
      <c r="M1511" s="69">
        <v>8.36</v>
      </c>
      <c r="N1511" s="120">
        <v>100.246</v>
      </c>
      <c r="O1511" s="67" t="s">
        <v>1304</v>
      </c>
      <c r="P1511" s="67" t="s">
        <v>723</v>
      </c>
      <c r="Q1511" s="137" t="s">
        <v>1305</v>
      </c>
      <c r="R1511" s="67">
        <v>7.0460000000000003</v>
      </c>
      <c r="S1511" s="67">
        <v>0.95399999999999996</v>
      </c>
      <c r="T1511" s="67" t="s">
        <v>731</v>
      </c>
      <c r="U1511" s="67" t="s">
        <v>731</v>
      </c>
      <c r="V1511" s="67">
        <v>8</v>
      </c>
      <c r="W1511" s="67">
        <v>6.8000000000000005E-2</v>
      </c>
      <c r="X1511" s="67">
        <v>0.55300000000000005</v>
      </c>
      <c r="Y1511" s="67" t="s">
        <v>731</v>
      </c>
      <c r="Z1511" s="67">
        <v>0.26100000000000001</v>
      </c>
      <c r="AA1511" s="67" t="s">
        <v>731</v>
      </c>
      <c r="AB1511" s="67">
        <v>0.59699999999999998</v>
      </c>
      <c r="AC1511" s="67">
        <v>3.5219999999999998</v>
      </c>
      <c r="AD1511" s="123">
        <v>5.0009999999999994</v>
      </c>
      <c r="AE1511" s="67">
        <v>2.9000000000000001E-2</v>
      </c>
      <c r="AF1511" s="67">
        <v>0.10100000000000001</v>
      </c>
      <c r="AG1511" s="67" t="s">
        <v>731</v>
      </c>
      <c r="AH1511" s="67">
        <v>1.7190000000000001</v>
      </c>
      <c r="AI1511" s="67">
        <v>0.151</v>
      </c>
      <c r="AJ1511" s="123">
        <v>2</v>
      </c>
      <c r="AK1511" s="67" t="s">
        <v>731</v>
      </c>
      <c r="AL1511" s="67">
        <v>8.5999999999999993E-2</v>
      </c>
      <c r="AM1511" s="67">
        <v>7.0000000000000007E-2</v>
      </c>
      <c r="AN1511" s="123">
        <v>0.156</v>
      </c>
      <c r="AO1511" s="67">
        <v>21.999999999999996</v>
      </c>
      <c r="AP1511" s="67">
        <v>2</v>
      </c>
      <c r="AQ1511" s="67">
        <v>2</v>
      </c>
      <c r="AR1511" s="126">
        <v>43383</v>
      </c>
      <c r="AS1511" s="67" t="s">
        <v>10</v>
      </c>
    </row>
    <row r="1512" spans="1:45">
      <c r="A1512" s="67">
        <v>1462</v>
      </c>
      <c r="B1512" s="67">
        <v>1474</v>
      </c>
      <c r="C1512" s="135" t="s">
        <v>719</v>
      </c>
      <c r="D1512" s="134" t="s">
        <v>716</v>
      </c>
      <c r="E1512" s="69">
        <v>1.36</v>
      </c>
      <c r="F1512" s="69">
        <v>14.56</v>
      </c>
      <c r="G1512" s="69">
        <v>10.7</v>
      </c>
      <c r="H1512" s="69">
        <v>47.94</v>
      </c>
      <c r="I1512" s="69">
        <v>0.71</v>
      </c>
      <c r="J1512" s="69">
        <v>12.16</v>
      </c>
      <c r="K1512" s="69">
        <v>0.56999999999999995</v>
      </c>
      <c r="L1512" s="69">
        <v>0.42</v>
      </c>
      <c r="M1512" s="69">
        <v>9.7200000000000006</v>
      </c>
      <c r="N1512" s="120">
        <v>98.135999999999996</v>
      </c>
      <c r="O1512" s="67" t="s">
        <v>1304</v>
      </c>
      <c r="P1512" s="67" t="s">
        <v>723</v>
      </c>
      <c r="Q1512" s="137" t="s">
        <v>1305</v>
      </c>
      <c r="R1512" s="67">
        <v>6.85</v>
      </c>
      <c r="S1512" s="67">
        <v>1.1499999999999999</v>
      </c>
      <c r="T1512" s="67" t="s">
        <v>731</v>
      </c>
      <c r="U1512" s="67" t="s">
        <v>731</v>
      </c>
      <c r="V1512" s="67">
        <v>8</v>
      </c>
      <c r="W1512" s="67">
        <v>6.0999999999999999E-2</v>
      </c>
      <c r="X1512" s="67">
        <v>0.65200000000000002</v>
      </c>
      <c r="Y1512" s="67" t="s">
        <v>731</v>
      </c>
      <c r="Z1512" s="67">
        <v>9.4E-2</v>
      </c>
      <c r="AA1512" s="67">
        <v>2.4E-2</v>
      </c>
      <c r="AB1512" s="67">
        <v>1.0680000000000001</v>
      </c>
      <c r="AC1512" s="67">
        <v>3.101</v>
      </c>
      <c r="AD1512" s="123">
        <v>5</v>
      </c>
      <c r="AE1512" s="67">
        <v>2.7E-2</v>
      </c>
      <c r="AF1512" s="67" t="s">
        <v>731</v>
      </c>
      <c r="AG1512" s="67" t="s">
        <v>731</v>
      </c>
      <c r="AH1512" s="67">
        <v>1.8620000000000001</v>
      </c>
      <c r="AI1512" s="67">
        <v>0.112</v>
      </c>
      <c r="AJ1512" s="123">
        <v>2.0009999999999999</v>
      </c>
      <c r="AK1512" s="67" t="s">
        <v>731</v>
      </c>
      <c r="AL1512" s="67">
        <v>0.26500000000000001</v>
      </c>
      <c r="AM1512" s="67">
        <v>0.129</v>
      </c>
      <c r="AN1512" s="123">
        <v>0.39400000000000002</v>
      </c>
      <c r="AO1512" s="67">
        <v>22</v>
      </c>
      <c r="AP1512" s="67">
        <v>2</v>
      </c>
      <c r="AQ1512" s="67">
        <v>2</v>
      </c>
      <c r="AR1512" s="126">
        <v>43383</v>
      </c>
      <c r="AS1512" s="67" t="s">
        <v>10</v>
      </c>
    </row>
    <row r="1513" spans="1:45">
      <c r="A1513" s="67">
        <v>1474</v>
      </c>
      <c r="B1513" s="67">
        <v>1474</v>
      </c>
      <c r="C1513" s="135" t="s">
        <v>719</v>
      </c>
      <c r="D1513" s="134" t="s">
        <v>716</v>
      </c>
      <c r="E1513" s="69">
        <v>1.49</v>
      </c>
      <c r="F1513" s="69">
        <v>17.23</v>
      </c>
      <c r="G1513" s="69">
        <v>8.01</v>
      </c>
      <c r="H1513" s="69">
        <v>51.44</v>
      </c>
      <c r="I1513" s="69">
        <v>0.4</v>
      </c>
      <c r="J1513" s="69">
        <v>12.05</v>
      </c>
      <c r="K1513" s="69">
        <v>0.64</v>
      </c>
      <c r="L1513" s="69">
        <v>0.38</v>
      </c>
      <c r="M1513" s="69">
        <v>7.84</v>
      </c>
      <c r="N1513" s="120">
        <v>99.478999999999999</v>
      </c>
      <c r="O1513" s="67" t="s">
        <v>1304</v>
      </c>
      <c r="P1513" s="67" t="s">
        <v>723</v>
      </c>
      <c r="Q1513" s="137" t="s">
        <v>1305</v>
      </c>
      <c r="R1513" s="67">
        <v>7.141</v>
      </c>
      <c r="S1513" s="67">
        <v>0.85899999999999999</v>
      </c>
      <c r="T1513" s="67" t="s">
        <v>731</v>
      </c>
      <c r="U1513" s="67" t="s">
        <v>731</v>
      </c>
      <c r="V1513" s="67">
        <v>8</v>
      </c>
      <c r="W1513" s="67">
        <v>6.7000000000000004E-2</v>
      </c>
      <c r="X1513" s="67">
        <v>0.45200000000000001</v>
      </c>
      <c r="Y1513" s="67" t="s">
        <v>731</v>
      </c>
      <c r="Z1513" s="67">
        <v>0.13800000000000001</v>
      </c>
      <c r="AA1513" s="67">
        <v>5.0000000000000001E-3</v>
      </c>
      <c r="AB1513" s="67">
        <v>0.77200000000000002</v>
      </c>
      <c r="AC1513" s="67">
        <v>3.5659999999999998</v>
      </c>
      <c r="AD1513" s="123">
        <v>5</v>
      </c>
      <c r="AE1513" s="67">
        <v>3.9E-2</v>
      </c>
      <c r="AF1513" s="67" t="s">
        <v>731</v>
      </c>
      <c r="AG1513" s="67" t="s">
        <v>731</v>
      </c>
      <c r="AH1513" s="67">
        <v>1.792</v>
      </c>
      <c r="AI1513" s="67">
        <v>0.16800000000000001</v>
      </c>
      <c r="AJ1513" s="123">
        <v>1.9989999999999999</v>
      </c>
      <c r="AK1513" s="67" t="s">
        <v>731</v>
      </c>
      <c r="AL1513" s="67">
        <v>0.23300000000000001</v>
      </c>
      <c r="AM1513" s="67">
        <v>7.0999999999999994E-2</v>
      </c>
      <c r="AN1513" s="123">
        <v>0.30399999999999999</v>
      </c>
      <c r="AO1513" s="67">
        <v>22</v>
      </c>
      <c r="AP1513" s="67">
        <v>2</v>
      </c>
      <c r="AQ1513" s="67">
        <v>2</v>
      </c>
      <c r="AR1513" s="126">
        <v>43383</v>
      </c>
      <c r="AS1513" s="67" t="s">
        <v>10</v>
      </c>
    </row>
    <row r="1514" spans="1:45">
      <c r="A1514" s="67">
        <v>1974</v>
      </c>
      <c r="B1514" s="67">
        <v>1474</v>
      </c>
      <c r="C1514" s="135" t="s">
        <v>719</v>
      </c>
      <c r="D1514" s="134" t="s">
        <v>716</v>
      </c>
      <c r="E1514" s="69">
        <v>1.91</v>
      </c>
      <c r="F1514" s="69">
        <v>9.02</v>
      </c>
      <c r="G1514" s="69">
        <v>13.22</v>
      </c>
      <c r="H1514" s="69">
        <v>43.3</v>
      </c>
      <c r="I1514" s="69">
        <v>1.29</v>
      </c>
      <c r="J1514" s="69">
        <v>11.45</v>
      </c>
      <c r="K1514" s="69">
        <v>1.52</v>
      </c>
      <c r="L1514" s="69">
        <v>0.28000000000000003</v>
      </c>
      <c r="M1514" s="69">
        <v>17.920000000000002</v>
      </c>
      <c r="N1514" s="120">
        <v>99.924000000000007</v>
      </c>
      <c r="O1514" s="67" t="s">
        <v>1304</v>
      </c>
      <c r="P1514" s="67" t="s">
        <v>723</v>
      </c>
      <c r="Q1514" s="137" t="s">
        <v>1306</v>
      </c>
      <c r="R1514" s="67">
        <v>6.375</v>
      </c>
      <c r="S1514" s="67">
        <v>1.625</v>
      </c>
      <c r="T1514" s="67" t="s">
        <v>731</v>
      </c>
      <c r="U1514" s="67" t="s">
        <v>731</v>
      </c>
      <c r="V1514" s="67">
        <v>8</v>
      </c>
      <c r="W1514" s="67">
        <v>0.16800000000000001</v>
      </c>
      <c r="X1514" s="67">
        <v>0.66900000000000004</v>
      </c>
      <c r="Y1514" s="67" t="s">
        <v>731</v>
      </c>
      <c r="Z1514" s="67">
        <v>0.10299999999999999</v>
      </c>
      <c r="AA1514" s="67" t="s">
        <v>731</v>
      </c>
      <c r="AB1514" s="67">
        <v>2.08</v>
      </c>
      <c r="AC1514" s="67">
        <v>1.98</v>
      </c>
      <c r="AD1514" s="123">
        <v>5</v>
      </c>
      <c r="AE1514" s="67">
        <v>3.5000000000000003E-2</v>
      </c>
      <c r="AF1514" s="67">
        <v>2.3E-2</v>
      </c>
      <c r="AG1514" s="67" t="s">
        <v>731</v>
      </c>
      <c r="AH1514" s="67">
        <v>1.806</v>
      </c>
      <c r="AI1514" s="67">
        <v>0.13500000000000001</v>
      </c>
      <c r="AJ1514" s="123">
        <v>1.9990000000000001</v>
      </c>
      <c r="AK1514" s="67" t="s">
        <v>731</v>
      </c>
      <c r="AL1514" s="67">
        <v>0.41</v>
      </c>
      <c r="AM1514" s="67">
        <v>0.24199999999999999</v>
      </c>
      <c r="AN1514" s="123">
        <v>0.65199999999999991</v>
      </c>
      <c r="AO1514" s="67">
        <v>22</v>
      </c>
      <c r="AP1514" s="67">
        <v>2</v>
      </c>
      <c r="AQ1514" s="67">
        <v>2</v>
      </c>
      <c r="AR1514" s="126">
        <v>43383</v>
      </c>
      <c r="AS1514" s="67" t="s">
        <v>10</v>
      </c>
    </row>
    <row r="1515" spans="1:45">
      <c r="A1515" s="67">
        <v>1983</v>
      </c>
      <c r="B1515" s="67">
        <v>1474</v>
      </c>
      <c r="C1515" s="135" t="s">
        <v>719</v>
      </c>
      <c r="D1515" s="134" t="s">
        <v>716</v>
      </c>
      <c r="E1515" s="69">
        <v>1.3</v>
      </c>
      <c r="F1515" s="69">
        <v>14.38</v>
      </c>
      <c r="G1515" s="69">
        <v>9.83</v>
      </c>
      <c r="H1515" s="69">
        <v>48.06</v>
      </c>
      <c r="I1515" s="69">
        <v>0.39</v>
      </c>
      <c r="J1515" s="69">
        <v>11.32</v>
      </c>
      <c r="K1515" s="69">
        <v>0.91</v>
      </c>
      <c r="L1515" s="69">
        <v>0.5</v>
      </c>
      <c r="M1515" s="69">
        <v>11.48</v>
      </c>
      <c r="N1515" s="120">
        <v>98.162000000000006</v>
      </c>
      <c r="O1515" s="67" t="s">
        <v>1304</v>
      </c>
      <c r="P1515" s="67" t="s">
        <v>723</v>
      </c>
      <c r="Q1515" s="137" t="s">
        <v>1305</v>
      </c>
      <c r="R1515" s="67">
        <v>6.8579999999999997</v>
      </c>
      <c r="S1515" s="67">
        <v>1.1419999999999999</v>
      </c>
      <c r="T1515" s="67" t="s">
        <v>731</v>
      </c>
      <c r="U1515" s="67" t="s">
        <v>731</v>
      </c>
      <c r="V1515" s="67">
        <v>8</v>
      </c>
      <c r="W1515" s="67">
        <v>9.8000000000000004E-2</v>
      </c>
      <c r="X1515" s="67">
        <v>0.51200000000000001</v>
      </c>
      <c r="Y1515" s="67" t="s">
        <v>731</v>
      </c>
      <c r="Z1515" s="67">
        <v>0.34499999999999997</v>
      </c>
      <c r="AA1515" s="67" t="s">
        <v>731</v>
      </c>
      <c r="AB1515" s="67">
        <v>0.98699999999999999</v>
      </c>
      <c r="AC1515" s="67">
        <v>3.0590000000000002</v>
      </c>
      <c r="AD1515" s="123">
        <v>5.0010000000000003</v>
      </c>
      <c r="AE1515" s="67">
        <v>0.06</v>
      </c>
      <c r="AF1515" s="67">
        <v>3.7999999999999999E-2</v>
      </c>
      <c r="AG1515" s="67" t="s">
        <v>731</v>
      </c>
      <c r="AH1515" s="67">
        <v>1.7310000000000001</v>
      </c>
      <c r="AI1515" s="67">
        <v>0.17</v>
      </c>
      <c r="AJ1515" s="123">
        <v>1.9990000000000001</v>
      </c>
      <c r="AK1515" s="67" t="s">
        <v>731</v>
      </c>
      <c r="AL1515" s="67">
        <v>0.189</v>
      </c>
      <c r="AM1515" s="67">
        <v>7.0999999999999994E-2</v>
      </c>
      <c r="AN1515" s="123">
        <v>0.26</v>
      </c>
      <c r="AO1515" s="67">
        <v>21.999999999999993</v>
      </c>
      <c r="AP1515" s="67">
        <v>2</v>
      </c>
      <c r="AQ1515" s="67">
        <v>2</v>
      </c>
      <c r="AR1515" s="126">
        <v>43383</v>
      </c>
      <c r="AS1515" s="67" t="s">
        <v>10</v>
      </c>
    </row>
    <row r="1516" spans="1:45">
      <c r="A1516" s="67">
        <v>1986</v>
      </c>
      <c r="B1516" s="67">
        <v>1474</v>
      </c>
      <c r="C1516" s="135" t="s">
        <v>719</v>
      </c>
      <c r="D1516" s="134" t="s">
        <v>716</v>
      </c>
      <c r="E1516" s="69">
        <v>0.83</v>
      </c>
      <c r="F1516" s="69">
        <v>23.3</v>
      </c>
      <c r="G1516" s="69">
        <v>2.5099999999999998</v>
      </c>
      <c r="H1516" s="69">
        <v>56.07</v>
      </c>
      <c r="I1516" s="69">
        <v>0.37</v>
      </c>
      <c r="J1516" s="69">
        <v>12.85</v>
      </c>
      <c r="K1516" s="69">
        <v>0.24</v>
      </c>
      <c r="L1516" s="69">
        <v>0.23</v>
      </c>
      <c r="M1516" s="69">
        <v>1.41</v>
      </c>
      <c r="N1516" s="120">
        <v>97.805000000000007</v>
      </c>
      <c r="O1516" s="67" t="s">
        <v>1304</v>
      </c>
      <c r="P1516" s="67" t="s">
        <v>723</v>
      </c>
      <c r="Q1516" s="137" t="s">
        <v>1319</v>
      </c>
      <c r="R1516" s="67">
        <v>7.6619999999999999</v>
      </c>
      <c r="S1516" s="67">
        <v>0.33800000000000002</v>
      </c>
      <c r="T1516" s="67" t="s">
        <v>731</v>
      </c>
      <c r="U1516" s="67" t="s">
        <v>731</v>
      </c>
      <c r="V1516" s="67">
        <v>8</v>
      </c>
      <c r="W1516" s="67">
        <v>2.5000000000000001E-2</v>
      </c>
      <c r="X1516" s="67">
        <v>6.6000000000000003E-2</v>
      </c>
      <c r="Y1516" s="67" t="s">
        <v>731</v>
      </c>
      <c r="Z1516" s="67">
        <v>0.125</v>
      </c>
      <c r="AA1516" s="67">
        <v>1E-3</v>
      </c>
      <c r="AB1516" s="67">
        <v>3.5999999999999997E-2</v>
      </c>
      <c r="AC1516" s="67">
        <v>4.7469999999999999</v>
      </c>
      <c r="AD1516" s="123">
        <v>5</v>
      </c>
      <c r="AE1516" s="67">
        <v>2.5000000000000001E-2</v>
      </c>
      <c r="AF1516" s="67" t="s">
        <v>731</v>
      </c>
      <c r="AG1516" s="67" t="s">
        <v>731</v>
      </c>
      <c r="AH1516" s="67">
        <v>1.881</v>
      </c>
      <c r="AI1516" s="67">
        <v>9.2999999999999999E-2</v>
      </c>
      <c r="AJ1516" s="123">
        <v>1.9989999999999999</v>
      </c>
      <c r="AK1516" s="67" t="s">
        <v>731</v>
      </c>
      <c r="AL1516" s="67">
        <v>0.126</v>
      </c>
      <c r="AM1516" s="67">
        <v>6.5000000000000002E-2</v>
      </c>
      <c r="AN1516" s="123">
        <v>0.191</v>
      </c>
      <c r="AO1516" s="67">
        <v>21.999999999999996</v>
      </c>
      <c r="AP1516" s="67">
        <v>2</v>
      </c>
      <c r="AQ1516" s="67">
        <v>2</v>
      </c>
      <c r="AR1516" s="126">
        <v>43383</v>
      </c>
      <c r="AS1516" s="67" t="s">
        <v>10</v>
      </c>
    </row>
    <row r="1517" spans="1:45">
      <c r="A1517" s="67">
        <v>1999</v>
      </c>
      <c r="B1517" s="67">
        <v>1474</v>
      </c>
      <c r="C1517" s="135" t="s">
        <v>719</v>
      </c>
      <c r="D1517" s="134" t="s">
        <v>716</v>
      </c>
      <c r="E1517" s="69">
        <v>2.71</v>
      </c>
      <c r="F1517" s="69">
        <v>14.02</v>
      </c>
      <c r="G1517" s="69">
        <v>14.85</v>
      </c>
      <c r="H1517" s="69">
        <v>43.97</v>
      </c>
      <c r="I1517" s="69">
        <v>0.44</v>
      </c>
      <c r="J1517" s="69">
        <v>11.24</v>
      </c>
      <c r="K1517" s="69">
        <v>1.03</v>
      </c>
      <c r="L1517" s="69">
        <v>0.11</v>
      </c>
      <c r="M1517" s="69">
        <v>10.78</v>
      </c>
      <c r="N1517" s="120">
        <v>99.156000000000006</v>
      </c>
      <c r="O1517" s="67" t="s">
        <v>1304</v>
      </c>
      <c r="P1517" s="67" t="s">
        <v>723</v>
      </c>
      <c r="Q1517" s="137" t="s">
        <v>1308</v>
      </c>
      <c r="R1517" s="67">
        <v>6.2610000000000001</v>
      </c>
      <c r="S1517" s="67">
        <v>1.7390000000000001</v>
      </c>
      <c r="T1517" s="67" t="s">
        <v>731</v>
      </c>
      <c r="U1517" s="67" t="s">
        <v>731</v>
      </c>
      <c r="V1517" s="67">
        <v>8</v>
      </c>
      <c r="W1517" s="67">
        <v>0.11</v>
      </c>
      <c r="X1517" s="67">
        <v>0.753</v>
      </c>
      <c r="Y1517" s="67" t="s">
        <v>731</v>
      </c>
      <c r="Z1517" s="67">
        <v>0.23699999999999999</v>
      </c>
      <c r="AA1517" s="67" t="s">
        <v>731</v>
      </c>
      <c r="AB1517" s="67">
        <v>0.92400000000000004</v>
      </c>
      <c r="AC1517" s="67">
        <v>2.976</v>
      </c>
      <c r="AD1517" s="123">
        <v>5</v>
      </c>
      <c r="AE1517" s="67">
        <v>1.2999999999999999E-2</v>
      </c>
      <c r="AF1517" s="67">
        <v>0.123</v>
      </c>
      <c r="AG1517" s="67" t="s">
        <v>731</v>
      </c>
      <c r="AH1517" s="67">
        <v>1.7150000000000001</v>
      </c>
      <c r="AI1517" s="67">
        <v>0.14899999999999999</v>
      </c>
      <c r="AJ1517" s="123">
        <v>2</v>
      </c>
      <c r="AK1517" s="67" t="s">
        <v>731</v>
      </c>
      <c r="AL1517" s="67">
        <v>0.59899999999999998</v>
      </c>
      <c r="AM1517" s="67">
        <v>0.08</v>
      </c>
      <c r="AN1517" s="123">
        <v>0.67899999999999994</v>
      </c>
      <c r="AO1517" s="67">
        <v>22</v>
      </c>
      <c r="AP1517" s="67">
        <v>2</v>
      </c>
      <c r="AQ1517" s="67">
        <v>2</v>
      </c>
      <c r="AR1517" s="126">
        <v>43383</v>
      </c>
      <c r="AS1517" s="67" t="s">
        <v>10</v>
      </c>
    </row>
    <row r="1518" spans="1:45">
      <c r="A1518" s="67">
        <v>2013</v>
      </c>
      <c r="B1518" s="67">
        <v>1474</v>
      </c>
      <c r="C1518" s="135" t="s">
        <v>719</v>
      </c>
      <c r="D1518" s="134" t="s">
        <v>716</v>
      </c>
      <c r="E1518" s="69">
        <v>1.61</v>
      </c>
      <c r="F1518" s="69">
        <v>9.4</v>
      </c>
      <c r="G1518" s="69">
        <v>15.23</v>
      </c>
      <c r="H1518" s="69">
        <v>42.6</v>
      </c>
      <c r="I1518" s="69">
        <v>0.96</v>
      </c>
      <c r="J1518" s="69">
        <v>10.76</v>
      </c>
      <c r="K1518" s="69">
        <v>0.96</v>
      </c>
      <c r="L1518" s="69">
        <v>0.31</v>
      </c>
      <c r="M1518" s="69">
        <v>16</v>
      </c>
      <c r="N1518" s="120">
        <v>97.846999999999994</v>
      </c>
      <c r="O1518" s="67" t="s">
        <v>1304</v>
      </c>
      <c r="P1518" s="67" t="s">
        <v>723</v>
      </c>
      <c r="Q1518" s="137" t="s">
        <v>1305</v>
      </c>
      <c r="R1518" s="67">
        <v>6.2919999999999998</v>
      </c>
      <c r="S1518" s="67">
        <v>1.708</v>
      </c>
      <c r="T1518" s="67" t="s">
        <v>731</v>
      </c>
      <c r="U1518" s="67" t="s">
        <v>731</v>
      </c>
      <c r="V1518" s="67">
        <v>8</v>
      </c>
      <c r="W1518" s="67">
        <v>0.107</v>
      </c>
      <c r="X1518" s="67">
        <v>0.94299999999999995</v>
      </c>
      <c r="Y1518" s="67" t="s">
        <v>731</v>
      </c>
      <c r="Z1518" s="67">
        <v>0.23499999999999999</v>
      </c>
      <c r="AA1518" s="67" t="s">
        <v>731</v>
      </c>
      <c r="AB1518" s="67">
        <v>1.6459999999999999</v>
      </c>
      <c r="AC1518" s="67">
        <v>2.0699999999999998</v>
      </c>
      <c r="AD1518" s="123">
        <v>5.0009999999999994</v>
      </c>
      <c r="AE1518" s="67">
        <v>3.9E-2</v>
      </c>
      <c r="AF1518" s="67">
        <v>9.6000000000000002E-2</v>
      </c>
      <c r="AG1518" s="67" t="s">
        <v>731</v>
      </c>
      <c r="AH1518" s="67">
        <v>1.7030000000000001</v>
      </c>
      <c r="AI1518" s="67">
        <v>0.16300000000000001</v>
      </c>
      <c r="AJ1518" s="123">
        <v>2.0009999999999999</v>
      </c>
      <c r="AK1518" s="67" t="s">
        <v>731</v>
      </c>
      <c r="AL1518" s="67">
        <v>0.29899999999999999</v>
      </c>
      <c r="AM1518" s="67">
        <v>0.18099999999999999</v>
      </c>
      <c r="AN1518" s="123">
        <v>0.48</v>
      </c>
      <c r="AO1518" s="67">
        <v>22</v>
      </c>
      <c r="AP1518" s="67">
        <v>2</v>
      </c>
      <c r="AQ1518" s="67">
        <v>2</v>
      </c>
      <c r="AR1518" s="126">
        <v>43383</v>
      </c>
      <c r="AS1518" s="67" t="s">
        <v>10</v>
      </c>
    </row>
    <row r="1519" spans="1:45">
      <c r="A1519" s="67">
        <v>2014</v>
      </c>
      <c r="B1519" s="67">
        <v>1474</v>
      </c>
      <c r="C1519" s="135" t="s">
        <v>719</v>
      </c>
      <c r="D1519" s="134" t="s">
        <v>716</v>
      </c>
      <c r="E1519" s="69">
        <v>0.75</v>
      </c>
      <c r="F1519" s="69">
        <v>8.2799999999999994</v>
      </c>
      <c r="G1519" s="69">
        <v>6.67</v>
      </c>
      <c r="H1519" s="69">
        <v>47.08</v>
      </c>
      <c r="I1519" s="69">
        <v>0.62</v>
      </c>
      <c r="J1519" s="69">
        <v>12.19</v>
      </c>
      <c r="K1519" s="69">
        <v>0.32</v>
      </c>
      <c r="L1519" s="69">
        <v>0.31</v>
      </c>
      <c r="M1519" s="69">
        <v>20.62</v>
      </c>
      <c r="N1519" s="120">
        <v>96.828999999999994</v>
      </c>
      <c r="O1519" s="67" t="s">
        <v>1304</v>
      </c>
      <c r="P1519" s="67" t="s">
        <v>723</v>
      </c>
      <c r="Q1519" s="137" t="s">
        <v>1317</v>
      </c>
      <c r="R1519" s="67">
        <v>7.1970000000000001</v>
      </c>
      <c r="S1519" s="67">
        <v>0.80300000000000005</v>
      </c>
      <c r="T1519" s="67" t="s">
        <v>731</v>
      </c>
      <c r="U1519" s="67" t="s">
        <v>731</v>
      </c>
      <c r="V1519" s="67">
        <v>8</v>
      </c>
      <c r="W1519" s="67">
        <v>3.6999999999999998E-2</v>
      </c>
      <c r="X1519" s="67">
        <v>0.39800000000000002</v>
      </c>
      <c r="Y1519" s="67" t="s">
        <v>731</v>
      </c>
      <c r="Z1519" s="67" t="s">
        <v>731</v>
      </c>
      <c r="AA1519" s="67">
        <v>0.04</v>
      </c>
      <c r="AB1519" s="67">
        <v>2.6360000000000001</v>
      </c>
      <c r="AC1519" s="67">
        <v>1.887</v>
      </c>
      <c r="AD1519" s="123">
        <v>4.9980000000000002</v>
      </c>
      <c r="AE1519" s="67" t="s">
        <v>731</v>
      </c>
      <c r="AF1519" s="67" t="s">
        <v>731</v>
      </c>
      <c r="AG1519" s="67" t="s">
        <v>731</v>
      </c>
      <c r="AH1519" s="67">
        <v>1.996</v>
      </c>
      <c r="AI1519" s="67">
        <v>4.0000000000000001E-3</v>
      </c>
      <c r="AJ1519" s="123">
        <v>2</v>
      </c>
      <c r="AK1519" s="67" t="s">
        <v>731</v>
      </c>
      <c r="AL1519" s="67">
        <v>0.219</v>
      </c>
      <c r="AM1519" s="67">
        <v>0.121</v>
      </c>
      <c r="AN1519" s="123">
        <v>0.33999999999999997</v>
      </c>
      <c r="AO1519" s="67">
        <v>22</v>
      </c>
      <c r="AP1519" s="67">
        <v>2</v>
      </c>
      <c r="AQ1519" s="67">
        <v>2</v>
      </c>
      <c r="AR1519" s="126">
        <v>43383</v>
      </c>
      <c r="AS1519" s="67" t="s">
        <v>10</v>
      </c>
    </row>
    <row r="1520" spans="1:45">
      <c r="A1520" s="67">
        <v>2017</v>
      </c>
      <c r="B1520" s="67">
        <v>1474</v>
      </c>
      <c r="C1520" s="135" t="s">
        <v>719</v>
      </c>
      <c r="D1520" s="134" t="s">
        <v>716</v>
      </c>
      <c r="E1520" s="69">
        <v>0.97</v>
      </c>
      <c r="F1520" s="69">
        <v>12.31</v>
      </c>
      <c r="G1520" s="69">
        <v>8.85</v>
      </c>
      <c r="H1520" s="69">
        <v>48.4</v>
      </c>
      <c r="I1520" s="69">
        <v>0.65</v>
      </c>
      <c r="J1520" s="69">
        <v>11.69</v>
      </c>
      <c r="K1520" s="69">
        <v>0.74</v>
      </c>
      <c r="L1520" s="69">
        <v>0.42</v>
      </c>
      <c r="M1520" s="69">
        <v>14.03</v>
      </c>
      <c r="N1520" s="120">
        <v>98.057000000000002</v>
      </c>
      <c r="O1520" s="67" t="s">
        <v>1304</v>
      </c>
      <c r="P1520" s="67" t="s">
        <v>723</v>
      </c>
      <c r="Q1520" s="137" t="s">
        <v>1305</v>
      </c>
      <c r="R1520" s="67">
        <v>7.0279999999999996</v>
      </c>
      <c r="S1520" s="67">
        <v>0.97199999999999998</v>
      </c>
      <c r="T1520" s="67" t="s">
        <v>731</v>
      </c>
      <c r="U1520" s="67" t="s">
        <v>731</v>
      </c>
      <c r="V1520" s="67">
        <v>8</v>
      </c>
      <c r="W1520" s="67">
        <v>8.1000000000000003E-2</v>
      </c>
      <c r="X1520" s="67">
        <v>0.54200000000000004</v>
      </c>
      <c r="Y1520" s="67" t="s">
        <v>731</v>
      </c>
      <c r="Z1520" s="67">
        <v>0.151</v>
      </c>
      <c r="AA1520" s="67">
        <v>8.9999999999999993E-3</v>
      </c>
      <c r="AB1520" s="67">
        <v>1.552</v>
      </c>
      <c r="AC1520" s="67">
        <v>2.665</v>
      </c>
      <c r="AD1520" s="123">
        <v>5</v>
      </c>
      <c r="AE1520" s="67">
        <v>4.2999999999999997E-2</v>
      </c>
      <c r="AF1520" s="67" t="s">
        <v>731</v>
      </c>
      <c r="AG1520" s="67" t="s">
        <v>731</v>
      </c>
      <c r="AH1520" s="67">
        <v>1.819</v>
      </c>
      <c r="AI1520" s="67">
        <v>0.13800000000000001</v>
      </c>
      <c r="AJ1520" s="123">
        <v>2</v>
      </c>
      <c r="AK1520" s="67" t="s">
        <v>731</v>
      </c>
      <c r="AL1520" s="67">
        <v>0.13500000000000001</v>
      </c>
      <c r="AM1520" s="67">
        <v>0.12</v>
      </c>
      <c r="AN1520" s="123">
        <v>0.255</v>
      </c>
      <c r="AO1520" s="67">
        <v>22</v>
      </c>
      <c r="AP1520" s="67">
        <v>2</v>
      </c>
      <c r="AQ1520" s="67">
        <v>2</v>
      </c>
      <c r="AR1520" s="126">
        <v>43383</v>
      </c>
      <c r="AS1520" s="67" t="s">
        <v>10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F793"/>
  <sheetViews>
    <sheetView showGridLines="0" workbookViewId="0">
      <selection activeCell="P372" sqref="P372"/>
    </sheetView>
  </sheetViews>
  <sheetFormatPr defaultColWidth="9.15234375" defaultRowHeight="12.45"/>
  <cols>
    <col min="1" max="2" width="9.15234375" style="9"/>
    <col min="3" max="3" width="12.53515625" style="9" customWidth="1"/>
    <col min="4" max="4" width="11.3046875" style="9" customWidth="1"/>
    <col min="5" max="11" width="9.15234375" style="9"/>
    <col min="12" max="20" width="9.15234375" style="17"/>
    <col min="21" max="26" width="13.15234375" style="17" customWidth="1"/>
    <col min="27" max="27" width="6.4609375" style="47" customWidth="1"/>
    <col min="28" max="28" width="9.15234375" style="9"/>
    <col min="29" max="29" width="8.53515625" style="119" customWidth="1"/>
    <col min="30" max="30" width="6.84375" style="9" customWidth="1"/>
    <col min="31" max="16384" width="9.15234375" style="15"/>
  </cols>
  <sheetData>
    <row r="1" spans="1:32" ht="15">
      <c r="A1" s="49" t="s">
        <v>0</v>
      </c>
      <c r="B1" s="49" t="s">
        <v>974</v>
      </c>
      <c r="C1" s="2" t="s">
        <v>1225</v>
      </c>
      <c r="D1" s="49" t="s">
        <v>1634</v>
      </c>
      <c r="E1" s="49" t="s">
        <v>1196</v>
      </c>
      <c r="F1" s="3" t="s">
        <v>1195</v>
      </c>
      <c r="G1" s="49" t="s">
        <v>5</v>
      </c>
      <c r="H1" s="49" t="s">
        <v>4</v>
      </c>
      <c r="I1" s="49" t="s">
        <v>2</v>
      </c>
      <c r="J1" s="49" t="s">
        <v>3</v>
      </c>
      <c r="K1" s="12" t="s">
        <v>6</v>
      </c>
      <c r="L1" s="50" t="s">
        <v>720</v>
      </c>
      <c r="M1" s="50" t="s">
        <v>721</v>
      </c>
      <c r="N1" s="50" t="s">
        <v>1206</v>
      </c>
      <c r="O1" s="50" t="s">
        <v>1209</v>
      </c>
      <c r="P1" s="50" t="s">
        <v>1207</v>
      </c>
      <c r="Q1" s="50" t="s">
        <v>1210</v>
      </c>
      <c r="R1" s="50" t="s">
        <v>722</v>
      </c>
      <c r="S1" s="51" t="s">
        <v>723</v>
      </c>
      <c r="T1" s="14" t="s">
        <v>724</v>
      </c>
      <c r="U1" s="3" t="s">
        <v>725</v>
      </c>
      <c r="V1" s="3" t="s">
        <v>726</v>
      </c>
      <c r="W1" s="3" t="s">
        <v>727</v>
      </c>
      <c r="X1" s="3" t="s">
        <v>728</v>
      </c>
      <c r="Y1" s="3" t="s">
        <v>729</v>
      </c>
      <c r="Z1" s="3" t="s">
        <v>730</v>
      </c>
      <c r="AA1" s="47" t="s">
        <v>724</v>
      </c>
      <c r="AB1" s="3" t="s">
        <v>1216</v>
      </c>
      <c r="AC1" s="46" t="s">
        <v>1213</v>
      </c>
      <c r="AD1" s="46" t="s">
        <v>1214</v>
      </c>
      <c r="AE1" s="5"/>
      <c r="AF1" s="5"/>
    </row>
    <row r="2" spans="1:32" ht="12.9">
      <c r="A2" s="12"/>
      <c r="B2" s="12"/>
      <c r="C2" s="12"/>
      <c r="D2" s="12"/>
      <c r="E2" s="60" t="s">
        <v>1208</v>
      </c>
      <c r="F2" s="60" t="s">
        <v>1208</v>
      </c>
      <c r="G2" s="60" t="s">
        <v>1208</v>
      </c>
      <c r="H2" s="60" t="s">
        <v>1208</v>
      </c>
      <c r="I2" s="60" t="s">
        <v>1208</v>
      </c>
      <c r="J2" s="60" t="s">
        <v>1208</v>
      </c>
      <c r="K2" s="12"/>
      <c r="L2" s="13"/>
      <c r="M2" s="13"/>
      <c r="N2" s="13"/>
      <c r="O2" s="13"/>
      <c r="P2" s="13"/>
      <c r="Q2" s="13"/>
      <c r="R2" s="13"/>
      <c r="S2" s="14"/>
      <c r="T2" s="56"/>
      <c r="U2" s="57" t="s">
        <v>1217</v>
      </c>
      <c r="V2" s="57" t="s">
        <v>1218</v>
      </c>
      <c r="W2" s="57" t="s">
        <v>1219</v>
      </c>
      <c r="X2" s="57" t="s">
        <v>1220</v>
      </c>
      <c r="Y2" s="57" t="s">
        <v>1221</v>
      </c>
      <c r="Z2" s="57" t="s">
        <v>1222</v>
      </c>
      <c r="AA2" s="58"/>
      <c r="AB2" s="3" t="s">
        <v>1215</v>
      </c>
      <c r="AC2" s="60"/>
      <c r="AD2" s="5"/>
      <c r="AE2" s="5"/>
      <c r="AF2" s="5"/>
    </row>
    <row r="3" spans="1:32">
      <c r="A3" s="9">
        <v>1749</v>
      </c>
      <c r="B3" s="6" t="s">
        <v>353</v>
      </c>
      <c r="C3" s="12" t="s">
        <v>195</v>
      </c>
      <c r="D3" s="12" t="s">
        <v>196</v>
      </c>
      <c r="E3" s="24">
        <v>37.82</v>
      </c>
      <c r="F3" s="24">
        <v>16.899999999999999</v>
      </c>
      <c r="G3" s="24">
        <v>7.29</v>
      </c>
      <c r="H3" s="24">
        <v>0.32</v>
      </c>
      <c r="I3" s="24">
        <v>0.52</v>
      </c>
      <c r="J3" s="24">
        <v>34.85</v>
      </c>
      <c r="K3" s="24">
        <v>97.694999999999993</v>
      </c>
      <c r="L3" s="17">
        <v>2.9598633417707019</v>
      </c>
      <c r="M3" s="17">
        <v>1.5588077729553262</v>
      </c>
      <c r="N3" s="17">
        <v>0</v>
      </c>
      <c r="O3" s="17">
        <v>0.47713991346923462</v>
      </c>
      <c r="P3" s="17">
        <v>0</v>
      </c>
      <c r="Q3" s="17">
        <v>2.1212191874894492E-2</v>
      </c>
      <c r="R3" s="17">
        <v>6.0668327796420951E-2</v>
      </c>
      <c r="S3" s="17">
        <v>2.9223084521334215</v>
      </c>
      <c r="T3" s="17">
        <f t="shared" ref="T3:T37" si="0">SUM(L3:S3)</f>
        <v>8</v>
      </c>
      <c r="U3" s="47" t="s">
        <v>731</v>
      </c>
      <c r="V3" s="47" t="s">
        <v>731</v>
      </c>
      <c r="W3" s="47">
        <v>2.0199999999999999E-2</v>
      </c>
      <c r="X3" s="47" t="s">
        <v>731</v>
      </c>
      <c r="Y3" s="47">
        <v>0.73909999999999998</v>
      </c>
      <c r="Z3" s="47">
        <v>0.2273</v>
      </c>
      <c r="AA3" s="47">
        <v>0.99999999999999989</v>
      </c>
      <c r="AB3" s="9" t="s">
        <v>737</v>
      </c>
      <c r="AC3" s="145">
        <v>43350</v>
      </c>
      <c r="AD3" s="16" t="s">
        <v>10</v>
      </c>
      <c r="AE3" s="16"/>
      <c r="AF3" s="16"/>
    </row>
    <row r="4" spans="1:32">
      <c r="A4" s="9">
        <v>1749</v>
      </c>
      <c r="B4" s="5" t="s">
        <v>474</v>
      </c>
      <c r="C4" s="12" t="s">
        <v>195</v>
      </c>
      <c r="D4" s="12" t="s">
        <v>196</v>
      </c>
      <c r="E4" s="24">
        <v>35.22</v>
      </c>
      <c r="F4" s="24">
        <v>20.07</v>
      </c>
      <c r="G4" s="24">
        <v>21.8</v>
      </c>
      <c r="H4" s="24">
        <v>8.86</v>
      </c>
      <c r="I4" s="24">
        <v>0.66</v>
      </c>
      <c r="J4" s="24">
        <v>0.62</v>
      </c>
      <c r="K4" s="24">
        <v>87.222999999999999</v>
      </c>
      <c r="L4" s="17">
        <v>3.2664732291473468</v>
      </c>
      <c r="M4" s="17">
        <v>2.193778857912247</v>
      </c>
      <c r="N4" s="17">
        <v>1.6908860021982708</v>
      </c>
      <c r="O4" s="17">
        <v>0</v>
      </c>
      <c r="P4" s="17">
        <v>0.69599946629911158</v>
      </c>
      <c r="Q4" s="17">
        <v>0</v>
      </c>
      <c r="R4" s="17">
        <v>9.1251966566060785E-2</v>
      </c>
      <c r="S4" s="17">
        <v>6.1610477876962139E-2</v>
      </c>
      <c r="T4" s="17">
        <f t="shared" si="0"/>
        <v>7.9999999999999991</v>
      </c>
      <c r="U4" s="47" t="s">
        <v>731</v>
      </c>
      <c r="V4" s="47">
        <v>0.23200000000000001</v>
      </c>
      <c r="W4" s="47">
        <v>3.04E-2</v>
      </c>
      <c r="X4" s="47">
        <v>0.56359999999999999</v>
      </c>
      <c r="Y4" s="47">
        <v>2.0500000000000001E-2</v>
      </c>
      <c r="Z4" s="47" t="s">
        <v>731</v>
      </c>
      <c r="AA4" s="47">
        <v>0.99990000000000001</v>
      </c>
      <c r="AB4" s="9" t="s">
        <v>733</v>
      </c>
      <c r="AC4" s="145">
        <v>43350</v>
      </c>
      <c r="AD4" s="16" t="s">
        <v>10</v>
      </c>
      <c r="AE4" s="16"/>
      <c r="AF4" s="16"/>
    </row>
    <row r="5" spans="1:32">
      <c r="A5" s="9">
        <v>1749</v>
      </c>
      <c r="B5" s="5" t="s">
        <v>689</v>
      </c>
      <c r="C5" s="12" t="s">
        <v>195</v>
      </c>
      <c r="D5" s="12" t="s">
        <v>196</v>
      </c>
      <c r="E5" s="24">
        <v>36.06</v>
      </c>
      <c r="F5" s="24">
        <v>20.170000000000002</v>
      </c>
      <c r="G5" s="24">
        <v>27.98</v>
      </c>
      <c r="H5" s="24">
        <v>4.51</v>
      </c>
      <c r="I5" s="24">
        <v>2.96</v>
      </c>
      <c r="J5" s="24">
        <v>1.1299999999999999</v>
      </c>
      <c r="K5" s="24">
        <v>92.807000000000002</v>
      </c>
      <c r="L5" s="17">
        <v>3.1128082317176857</v>
      </c>
      <c r="M5" s="17">
        <v>2.0520515414742344</v>
      </c>
      <c r="N5" s="17">
        <v>2.0199584571195679</v>
      </c>
      <c r="O5" s="17">
        <v>0</v>
      </c>
      <c r="P5" s="17">
        <v>0.32975289640020206</v>
      </c>
      <c r="Q5" s="17">
        <v>0</v>
      </c>
      <c r="R5" s="17">
        <v>0.38091396984581355</v>
      </c>
      <c r="S5" s="17">
        <v>0.10451490344249689</v>
      </c>
      <c r="T5" s="17">
        <f t="shared" si="0"/>
        <v>8.0000000000000018</v>
      </c>
      <c r="U5" s="47" t="s">
        <v>731</v>
      </c>
      <c r="V5" s="47">
        <v>0.1099</v>
      </c>
      <c r="W5" s="47">
        <v>0.127</v>
      </c>
      <c r="X5" s="47">
        <v>0.67330000000000001</v>
      </c>
      <c r="Y5" s="47">
        <v>3.4799999999999998E-2</v>
      </c>
      <c r="Z5" s="47" t="s">
        <v>731</v>
      </c>
      <c r="AA5" s="47">
        <v>1</v>
      </c>
      <c r="AB5" s="9" t="s">
        <v>733</v>
      </c>
      <c r="AC5" s="145">
        <v>43350</v>
      </c>
      <c r="AD5" s="16" t="s">
        <v>10</v>
      </c>
      <c r="AE5" s="16"/>
      <c r="AF5" s="16"/>
    </row>
    <row r="6" spans="1:32">
      <c r="A6" s="9">
        <v>1749</v>
      </c>
      <c r="B6" s="6" t="s">
        <v>692</v>
      </c>
      <c r="C6" s="12" t="s">
        <v>195</v>
      </c>
      <c r="D6" s="12" t="s">
        <v>196</v>
      </c>
      <c r="E6" s="24">
        <v>38.770000000000003</v>
      </c>
      <c r="F6" s="24">
        <v>19.940000000000001</v>
      </c>
      <c r="G6" s="24">
        <v>3.16</v>
      </c>
      <c r="H6" s="24">
        <v>0.35</v>
      </c>
      <c r="I6" s="24">
        <v>0.49</v>
      </c>
      <c r="J6" s="24">
        <v>35.99</v>
      </c>
      <c r="K6" s="24">
        <v>98.695999999999998</v>
      </c>
      <c r="L6" s="17">
        <v>2.9679823753096093</v>
      </c>
      <c r="M6" s="17">
        <v>1.7990630888937023</v>
      </c>
      <c r="N6" s="17">
        <v>0</v>
      </c>
      <c r="O6" s="17">
        <v>0.20231155258488742</v>
      </c>
      <c r="P6" s="17">
        <v>0</v>
      </c>
      <c r="Q6" s="17">
        <v>2.2694415094866333E-2</v>
      </c>
      <c r="R6" s="17">
        <v>5.5920383642973373E-2</v>
      </c>
      <c r="S6" s="17">
        <v>2.9520281844739604</v>
      </c>
      <c r="T6" s="17">
        <f t="shared" si="0"/>
        <v>8</v>
      </c>
      <c r="U6" s="47" t="s">
        <v>731</v>
      </c>
      <c r="V6" s="47" t="s">
        <v>731</v>
      </c>
      <c r="W6" s="47">
        <v>1.6E-2</v>
      </c>
      <c r="X6" s="47" t="s">
        <v>731</v>
      </c>
      <c r="Y6" s="47">
        <v>0.86750000000000005</v>
      </c>
      <c r="Z6" s="47">
        <v>0.1012</v>
      </c>
      <c r="AA6" s="47">
        <v>1</v>
      </c>
      <c r="AB6" s="9" t="s">
        <v>736</v>
      </c>
      <c r="AC6" s="145">
        <v>43350</v>
      </c>
      <c r="AD6" s="16" t="s">
        <v>10</v>
      </c>
      <c r="AE6" s="16"/>
      <c r="AF6" s="16"/>
    </row>
    <row r="7" spans="1:32">
      <c r="A7" s="9">
        <v>1749</v>
      </c>
      <c r="B7" s="5" t="s">
        <v>693</v>
      </c>
      <c r="C7" s="12" t="s">
        <v>195</v>
      </c>
      <c r="D7" s="12" t="s">
        <v>196</v>
      </c>
      <c r="E7" s="24">
        <v>35.74</v>
      </c>
      <c r="F7" s="24">
        <v>20.49</v>
      </c>
      <c r="G7" s="24">
        <v>32.26</v>
      </c>
      <c r="H7" s="24">
        <v>4.05</v>
      </c>
      <c r="I7" s="24">
        <v>1.83</v>
      </c>
      <c r="J7" s="24">
        <v>0.65</v>
      </c>
      <c r="K7" s="24">
        <v>95.024000000000001</v>
      </c>
      <c r="L7" s="17">
        <v>3.0506842991161252</v>
      </c>
      <c r="M7" s="17">
        <v>2.0612961864707282</v>
      </c>
      <c r="N7" s="17">
        <v>2.3029004543918554</v>
      </c>
      <c r="O7" s="17">
        <v>0</v>
      </c>
      <c r="P7" s="17">
        <v>0.29280815969012908</v>
      </c>
      <c r="Q7" s="17">
        <v>0</v>
      </c>
      <c r="R7" s="17">
        <v>0.23286400040952124</v>
      </c>
      <c r="S7" s="17">
        <v>5.9446899921642073E-2</v>
      </c>
      <c r="T7" s="17">
        <f t="shared" si="0"/>
        <v>8</v>
      </c>
      <c r="U7" s="47" t="s">
        <v>731</v>
      </c>
      <c r="V7" s="47">
        <v>9.7600000000000006E-2</v>
      </c>
      <c r="W7" s="47">
        <v>7.7600000000000002E-2</v>
      </c>
      <c r="X7" s="47">
        <v>0.76759999999999995</v>
      </c>
      <c r="Y7" s="47">
        <v>1.9800000000000002E-2</v>
      </c>
      <c r="Z7" s="47" t="s">
        <v>731</v>
      </c>
      <c r="AA7" s="47">
        <v>0.99990000000000001</v>
      </c>
      <c r="AB7" s="9" t="s">
        <v>733</v>
      </c>
      <c r="AC7" s="145">
        <v>43350</v>
      </c>
      <c r="AD7" s="16" t="s">
        <v>10</v>
      </c>
      <c r="AE7" s="16"/>
      <c r="AF7" s="16"/>
    </row>
    <row r="8" spans="1:32">
      <c r="A8" s="9">
        <v>1749</v>
      </c>
      <c r="B8" s="5" t="s">
        <v>66</v>
      </c>
      <c r="C8" s="12" t="s">
        <v>195</v>
      </c>
      <c r="D8" s="12" t="s">
        <v>196</v>
      </c>
      <c r="E8" s="24">
        <v>36.909999999999997</v>
      </c>
      <c r="F8" s="24">
        <v>20.76</v>
      </c>
      <c r="G8" s="24">
        <v>30</v>
      </c>
      <c r="H8" s="24">
        <v>2.2599999999999998</v>
      </c>
      <c r="I8" s="24">
        <v>3.44</v>
      </c>
      <c r="J8" s="24">
        <v>3.64</v>
      </c>
      <c r="K8" s="24">
        <v>97.021000000000001</v>
      </c>
      <c r="L8" s="17">
        <v>3.0313414444686075</v>
      </c>
      <c r="M8" s="17">
        <v>2.0094346363804689</v>
      </c>
      <c r="N8" s="17">
        <v>2.0605357337444135</v>
      </c>
      <c r="O8" s="17">
        <v>0</v>
      </c>
      <c r="P8" s="17">
        <v>0.1572116349642797</v>
      </c>
      <c r="Q8" s="17">
        <v>0</v>
      </c>
      <c r="R8" s="17">
        <v>0.42117036017145298</v>
      </c>
      <c r="S8" s="17">
        <v>0.32030619027077739</v>
      </c>
      <c r="T8" s="17">
        <f t="shared" si="0"/>
        <v>7.9999999999999991</v>
      </c>
      <c r="U8" s="47" t="s">
        <v>731</v>
      </c>
      <c r="V8" s="47">
        <v>5.2400000000000002E-2</v>
      </c>
      <c r="W8" s="47">
        <v>0.1404</v>
      </c>
      <c r="X8" s="47">
        <v>0.68679999999999997</v>
      </c>
      <c r="Y8" s="47">
        <v>0.10680000000000001</v>
      </c>
      <c r="Z8" s="47" t="s">
        <v>731</v>
      </c>
      <c r="AA8" s="47">
        <v>0.99999999999999989</v>
      </c>
      <c r="AB8" s="9" t="s">
        <v>732</v>
      </c>
      <c r="AC8" s="145">
        <v>43350</v>
      </c>
      <c r="AD8" s="16" t="s">
        <v>10</v>
      </c>
      <c r="AE8" s="16"/>
      <c r="AF8" s="16"/>
    </row>
    <row r="9" spans="1:32">
      <c r="A9" s="9">
        <v>1749</v>
      </c>
      <c r="B9" s="5" t="s">
        <v>331</v>
      </c>
      <c r="C9" s="12" t="s">
        <v>195</v>
      </c>
      <c r="D9" s="12" t="s">
        <v>196</v>
      </c>
      <c r="E9" s="24">
        <v>35.78</v>
      </c>
      <c r="F9" s="24">
        <v>19.73</v>
      </c>
      <c r="G9" s="24">
        <v>15.08</v>
      </c>
      <c r="H9" s="24">
        <v>14.6</v>
      </c>
      <c r="I9" s="24">
        <v>0.41</v>
      </c>
      <c r="J9" s="24">
        <v>0.51</v>
      </c>
      <c r="K9" s="24">
        <v>86.116</v>
      </c>
      <c r="L9" s="17">
        <v>3.3608593484577871</v>
      </c>
      <c r="M9" s="17">
        <v>2.1842020449314896</v>
      </c>
      <c r="N9" s="17">
        <v>1.1846209986204366</v>
      </c>
      <c r="O9" s="17">
        <v>0</v>
      </c>
      <c r="P9" s="17">
        <v>1.1615777655542712</v>
      </c>
      <c r="Q9" s="17">
        <v>0</v>
      </c>
      <c r="R9" s="17">
        <v>5.741196398268477E-2</v>
      </c>
      <c r="S9" s="17">
        <v>5.1327878453330117E-2</v>
      </c>
      <c r="T9" s="17">
        <f t="shared" si="0"/>
        <v>8</v>
      </c>
      <c r="U9" s="47" t="s">
        <v>731</v>
      </c>
      <c r="V9" s="47">
        <v>0.38719999999999999</v>
      </c>
      <c r="W9" s="47">
        <v>1.9099999999999999E-2</v>
      </c>
      <c r="X9" s="47">
        <v>0.39489999999999997</v>
      </c>
      <c r="Y9" s="47">
        <v>1.7100000000000001E-2</v>
      </c>
      <c r="Z9" s="47" t="s">
        <v>731</v>
      </c>
      <c r="AA9" s="47">
        <v>0.99999999999999989</v>
      </c>
      <c r="AB9" s="9" t="s">
        <v>733</v>
      </c>
      <c r="AC9" s="145">
        <v>43350</v>
      </c>
      <c r="AD9" s="16" t="s">
        <v>10</v>
      </c>
      <c r="AE9" s="16"/>
      <c r="AF9" s="16"/>
    </row>
    <row r="10" spans="1:32">
      <c r="A10" s="9">
        <v>1749</v>
      </c>
      <c r="B10" s="5" t="s">
        <v>745</v>
      </c>
      <c r="C10" s="12" t="s">
        <v>195</v>
      </c>
      <c r="D10" s="12" t="s">
        <v>196</v>
      </c>
      <c r="E10" s="24">
        <v>36.4</v>
      </c>
      <c r="F10" s="24">
        <v>20.59</v>
      </c>
      <c r="G10" s="24">
        <v>27.16</v>
      </c>
      <c r="H10" s="24">
        <v>5.17</v>
      </c>
      <c r="I10" s="24">
        <v>2.75</v>
      </c>
      <c r="J10" s="24">
        <v>1.03</v>
      </c>
      <c r="K10" s="24">
        <v>93.09</v>
      </c>
      <c r="L10" s="17">
        <v>3.1324222530222534</v>
      </c>
      <c r="M10" s="17">
        <v>2.0882908529978219</v>
      </c>
      <c r="N10" s="17">
        <v>1.9546849369122399</v>
      </c>
      <c r="O10" s="17">
        <v>0</v>
      </c>
      <c r="P10" s="17">
        <v>0.37683817609757103</v>
      </c>
      <c r="Q10" s="17">
        <v>0</v>
      </c>
      <c r="R10" s="17">
        <v>0.35279315994395199</v>
      </c>
      <c r="S10" s="17">
        <v>9.4970621026162036E-2</v>
      </c>
      <c r="T10" s="17">
        <f t="shared" si="0"/>
        <v>8</v>
      </c>
      <c r="U10" s="47" t="s">
        <v>731</v>
      </c>
      <c r="V10" s="47">
        <v>0.12559999999999999</v>
      </c>
      <c r="W10" s="47">
        <v>0.1176</v>
      </c>
      <c r="X10" s="47">
        <v>0.65159999999999996</v>
      </c>
      <c r="Y10" s="47">
        <v>3.1699999999999999E-2</v>
      </c>
      <c r="Z10" s="47" t="s">
        <v>731</v>
      </c>
      <c r="AA10" s="47">
        <v>1.0000999999999998</v>
      </c>
      <c r="AB10" s="9" t="s">
        <v>733</v>
      </c>
      <c r="AC10" s="145">
        <v>43350</v>
      </c>
      <c r="AD10" s="16" t="s">
        <v>10</v>
      </c>
      <c r="AE10" s="16"/>
      <c r="AF10" s="16"/>
    </row>
    <row r="11" spans="1:32">
      <c r="A11" s="9">
        <v>1749</v>
      </c>
      <c r="B11" s="5" t="s">
        <v>750</v>
      </c>
      <c r="C11" s="12" t="s">
        <v>195</v>
      </c>
      <c r="D11" s="12" t="s">
        <v>196</v>
      </c>
      <c r="E11" s="24">
        <v>35.909999999999997</v>
      </c>
      <c r="F11" s="24">
        <v>20</v>
      </c>
      <c r="G11" s="24">
        <v>25.08</v>
      </c>
      <c r="H11" s="24">
        <v>7.74</v>
      </c>
      <c r="I11" s="24">
        <v>0.64</v>
      </c>
      <c r="J11" s="24">
        <v>0.6</v>
      </c>
      <c r="K11" s="24">
        <v>89.97</v>
      </c>
      <c r="L11" s="17">
        <v>3.2421129008542349</v>
      </c>
      <c r="M11" s="17">
        <v>2.1281314385129981</v>
      </c>
      <c r="N11" s="17">
        <v>1.8936876421175437</v>
      </c>
      <c r="O11" s="17">
        <v>0</v>
      </c>
      <c r="P11" s="17">
        <v>0.59188743830221757</v>
      </c>
      <c r="Q11" s="17">
        <v>0</v>
      </c>
      <c r="R11" s="17">
        <v>8.6139282253660285E-2</v>
      </c>
      <c r="S11" s="17">
        <v>5.8041297959345449E-2</v>
      </c>
      <c r="T11" s="17">
        <f t="shared" si="0"/>
        <v>8</v>
      </c>
      <c r="U11" s="47" t="s">
        <v>731</v>
      </c>
      <c r="V11" s="47">
        <v>0.1973</v>
      </c>
      <c r="W11" s="47">
        <v>2.87E-2</v>
      </c>
      <c r="X11" s="47">
        <v>0.63119999999999998</v>
      </c>
      <c r="Y11" s="47">
        <v>1.9300000000000001E-2</v>
      </c>
      <c r="Z11" s="47" t="s">
        <v>731</v>
      </c>
      <c r="AA11" s="47">
        <v>0.9998999999999999</v>
      </c>
      <c r="AB11" s="9" t="s">
        <v>733</v>
      </c>
      <c r="AC11" s="145">
        <v>43350</v>
      </c>
      <c r="AD11" s="16" t="s">
        <v>10</v>
      </c>
      <c r="AE11" s="16"/>
      <c r="AF11" s="16"/>
    </row>
    <row r="12" spans="1:32">
      <c r="A12" s="9">
        <v>1749</v>
      </c>
      <c r="B12" s="5" t="s">
        <v>942</v>
      </c>
      <c r="C12" s="12" t="s">
        <v>195</v>
      </c>
      <c r="D12" s="12" t="s">
        <v>196</v>
      </c>
      <c r="E12" s="24">
        <v>36.47</v>
      </c>
      <c r="F12" s="24">
        <v>20.43</v>
      </c>
      <c r="G12" s="24">
        <v>30.39</v>
      </c>
      <c r="H12" s="24">
        <v>2.67</v>
      </c>
      <c r="I12" s="24">
        <v>2.71</v>
      </c>
      <c r="J12" s="24">
        <v>1.57</v>
      </c>
      <c r="K12" s="24">
        <v>94.238</v>
      </c>
      <c r="L12" s="17">
        <v>3.105568895825586</v>
      </c>
      <c r="M12" s="17">
        <v>2.0503570427918825</v>
      </c>
      <c r="N12" s="17">
        <v>2.1642338670121264</v>
      </c>
      <c r="O12" s="17">
        <v>0</v>
      </c>
      <c r="P12" s="17">
        <v>0.19257597241155239</v>
      </c>
      <c r="Q12" s="17">
        <v>0</v>
      </c>
      <c r="R12" s="17">
        <v>0.34401964349368092</v>
      </c>
      <c r="S12" s="17">
        <v>0.14324457846517238</v>
      </c>
      <c r="T12" s="17">
        <f t="shared" si="0"/>
        <v>8</v>
      </c>
      <c r="U12" s="47" t="s">
        <v>731</v>
      </c>
      <c r="V12" s="47">
        <v>6.4199999999999993E-2</v>
      </c>
      <c r="W12" s="47">
        <v>0.1147</v>
      </c>
      <c r="X12" s="47">
        <v>0.72140000000000004</v>
      </c>
      <c r="Y12" s="47">
        <v>4.7699999999999999E-2</v>
      </c>
      <c r="Z12" s="47" t="s">
        <v>731</v>
      </c>
      <c r="AA12" s="47">
        <v>1</v>
      </c>
      <c r="AB12" s="9" t="s">
        <v>733</v>
      </c>
      <c r="AC12" s="145">
        <v>43350</v>
      </c>
      <c r="AD12" s="16" t="s">
        <v>10</v>
      </c>
      <c r="AE12" s="16"/>
      <c r="AF12" s="16"/>
    </row>
    <row r="13" spans="1:32">
      <c r="A13" s="9">
        <v>1749</v>
      </c>
      <c r="B13" s="5" t="s">
        <v>943</v>
      </c>
      <c r="C13" s="12" t="s">
        <v>195</v>
      </c>
      <c r="D13" s="12" t="s">
        <v>196</v>
      </c>
      <c r="E13" s="24">
        <v>35.950000000000003</v>
      </c>
      <c r="F13" s="24">
        <v>19.920000000000002</v>
      </c>
      <c r="G13" s="24">
        <v>27.17</v>
      </c>
      <c r="H13" s="24">
        <v>8.01</v>
      </c>
      <c r="I13" s="24">
        <v>0.54</v>
      </c>
      <c r="J13" s="24">
        <v>0.76</v>
      </c>
      <c r="K13" s="24">
        <v>92.355000000000004</v>
      </c>
      <c r="L13" s="17">
        <v>3.1760217914615319</v>
      </c>
      <c r="M13" s="17">
        <v>2.0740997330855464</v>
      </c>
      <c r="N13" s="17">
        <v>2.0074387398315849</v>
      </c>
      <c r="O13" s="17">
        <v>0</v>
      </c>
      <c r="P13" s="17">
        <v>0.59938038733490706</v>
      </c>
      <c r="Q13" s="17">
        <v>0</v>
      </c>
      <c r="R13" s="17">
        <v>7.1119203520005905E-2</v>
      </c>
      <c r="S13" s="17">
        <v>7.1940144766423755E-2</v>
      </c>
      <c r="T13" s="17">
        <f t="shared" si="0"/>
        <v>7.9999999999999991</v>
      </c>
      <c r="U13" s="47" t="s">
        <v>731</v>
      </c>
      <c r="V13" s="47">
        <v>0.19980000000000001</v>
      </c>
      <c r="W13" s="47">
        <v>2.3699999999999999E-2</v>
      </c>
      <c r="X13" s="47">
        <v>0.66910000000000003</v>
      </c>
      <c r="Y13" s="47">
        <v>2.4E-2</v>
      </c>
      <c r="Z13" s="47" t="s">
        <v>731</v>
      </c>
      <c r="AA13" s="47">
        <v>1</v>
      </c>
      <c r="AB13" s="9" t="s">
        <v>733</v>
      </c>
      <c r="AC13" s="145">
        <v>43350</v>
      </c>
      <c r="AD13" s="16" t="s">
        <v>10</v>
      </c>
      <c r="AE13" s="16"/>
      <c r="AF13" s="16"/>
    </row>
    <row r="14" spans="1:32">
      <c r="A14" s="9">
        <v>1749</v>
      </c>
      <c r="B14" s="5" t="s">
        <v>944</v>
      </c>
      <c r="C14" s="12" t="s">
        <v>195</v>
      </c>
      <c r="D14" s="12" t="s">
        <v>196</v>
      </c>
      <c r="E14" s="24">
        <v>37.17</v>
      </c>
      <c r="F14" s="24">
        <v>20.22</v>
      </c>
      <c r="G14" s="24">
        <v>27.84</v>
      </c>
      <c r="H14" s="24">
        <v>4.91</v>
      </c>
      <c r="I14" s="24">
        <v>2.95</v>
      </c>
      <c r="J14" s="24">
        <v>1.39</v>
      </c>
      <c r="K14" s="24">
        <v>94.481999999999999</v>
      </c>
      <c r="L14" s="17">
        <v>3.1523550372039981</v>
      </c>
      <c r="M14" s="17">
        <v>2.0210610725964222</v>
      </c>
      <c r="N14" s="17">
        <v>1.9746033886529688</v>
      </c>
      <c r="O14" s="17">
        <v>0</v>
      </c>
      <c r="P14" s="17">
        <v>0.35270327197783935</v>
      </c>
      <c r="Q14" s="17">
        <v>0</v>
      </c>
      <c r="R14" s="17">
        <v>0.37296933384931968</v>
      </c>
      <c r="S14" s="17">
        <v>0.12630789571945242</v>
      </c>
      <c r="T14" s="17">
        <f t="shared" si="0"/>
        <v>8.0000000000000018</v>
      </c>
      <c r="U14" s="47" t="s">
        <v>731</v>
      </c>
      <c r="V14" s="47">
        <v>0.1176</v>
      </c>
      <c r="W14" s="47">
        <v>0.12429999999999999</v>
      </c>
      <c r="X14" s="47">
        <v>0.65820000000000001</v>
      </c>
      <c r="Y14" s="47">
        <v>4.2099999999999999E-2</v>
      </c>
      <c r="Z14" s="47" t="s">
        <v>731</v>
      </c>
      <c r="AA14" s="47">
        <v>1</v>
      </c>
      <c r="AB14" s="9" t="s">
        <v>733</v>
      </c>
      <c r="AC14" s="145">
        <v>43350</v>
      </c>
      <c r="AD14" s="16" t="s">
        <v>10</v>
      </c>
      <c r="AE14" s="16"/>
      <c r="AF14" s="16"/>
    </row>
    <row r="15" spans="1:32">
      <c r="A15" s="9">
        <v>1749</v>
      </c>
      <c r="B15" s="5" t="s">
        <v>945</v>
      </c>
      <c r="C15" s="12" t="s">
        <v>195</v>
      </c>
      <c r="D15" s="12" t="s">
        <v>196</v>
      </c>
      <c r="E15" s="24">
        <v>36.369999999999997</v>
      </c>
      <c r="F15" s="24">
        <v>20.09</v>
      </c>
      <c r="G15" s="24">
        <v>28.89</v>
      </c>
      <c r="H15" s="24">
        <v>7.02</v>
      </c>
      <c r="I15" s="24">
        <v>0.64</v>
      </c>
      <c r="J15" s="24">
        <v>0.42</v>
      </c>
      <c r="K15" s="24">
        <v>93.436999999999998</v>
      </c>
      <c r="L15" s="17">
        <v>3.1778556294070026</v>
      </c>
      <c r="M15" s="17">
        <v>2.0688381760586187</v>
      </c>
      <c r="N15" s="17">
        <v>2.1110887321887613</v>
      </c>
      <c r="O15" s="17">
        <v>0</v>
      </c>
      <c r="P15" s="17">
        <v>0.51953332166306576</v>
      </c>
      <c r="Q15" s="17">
        <v>0</v>
      </c>
      <c r="R15" s="17">
        <v>8.3364160626651446E-2</v>
      </c>
      <c r="S15" s="17">
        <v>3.9319980055900983E-2</v>
      </c>
      <c r="T15" s="17">
        <f t="shared" si="0"/>
        <v>8.0000000000000018</v>
      </c>
      <c r="U15" s="47" t="s">
        <v>731</v>
      </c>
      <c r="V15" s="47">
        <v>0.17319999999999999</v>
      </c>
      <c r="W15" s="47">
        <v>2.7799999999999998E-2</v>
      </c>
      <c r="X15" s="47">
        <v>0.70369999999999999</v>
      </c>
      <c r="Y15" s="47">
        <v>1.3100000000000001E-2</v>
      </c>
      <c r="Z15" s="47" t="s">
        <v>731</v>
      </c>
      <c r="AA15" s="47">
        <v>1</v>
      </c>
      <c r="AB15" s="9" t="s">
        <v>733</v>
      </c>
      <c r="AC15" s="145">
        <v>43350</v>
      </c>
      <c r="AD15" s="16" t="s">
        <v>10</v>
      </c>
      <c r="AE15" s="16"/>
      <c r="AF15" s="16"/>
    </row>
    <row r="16" spans="1:32">
      <c r="A16" s="9">
        <v>1749</v>
      </c>
      <c r="B16" s="5" t="s">
        <v>946</v>
      </c>
      <c r="C16" s="12" t="s">
        <v>195</v>
      </c>
      <c r="D16" s="12" t="s">
        <v>196</v>
      </c>
      <c r="E16" s="24">
        <v>38.04</v>
      </c>
      <c r="F16" s="24">
        <v>18.68</v>
      </c>
      <c r="G16" s="24">
        <v>3.34</v>
      </c>
      <c r="H16" s="24">
        <v>0.3</v>
      </c>
      <c r="I16" s="24">
        <v>0</v>
      </c>
      <c r="J16" s="24">
        <v>34.19</v>
      </c>
      <c r="K16" s="24">
        <v>94.548000000000002</v>
      </c>
      <c r="L16" s="17">
        <v>3.051253308303306</v>
      </c>
      <c r="M16" s="17">
        <v>1.7659172528875358</v>
      </c>
      <c r="N16" s="17">
        <v>9.2477665119209615E-2</v>
      </c>
      <c r="O16" s="17">
        <v>0.13157613050585276</v>
      </c>
      <c r="P16" s="17">
        <v>2.0381889506331973E-2</v>
      </c>
      <c r="Q16" s="17">
        <v>0</v>
      </c>
      <c r="R16" s="17">
        <v>0</v>
      </c>
      <c r="S16" s="17">
        <v>2.9383937536777647</v>
      </c>
      <c r="T16" s="17">
        <f t="shared" si="0"/>
        <v>8.0000000000000018</v>
      </c>
      <c r="U16" s="47" t="s">
        <v>731</v>
      </c>
      <c r="V16" s="47">
        <v>6.7999999999999996E-3</v>
      </c>
      <c r="W16" s="47" t="s">
        <v>731</v>
      </c>
      <c r="X16" s="47">
        <v>1.37E-2</v>
      </c>
      <c r="Y16" s="47">
        <v>0.86240000000000006</v>
      </c>
      <c r="Z16" s="47">
        <v>6.5799999999999997E-2</v>
      </c>
      <c r="AA16" s="47">
        <v>1</v>
      </c>
      <c r="AB16" s="9" t="s">
        <v>733</v>
      </c>
      <c r="AC16" s="145">
        <v>43350</v>
      </c>
      <c r="AD16" s="16" t="s">
        <v>10</v>
      </c>
      <c r="AE16" s="16"/>
      <c r="AF16" s="16"/>
    </row>
    <row r="17" spans="1:32">
      <c r="A17" s="9">
        <v>1749</v>
      </c>
      <c r="B17" s="5" t="s">
        <v>947</v>
      </c>
      <c r="C17" s="12" t="s">
        <v>195</v>
      </c>
      <c r="D17" s="12" t="s">
        <v>196</v>
      </c>
      <c r="E17" s="24">
        <v>36.9</v>
      </c>
      <c r="F17" s="24">
        <v>20.52</v>
      </c>
      <c r="G17" s="24">
        <v>28.57</v>
      </c>
      <c r="H17" s="24">
        <v>5.84</v>
      </c>
      <c r="I17" s="24">
        <v>1.8</v>
      </c>
      <c r="J17" s="24">
        <v>1.39</v>
      </c>
      <c r="K17" s="24">
        <v>95.016000000000005</v>
      </c>
      <c r="L17" s="17">
        <v>3.1371918373746035</v>
      </c>
      <c r="M17" s="17">
        <v>2.0561168364551263</v>
      </c>
      <c r="N17" s="17">
        <v>2.031388709392826</v>
      </c>
      <c r="O17" s="17">
        <v>0</v>
      </c>
      <c r="P17" s="17">
        <v>0.4205455001985508</v>
      </c>
      <c r="Q17" s="17">
        <v>0</v>
      </c>
      <c r="R17" s="17">
        <v>0.22813701816295898</v>
      </c>
      <c r="S17" s="17">
        <v>0.12662009841593502</v>
      </c>
      <c r="T17" s="17">
        <f t="shared" si="0"/>
        <v>8.0000000000000018</v>
      </c>
      <c r="U17" s="47" t="s">
        <v>731</v>
      </c>
      <c r="V17" s="47">
        <v>0.14019999999999999</v>
      </c>
      <c r="W17" s="47">
        <v>7.5999999999999998E-2</v>
      </c>
      <c r="X17" s="47">
        <v>0.67710000000000004</v>
      </c>
      <c r="Y17" s="47">
        <v>4.2200000000000001E-2</v>
      </c>
      <c r="Z17" s="47" t="s">
        <v>731</v>
      </c>
      <c r="AA17" s="47">
        <v>0.99990000000000001</v>
      </c>
      <c r="AB17" s="9" t="s">
        <v>733</v>
      </c>
      <c r="AC17" s="145">
        <v>43350</v>
      </c>
      <c r="AD17" s="16" t="s">
        <v>10</v>
      </c>
      <c r="AE17" s="16"/>
      <c r="AF17" s="16"/>
    </row>
    <row r="18" spans="1:32">
      <c r="A18" s="9">
        <v>1749</v>
      </c>
      <c r="B18" s="5" t="s">
        <v>595</v>
      </c>
      <c r="C18" s="12" t="s">
        <v>195</v>
      </c>
      <c r="D18" s="12" t="s">
        <v>196</v>
      </c>
      <c r="E18" s="24">
        <v>34.35</v>
      </c>
      <c r="F18" s="24">
        <v>19.25</v>
      </c>
      <c r="G18" s="24">
        <v>20.96</v>
      </c>
      <c r="H18" s="24">
        <v>6.37</v>
      </c>
      <c r="I18" s="24">
        <v>1.38</v>
      </c>
      <c r="J18" s="24">
        <v>1.03</v>
      </c>
      <c r="K18" s="24">
        <v>83.343999999999994</v>
      </c>
      <c r="L18" s="17">
        <v>3.3059503940655754</v>
      </c>
      <c r="M18" s="17">
        <v>2.1835143367106831</v>
      </c>
      <c r="N18" s="17">
        <v>1.6870538810858862</v>
      </c>
      <c r="O18" s="17">
        <v>0</v>
      </c>
      <c r="P18" s="17">
        <v>0.51927146359639575</v>
      </c>
      <c r="Q18" s="17">
        <v>0</v>
      </c>
      <c r="R18" s="17">
        <v>0.19799636777353799</v>
      </c>
      <c r="S18" s="17">
        <v>0.10621355676792242</v>
      </c>
      <c r="T18" s="17">
        <f t="shared" si="0"/>
        <v>8</v>
      </c>
      <c r="U18" s="47" t="s">
        <v>731</v>
      </c>
      <c r="V18" s="47">
        <v>0.1731</v>
      </c>
      <c r="W18" s="47">
        <v>6.6000000000000003E-2</v>
      </c>
      <c r="X18" s="47">
        <v>0.56240000000000001</v>
      </c>
      <c r="Y18" s="47">
        <v>3.5400000000000001E-2</v>
      </c>
      <c r="Z18" s="47" t="s">
        <v>731</v>
      </c>
      <c r="AA18" s="47">
        <v>1.0001</v>
      </c>
      <c r="AB18" s="9" t="s">
        <v>733</v>
      </c>
      <c r="AC18" s="145">
        <v>43350</v>
      </c>
      <c r="AD18" s="16" t="s">
        <v>10</v>
      </c>
      <c r="AE18" s="16"/>
      <c r="AF18" s="16"/>
    </row>
    <row r="19" spans="1:32">
      <c r="A19" s="9">
        <v>1749</v>
      </c>
      <c r="B19" s="5" t="s">
        <v>761</v>
      </c>
      <c r="C19" s="12" t="s">
        <v>195</v>
      </c>
      <c r="D19" s="12" t="s">
        <v>196</v>
      </c>
      <c r="E19" s="24">
        <v>35.6</v>
      </c>
      <c r="F19" s="24">
        <v>19.670000000000002</v>
      </c>
      <c r="G19" s="24">
        <v>20.98</v>
      </c>
      <c r="H19" s="24">
        <v>10.65</v>
      </c>
      <c r="I19" s="24">
        <v>1.1100000000000001</v>
      </c>
      <c r="J19" s="24">
        <v>0.86</v>
      </c>
      <c r="K19" s="24">
        <v>88.866</v>
      </c>
      <c r="L19" s="17">
        <v>3.2391207806252527</v>
      </c>
      <c r="M19" s="17">
        <v>2.1092945325895758</v>
      </c>
      <c r="N19" s="17">
        <v>1.5964330565025124</v>
      </c>
      <c r="O19" s="17">
        <v>0</v>
      </c>
      <c r="P19" s="17">
        <v>0.82075244516166124</v>
      </c>
      <c r="Q19" s="17">
        <v>0</v>
      </c>
      <c r="R19" s="17">
        <v>0.15055967502924045</v>
      </c>
      <c r="S19" s="17">
        <v>8.3839510091758412E-2</v>
      </c>
      <c r="T19" s="17">
        <f t="shared" si="0"/>
        <v>8.0000000000000018</v>
      </c>
      <c r="U19" s="47" t="s">
        <v>731</v>
      </c>
      <c r="V19" s="47">
        <v>0.27360000000000001</v>
      </c>
      <c r="W19" s="47">
        <v>5.0200000000000002E-2</v>
      </c>
      <c r="X19" s="47">
        <v>0.53210000000000002</v>
      </c>
      <c r="Y19" s="47">
        <v>2.7900000000000001E-2</v>
      </c>
      <c r="Z19" s="47" t="s">
        <v>731</v>
      </c>
      <c r="AA19" s="47">
        <v>0.99990000000000012</v>
      </c>
      <c r="AB19" s="9" t="s">
        <v>733</v>
      </c>
      <c r="AC19" s="145">
        <v>43350</v>
      </c>
      <c r="AD19" s="16" t="s">
        <v>10</v>
      </c>
      <c r="AE19" s="16"/>
      <c r="AF19" s="16"/>
    </row>
    <row r="20" spans="1:32">
      <c r="A20" s="9">
        <v>1749</v>
      </c>
      <c r="B20" s="5" t="s">
        <v>173</v>
      </c>
      <c r="C20" s="12" t="s">
        <v>195</v>
      </c>
      <c r="D20" s="12" t="s">
        <v>196</v>
      </c>
      <c r="E20" s="24">
        <v>35.36</v>
      </c>
      <c r="F20" s="24">
        <v>19.68</v>
      </c>
      <c r="G20" s="24">
        <v>23.08</v>
      </c>
      <c r="H20" s="24">
        <v>9.6999999999999993</v>
      </c>
      <c r="I20" s="24">
        <v>0.34</v>
      </c>
      <c r="J20" s="24">
        <v>0.64</v>
      </c>
      <c r="K20" s="24">
        <v>88.808000000000007</v>
      </c>
      <c r="L20" s="17">
        <v>3.2416250535881708</v>
      </c>
      <c r="M20" s="17">
        <v>2.1263333001600198</v>
      </c>
      <c r="N20" s="17">
        <v>1.7695156666567917</v>
      </c>
      <c r="O20" s="17">
        <v>0</v>
      </c>
      <c r="P20" s="17">
        <v>0.7531954560011368</v>
      </c>
      <c r="Q20" s="17">
        <v>0</v>
      </c>
      <c r="R20" s="17">
        <v>4.64662887081492E-2</v>
      </c>
      <c r="S20" s="17">
        <v>6.2864234885731798E-2</v>
      </c>
      <c r="T20" s="17">
        <f t="shared" si="0"/>
        <v>8</v>
      </c>
      <c r="U20" s="47" t="s">
        <v>731</v>
      </c>
      <c r="V20" s="47">
        <v>0.25109999999999999</v>
      </c>
      <c r="W20" s="47">
        <v>1.55E-2</v>
      </c>
      <c r="X20" s="47">
        <v>0.58979999999999999</v>
      </c>
      <c r="Y20" s="47">
        <v>2.1000000000000001E-2</v>
      </c>
      <c r="Z20" s="47" t="s">
        <v>731</v>
      </c>
      <c r="AA20" s="47">
        <v>1.0001</v>
      </c>
      <c r="AB20" s="9" t="s">
        <v>733</v>
      </c>
      <c r="AC20" s="145">
        <v>43350</v>
      </c>
      <c r="AD20" s="16" t="s">
        <v>10</v>
      </c>
      <c r="AE20" s="16"/>
      <c r="AF20" s="16"/>
    </row>
    <row r="21" spans="1:32">
      <c r="A21" s="9">
        <v>1749</v>
      </c>
      <c r="B21" s="5" t="s">
        <v>948</v>
      </c>
      <c r="C21" s="12" t="s">
        <v>195</v>
      </c>
      <c r="D21" s="12" t="s">
        <v>196</v>
      </c>
      <c r="E21" s="24">
        <v>36.69</v>
      </c>
      <c r="F21" s="24">
        <v>20.43</v>
      </c>
      <c r="G21" s="24">
        <v>21.19</v>
      </c>
      <c r="H21" s="24">
        <v>9.25</v>
      </c>
      <c r="I21" s="24">
        <v>1.31</v>
      </c>
      <c r="J21" s="24">
        <v>2.48</v>
      </c>
      <c r="K21" s="24">
        <v>91.355000000000004</v>
      </c>
      <c r="L21" s="17">
        <v>3.227816598975402</v>
      </c>
      <c r="M21" s="17">
        <v>2.1182890837630235</v>
      </c>
      <c r="N21" s="17">
        <v>1.5590504870786293</v>
      </c>
      <c r="O21" s="17">
        <v>0</v>
      </c>
      <c r="P21" s="17">
        <v>0.6892682988995823</v>
      </c>
      <c r="Q21" s="17">
        <v>0</v>
      </c>
      <c r="R21" s="17">
        <v>0.1718070496805906</v>
      </c>
      <c r="S21" s="17">
        <v>0.23376848160277305</v>
      </c>
      <c r="T21" s="17">
        <f t="shared" si="0"/>
        <v>8</v>
      </c>
      <c r="U21" s="47" t="s">
        <v>731</v>
      </c>
      <c r="V21" s="47">
        <v>0.2298</v>
      </c>
      <c r="W21" s="47">
        <v>5.7299999999999997E-2</v>
      </c>
      <c r="X21" s="47">
        <v>0.51970000000000005</v>
      </c>
      <c r="Y21" s="47">
        <v>7.7899999999999997E-2</v>
      </c>
      <c r="Z21" s="47" t="s">
        <v>731</v>
      </c>
      <c r="AA21" s="47">
        <v>1.0001</v>
      </c>
      <c r="AB21" s="9" t="s">
        <v>733</v>
      </c>
      <c r="AC21" s="145">
        <v>43350</v>
      </c>
      <c r="AD21" s="16" t="s">
        <v>10</v>
      </c>
      <c r="AE21" s="16"/>
      <c r="AF21" s="16"/>
    </row>
    <row r="22" spans="1:32">
      <c r="A22" s="9">
        <v>1749</v>
      </c>
      <c r="B22" s="5" t="s">
        <v>189</v>
      </c>
      <c r="C22" s="12" t="s">
        <v>195</v>
      </c>
      <c r="D22" s="12" t="s">
        <v>196</v>
      </c>
      <c r="E22" s="24">
        <v>35.35</v>
      </c>
      <c r="F22" s="24">
        <v>19.79</v>
      </c>
      <c r="G22" s="24">
        <v>24.52</v>
      </c>
      <c r="H22" s="24">
        <v>7.19</v>
      </c>
      <c r="I22" s="24">
        <v>1.81</v>
      </c>
      <c r="J22" s="24">
        <v>1.71</v>
      </c>
      <c r="K22" s="24">
        <v>90.367000000000004</v>
      </c>
      <c r="L22" s="17">
        <v>3.1491959074328517</v>
      </c>
      <c r="M22" s="17">
        <v>2.0778384432054566</v>
      </c>
      <c r="N22" s="17">
        <v>1.826832838788059</v>
      </c>
      <c r="O22" s="17">
        <v>0</v>
      </c>
      <c r="P22" s="17">
        <v>0.54253103136178271</v>
      </c>
      <c r="Q22" s="17">
        <v>0</v>
      </c>
      <c r="R22" s="17">
        <v>0.24037947408787128</v>
      </c>
      <c r="S22" s="17">
        <v>0.16322230512397862</v>
      </c>
      <c r="T22" s="17">
        <f t="shared" si="0"/>
        <v>8</v>
      </c>
      <c r="U22" s="47" t="s">
        <v>731</v>
      </c>
      <c r="V22" s="47">
        <v>0.18079999999999999</v>
      </c>
      <c r="W22" s="47">
        <v>8.0100000000000005E-2</v>
      </c>
      <c r="X22" s="47">
        <v>0.6089</v>
      </c>
      <c r="Y22" s="47">
        <v>5.4399999999999997E-2</v>
      </c>
      <c r="Z22" s="47" t="s">
        <v>731</v>
      </c>
      <c r="AA22" s="47">
        <v>0.99990000000000001</v>
      </c>
      <c r="AB22" s="9" t="s">
        <v>733</v>
      </c>
      <c r="AC22" s="145">
        <v>43350</v>
      </c>
      <c r="AD22" s="16" t="s">
        <v>10</v>
      </c>
      <c r="AE22" s="16"/>
      <c r="AF22" s="16"/>
    </row>
    <row r="23" spans="1:32">
      <c r="A23" s="9">
        <v>1749</v>
      </c>
      <c r="B23" s="5" t="s">
        <v>949</v>
      </c>
      <c r="C23" s="12" t="s">
        <v>195</v>
      </c>
      <c r="D23" s="12" t="s">
        <v>196</v>
      </c>
      <c r="E23" s="24">
        <v>36.119999999999997</v>
      </c>
      <c r="F23" s="24">
        <v>20.05</v>
      </c>
      <c r="G23" s="24">
        <v>26.91</v>
      </c>
      <c r="H23" s="24">
        <v>7.26</v>
      </c>
      <c r="I23" s="24">
        <v>1.37</v>
      </c>
      <c r="J23" s="24">
        <v>0.81</v>
      </c>
      <c r="K23" s="24">
        <v>92.516000000000005</v>
      </c>
      <c r="L23" s="17">
        <v>3.1644321716436643</v>
      </c>
      <c r="M23" s="17">
        <v>2.0702278617974126</v>
      </c>
      <c r="N23" s="17">
        <v>1.9716500358932352</v>
      </c>
      <c r="O23" s="17">
        <v>0</v>
      </c>
      <c r="P23" s="17">
        <v>0.53872868855584344</v>
      </c>
      <c r="Q23" s="17">
        <v>0</v>
      </c>
      <c r="R23" s="17">
        <v>0.17892752813948842</v>
      </c>
      <c r="S23" s="17">
        <v>7.6033713970354827E-2</v>
      </c>
      <c r="T23" s="17">
        <f t="shared" si="0"/>
        <v>7.9999999999999991</v>
      </c>
      <c r="U23" s="47" t="s">
        <v>731</v>
      </c>
      <c r="V23" s="47">
        <v>0.17960000000000001</v>
      </c>
      <c r="W23" s="47">
        <v>5.96E-2</v>
      </c>
      <c r="X23" s="47">
        <v>0.65720000000000001</v>
      </c>
      <c r="Y23" s="47">
        <v>2.53E-2</v>
      </c>
      <c r="Z23" s="47" t="s">
        <v>731</v>
      </c>
      <c r="AA23" s="47">
        <v>0.99990000000000012</v>
      </c>
      <c r="AB23" s="9" t="s">
        <v>733</v>
      </c>
      <c r="AC23" s="145">
        <v>43350</v>
      </c>
      <c r="AD23" s="16" t="s">
        <v>10</v>
      </c>
      <c r="AE23" s="16"/>
      <c r="AF23" s="16"/>
    </row>
    <row r="24" spans="1:32">
      <c r="A24" s="9">
        <v>1749</v>
      </c>
      <c r="B24" s="5" t="s">
        <v>639</v>
      </c>
      <c r="C24" s="12" t="s">
        <v>195</v>
      </c>
      <c r="D24" s="12" t="s">
        <v>196</v>
      </c>
      <c r="E24" s="24">
        <v>35.380000000000003</v>
      </c>
      <c r="F24" s="24">
        <v>19.84</v>
      </c>
      <c r="G24" s="24">
        <v>25.13</v>
      </c>
      <c r="H24" s="24">
        <v>4.71</v>
      </c>
      <c r="I24" s="24">
        <v>2.5299999999999998</v>
      </c>
      <c r="J24" s="24">
        <v>1.75</v>
      </c>
      <c r="K24" s="24">
        <v>89.341999999999999</v>
      </c>
      <c r="L24" s="17">
        <v>3.1654496412711985</v>
      </c>
      <c r="M24" s="17">
        <v>2.0920640214129831</v>
      </c>
      <c r="N24" s="17">
        <v>1.8803476536131329</v>
      </c>
      <c r="O24" s="17">
        <v>0</v>
      </c>
      <c r="P24" s="17">
        <v>0.35693071376001834</v>
      </c>
      <c r="Q24" s="17">
        <v>0</v>
      </c>
      <c r="R24" s="17">
        <v>0.33744783562199665</v>
      </c>
      <c r="S24" s="17">
        <v>0.16776013432067099</v>
      </c>
      <c r="T24" s="17">
        <f t="shared" si="0"/>
        <v>8</v>
      </c>
      <c r="U24" s="47" t="s">
        <v>731</v>
      </c>
      <c r="V24" s="47">
        <v>0.11899999999999999</v>
      </c>
      <c r="W24" s="47">
        <v>0.1125</v>
      </c>
      <c r="X24" s="47">
        <v>0.62680000000000002</v>
      </c>
      <c r="Y24" s="47">
        <v>5.5899999999999998E-2</v>
      </c>
      <c r="Z24" s="47" t="s">
        <v>731</v>
      </c>
      <c r="AA24" s="47">
        <v>1</v>
      </c>
      <c r="AB24" s="9" t="s">
        <v>733</v>
      </c>
      <c r="AC24" s="145">
        <v>43350</v>
      </c>
      <c r="AD24" s="16" t="s">
        <v>10</v>
      </c>
      <c r="AE24" s="16"/>
      <c r="AF24" s="16"/>
    </row>
    <row r="25" spans="1:32">
      <c r="A25" s="9">
        <v>1749</v>
      </c>
      <c r="B25" s="5" t="s">
        <v>950</v>
      </c>
      <c r="C25" s="12" t="s">
        <v>195</v>
      </c>
      <c r="D25" s="12" t="s">
        <v>196</v>
      </c>
      <c r="E25" s="24">
        <v>35.119999999999997</v>
      </c>
      <c r="F25" s="24">
        <v>19.13</v>
      </c>
      <c r="G25" s="24">
        <v>22.36</v>
      </c>
      <c r="H25" s="24">
        <v>8.1999999999999993</v>
      </c>
      <c r="I25" s="24">
        <v>0.67</v>
      </c>
      <c r="J25" s="24">
        <v>0.95</v>
      </c>
      <c r="K25" s="24">
        <v>86.426000000000002</v>
      </c>
      <c r="L25" s="17">
        <v>3.2927014968072261</v>
      </c>
      <c r="M25" s="17">
        <v>2.1138226471687931</v>
      </c>
      <c r="N25" s="17">
        <v>1.7532253308469172</v>
      </c>
      <c r="O25" s="17">
        <v>0</v>
      </c>
      <c r="P25" s="17">
        <v>0.65117413132674884</v>
      </c>
      <c r="Q25" s="17">
        <v>0</v>
      </c>
      <c r="R25" s="17">
        <v>9.3644268628332125E-2</v>
      </c>
      <c r="S25" s="17">
        <v>9.5432125221982939E-2</v>
      </c>
      <c r="T25" s="17">
        <f t="shared" si="0"/>
        <v>8.0000000000000018</v>
      </c>
      <c r="U25" s="47" t="s">
        <v>731</v>
      </c>
      <c r="V25" s="47">
        <v>0.21709999999999999</v>
      </c>
      <c r="W25" s="47">
        <v>3.1199999999999999E-2</v>
      </c>
      <c r="X25" s="47">
        <v>0.58440000000000003</v>
      </c>
      <c r="Y25" s="47">
        <v>3.1800000000000002E-2</v>
      </c>
      <c r="Z25" s="47" t="s">
        <v>731</v>
      </c>
      <c r="AA25" s="47">
        <v>1</v>
      </c>
      <c r="AB25" s="9" t="s">
        <v>733</v>
      </c>
      <c r="AC25" s="145">
        <v>43350</v>
      </c>
      <c r="AD25" s="16" t="s">
        <v>10</v>
      </c>
      <c r="AE25" s="16"/>
      <c r="AF25" s="16"/>
    </row>
    <row r="26" spans="1:32">
      <c r="A26" s="9">
        <v>1749</v>
      </c>
      <c r="B26" s="5" t="s">
        <v>951</v>
      </c>
      <c r="C26" s="12" t="s">
        <v>195</v>
      </c>
      <c r="D26" s="12" t="s">
        <v>196</v>
      </c>
      <c r="E26" s="24">
        <v>36.909999999999997</v>
      </c>
      <c r="F26" s="24">
        <v>20.13</v>
      </c>
      <c r="G26" s="24">
        <v>27.78</v>
      </c>
      <c r="H26" s="24">
        <v>4.51</v>
      </c>
      <c r="I26" s="24">
        <v>2.78</v>
      </c>
      <c r="J26" s="24">
        <v>1.56</v>
      </c>
      <c r="K26" s="24">
        <v>93.673000000000002</v>
      </c>
      <c r="L26" s="17">
        <v>3.1579687430514998</v>
      </c>
      <c r="M26" s="17">
        <v>2.0298468848195466</v>
      </c>
      <c r="N26" s="17">
        <v>1.9877607326151991</v>
      </c>
      <c r="O26" s="17">
        <v>0</v>
      </c>
      <c r="P26" s="17">
        <v>0.32683289206637028</v>
      </c>
      <c r="Q26" s="17">
        <v>0</v>
      </c>
      <c r="R26" s="17">
        <v>0.35458235769965529</v>
      </c>
      <c r="S26" s="17">
        <v>0.14300838974772859</v>
      </c>
      <c r="T26" s="17">
        <f t="shared" si="0"/>
        <v>8</v>
      </c>
      <c r="U26" s="47" t="s">
        <v>731</v>
      </c>
      <c r="V26" s="47">
        <v>0.1089</v>
      </c>
      <c r="W26" s="47">
        <v>0.1182</v>
      </c>
      <c r="X26" s="47">
        <v>0.66259999999999997</v>
      </c>
      <c r="Y26" s="47">
        <v>4.7699999999999999E-2</v>
      </c>
      <c r="Z26" s="47" t="s">
        <v>731</v>
      </c>
      <c r="AA26" s="47">
        <v>0.99999999999999989</v>
      </c>
      <c r="AB26" s="9" t="s">
        <v>733</v>
      </c>
      <c r="AC26" s="145">
        <v>43350</v>
      </c>
      <c r="AD26" s="16" t="s">
        <v>10</v>
      </c>
      <c r="AE26" s="16"/>
      <c r="AF26" s="16"/>
    </row>
    <row r="27" spans="1:32">
      <c r="A27" s="9">
        <v>1749</v>
      </c>
      <c r="B27" s="5" t="s">
        <v>952</v>
      </c>
      <c r="C27" s="12" t="s">
        <v>195</v>
      </c>
      <c r="D27" s="12" t="s">
        <v>196</v>
      </c>
      <c r="E27" s="24">
        <v>36.08</v>
      </c>
      <c r="F27" s="24">
        <v>20.65</v>
      </c>
      <c r="G27" s="24">
        <v>27.85</v>
      </c>
      <c r="H27" s="24">
        <v>6.53</v>
      </c>
      <c r="I27" s="24">
        <v>1.23</v>
      </c>
      <c r="J27" s="24">
        <v>0.72</v>
      </c>
      <c r="K27" s="24">
        <v>93.063999999999993</v>
      </c>
      <c r="L27" s="17">
        <v>3.1426933751262749</v>
      </c>
      <c r="M27" s="17">
        <v>2.1198799136287665</v>
      </c>
      <c r="N27" s="17">
        <v>2.0287510816524139</v>
      </c>
      <c r="O27" s="17">
        <v>0</v>
      </c>
      <c r="P27" s="17">
        <v>0.48176372434538206</v>
      </c>
      <c r="Q27" s="17">
        <v>0</v>
      </c>
      <c r="R27" s="17">
        <v>0.15971626227739258</v>
      </c>
      <c r="S27" s="17">
        <v>6.7195642969769306E-2</v>
      </c>
      <c r="T27" s="17">
        <f t="shared" si="0"/>
        <v>7.9999999999999982</v>
      </c>
      <c r="U27" s="47" t="s">
        <v>731</v>
      </c>
      <c r="V27" s="47">
        <v>0.16059999999999999</v>
      </c>
      <c r="W27" s="47">
        <v>5.3199999999999997E-2</v>
      </c>
      <c r="X27" s="47">
        <v>0.67630000000000001</v>
      </c>
      <c r="Y27" s="47">
        <v>2.24E-2</v>
      </c>
      <c r="Z27" s="47" t="s">
        <v>731</v>
      </c>
      <c r="AA27" s="47">
        <v>1</v>
      </c>
      <c r="AB27" s="9" t="s">
        <v>733</v>
      </c>
      <c r="AC27" s="145">
        <v>43350</v>
      </c>
      <c r="AD27" s="16" t="s">
        <v>10</v>
      </c>
      <c r="AE27" s="16"/>
      <c r="AF27" s="16"/>
    </row>
    <row r="28" spans="1:32">
      <c r="A28" s="9">
        <v>1749</v>
      </c>
      <c r="B28" s="5" t="s">
        <v>953</v>
      </c>
      <c r="C28" s="12" t="s">
        <v>195</v>
      </c>
      <c r="D28" s="12" t="s">
        <v>196</v>
      </c>
      <c r="E28" s="24">
        <v>36</v>
      </c>
      <c r="F28" s="24">
        <v>20.67</v>
      </c>
      <c r="G28" s="24">
        <v>26.92</v>
      </c>
      <c r="H28" s="24">
        <v>3.73</v>
      </c>
      <c r="I28" s="24">
        <v>3.01</v>
      </c>
      <c r="J28" s="24">
        <v>3.16</v>
      </c>
      <c r="K28" s="24">
        <v>93.497</v>
      </c>
      <c r="L28" s="17">
        <v>3.0668679554031164</v>
      </c>
      <c r="M28" s="17">
        <v>2.0753377041389003</v>
      </c>
      <c r="N28" s="17">
        <v>1.9179430890318041</v>
      </c>
      <c r="O28" s="17">
        <v>0</v>
      </c>
      <c r="P28" s="17">
        <v>0.26914532580473149</v>
      </c>
      <c r="Q28" s="17">
        <v>0</v>
      </c>
      <c r="R28" s="17">
        <v>0.3822677128589011</v>
      </c>
      <c r="S28" s="17">
        <v>0.28843821276254628</v>
      </c>
      <c r="T28" s="17">
        <f t="shared" si="0"/>
        <v>8</v>
      </c>
      <c r="U28" s="47" t="s">
        <v>731</v>
      </c>
      <c r="V28" s="47">
        <v>8.9700000000000002E-2</v>
      </c>
      <c r="W28" s="47">
        <v>0.12740000000000001</v>
      </c>
      <c r="X28" s="47">
        <v>0.63929999999999998</v>
      </c>
      <c r="Y28" s="47">
        <v>9.6100000000000005E-2</v>
      </c>
      <c r="Z28" s="47" t="s">
        <v>731</v>
      </c>
      <c r="AA28" s="47">
        <v>0.99990000000000001</v>
      </c>
      <c r="AB28" s="9" t="s">
        <v>733</v>
      </c>
      <c r="AC28" s="145">
        <v>43350</v>
      </c>
      <c r="AD28" s="16" t="s">
        <v>10</v>
      </c>
      <c r="AE28" s="16"/>
      <c r="AF28" s="16"/>
    </row>
    <row r="29" spans="1:32">
      <c r="A29" s="9">
        <v>1749</v>
      </c>
      <c r="B29" s="5" t="s">
        <v>954</v>
      </c>
      <c r="C29" s="12" t="s">
        <v>195</v>
      </c>
      <c r="D29" s="12" t="s">
        <v>196</v>
      </c>
      <c r="E29" s="24">
        <v>36.39</v>
      </c>
      <c r="F29" s="24">
        <v>20.170000000000002</v>
      </c>
      <c r="G29" s="24">
        <v>22.45</v>
      </c>
      <c r="H29" s="24">
        <v>8.09</v>
      </c>
      <c r="I29" s="24">
        <v>1.87</v>
      </c>
      <c r="J29" s="24">
        <v>1.96</v>
      </c>
      <c r="K29" s="24">
        <v>90.927999999999997</v>
      </c>
      <c r="L29" s="17">
        <v>3.210516248865984</v>
      </c>
      <c r="M29" s="17">
        <v>2.0972704489622074</v>
      </c>
      <c r="N29" s="17">
        <v>1.656445859851849</v>
      </c>
      <c r="O29" s="17">
        <v>0</v>
      </c>
      <c r="P29" s="17">
        <v>0.60454240781527568</v>
      </c>
      <c r="Q29" s="17">
        <v>0</v>
      </c>
      <c r="R29" s="17">
        <v>0.24594781508457847</v>
      </c>
      <c r="S29" s="17">
        <v>0.18527721942010641</v>
      </c>
      <c r="T29" s="17">
        <f t="shared" si="0"/>
        <v>8.0000000000000018</v>
      </c>
      <c r="U29" s="47" t="s">
        <v>731</v>
      </c>
      <c r="V29" s="47">
        <v>0.20150000000000001</v>
      </c>
      <c r="W29" s="47">
        <v>8.2000000000000003E-2</v>
      </c>
      <c r="X29" s="47">
        <v>0.55210000000000004</v>
      </c>
      <c r="Y29" s="47">
        <v>6.1800000000000001E-2</v>
      </c>
      <c r="Z29" s="47" t="s">
        <v>731</v>
      </c>
      <c r="AA29" s="47">
        <v>1</v>
      </c>
      <c r="AB29" s="9" t="s">
        <v>733</v>
      </c>
      <c r="AC29" s="145">
        <v>43350</v>
      </c>
      <c r="AD29" s="16" t="s">
        <v>10</v>
      </c>
      <c r="AE29" s="16"/>
      <c r="AF29" s="16"/>
    </row>
    <row r="30" spans="1:32">
      <c r="A30" s="9">
        <v>1749</v>
      </c>
      <c r="B30" s="5" t="s">
        <v>660</v>
      </c>
      <c r="C30" s="12" t="s">
        <v>195</v>
      </c>
      <c r="D30" s="12" t="s">
        <v>196</v>
      </c>
      <c r="E30" s="24">
        <v>38.5</v>
      </c>
      <c r="F30" s="24">
        <v>18.649999999999999</v>
      </c>
      <c r="G30" s="24">
        <v>5</v>
      </c>
      <c r="H30" s="24">
        <v>0.27</v>
      </c>
      <c r="I30" s="24">
        <v>0.25</v>
      </c>
      <c r="J30" s="24">
        <v>35.61</v>
      </c>
      <c r="K30" s="24">
        <v>98.268000000000001</v>
      </c>
      <c r="L30" s="17">
        <v>2.9782127458879328</v>
      </c>
      <c r="M30" s="17">
        <v>1.7003156308098792</v>
      </c>
      <c r="N30" s="17">
        <v>0</v>
      </c>
      <c r="O30" s="17">
        <v>0.32346930579439515</v>
      </c>
      <c r="P30" s="17">
        <v>0</v>
      </c>
      <c r="Q30" s="17">
        <v>1.7690666107022475E-2</v>
      </c>
      <c r="R30" s="17">
        <v>2.8829926997070845E-2</v>
      </c>
      <c r="S30" s="17">
        <v>2.9514817244037013</v>
      </c>
      <c r="T30" s="17">
        <f t="shared" si="0"/>
        <v>8.0000000000000036</v>
      </c>
      <c r="U30" s="47" t="s">
        <v>731</v>
      </c>
      <c r="V30" s="47" t="s">
        <v>731</v>
      </c>
      <c r="W30" s="47">
        <v>9.5999999999999992E-3</v>
      </c>
      <c r="X30" s="47" t="s">
        <v>731</v>
      </c>
      <c r="Y30" s="47">
        <v>0.82969999999999999</v>
      </c>
      <c r="Z30" s="47">
        <v>0.1535</v>
      </c>
      <c r="AA30" s="47">
        <v>1.0001</v>
      </c>
      <c r="AB30" s="9" t="s">
        <v>736</v>
      </c>
      <c r="AC30" s="145">
        <v>43350</v>
      </c>
      <c r="AD30" s="16" t="s">
        <v>10</v>
      </c>
      <c r="AE30" s="16"/>
      <c r="AF30" s="16"/>
    </row>
    <row r="31" spans="1:32">
      <c r="A31" s="9">
        <v>1749</v>
      </c>
      <c r="B31" s="5" t="s">
        <v>955</v>
      </c>
      <c r="C31" s="12" t="s">
        <v>195</v>
      </c>
      <c r="D31" s="12" t="s">
        <v>196</v>
      </c>
      <c r="E31" s="24">
        <v>35.979999999999997</v>
      </c>
      <c r="F31" s="24">
        <v>20.45</v>
      </c>
      <c r="G31" s="24">
        <v>29.36</v>
      </c>
      <c r="H31" s="24">
        <v>4.54</v>
      </c>
      <c r="I31" s="24">
        <v>2.64</v>
      </c>
      <c r="J31" s="24">
        <v>1.1200000000000001</v>
      </c>
      <c r="K31" s="24">
        <v>94.087999999999994</v>
      </c>
      <c r="L31" s="17">
        <v>3.0746578399688729</v>
      </c>
      <c r="M31" s="17">
        <v>2.0596084682900169</v>
      </c>
      <c r="N31" s="17">
        <v>2.0982622570771441</v>
      </c>
      <c r="O31" s="17">
        <v>0</v>
      </c>
      <c r="P31" s="17">
        <v>0.32860708263063082</v>
      </c>
      <c r="Q31" s="17">
        <v>0</v>
      </c>
      <c r="R31" s="17">
        <v>0.33631644694620899</v>
      </c>
      <c r="S31" s="17">
        <v>0.10254790508712636</v>
      </c>
      <c r="T31" s="17">
        <f t="shared" si="0"/>
        <v>8</v>
      </c>
      <c r="U31" s="47" t="s">
        <v>731</v>
      </c>
      <c r="V31" s="47">
        <v>0.1095</v>
      </c>
      <c r="W31" s="47">
        <v>0.11210000000000001</v>
      </c>
      <c r="X31" s="47">
        <v>0.69940000000000002</v>
      </c>
      <c r="Y31" s="47">
        <v>3.4200000000000001E-2</v>
      </c>
      <c r="Z31" s="47" t="s">
        <v>731</v>
      </c>
      <c r="AA31" s="47">
        <v>1</v>
      </c>
      <c r="AB31" s="9" t="s">
        <v>733</v>
      </c>
      <c r="AC31" s="145">
        <v>43350</v>
      </c>
      <c r="AD31" s="16" t="s">
        <v>10</v>
      </c>
      <c r="AE31" s="16"/>
      <c r="AF31" s="16"/>
    </row>
    <row r="32" spans="1:32">
      <c r="A32" s="9">
        <v>1749</v>
      </c>
      <c r="B32" s="5" t="s">
        <v>956</v>
      </c>
      <c r="C32" s="12" t="s">
        <v>195</v>
      </c>
      <c r="D32" s="12" t="s">
        <v>196</v>
      </c>
      <c r="E32" s="24">
        <v>35.24</v>
      </c>
      <c r="F32" s="24">
        <v>20.440000000000001</v>
      </c>
      <c r="G32" s="24">
        <v>22.51</v>
      </c>
      <c r="H32" s="24">
        <v>9.17</v>
      </c>
      <c r="I32" s="24">
        <v>1.07</v>
      </c>
      <c r="J32" s="24">
        <v>1.1299999999999999</v>
      </c>
      <c r="K32" s="24">
        <v>89.563000000000002</v>
      </c>
      <c r="L32" s="17">
        <v>3.1773421784893978</v>
      </c>
      <c r="M32" s="17">
        <v>2.1720244132253064</v>
      </c>
      <c r="N32" s="17">
        <v>1.6973510247595049</v>
      </c>
      <c r="O32" s="17">
        <v>0</v>
      </c>
      <c r="P32" s="17">
        <v>0.70029795317953258</v>
      </c>
      <c r="Q32" s="17">
        <v>0</v>
      </c>
      <c r="R32" s="17">
        <v>0.14382037322878491</v>
      </c>
      <c r="S32" s="17">
        <v>0.10916405711747285</v>
      </c>
      <c r="T32" s="17">
        <f t="shared" si="0"/>
        <v>7.9999999999999991</v>
      </c>
      <c r="U32" s="47" t="s">
        <v>731</v>
      </c>
      <c r="V32" s="47">
        <v>0.2334</v>
      </c>
      <c r="W32" s="47">
        <v>4.7899999999999998E-2</v>
      </c>
      <c r="X32" s="47">
        <v>0.56579999999999997</v>
      </c>
      <c r="Y32" s="47">
        <v>3.6400000000000002E-2</v>
      </c>
      <c r="Z32" s="47" t="s">
        <v>731</v>
      </c>
      <c r="AA32" s="47">
        <v>1</v>
      </c>
      <c r="AB32" s="9" t="s">
        <v>733</v>
      </c>
      <c r="AC32" s="145">
        <v>43350</v>
      </c>
      <c r="AD32" s="16" t="s">
        <v>10</v>
      </c>
      <c r="AE32" s="16"/>
      <c r="AF32" s="16"/>
    </row>
    <row r="33" spans="1:32">
      <c r="A33" s="9">
        <v>1749</v>
      </c>
      <c r="B33" s="5" t="s">
        <v>957</v>
      </c>
      <c r="C33" s="12" t="s">
        <v>195</v>
      </c>
      <c r="D33" s="12" t="s">
        <v>196</v>
      </c>
      <c r="E33" s="24">
        <v>36.93</v>
      </c>
      <c r="F33" s="24">
        <v>20.170000000000002</v>
      </c>
      <c r="G33" s="24">
        <v>21.6</v>
      </c>
      <c r="H33" s="24">
        <v>9.56</v>
      </c>
      <c r="I33" s="24">
        <v>2.13</v>
      </c>
      <c r="J33" s="24">
        <v>0.87</v>
      </c>
      <c r="K33" s="24">
        <v>91.259</v>
      </c>
      <c r="L33" s="17">
        <v>3.2476301084828654</v>
      </c>
      <c r="M33" s="17">
        <v>2.0904937443269804</v>
      </c>
      <c r="N33" s="17">
        <v>1.5885799843466692</v>
      </c>
      <c r="O33" s="17">
        <v>0</v>
      </c>
      <c r="P33" s="17">
        <v>0.71208293291530211</v>
      </c>
      <c r="Q33" s="17">
        <v>0</v>
      </c>
      <c r="R33" s="17">
        <v>0.2792385668584676</v>
      </c>
      <c r="S33" s="17">
        <v>8.1974663069715528E-2</v>
      </c>
      <c r="T33" s="17">
        <f t="shared" si="0"/>
        <v>8</v>
      </c>
      <c r="U33" s="47" t="s">
        <v>731</v>
      </c>
      <c r="V33" s="47">
        <v>0.2374</v>
      </c>
      <c r="W33" s="47">
        <v>9.3100000000000002E-2</v>
      </c>
      <c r="X33" s="47">
        <v>0.52949999999999997</v>
      </c>
      <c r="Y33" s="47">
        <v>2.7300000000000001E-2</v>
      </c>
      <c r="Z33" s="47" t="s">
        <v>731</v>
      </c>
      <c r="AA33" s="47">
        <v>1</v>
      </c>
      <c r="AB33" s="9" t="s">
        <v>733</v>
      </c>
      <c r="AC33" s="145">
        <v>43350</v>
      </c>
      <c r="AD33" s="16" t="s">
        <v>10</v>
      </c>
      <c r="AE33" s="16"/>
      <c r="AF33" s="16"/>
    </row>
    <row r="34" spans="1:32">
      <c r="A34" s="9">
        <v>1749</v>
      </c>
      <c r="B34" s="5" t="s">
        <v>958</v>
      </c>
      <c r="C34" s="12" t="s">
        <v>195</v>
      </c>
      <c r="D34" s="12" t="s">
        <v>196</v>
      </c>
      <c r="E34" s="24">
        <v>37.020000000000003</v>
      </c>
      <c r="F34" s="24">
        <v>20.69</v>
      </c>
      <c r="G34" s="24">
        <v>29.62</v>
      </c>
      <c r="H34" s="24">
        <v>4</v>
      </c>
      <c r="I34" s="24">
        <v>3.06</v>
      </c>
      <c r="J34" s="24">
        <v>1.48</v>
      </c>
      <c r="K34" s="24">
        <v>95.875</v>
      </c>
      <c r="L34" s="17">
        <v>3.0942931836051208</v>
      </c>
      <c r="M34" s="17">
        <v>2.0381740109612583</v>
      </c>
      <c r="N34" s="17">
        <v>2.0705140606301891</v>
      </c>
      <c r="O34" s="17">
        <v>0</v>
      </c>
      <c r="P34" s="17">
        <v>0.28318514679383111</v>
      </c>
      <c r="Q34" s="17">
        <v>0</v>
      </c>
      <c r="R34" s="17">
        <v>0.38128965141384047</v>
      </c>
      <c r="S34" s="17">
        <v>0.13254394659576085</v>
      </c>
      <c r="T34" s="17">
        <f t="shared" si="0"/>
        <v>8</v>
      </c>
      <c r="U34" s="47" t="s">
        <v>731</v>
      </c>
      <c r="V34" s="47">
        <v>9.4399999999999998E-2</v>
      </c>
      <c r="W34" s="47">
        <v>0.12709999999999999</v>
      </c>
      <c r="X34" s="47">
        <v>0.69020000000000004</v>
      </c>
      <c r="Y34" s="47">
        <v>4.4200000000000003E-2</v>
      </c>
      <c r="Z34" s="47" t="s">
        <v>731</v>
      </c>
      <c r="AA34" s="47">
        <v>1.0001</v>
      </c>
      <c r="AB34" s="9" t="s">
        <v>733</v>
      </c>
      <c r="AC34" s="145">
        <v>43350</v>
      </c>
      <c r="AD34" s="16" t="s">
        <v>10</v>
      </c>
      <c r="AE34" s="16"/>
      <c r="AF34" s="16"/>
    </row>
    <row r="35" spans="1:32">
      <c r="A35" s="9">
        <v>1749</v>
      </c>
      <c r="B35" s="5" t="s">
        <v>959</v>
      </c>
      <c r="C35" s="12" t="s">
        <v>195</v>
      </c>
      <c r="D35" s="12" t="s">
        <v>196</v>
      </c>
      <c r="E35" s="24">
        <v>37.119999999999997</v>
      </c>
      <c r="F35" s="24">
        <v>20.6</v>
      </c>
      <c r="G35" s="24">
        <v>27.35</v>
      </c>
      <c r="H35" s="24">
        <v>6.41</v>
      </c>
      <c r="I35" s="24">
        <v>1.1599999999999999</v>
      </c>
      <c r="J35" s="24">
        <v>0.45</v>
      </c>
      <c r="K35" s="24">
        <v>93.087999999999994</v>
      </c>
      <c r="L35" s="17">
        <v>3.230901928659891</v>
      </c>
      <c r="M35" s="17">
        <v>2.1131909936151754</v>
      </c>
      <c r="N35" s="17">
        <v>1.9908622988430367</v>
      </c>
      <c r="O35" s="17">
        <v>0</v>
      </c>
      <c r="P35" s="17">
        <v>0.47256251659482812</v>
      </c>
      <c r="Q35" s="17">
        <v>0</v>
      </c>
      <c r="R35" s="17">
        <v>0.15051588718615358</v>
      </c>
      <c r="S35" s="17">
        <v>4.1966375100915387E-2</v>
      </c>
      <c r="T35" s="17">
        <f t="shared" si="0"/>
        <v>8</v>
      </c>
      <c r="U35" s="47" t="s">
        <v>731</v>
      </c>
      <c r="V35" s="47">
        <v>0.1575</v>
      </c>
      <c r="W35" s="47">
        <v>5.0200000000000002E-2</v>
      </c>
      <c r="X35" s="47">
        <v>0.66359999999999997</v>
      </c>
      <c r="Y35" s="47">
        <v>1.4E-2</v>
      </c>
      <c r="Z35" s="47" t="s">
        <v>731</v>
      </c>
      <c r="AA35" s="47">
        <v>1</v>
      </c>
      <c r="AB35" s="9" t="s">
        <v>733</v>
      </c>
      <c r="AC35" s="145">
        <v>43350</v>
      </c>
      <c r="AD35" s="16" t="s">
        <v>10</v>
      </c>
      <c r="AE35" s="16"/>
      <c r="AF35" s="16"/>
    </row>
    <row r="36" spans="1:32">
      <c r="A36" s="9">
        <v>1749</v>
      </c>
      <c r="B36" s="5" t="s">
        <v>960</v>
      </c>
      <c r="C36" s="12" t="s">
        <v>195</v>
      </c>
      <c r="D36" s="12" t="s">
        <v>196</v>
      </c>
      <c r="E36" s="24">
        <v>37.119999999999997</v>
      </c>
      <c r="F36" s="24">
        <v>20.59</v>
      </c>
      <c r="G36" s="24">
        <v>27.85</v>
      </c>
      <c r="H36" s="24">
        <v>4.3899999999999997</v>
      </c>
      <c r="I36" s="24">
        <v>3.57</v>
      </c>
      <c r="J36" s="24">
        <v>1.41</v>
      </c>
      <c r="K36" s="24">
        <v>94.927999999999997</v>
      </c>
      <c r="L36" s="17">
        <v>3.1183722162504655</v>
      </c>
      <c r="M36" s="17">
        <v>2.0386001606524227</v>
      </c>
      <c r="N36" s="17">
        <v>1.9566505441844138</v>
      </c>
      <c r="O36" s="17">
        <v>0</v>
      </c>
      <c r="P36" s="17">
        <v>0.31237044635978822</v>
      </c>
      <c r="Q36" s="17">
        <v>0</v>
      </c>
      <c r="R36" s="17">
        <v>0.44709184306090566</v>
      </c>
      <c r="S36" s="17">
        <v>0.12691478949200352</v>
      </c>
      <c r="T36" s="17">
        <f t="shared" si="0"/>
        <v>7.9999999999999991</v>
      </c>
      <c r="U36" s="47" t="s">
        <v>731</v>
      </c>
      <c r="V36" s="47">
        <v>0.1041</v>
      </c>
      <c r="W36" s="47">
        <v>0.14899999999999999</v>
      </c>
      <c r="X36" s="47">
        <v>0.6522</v>
      </c>
      <c r="Y36" s="47">
        <v>4.2299999999999997E-2</v>
      </c>
      <c r="Z36" s="47" t="s">
        <v>731</v>
      </c>
      <c r="AA36" s="47">
        <v>0.99990000000000001</v>
      </c>
      <c r="AB36" s="9" t="s">
        <v>733</v>
      </c>
      <c r="AC36" s="145">
        <v>43350</v>
      </c>
      <c r="AD36" s="16" t="s">
        <v>10</v>
      </c>
      <c r="AE36" s="16"/>
      <c r="AF36" s="16"/>
    </row>
    <row r="37" spans="1:32">
      <c r="A37" s="9">
        <v>1749</v>
      </c>
      <c r="B37" s="5" t="s">
        <v>961</v>
      </c>
      <c r="C37" s="12" t="s">
        <v>195</v>
      </c>
      <c r="D37" s="12" t="s">
        <v>196</v>
      </c>
      <c r="E37" s="24">
        <v>35.81</v>
      </c>
      <c r="F37" s="24">
        <v>20.38</v>
      </c>
      <c r="G37" s="24">
        <v>29.59</v>
      </c>
      <c r="H37" s="24">
        <v>4.3</v>
      </c>
      <c r="I37" s="24">
        <v>2.99</v>
      </c>
      <c r="J37" s="24">
        <v>1.24</v>
      </c>
      <c r="K37" s="24">
        <v>94.311000000000007</v>
      </c>
      <c r="L37" s="17">
        <v>3.0475353048256739</v>
      </c>
      <c r="M37" s="17">
        <v>2.0441103011377439</v>
      </c>
      <c r="N37" s="17">
        <v>2.1059956672112889</v>
      </c>
      <c r="O37" s="17">
        <v>0</v>
      </c>
      <c r="P37" s="17">
        <v>0.30995476210264755</v>
      </c>
      <c r="Q37" s="17">
        <v>0</v>
      </c>
      <c r="R37" s="17">
        <v>0.37933608560001525</v>
      </c>
      <c r="S37" s="17">
        <v>0.11306787912262997</v>
      </c>
      <c r="T37" s="17">
        <f t="shared" si="0"/>
        <v>8</v>
      </c>
      <c r="U37" s="47" t="s">
        <v>731</v>
      </c>
      <c r="V37" s="47">
        <v>0.1033</v>
      </c>
      <c r="W37" s="47">
        <v>0.12640000000000001</v>
      </c>
      <c r="X37" s="47">
        <v>0.70199999999999996</v>
      </c>
      <c r="Y37" s="47">
        <v>3.7699999999999997E-2</v>
      </c>
      <c r="Z37" s="47" t="s">
        <v>731</v>
      </c>
      <c r="AA37" s="47">
        <v>0.9998999999999999</v>
      </c>
      <c r="AB37" s="9" t="s">
        <v>733</v>
      </c>
      <c r="AC37" s="145">
        <v>43350</v>
      </c>
      <c r="AD37" s="16" t="s">
        <v>10</v>
      </c>
      <c r="AE37" s="16"/>
      <c r="AF37" s="16"/>
    </row>
    <row r="38" spans="1:32">
      <c r="B38" s="5"/>
      <c r="C38" s="12"/>
      <c r="D38" s="12"/>
      <c r="E38" s="24"/>
      <c r="F38" s="24"/>
      <c r="G38" s="24"/>
      <c r="H38" s="24"/>
      <c r="I38" s="24"/>
      <c r="J38" s="24"/>
      <c r="K38" s="24"/>
      <c r="U38" s="47"/>
      <c r="V38" s="47"/>
      <c r="W38" s="47"/>
      <c r="X38" s="47"/>
      <c r="Y38" s="47"/>
      <c r="Z38" s="47"/>
      <c r="AC38" s="145"/>
      <c r="AD38" s="16"/>
      <c r="AE38" s="16"/>
      <c r="AF38" s="16"/>
    </row>
    <row r="39" spans="1:32">
      <c r="A39" s="9">
        <v>1748</v>
      </c>
      <c r="B39" s="6" t="s">
        <v>868</v>
      </c>
      <c r="C39" s="9" t="s">
        <v>282</v>
      </c>
      <c r="D39" s="12" t="s">
        <v>196</v>
      </c>
      <c r="E39" s="17">
        <v>37.92</v>
      </c>
      <c r="F39" s="17">
        <v>19.989999999999998</v>
      </c>
      <c r="G39" s="17">
        <v>32.49</v>
      </c>
      <c r="H39" s="17">
        <v>0.9</v>
      </c>
      <c r="I39" s="17">
        <v>3.75</v>
      </c>
      <c r="J39" s="17">
        <v>1.75</v>
      </c>
      <c r="K39" s="17">
        <v>96.808000000000007</v>
      </c>
      <c r="L39" s="17">
        <v>3.1313255007469225</v>
      </c>
      <c r="M39" s="17">
        <v>1.9454873126179562</v>
      </c>
      <c r="N39" s="17">
        <v>2.2437666114710986</v>
      </c>
      <c r="O39" s="17">
        <v>0</v>
      </c>
      <c r="P39" s="17">
        <v>6.2948854089147702E-2</v>
      </c>
      <c r="Q39" s="17">
        <v>0</v>
      </c>
      <c r="R39" s="17">
        <v>0.46163603203643289</v>
      </c>
      <c r="S39" s="17">
        <v>0.15483568903844147</v>
      </c>
      <c r="T39" s="17">
        <f t="shared" ref="T39:T61" si="1">SUM(L39:S39)</f>
        <v>7.9999999999999991</v>
      </c>
      <c r="U39" s="47" t="s">
        <v>731</v>
      </c>
      <c r="V39" s="47">
        <v>2.1000000000000001E-2</v>
      </c>
      <c r="W39" s="47">
        <v>0.15390000000000001</v>
      </c>
      <c r="X39" s="47">
        <v>0.74790000000000001</v>
      </c>
      <c r="Y39" s="47">
        <v>0.05</v>
      </c>
      <c r="Z39" s="47" t="s">
        <v>731</v>
      </c>
      <c r="AA39" s="47">
        <v>1.0001000000000002</v>
      </c>
      <c r="AB39" s="9" t="s">
        <v>733</v>
      </c>
      <c r="AC39" s="126">
        <v>43452</v>
      </c>
      <c r="AD39" s="5" t="s">
        <v>10</v>
      </c>
      <c r="AE39" s="4"/>
      <c r="AF39" s="4"/>
    </row>
    <row r="40" spans="1:32">
      <c r="A40" s="9">
        <v>1748</v>
      </c>
      <c r="B40" s="6" t="s">
        <v>773</v>
      </c>
      <c r="C40" s="9" t="s">
        <v>282</v>
      </c>
      <c r="D40" s="12" t="s">
        <v>196</v>
      </c>
      <c r="E40" s="17">
        <v>35.409999999999997</v>
      </c>
      <c r="F40" s="17">
        <v>19.87</v>
      </c>
      <c r="G40" s="17">
        <v>27.09</v>
      </c>
      <c r="H40" s="17">
        <v>9.74</v>
      </c>
      <c r="I40" s="17">
        <v>2.82</v>
      </c>
      <c r="J40" s="17">
        <v>1.38</v>
      </c>
      <c r="K40" s="17">
        <v>96.311000000000007</v>
      </c>
      <c r="L40" s="17">
        <v>2.9688860698989683</v>
      </c>
      <c r="M40" s="17">
        <v>1.9634560977046951</v>
      </c>
      <c r="N40" s="17">
        <v>1.8007518388380375</v>
      </c>
      <c r="O40" s="17">
        <v>9.8771762497365467E-2</v>
      </c>
      <c r="P40" s="17">
        <v>0.69169079355598617</v>
      </c>
      <c r="Q40" s="17">
        <v>0</v>
      </c>
      <c r="R40" s="17">
        <v>0.35247251642672112</v>
      </c>
      <c r="S40" s="17">
        <v>0.1239709210782264</v>
      </c>
      <c r="T40" s="17">
        <f t="shared" si="1"/>
        <v>8</v>
      </c>
      <c r="U40" s="47" t="s">
        <v>731</v>
      </c>
      <c r="V40" s="47">
        <v>0.2306</v>
      </c>
      <c r="W40" s="47">
        <v>0.11749999999999999</v>
      </c>
      <c r="X40" s="47">
        <v>0.60029999999999994</v>
      </c>
      <c r="Y40" s="47">
        <v>1.7899999999999999E-2</v>
      </c>
      <c r="Z40" s="47">
        <v>2.35E-2</v>
      </c>
      <c r="AA40" s="47">
        <v>1.0002</v>
      </c>
      <c r="AB40" s="9" t="s">
        <v>737</v>
      </c>
      <c r="AC40" s="126">
        <v>43452</v>
      </c>
      <c r="AD40" s="5" t="s">
        <v>10</v>
      </c>
      <c r="AE40" s="4"/>
      <c r="AF40" s="4"/>
    </row>
    <row r="41" spans="1:32">
      <c r="A41" s="9">
        <v>1748</v>
      </c>
      <c r="B41" s="6" t="s">
        <v>572</v>
      </c>
      <c r="C41" s="9" t="s">
        <v>282</v>
      </c>
      <c r="D41" s="12" t="s">
        <v>196</v>
      </c>
      <c r="E41" s="17">
        <v>36.42</v>
      </c>
      <c r="F41" s="17">
        <v>20.21</v>
      </c>
      <c r="G41" s="17">
        <v>34.700000000000003</v>
      </c>
      <c r="H41" s="17">
        <v>0.77</v>
      </c>
      <c r="I41" s="17">
        <v>2.56</v>
      </c>
      <c r="J41" s="17">
        <v>1.77</v>
      </c>
      <c r="K41" s="17">
        <v>96.432000000000002</v>
      </c>
      <c r="L41" s="17">
        <v>3.0469355422716791</v>
      </c>
      <c r="M41" s="17">
        <v>1.9927157875702479</v>
      </c>
      <c r="N41" s="17">
        <v>2.4278445924461898</v>
      </c>
      <c r="O41" s="17">
        <v>0</v>
      </c>
      <c r="P41" s="17">
        <v>5.4563156147614422E-2</v>
      </c>
      <c r="Q41" s="17">
        <v>0</v>
      </c>
      <c r="R41" s="17">
        <v>0.31928008931005158</v>
      </c>
      <c r="S41" s="17">
        <v>0.15866083225421773</v>
      </c>
      <c r="T41" s="17">
        <f t="shared" si="1"/>
        <v>8.0000000000000018</v>
      </c>
      <c r="U41" s="47" t="s">
        <v>731</v>
      </c>
      <c r="V41" s="47">
        <v>1.8200000000000001E-2</v>
      </c>
      <c r="W41" s="47">
        <v>0.10639999999999999</v>
      </c>
      <c r="X41" s="47">
        <v>0.80930000000000002</v>
      </c>
      <c r="Y41" s="47">
        <v>5.2900000000000003E-2</v>
      </c>
      <c r="Z41" s="47" t="s">
        <v>731</v>
      </c>
      <c r="AA41" s="47">
        <v>0.99999999999999989</v>
      </c>
      <c r="AB41" s="9" t="s">
        <v>733</v>
      </c>
      <c r="AC41" s="126">
        <v>43452</v>
      </c>
      <c r="AD41" s="5" t="s">
        <v>10</v>
      </c>
      <c r="AE41" s="4"/>
      <c r="AF41" s="4"/>
    </row>
    <row r="42" spans="1:32">
      <c r="A42" s="9">
        <v>1748</v>
      </c>
      <c r="B42" s="6" t="s">
        <v>370</v>
      </c>
      <c r="C42" s="9" t="s">
        <v>282</v>
      </c>
      <c r="D42" s="12" t="s">
        <v>196</v>
      </c>
      <c r="E42" s="17">
        <v>36.06</v>
      </c>
      <c r="F42" s="17">
        <v>19.37</v>
      </c>
      <c r="G42" s="17">
        <v>33.72</v>
      </c>
      <c r="H42" s="17">
        <v>5.91</v>
      </c>
      <c r="I42" s="17">
        <v>2.0499999999999998</v>
      </c>
      <c r="J42" s="17">
        <v>0.98</v>
      </c>
      <c r="K42" s="17">
        <v>98.108999999999995</v>
      </c>
      <c r="L42" s="17">
        <v>2.998714427032295</v>
      </c>
      <c r="M42" s="17">
        <v>1.8984306201638019</v>
      </c>
      <c r="N42" s="17">
        <v>2.2409792898153587</v>
      </c>
      <c r="O42" s="17">
        <v>0.10414052577160826</v>
      </c>
      <c r="P42" s="17">
        <v>0.41627688942656749</v>
      </c>
      <c r="Q42" s="17">
        <v>0</v>
      </c>
      <c r="R42" s="17">
        <v>0.25413927889974691</v>
      </c>
      <c r="S42" s="17">
        <v>8.731896889062149E-2</v>
      </c>
      <c r="T42" s="17">
        <f t="shared" si="1"/>
        <v>8</v>
      </c>
      <c r="U42" s="47" t="s">
        <v>731</v>
      </c>
      <c r="V42" s="47">
        <v>0.13880000000000001</v>
      </c>
      <c r="W42" s="47">
        <v>8.4699999999999998E-2</v>
      </c>
      <c r="X42" s="47">
        <v>0.72509999999999997</v>
      </c>
      <c r="Y42" s="47" t="s">
        <v>731</v>
      </c>
      <c r="Z42" s="47">
        <v>2.9100000000000001E-2</v>
      </c>
      <c r="AA42" s="47">
        <v>1</v>
      </c>
      <c r="AB42" s="9" t="s">
        <v>738</v>
      </c>
      <c r="AC42" s="126">
        <v>43452</v>
      </c>
      <c r="AD42" s="5" t="s">
        <v>10</v>
      </c>
      <c r="AE42" s="4"/>
      <c r="AF42" s="4"/>
    </row>
    <row r="43" spans="1:32">
      <c r="A43" s="9">
        <v>1748</v>
      </c>
      <c r="B43" s="6" t="s">
        <v>914</v>
      </c>
      <c r="C43" s="9" t="s">
        <v>282</v>
      </c>
      <c r="D43" s="12" t="s">
        <v>196</v>
      </c>
      <c r="E43" s="17">
        <v>35.61</v>
      </c>
      <c r="F43" s="17">
        <v>18.88</v>
      </c>
      <c r="G43" s="17">
        <v>26.55</v>
      </c>
      <c r="H43" s="17">
        <v>1.57</v>
      </c>
      <c r="I43" s="17">
        <v>1.1599999999999999</v>
      </c>
      <c r="J43" s="17">
        <v>7.69</v>
      </c>
      <c r="K43" s="17">
        <v>91.463999999999999</v>
      </c>
      <c r="L43" s="17">
        <v>3.1180756077497014</v>
      </c>
      <c r="M43" s="17">
        <v>1.9483742480455155</v>
      </c>
      <c r="N43" s="17">
        <v>1.9442283756717478</v>
      </c>
      <c r="O43" s="17">
        <v>0</v>
      </c>
      <c r="P43" s="17">
        <v>0.11643934498230561</v>
      </c>
      <c r="Q43" s="17">
        <v>0</v>
      </c>
      <c r="R43" s="17">
        <v>0.15141928912614278</v>
      </c>
      <c r="S43" s="17">
        <v>0.72146313442458798</v>
      </c>
      <c r="T43" s="17">
        <f t="shared" si="1"/>
        <v>8.0000000000000018</v>
      </c>
      <c r="U43" s="47" t="s">
        <v>731</v>
      </c>
      <c r="V43" s="47">
        <v>3.8800000000000001E-2</v>
      </c>
      <c r="W43" s="47">
        <v>5.0500000000000003E-2</v>
      </c>
      <c r="X43" s="47">
        <v>0.64810000000000001</v>
      </c>
      <c r="Y43" s="47">
        <v>0.23680000000000001</v>
      </c>
      <c r="Z43" s="47" t="s">
        <v>731</v>
      </c>
      <c r="AA43" s="47">
        <v>1</v>
      </c>
      <c r="AB43" s="9" t="s">
        <v>733</v>
      </c>
      <c r="AC43" s="126">
        <v>43452</v>
      </c>
      <c r="AD43" s="5" t="s">
        <v>10</v>
      </c>
      <c r="AE43" s="4"/>
      <c r="AF43" s="4"/>
    </row>
    <row r="44" spans="1:32">
      <c r="A44" s="9">
        <v>1748</v>
      </c>
      <c r="B44" s="6" t="s">
        <v>480</v>
      </c>
      <c r="C44" s="9" t="s">
        <v>282</v>
      </c>
      <c r="D44" s="12" t="s">
        <v>196</v>
      </c>
      <c r="E44" s="17">
        <v>34.82</v>
      </c>
      <c r="F44" s="17">
        <v>19.829999999999998</v>
      </c>
      <c r="G44" s="17">
        <v>26</v>
      </c>
      <c r="H44" s="17">
        <v>16.86</v>
      </c>
      <c r="I44" s="17">
        <v>0.88</v>
      </c>
      <c r="J44" s="17">
        <v>0.42</v>
      </c>
      <c r="K44" s="17">
        <v>98.807000000000002</v>
      </c>
      <c r="L44" s="17">
        <v>2.9023460206225553</v>
      </c>
      <c r="M44" s="17">
        <v>1.9480444321883283</v>
      </c>
      <c r="N44" s="17">
        <v>1.5651690230671258</v>
      </c>
      <c r="O44" s="17">
        <v>0.24726352656656234</v>
      </c>
      <c r="P44" s="17">
        <v>1.1903191615135786</v>
      </c>
      <c r="Q44" s="17">
        <v>0</v>
      </c>
      <c r="R44" s="17">
        <v>0.1093482001780243</v>
      </c>
      <c r="S44" s="17">
        <v>3.750963586382329E-2</v>
      </c>
      <c r="T44" s="17">
        <f t="shared" si="1"/>
        <v>7.9999999999999973</v>
      </c>
      <c r="U44" s="47" t="s">
        <v>731</v>
      </c>
      <c r="V44" s="47">
        <v>0.39679999999999999</v>
      </c>
      <c r="W44" s="47">
        <v>3.6400000000000002E-2</v>
      </c>
      <c r="X44" s="47">
        <v>0.49199999999999999</v>
      </c>
      <c r="Y44" s="47" t="s">
        <v>731</v>
      </c>
      <c r="Z44" s="47">
        <v>1.2500000000000001E-2</v>
      </c>
      <c r="AA44" s="47">
        <v>1.0001</v>
      </c>
      <c r="AB44" s="9" t="s">
        <v>737</v>
      </c>
      <c r="AC44" s="126">
        <v>43452</v>
      </c>
      <c r="AD44" s="5" t="s">
        <v>10</v>
      </c>
      <c r="AE44" s="4"/>
      <c r="AF44" s="4"/>
    </row>
    <row r="45" spans="1:32">
      <c r="A45" s="9">
        <v>1748</v>
      </c>
      <c r="B45" s="6" t="s">
        <v>915</v>
      </c>
      <c r="C45" s="9" t="s">
        <v>282</v>
      </c>
      <c r="D45" s="12" t="s">
        <v>196</v>
      </c>
      <c r="E45" s="17">
        <v>34.630000000000003</v>
      </c>
      <c r="F45" s="17">
        <v>17.899999999999999</v>
      </c>
      <c r="G45" s="17">
        <v>27.91</v>
      </c>
      <c r="H45" s="17">
        <v>0.17</v>
      </c>
      <c r="I45" s="17">
        <v>0.75</v>
      </c>
      <c r="J45" s="17">
        <v>3.64</v>
      </c>
      <c r="K45" s="17">
        <v>84.992000000000004</v>
      </c>
      <c r="L45" s="17">
        <v>3.2890883789580112</v>
      </c>
      <c r="M45" s="17">
        <v>2.0036958809072201</v>
      </c>
      <c r="N45" s="17">
        <v>2.2169248521056844</v>
      </c>
      <c r="O45" s="17">
        <v>0</v>
      </c>
      <c r="P45" s="17">
        <v>1.3675946910977652E-2</v>
      </c>
      <c r="Q45" s="17">
        <v>0</v>
      </c>
      <c r="R45" s="17">
        <v>0.10619225928187941</v>
      </c>
      <c r="S45" s="17">
        <v>0.37042268183622673</v>
      </c>
      <c r="T45" s="17">
        <f t="shared" si="1"/>
        <v>7.9999999999999991</v>
      </c>
      <c r="U45" s="47" t="s">
        <v>731</v>
      </c>
      <c r="V45" s="47">
        <v>4.5999999999999999E-3</v>
      </c>
      <c r="W45" s="47">
        <v>3.5400000000000001E-2</v>
      </c>
      <c r="X45" s="47">
        <v>0.73899999999999999</v>
      </c>
      <c r="Y45" s="47">
        <v>0.1235</v>
      </c>
      <c r="Z45" s="47" t="s">
        <v>731</v>
      </c>
      <c r="AA45" s="47">
        <v>1.0001</v>
      </c>
      <c r="AB45" s="9" t="s">
        <v>733</v>
      </c>
      <c r="AC45" s="126">
        <v>43452</v>
      </c>
      <c r="AD45" s="5" t="s">
        <v>10</v>
      </c>
      <c r="AE45" s="4"/>
      <c r="AF45" s="4"/>
    </row>
    <row r="46" spans="1:32">
      <c r="A46" s="9">
        <v>1748</v>
      </c>
      <c r="B46" s="6" t="s">
        <v>839</v>
      </c>
      <c r="C46" s="9" t="s">
        <v>282</v>
      </c>
      <c r="D46" s="12" t="s">
        <v>196</v>
      </c>
      <c r="E46" s="17">
        <v>34.659999999999997</v>
      </c>
      <c r="F46" s="17">
        <v>19.170000000000002</v>
      </c>
      <c r="G46" s="17">
        <v>28.48</v>
      </c>
      <c r="H46" s="17">
        <v>9.18</v>
      </c>
      <c r="I46" s="17">
        <v>1.98</v>
      </c>
      <c r="J46" s="17">
        <v>2.21</v>
      </c>
      <c r="K46" s="17">
        <v>95.680999999999997</v>
      </c>
      <c r="L46" s="17">
        <v>2.9445723745297867</v>
      </c>
      <c r="M46" s="17">
        <v>1.9194266060541707</v>
      </c>
      <c r="N46" s="17">
        <v>1.8320645286190522</v>
      </c>
      <c r="O46" s="17">
        <v>0.19142864488625397</v>
      </c>
      <c r="P46" s="17">
        <v>0.66057447645455691</v>
      </c>
      <c r="Q46" s="17">
        <v>0</v>
      </c>
      <c r="R46" s="17">
        <v>0.25076528298203826</v>
      </c>
      <c r="S46" s="17">
        <v>0.20116808647414006</v>
      </c>
      <c r="T46" s="17">
        <f t="shared" si="1"/>
        <v>7.9999999999999991</v>
      </c>
      <c r="U46" s="47" t="s">
        <v>731</v>
      </c>
      <c r="V46" s="47">
        <v>0.22020000000000001</v>
      </c>
      <c r="W46" s="47">
        <v>8.3599999999999994E-2</v>
      </c>
      <c r="X46" s="47">
        <v>0.61070000000000002</v>
      </c>
      <c r="Y46" s="47">
        <v>1.7500000000000002E-2</v>
      </c>
      <c r="Z46" s="47">
        <v>4.9500000000000002E-2</v>
      </c>
      <c r="AA46" s="47">
        <v>1</v>
      </c>
      <c r="AB46" s="9" t="s">
        <v>737</v>
      </c>
      <c r="AC46" s="126">
        <v>43452</v>
      </c>
      <c r="AD46" s="5" t="s">
        <v>10</v>
      </c>
      <c r="AE46" s="4"/>
      <c r="AF46" s="4"/>
    </row>
    <row r="47" spans="1:32">
      <c r="A47" s="9">
        <v>1748</v>
      </c>
      <c r="B47" s="6" t="s">
        <v>381</v>
      </c>
      <c r="C47" s="9" t="s">
        <v>282</v>
      </c>
      <c r="D47" s="12" t="s">
        <v>196</v>
      </c>
      <c r="E47" s="17">
        <v>36.17</v>
      </c>
      <c r="F47" s="17">
        <v>19.899999999999999</v>
      </c>
      <c r="G47" s="17">
        <v>33.22</v>
      </c>
      <c r="H47" s="17">
        <v>9.7200000000000006</v>
      </c>
      <c r="I47" s="17">
        <v>1.82</v>
      </c>
      <c r="J47" s="17">
        <v>1.78</v>
      </c>
      <c r="K47" s="17">
        <v>102.616</v>
      </c>
      <c r="L47" s="17">
        <v>2.8861225356180302</v>
      </c>
      <c r="M47" s="17">
        <v>1.871436330425555</v>
      </c>
      <c r="N47" s="17">
        <v>1.8605194612025646</v>
      </c>
      <c r="O47" s="17">
        <v>0.35631859833838192</v>
      </c>
      <c r="P47" s="17">
        <v>0.65692827554206634</v>
      </c>
      <c r="Q47" s="17">
        <v>0</v>
      </c>
      <c r="R47" s="17">
        <v>0.21649416253455703</v>
      </c>
      <c r="S47" s="17">
        <v>0.15218063633884521</v>
      </c>
      <c r="T47" s="17">
        <f t="shared" si="1"/>
        <v>8</v>
      </c>
      <c r="U47" s="47" t="s">
        <v>731</v>
      </c>
      <c r="V47" s="47">
        <v>0.219</v>
      </c>
      <c r="W47" s="47">
        <v>7.22E-2</v>
      </c>
      <c r="X47" s="47">
        <v>0.58760000000000001</v>
      </c>
      <c r="Y47" s="47" t="s">
        <v>731</v>
      </c>
      <c r="Z47" s="47">
        <v>5.0700000000000002E-2</v>
      </c>
      <c r="AA47" s="47">
        <v>1</v>
      </c>
      <c r="AB47" s="9" t="s">
        <v>732</v>
      </c>
      <c r="AC47" s="126">
        <v>43452</v>
      </c>
      <c r="AD47" s="5" t="s">
        <v>10</v>
      </c>
      <c r="AE47" s="4"/>
      <c r="AF47" s="4"/>
    </row>
    <row r="48" spans="1:32">
      <c r="A48" s="9">
        <v>1748</v>
      </c>
      <c r="B48" s="6" t="s">
        <v>215</v>
      </c>
      <c r="C48" s="9" t="s">
        <v>282</v>
      </c>
      <c r="D48" s="12" t="s">
        <v>196</v>
      </c>
      <c r="E48" s="17">
        <v>36.82</v>
      </c>
      <c r="F48" s="17">
        <v>19.940000000000001</v>
      </c>
      <c r="G48" s="17">
        <v>35.75</v>
      </c>
      <c r="H48" s="17">
        <v>0.89</v>
      </c>
      <c r="I48" s="17">
        <v>3.51</v>
      </c>
      <c r="J48" s="17">
        <v>1.56</v>
      </c>
      <c r="K48" s="17">
        <v>98.471999999999994</v>
      </c>
      <c r="L48" s="17">
        <v>3.0095001439199169</v>
      </c>
      <c r="M48" s="17">
        <v>1.9208411938275658</v>
      </c>
      <c r="N48" s="17">
        <v>2.3835798866138278</v>
      </c>
      <c r="O48" s="17">
        <v>6.0158518332596257E-2</v>
      </c>
      <c r="P48" s="17">
        <v>6.1614939165211186E-2</v>
      </c>
      <c r="Q48" s="17">
        <v>0</v>
      </c>
      <c r="R48" s="17">
        <v>0.42768719367693553</v>
      </c>
      <c r="S48" s="17">
        <v>0.13661812446394672</v>
      </c>
      <c r="T48" s="17">
        <f t="shared" si="1"/>
        <v>8</v>
      </c>
      <c r="U48" s="47">
        <v>9.4999999999999998E-3</v>
      </c>
      <c r="V48" s="47">
        <v>2.0500000000000001E-2</v>
      </c>
      <c r="W48" s="47">
        <v>0.12989999999999999</v>
      </c>
      <c r="X48" s="47">
        <v>0.79449999999999998</v>
      </c>
      <c r="Y48" s="47">
        <v>1.55E-2</v>
      </c>
      <c r="Z48" s="47">
        <v>3.0099999999999998E-2</v>
      </c>
      <c r="AA48" s="47">
        <v>0.99999999999999989</v>
      </c>
      <c r="AB48" s="9" t="s">
        <v>738</v>
      </c>
      <c r="AC48" s="126">
        <v>43452</v>
      </c>
      <c r="AD48" s="5" t="s">
        <v>10</v>
      </c>
      <c r="AE48" s="4"/>
      <c r="AF48" s="4"/>
    </row>
    <row r="49" spans="1:32">
      <c r="A49" s="9">
        <v>1748</v>
      </c>
      <c r="B49" s="6" t="s">
        <v>383</v>
      </c>
      <c r="C49" s="9" t="s">
        <v>282</v>
      </c>
      <c r="D49" s="12" t="s">
        <v>196</v>
      </c>
      <c r="E49" s="17">
        <v>36.72</v>
      </c>
      <c r="F49" s="17">
        <v>19.53</v>
      </c>
      <c r="G49" s="17">
        <v>36.72</v>
      </c>
      <c r="H49" s="17">
        <v>0.25</v>
      </c>
      <c r="I49" s="17">
        <v>1.83</v>
      </c>
      <c r="J49" s="17">
        <v>1.97</v>
      </c>
      <c r="K49" s="17">
        <v>97.022000000000006</v>
      </c>
      <c r="L49" s="17">
        <v>3.0761027940492527</v>
      </c>
      <c r="M49" s="17">
        <v>1.9282180217854199</v>
      </c>
      <c r="N49" s="17">
        <v>2.5725802304493257</v>
      </c>
      <c r="O49" s="17">
        <v>0</v>
      </c>
      <c r="P49" s="17">
        <v>1.7738774522477865E-2</v>
      </c>
      <c r="Q49" s="17">
        <v>0</v>
      </c>
      <c r="R49" s="17">
        <v>0.22853767611195522</v>
      </c>
      <c r="S49" s="17">
        <v>0.17682250308157002</v>
      </c>
      <c r="T49" s="17">
        <f t="shared" si="1"/>
        <v>8.0000000000000018</v>
      </c>
      <c r="U49" s="47" t="s">
        <v>731</v>
      </c>
      <c r="V49" s="47">
        <v>5.8999999999999999E-3</v>
      </c>
      <c r="W49" s="47">
        <v>7.6200000000000004E-2</v>
      </c>
      <c r="X49" s="47">
        <v>0.85750000000000004</v>
      </c>
      <c r="Y49" s="47">
        <v>2.4500000000000001E-2</v>
      </c>
      <c r="Z49" s="47" t="s">
        <v>731</v>
      </c>
      <c r="AA49" s="47">
        <v>1</v>
      </c>
      <c r="AB49" s="9" t="s">
        <v>733</v>
      </c>
      <c r="AC49" s="126">
        <v>43452</v>
      </c>
      <c r="AD49" s="5" t="s">
        <v>10</v>
      </c>
      <c r="AE49" s="4"/>
      <c r="AF49" s="4"/>
    </row>
    <row r="50" spans="1:32">
      <c r="A50" s="9">
        <v>1748</v>
      </c>
      <c r="B50" s="6" t="s">
        <v>386</v>
      </c>
      <c r="C50" s="9" t="s">
        <v>282</v>
      </c>
      <c r="D50" s="12" t="s">
        <v>196</v>
      </c>
      <c r="E50" s="17">
        <v>36.67</v>
      </c>
      <c r="F50" s="17">
        <v>19.39</v>
      </c>
      <c r="G50" s="17">
        <v>34.49</v>
      </c>
      <c r="H50" s="17">
        <v>0.05</v>
      </c>
      <c r="I50" s="17">
        <v>1.95</v>
      </c>
      <c r="J50" s="17">
        <v>3.69</v>
      </c>
      <c r="K50" s="17">
        <v>96.239000000000004</v>
      </c>
      <c r="L50" s="17">
        <v>3.0792525188511086</v>
      </c>
      <c r="M50" s="17">
        <v>1.9189688593234557</v>
      </c>
      <c r="N50" s="17">
        <v>2.4221200987689047</v>
      </c>
      <c r="O50" s="17">
        <v>0</v>
      </c>
      <c r="P50" s="17">
        <v>3.5562299307260199E-3</v>
      </c>
      <c r="Q50" s="17">
        <v>0</v>
      </c>
      <c r="R50" s="17">
        <v>0.24410549302497592</v>
      </c>
      <c r="S50" s="17">
        <v>0.33199680010082988</v>
      </c>
      <c r="T50" s="17">
        <f t="shared" si="1"/>
        <v>8</v>
      </c>
      <c r="U50" s="47">
        <v>1.8E-3</v>
      </c>
      <c r="V50" s="47">
        <v>1.1999999999999999E-3</v>
      </c>
      <c r="W50" s="47">
        <v>7.9000000000000001E-2</v>
      </c>
      <c r="X50" s="47">
        <v>0.80740000000000001</v>
      </c>
      <c r="Y50" s="47">
        <v>7.1900000000000006E-2</v>
      </c>
      <c r="Z50" s="47" t="s">
        <v>731</v>
      </c>
      <c r="AA50" s="47">
        <v>0.99999999999999989</v>
      </c>
      <c r="AB50" s="9" t="s">
        <v>733</v>
      </c>
      <c r="AC50" s="126">
        <v>43452</v>
      </c>
      <c r="AD50" s="5" t="s">
        <v>10</v>
      </c>
      <c r="AE50" s="4"/>
      <c r="AF50" s="4"/>
    </row>
    <row r="51" spans="1:32">
      <c r="A51" s="9">
        <v>1748</v>
      </c>
      <c r="B51" s="6" t="s">
        <v>82</v>
      </c>
      <c r="C51" s="9" t="s">
        <v>282</v>
      </c>
      <c r="D51" s="12" t="s">
        <v>196</v>
      </c>
      <c r="E51" s="17">
        <v>36.76</v>
      </c>
      <c r="F51" s="17">
        <v>19.7</v>
      </c>
      <c r="G51" s="17">
        <v>29.21</v>
      </c>
      <c r="H51" s="17">
        <v>5.39</v>
      </c>
      <c r="I51" s="17">
        <v>1.49</v>
      </c>
      <c r="J51" s="17">
        <v>7.32</v>
      </c>
      <c r="K51" s="17">
        <v>99.87</v>
      </c>
      <c r="L51" s="17">
        <v>2.9694213331397301</v>
      </c>
      <c r="M51" s="17">
        <v>1.8755051905332336</v>
      </c>
      <c r="N51" s="17">
        <v>1.7876607899072112</v>
      </c>
      <c r="O51" s="17">
        <v>0.18565214318730475</v>
      </c>
      <c r="P51" s="17">
        <v>0.36878268323337421</v>
      </c>
      <c r="Q51" s="17">
        <v>0</v>
      </c>
      <c r="R51" s="17">
        <v>0.17942837979586038</v>
      </c>
      <c r="S51" s="17">
        <v>0.63354948020328583</v>
      </c>
      <c r="T51" s="17">
        <f t="shared" si="1"/>
        <v>8</v>
      </c>
      <c r="U51" s="47" t="s">
        <v>731</v>
      </c>
      <c r="V51" s="47">
        <v>0.1229</v>
      </c>
      <c r="W51" s="47">
        <v>5.9799999999999999E-2</v>
      </c>
      <c r="X51" s="47">
        <v>0.59589999999999999</v>
      </c>
      <c r="Y51" s="47">
        <v>0.14380000000000001</v>
      </c>
      <c r="Z51" s="47">
        <v>6.7299999999999999E-2</v>
      </c>
      <c r="AA51" s="47">
        <v>0.99990000000000001</v>
      </c>
      <c r="AB51" s="9" t="s">
        <v>736</v>
      </c>
      <c r="AC51" s="126">
        <v>43452</v>
      </c>
      <c r="AD51" s="5" t="s">
        <v>10</v>
      </c>
      <c r="AE51" s="4"/>
      <c r="AF51" s="4"/>
    </row>
    <row r="52" spans="1:32">
      <c r="A52" s="9">
        <v>1748</v>
      </c>
      <c r="B52" s="6" t="s">
        <v>83</v>
      </c>
      <c r="C52" s="9" t="s">
        <v>282</v>
      </c>
      <c r="D52" s="12" t="s">
        <v>196</v>
      </c>
      <c r="E52" s="17">
        <v>35.89</v>
      </c>
      <c r="F52" s="17">
        <v>19.34</v>
      </c>
      <c r="G52" s="17">
        <v>27.72</v>
      </c>
      <c r="H52" s="17">
        <v>9.56</v>
      </c>
      <c r="I52" s="17">
        <v>2.52</v>
      </c>
      <c r="J52" s="17">
        <v>1.1200000000000001</v>
      </c>
      <c r="K52" s="17">
        <v>96.156999999999996</v>
      </c>
      <c r="L52" s="17">
        <v>3.0248558851091456</v>
      </c>
      <c r="M52" s="17">
        <v>1.9210710273338256</v>
      </c>
      <c r="N52" s="17">
        <v>1.9246387371823175</v>
      </c>
      <c r="O52" s="17">
        <v>2.9217202447879589E-2</v>
      </c>
      <c r="P52" s="17">
        <v>0.68245584107966484</v>
      </c>
      <c r="Q52" s="17">
        <v>0</v>
      </c>
      <c r="R52" s="17">
        <v>0.31662143738235604</v>
      </c>
      <c r="S52" s="17">
        <v>0.1011398694648106</v>
      </c>
      <c r="T52" s="17">
        <f t="shared" si="1"/>
        <v>7.9999999999999991</v>
      </c>
      <c r="U52" s="47">
        <v>2.4899999999999999E-2</v>
      </c>
      <c r="V52" s="47">
        <v>0.22750000000000001</v>
      </c>
      <c r="W52" s="47">
        <v>7.2400000000000006E-2</v>
      </c>
      <c r="X52" s="47">
        <v>0.64149999999999996</v>
      </c>
      <c r="Y52" s="47">
        <v>1.9099999999999999E-2</v>
      </c>
      <c r="Z52" s="47">
        <v>1.46E-2</v>
      </c>
      <c r="AA52" s="47">
        <v>0.99999999999999989</v>
      </c>
      <c r="AB52" s="9" t="s">
        <v>736</v>
      </c>
      <c r="AC52" s="126">
        <v>43452</v>
      </c>
      <c r="AD52" s="5" t="s">
        <v>10</v>
      </c>
      <c r="AE52" s="4"/>
      <c r="AF52" s="4"/>
    </row>
    <row r="53" spans="1:32">
      <c r="A53" s="9">
        <v>1748</v>
      </c>
      <c r="B53" s="6" t="s">
        <v>486</v>
      </c>
      <c r="C53" s="9" t="s">
        <v>282</v>
      </c>
      <c r="D53" s="12" t="s">
        <v>196</v>
      </c>
      <c r="E53" s="17">
        <v>39.89</v>
      </c>
      <c r="F53" s="17">
        <v>20.55</v>
      </c>
      <c r="G53" s="17">
        <v>31.88</v>
      </c>
      <c r="H53" s="17">
        <v>1</v>
      </c>
      <c r="I53" s="17">
        <v>3.9</v>
      </c>
      <c r="J53" s="17">
        <v>1.92</v>
      </c>
      <c r="K53" s="17">
        <v>99.144999999999996</v>
      </c>
      <c r="L53" s="17">
        <v>3.2075774836279161</v>
      </c>
      <c r="M53" s="17">
        <v>1.947514360557651</v>
      </c>
      <c r="N53" s="17">
        <v>2.1438752781996819</v>
      </c>
      <c r="O53" s="17">
        <v>0</v>
      </c>
      <c r="P53" s="17">
        <v>6.810806674869864E-2</v>
      </c>
      <c r="Q53" s="17">
        <v>0</v>
      </c>
      <c r="R53" s="17">
        <v>0.46750501335763939</v>
      </c>
      <c r="S53" s="17">
        <v>0.16541979750841423</v>
      </c>
      <c r="T53" s="17">
        <f t="shared" si="1"/>
        <v>8.0000000000000018</v>
      </c>
      <c r="U53" s="47" t="s">
        <v>731</v>
      </c>
      <c r="V53" s="47">
        <v>2.2700000000000001E-2</v>
      </c>
      <c r="W53" s="47">
        <v>0.15579999999999999</v>
      </c>
      <c r="X53" s="47">
        <v>0.71460000000000001</v>
      </c>
      <c r="Y53" s="47">
        <v>5.5100000000000003E-2</v>
      </c>
      <c r="Z53" s="47" t="s">
        <v>731</v>
      </c>
      <c r="AA53" s="47">
        <v>0.99990000000000001</v>
      </c>
      <c r="AB53" s="9" t="s">
        <v>733</v>
      </c>
      <c r="AC53" s="126">
        <v>43452</v>
      </c>
      <c r="AD53" s="5" t="s">
        <v>10</v>
      </c>
      <c r="AE53" s="4"/>
      <c r="AF53" s="4"/>
    </row>
    <row r="54" spans="1:32">
      <c r="A54" s="9">
        <v>1748</v>
      </c>
      <c r="B54" s="6" t="s">
        <v>396</v>
      </c>
      <c r="C54" s="9" t="s">
        <v>282</v>
      </c>
      <c r="D54" s="12" t="s">
        <v>196</v>
      </c>
      <c r="E54" s="17">
        <v>39.520000000000003</v>
      </c>
      <c r="F54" s="17">
        <v>21.59</v>
      </c>
      <c r="G54" s="17">
        <v>30.54</v>
      </c>
      <c r="H54" s="17">
        <v>2.02</v>
      </c>
      <c r="I54" s="17">
        <v>2.5</v>
      </c>
      <c r="J54" s="17">
        <v>3.1</v>
      </c>
      <c r="K54" s="17">
        <v>99.262</v>
      </c>
      <c r="L54" s="17">
        <v>3.1849886557443776</v>
      </c>
      <c r="M54" s="17">
        <v>2.0506867195678469</v>
      </c>
      <c r="N54" s="17">
        <v>2.0583919289598156</v>
      </c>
      <c r="O54" s="17">
        <v>0</v>
      </c>
      <c r="P54" s="17">
        <v>0.13788840768408361</v>
      </c>
      <c r="Q54" s="17">
        <v>0</v>
      </c>
      <c r="R54" s="17">
        <v>0.30035821045621586</v>
      </c>
      <c r="S54" s="17">
        <v>0.26768607758766039</v>
      </c>
      <c r="T54" s="17">
        <f t="shared" si="1"/>
        <v>8.0000000000000018</v>
      </c>
      <c r="U54" s="47" t="s">
        <v>731</v>
      </c>
      <c r="V54" s="47">
        <v>4.5999999999999999E-2</v>
      </c>
      <c r="W54" s="47">
        <v>0.10009999999999999</v>
      </c>
      <c r="X54" s="47">
        <v>0.68610000000000004</v>
      </c>
      <c r="Y54" s="47">
        <v>8.9200000000000002E-2</v>
      </c>
      <c r="Z54" s="47" t="s">
        <v>731</v>
      </c>
      <c r="AA54" s="47">
        <v>1</v>
      </c>
      <c r="AB54" s="9" t="s">
        <v>733</v>
      </c>
      <c r="AC54" s="126">
        <v>43452</v>
      </c>
      <c r="AD54" s="5" t="s">
        <v>10</v>
      </c>
      <c r="AE54" s="4"/>
      <c r="AF54" s="4"/>
    </row>
    <row r="55" spans="1:32">
      <c r="A55" s="9">
        <v>1748</v>
      </c>
      <c r="B55" s="6" t="s">
        <v>916</v>
      </c>
      <c r="C55" s="9" t="s">
        <v>282</v>
      </c>
      <c r="D55" s="12" t="s">
        <v>196</v>
      </c>
      <c r="E55" s="17">
        <v>36.299999999999997</v>
      </c>
      <c r="F55" s="17">
        <v>19.850000000000001</v>
      </c>
      <c r="G55" s="17">
        <v>26.06</v>
      </c>
      <c r="H55" s="17">
        <v>13</v>
      </c>
      <c r="I55" s="17">
        <v>2.87</v>
      </c>
      <c r="J55" s="17">
        <v>0.87</v>
      </c>
      <c r="K55" s="17">
        <v>98.941000000000003</v>
      </c>
      <c r="L55" s="17">
        <v>2.9720414434562965</v>
      </c>
      <c r="M55" s="17">
        <v>1.9154219936529464</v>
      </c>
      <c r="N55" s="17">
        <v>1.6438987856834095</v>
      </c>
      <c r="O55" s="17">
        <v>0.14049511943445597</v>
      </c>
      <c r="P55" s="17">
        <v>0.90152343680443991</v>
      </c>
      <c r="Q55" s="17">
        <v>0</v>
      </c>
      <c r="R55" s="17">
        <v>0.35029882322936062</v>
      </c>
      <c r="S55" s="17">
        <v>7.6320397739092646E-2</v>
      </c>
      <c r="T55" s="17">
        <f t="shared" si="1"/>
        <v>8.0000000000000018</v>
      </c>
      <c r="U55" s="47" t="s">
        <v>731</v>
      </c>
      <c r="V55" s="47">
        <v>0.30049999999999999</v>
      </c>
      <c r="W55" s="47">
        <v>0.1168</v>
      </c>
      <c r="X55" s="47">
        <v>0.52649999999999997</v>
      </c>
      <c r="Y55" s="47" t="s">
        <v>731</v>
      </c>
      <c r="Z55" s="47">
        <v>2.5399999999999999E-2</v>
      </c>
      <c r="AA55" s="47">
        <v>0.99999999999999989</v>
      </c>
      <c r="AB55" s="9" t="s">
        <v>738</v>
      </c>
      <c r="AC55" s="126">
        <v>43452</v>
      </c>
      <c r="AD55" s="5" t="s">
        <v>10</v>
      </c>
      <c r="AE55" s="4"/>
      <c r="AF55" s="4"/>
    </row>
    <row r="56" spans="1:32">
      <c r="A56" s="9">
        <v>1748</v>
      </c>
      <c r="B56" s="6" t="s">
        <v>495</v>
      </c>
      <c r="C56" s="9" t="s">
        <v>282</v>
      </c>
      <c r="D56" s="12" t="s">
        <v>196</v>
      </c>
      <c r="E56" s="17">
        <v>35.729999999999997</v>
      </c>
      <c r="F56" s="17">
        <v>19.61</v>
      </c>
      <c r="G56" s="17">
        <v>36.74</v>
      </c>
      <c r="H56" s="17">
        <v>0.95</v>
      </c>
      <c r="I56" s="17">
        <v>1.95</v>
      </c>
      <c r="J56" s="17">
        <v>1.94</v>
      </c>
      <c r="K56" s="17">
        <v>96.921999999999997</v>
      </c>
      <c r="L56" s="17">
        <v>2.9975422713345576</v>
      </c>
      <c r="M56" s="17">
        <v>1.9389455638247466</v>
      </c>
      <c r="N56" s="17">
        <v>2.5117726288417348</v>
      </c>
      <c r="O56" s="17">
        <v>6.5969893506141006E-2</v>
      </c>
      <c r="P56" s="17">
        <v>6.7505838867591428E-2</v>
      </c>
      <c r="Q56" s="17">
        <v>0</v>
      </c>
      <c r="R56" s="17">
        <v>0.24387959040352275</v>
      </c>
      <c r="S56" s="17">
        <v>0.1743842132217065</v>
      </c>
      <c r="T56" s="17">
        <f t="shared" si="1"/>
        <v>8</v>
      </c>
      <c r="U56" s="47" t="s">
        <v>731</v>
      </c>
      <c r="V56" s="47">
        <v>2.2499999999999999E-2</v>
      </c>
      <c r="W56" s="47">
        <v>8.1299999999999997E-2</v>
      </c>
      <c r="X56" s="47">
        <v>0.83730000000000004</v>
      </c>
      <c r="Y56" s="47">
        <v>2.7199999999999998E-2</v>
      </c>
      <c r="Z56" s="47">
        <v>3.09E-2</v>
      </c>
      <c r="AA56" s="47">
        <v>1</v>
      </c>
      <c r="AB56" s="9" t="s">
        <v>736</v>
      </c>
      <c r="AC56" s="126">
        <v>43452</v>
      </c>
      <c r="AD56" s="5" t="s">
        <v>10</v>
      </c>
      <c r="AE56" s="4"/>
      <c r="AF56" s="4"/>
    </row>
    <row r="57" spans="1:32">
      <c r="A57" s="9">
        <v>1748</v>
      </c>
      <c r="B57" s="6" t="s">
        <v>917</v>
      </c>
      <c r="C57" s="9" t="s">
        <v>282</v>
      </c>
      <c r="D57" s="12" t="s">
        <v>196</v>
      </c>
      <c r="E57" s="17">
        <v>35.92</v>
      </c>
      <c r="F57" s="17">
        <v>19.43</v>
      </c>
      <c r="G57" s="17">
        <v>35.11</v>
      </c>
      <c r="H57" s="17">
        <v>5.78</v>
      </c>
      <c r="I57" s="17">
        <v>2.7</v>
      </c>
      <c r="J57" s="17">
        <v>1.43</v>
      </c>
      <c r="K57" s="17">
        <v>100.35899999999999</v>
      </c>
      <c r="L57" s="17">
        <v>2.9133541445134146</v>
      </c>
      <c r="M57" s="17">
        <v>1.8573146123000497</v>
      </c>
      <c r="N57" s="17">
        <v>2.0655518526499081</v>
      </c>
      <c r="O57" s="17">
        <v>0.3159770986731219</v>
      </c>
      <c r="P57" s="17">
        <v>0.39707287812190462</v>
      </c>
      <c r="Q57" s="17">
        <v>0</v>
      </c>
      <c r="R57" s="17">
        <v>0.32645946304911788</v>
      </c>
      <c r="S57" s="17">
        <v>0.12426995069248283</v>
      </c>
      <c r="T57" s="17">
        <f t="shared" si="1"/>
        <v>8</v>
      </c>
      <c r="U57" s="47" t="s">
        <v>731</v>
      </c>
      <c r="V57" s="47">
        <v>0.13239999999999999</v>
      </c>
      <c r="W57" s="47">
        <v>0.10879999999999999</v>
      </c>
      <c r="X57" s="47">
        <v>0.64419999999999999</v>
      </c>
      <c r="Y57" s="47" t="s">
        <v>731</v>
      </c>
      <c r="Z57" s="47">
        <v>4.1399999999999999E-2</v>
      </c>
      <c r="AA57" s="47">
        <v>1.0001</v>
      </c>
      <c r="AB57" s="9" t="s">
        <v>737</v>
      </c>
      <c r="AC57" s="126">
        <v>43452</v>
      </c>
      <c r="AD57" s="5" t="s">
        <v>10</v>
      </c>
      <c r="AE57" s="4"/>
      <c r="AF57" s="4"/>
    </row>
    <row r="58" spans="1:32">
      <c r="A58" s="9">
        <v>1748</v>
      </c>
      <c r="B58" s="6" t="s">
        <v>918</v>
      </c>
      <c r="C58" s="9" t="s">
        <v>282</v>
      </c>
      <c r="D58" s="12" t="s">
        <v>196</v>
      </c>
      <c r="E58" s="17">
        <v>36.78</v>
      </c>
      <c r="F58" s="17">
        <v>19.13</v>
      </c>
      <c r="G58" s="17">
        <v>36.590000000000003</v>
      </c>
      <c r="H58" s="17">
        <v>0.84</v>
      </c>
      <c r="I58" s="17">
        <v>3.2</v>
      </c>
      <c r="J58" s="17">
        <v>1.42</v>
      </c>
      <c r="K58" s="17">
        <v>97.953000000000003</v>
      </c>
      <c r="L58" s="17">
        <v>3.0355899343331787</v>
      </c>
      <c r="M58" s="17">
        <v>1.8608101739205147</v>
      </c>
      <c r="N58" s="17">
        <v>2.4575743613371936</v>
      </c>
      <c r="O58" s="17">
        <v>6.8009957413126515E-2</v>
      </c>
      <c r="P58" s="17">
        <v>5.8721359050585897E-2</v>
      </c>
      <c r="Q58" s="17">
        <v>0</v>
      </c>
      <c r="R58" s="17">
        <v>0.39372219992362739</v>
      </c>
      <c r="S58" s="17">
        <v>0.12557201402177293</v>
      </c>
      <c r="T58" s="17">
        <f t="shared" si="1"/>
        <v>8</v>
      </c>
      <c r="U58" s="47">
        <v>3.56E-2</v>
      </c>
      <c r="V58" s="47">
        <v>1.9599999999999999E-2</v>
      </c>
      <c r="W58" s="47">
        <v>8.3799999999999999E-2</v>
      </c>
      <c r="X58" s="47">
        <v>0.81920000000000004</v>
      </c>
      <c r="Y58" s="47">
        <v>7.9000000000000008E-3</v>
      </c>
      <c r="Z58" s="47">
        <v>3.4000000000000002E-2</v>
      </c>
      <c r="AA58" s="47">
        <v>1.0001</v>
      </c>
      <c r="AB58" s="9" t="s">
        <v>738</v>
      </c>
      <c r="AC58" s="126">
        <v>43452</v>
      </c>
      <c r="AD58" s="5" t="s">
        <v>10</v>
      </c>
      <c r="AE58" s="4"/>
      <c r="AF58" s="4"/>
    </row>
    <row r="59" spans="1:32">
      <c r="A59" s="9">
        <v>1748</v>
      </c>
      <c r="B59" s="6" t="s">
        <v>753</v>
      </c>
      <c r="C59" s="9" t="s">
        <v>282</v>
      </c>
      <c r="D59" s="12" t="s">
        <v>196</v>
      </c>
      <c r="E59" s="17">
        <v>37.51</v>
      </c>
      <c r="F59" s="17">
        <v>20.55</v>
      </c>
      <c r="G59" s="17">
        <v>34.35</v>
      </c>
      <c r="H59" s="17">
        <v>1.08</v>
      </c>
      <c r="I59" s="17">
        <v>2.94</v>
      </c>
      <c r="J59" s="17">
        <v>3.42</v>
      </c>
      <c r="K59" s="17">
        <v>99.86</v>
      </c>
      <c r="L59" s="17">
        <v>3.0183392755934171</v>
      </c>
      <c r="M59" s="17">
        <v>1.9488954409658836</v>
      </c>
      <c r="N59" s="17">
        <v>2.297190652605984</v>
      </c>
      <c r="O59" s="17">
        <v>1.4426007847277697E-2</v>
      </c>
      <c r="P59" s="17">
        <v>7.3608874853612852E-2</v>
      </c>
      <c r="Q59" s="17">
        <v>0</v>
      </c>
      <c r="R59" s="17">
        <v>0.35267677983701878</v>
      </c>
      <c r="S59" s="17">
        <v>0.2948629682968063</v>
      </c>
      <c r="T59" s="17">
        <f t="shared" si="1"/>
        <v>8</v>
      </c>
      <c r="U59" s="47">
        <v>1.83E-2</v>
      </c>
      <c r="V59" s="47">
        <v>2.4500000000000001E-2</v>
      </c>
      <c r="W59" s="47">
        <v>9.3100000000000002E-2</v>
      </c>
      <c r="X59" s="47">
        <v>0.76570000000000005</v>
      </c>
      <c r="Y59" s="47">
        <v>9.11E-2</v>
      </c>
      <c r="Z59" s="47">
        <v>7.1999999999999998E-3</v>
      </c>
      <c r="AA59" s="47">
        <v>0.99990000000000001</v>
      </c>
      <c r="AB59" s="9" t="s">
        <v>738</v>
      </c>
      <c r="AC59" s="126">
        <v>43452</v>
      </c>
      <c r="AD59" s="5" t="s">
        <v>10</v>
      </c>
      <c r="AE59" s="4"/>
      <c r="AF59" s="4"/>
    </row>
    <row r="60" spans="1:32">
      <c r="A60" s="9">
        <v>1748</v>
      </c>
      <c r="B60" s="6" t="s">
        <v>919</v>
      </c>
      <c r="C60" s="9" t="s">
        <v>282</v>
      </c>
      <c r="D60" s="12" t="s">
        <v>196</v>
      </c>
      <c r="E60" s="17">
        <v>36.69</v>
      </c>
      <c r="F60" s="17">
        <v>20.149999999999999</v>
      </c>
      <c r="G60" s="17">
        <v>36.909999999999997</v>
      </c>
      <c r="H60" s="17">
        <v>0.1</v>
      </c>
      <c r="I60" s="17">
        <v>2.11</v>
      </c>
      <c r="J60" s="17">
        <v>3.85</v>
      </c>
      <c r="K60" s="17">
        <v>99.817999999999998</v>
      </c>
      <c r="L60" s="17">
        <v>2.9750126094742986</v>
      </c>
      <c r="M60" s="17">
        <v>1.9256256940826251</v>
      </c>
      <c r="N60" s="17">
        <v>2.3786069869959636</v>
      </c>
      <c r="O60" s="17">
        <v>0.1243490869687757</v>
      </c>
      <c r="P60" s="17">
        <v>6.8679406288451265E-3</v>
      </c>
      <c r="Q60" s="17">
        <v>0</v>
      </c>
      <c r="R60" s="17">
        <v>0.25505397707672689</v>
      </c>
      <c r="S60" s="17">
        <v>0.33448370477276562</v>
      </c>
      <c r="T60" s="17">
        <f t="shared" si="1"/>
        <v>8</v>
      </c>
      <c r="U60" s="47" t="s">
        <v>731</v>
      </c>
      <c r="V60" s="47">
        <v>2.3E-3</v>
      </c>
      <c r="W60" s="47">
        <v>8.5000000000000006E-2</v>
      </c>
      <c r="X60" s="47">
        <v>0.79290000000000005</v>
      </c>
      <c r="Y60" s="47">
        <v>7.0099999999999996E-2</v>
      </c>
      <c r="Z60" s="47">
        <v>4.1399999999999999E-2</v>
      </c>
      <c r="AA60" s="47">
        <v>1.0000000000000002</v>
      </c>
      <c r="AB60" s="9" t="s">
        <v>738</v>
      </c>
      <c r="AC60" s="126">
        <v>43452</v>
      </c>
      <c r="AD60" s="5" t="s">
        <v>10</v>
      </c>
      <c r="AE60" s="4"/>
      <c r="AF60" s="4"/>
    </row>
    <row r="61" spans="1:32">
      <c r="A61" s="9">
        <v>1748</v>
      </c>
      <c r="B61" s="6" t="s">
        <v>920</v>
      </c>
      <c r="C61" s="9" t="s">
        <v>282</v>
      </c>
      <c r="D61" s="12" t="s">
        <v>196</v>
      </c>
      <c r="E61" s="17">
        <v>34.94</v>
      </c>
      <c r="F61" s="17">
        <v>19</v>
      </c>
      <c r="G61" s="17">
        <v>30.72</v>
      </c>
      <c r="H61" s="17">
        <v>11.12</v>
      </c>
      <c r="I61" s="17">
        <v>1.23</v>
      </c>
      <c r="J61" s="17">
        <v>0.82</v>
      </c>
      <c r="K61" s="17">
        <v>97.813999999999993</v>
      </c>
      <c r="L61" s="17">
        <v>2.9375152305503254</v>
      </c>
      <c r="M61" s="17">
        <v>1.8826368277358825</v>
      </c>
      <c r="N61" s="17">
        <v>1.9176313316184168</v>
      </c>
      <c r="O61" s="17">
        <v>0.2423327111634723</v>
      </c>
      <c r="P61" s="17">
        <v>0.79185825174510549</v>
      </c>
      <c r="Q61" s="17">
        <v>0</v>
      </c>
      <c r="R61" s="17">
        <v>0.15415970954408059</v>
      </c>
      <c r="S61" s="17">
        <v>7.3865937642715748E-2</v>
      </c>
      <c r="T61" s="17">
        <f t="shared" si="1"/>
        <v>7.9999999999999982</v>
      </c>
      <c r="U61" s="47" t="s">
        <v>731</v>
      </c>
      <c r="V61" s="47">
        <v>0.26400000000000001</v>
      </c>
      <c r="W61" s="47">
        <v>5.1400000000000001E-2</v>
      </c>
      <c r="X61" s="47">
        <v>0.59470000000000001</v>
      </c>
      <c r="Y61" s="47" t="s">
        <v>731</v>
      </c>
      <c r="Z61" s="47">
        <v>2.46E-2</v>
      </c>
      <c r="AA61" s="47">
        <v>1</v>
      </c>
      <c r="AB61" s="9" t="s">
        <v>737</v>
      </c>
      <c r="AC61" s="126">
        <v>43452</v>
      </c>
      <c r="AD61" s="5" t="s">
        <v>10</v>
      </c>
      <c r="AE61" s="4"/>
      <c r="AF61" s="4"/>
    </row>
    <row r="62" spans="1:32">
      <c r="A62" s="9">
        <v>1748</v>
      </c>
      <c r="B62" s="6" t="s">
        <v>921</v>
      </c>
      <c r="C62" s="9" t="s">
        <v>282</v>
      </c>
      <c r="D62" s="12" t="s">
        <v>196</v>
      </c>
      <c r="E62" s="17">
        <v>37.9</v>
      </c>
      <c r="F62" s="17">
        <v>20.32</v>
      </c>
      <c r="G62" s="17">
        <v>32.24</v>
      </c>
      <c r="H62" s="17">
        <v>1.66</v>
      </c>
      <c r="I62" s="17">
        <v>2.75</v>
      </c>
      <c r="J62" s="17">
        <v>1.98</v>
      </c>
      <c r="K62" s="17">
        <v>96.843999999999994</v>
      </c>
      <c r="L62" s="17">
        <v>3.1439776009140377</v>
      </c>
      <c r="M62" s="17">
        <v>1.9866422142967479</v>
      </c>
      <c r="N62" s="17">
        <v>2.236677403103136</v>
      </c>
      <c r="O62" s="17">
        <v>0</v>
      </c>
      <c r="P62" s="17">
        <v>0.11663630542302739</v>
      </c>
      <c r="Q62" s="17">
        <v>0</v>
      </c>
      <c r="R62" s="17">
        <v>0.34008029813838847</v>
      </c>
      <c r="S62" s="17">
        <v>0.17598617812466316</v>
      </c>
      <c r="T62" s="17">
        <f t="shared" ref="T62:T99" si="2">SUM(L62:S62)</f>
        <v>8</v>
      </c>
      <c r="U62" s="47" t="s">
        <v>731</v>
      </c>
      <c r="V62" s="47">
        <v>3.8899999999999997E-2</v>
      </c>
      <c r="W62" s="47">
        <v>0.1134</v>
      </c>
      <c r="X62" s="47">
        <v>0.74560000000000004</v>
      </c>
      <c r="Y62" s="47">
        <v>5.8700000000000002E-2</v>
      </c>
      <c r="Z62" s="47" t="s">
        <v>731</v>
      </c>
      <c r="AA62" s="47">
        <v>1.0001</v>
      </c>
      <c r="AB62" s="9" t="s">
        <v>733</v>
      </c>
      <c r="AC62" s="126">
        <v>43452</v>
      </c>
      <c r="AD62" s="5" t="s">
        <v>10</v>
      </c>
      <c r="AE62" s="4"/>
      <c r="AF62" s="4"/>
    </row>
    <row r="63" spans="1:32">
      <c r="A63" s="9">
        <v>1748</v>
      </c>
      <c r="B63" s="6" t="s">
        <v>922</v>
      </c>
      <c r="C63" s="9" t="s">
        <v>282</v>
      </c>
      <c r="D63" s="12" t="s">
        <v>196</v>
      </c>
      <c r="E63" s="17">
        <v>36.92</v>
      </c>
      <c r="F63" s="17">
        <v>19.2</v>
      </c>
      <c r="G63" s="17">
        <v>37.409999999999997</v>
      </c>
      <c r="H63" s="17">
        <v>0.17</v>
      </c>
      <c r="I63" s="17">
        <v>2.14</v>
      </c>
      <c r="J63" s="17">
        <v>4.3</v>
      </c>
      <c r="K63" s="17">
        <v>100.14100000000001</v>
      </c>
      <c r="L63" s="17">
        <v>2.9901865135954089</v>
      </c>
      <c r="M63" s="17">
        <v>1.8327091048113846</v>
      </c>
      <c r="N63" s="17">
        <v>2.3469990896499549</v>
      </c>
      <c r="O63" s="17">
        <v>0.18691786799779678</v>
      </c>
      <c r="P63" s="17">
        <v>1.1661943701890533E-2</v>
      </c>
      <c r="Q63" s="17">
        <v>0</v>
      </c>
      <c r="R63" s="17">
        <v>0.25838000657162868</v>
      </c>
      <c r="S63" s="17">
        <v>0.3731454736719354</v>
      </c>
      <c r="T63" s="17">
        <f t="shared" si="2"/>
        <v>7.9999999999999991</v>
      </c>
      <c r="U63" s="47" t="s">
        <v>731</v>
      </c>
      <c r="V63" s="47">
        <v>3.8999999999999998E-3</v>
      </c>
      <c r="W63" s="47">
        <v>8.6099999999999996E-2</v>
      </c>
      <c r="X63" s="47">
        <v>0.7823</v>
      </c>
      <c r="Y63" s="47">
        <v>3.9100000000000003E-2</v>
      </c>
      <c r="Z63" s="47">
        <v>8.5300000000000001E-2</v>
      </c>
      <c r="AA63" s="47">
        <v>1</v>
      </c>
      <c r="AB63" s="9" t="s">
        <v>738</v>
      </c>
      <c r="AC63" s="126">
        <v>43452</v>
      </c>
      <c r="AD63" s="5" t="s">
        <v>10</v>
      </c>
      <c r="AE63" s="4"/>
      <c r="AF63" s="4"/>
    </row>
    <row r="64" spans="1:32">
      <c r="A64" s="9">
        <v>1748</v>
      </c>
      <c r="B64" s="6" t="s">
        <v>923</v>
      </c>
      <c r="C64" s="9" t="s">
        <v>282</v>
      </c>
      <c r="D64" s="12" t="s">
        <v>196</v>
      </c>
      <c r="E64" s="17">
        <v>37.42</v>
      </c>
      <c r="F64" s="17">
        <v>20.21</v>
      </c>
      <c r="G64" s="17">
        <v>35.31</v>
      </c>
      <c r="H64" s="17">
        <v>0.62</v>
      </c>
      <c r="I64" s="17">
        <v>4</v>
      </c>
      <c r="J64" s="17">
        <v>1.26</v>
      </c>
      <c r="K64" s="17">
        <v>98.844999999999999</v>
      </c>
      <c r="L64" s="17">
        <v>3.035880621351974</v>
      </c>
      <c r="M64" s="17">
        <v>1.9324263154529844</v>
      </c>
      <c r="N64" s="17">
        <v>2.39577874769018</v>
      </c>
      <c r="O64" s="17">
        <v>0</v>
      </c>
      <c r="P64" s="17">
        <v>4.2604750801814008E-2</v>
      </c>
      <c r="Q64" s="17">
        <v>0</v>
      </c>
      <c r="R64" s="17">
        <v>0.48378170825920258</v>
      </c>
      <c r="S64" s="17">
        <v>0.10952785644384536</v>
      </c>
      <c r="T64" s="17">
        <f t="shared" si="2"/>
        <v>8</v>
      </c>
      <c r="U64" s="47">
        <v>3.1699999999999999E-2</v>
      </c>
      <c r="V64" s="47">
        <v>1.4200000000000001E-2</v>
      </c>
      <c r="W64" s="47">
        <v>0.11899999999999999</v>
      </c>
      <c r="X64" s="47">
        <v>0.79859999999999998</v>
      </c>
      <c r="Y64" s="47">
        <v>3.44E-2</v>
      </c>
      <c r="Z64" s="47" t="s">
        <v>731</v>
      </c>
      <c r="AA64" s="47">
        <v>1</v>
      </c>
      <c r="AB64" s="9" t="s">
        <v>736</v>
      </c>
      <c r="AC64" s="126">
        <v>43452</v>
      </c>
      <c r="AD64" s="5" t="s">
        <v>10</v>
      </c>
      <c r="AE64" s="4"/>
      <c r="AF64" s="4"/>
    </row>
    <row r="65" spans="1:32">
      <c r="A65" s="9">
        <v>1748</v>
      </c>
      <c r="B65" s="6" t="s">
        <v>924</v>
      </c>
      <c r="C65" s="9" t="s">
        <v>282</v>
      </c>
      <c r="D65" s="12" t="s">
        <v>196</v>
      </c>
      <c r="E65" s="17">
        <v>35.880000000000003</v>
      </c>
      <c r="F65" s="17">
        <v>19.2</v>
      </c>
      <c r="G65" s="17">
        <v>36.14</v>
      </c>
      <c r="H65" s="17">
        <v>2.14</v>
      </c>
      <c r="I65" s="17">
        <v>3.16</v>
      </c>
      <c r="J65" s="17">
        <v>1.24</v>
      </c>
      <c r="K65" s="17">
        <v>97.753</v>
      </c>
      <c r="L65" s="17">
        <v>2.9718943212869999</v>
      </c>
      <c r="M65" s="17">
        <v>1.8742947086551918</v>
      </c>
      <c r="N65" s="17">
        <v>2.3215231930828812</v>
      </c>
      <c r="O65" s="17">
        <v>0.18191664877081043</v>
      </c>
      <c r="P65" s="17">
        <v>0.1501343728723408</v>
      </c>
      <c r="Q65" s="17">
        <v>0</v>
      </c>
      <c r="R65" s="17">
        <v>0.39019037829784942</v>
      </c>
      <c r="S65" s="17">
        <v>0.11004637703392664</v>
      </c>
      <c r="T65" s="17">
        <f t="shared" si="2"/>
        <v>8</v>
      </c>
      <c r="U65" s="47" t="s">
        <v>731</v>
      </c>
      <c r="V65" s="47">
        <v>0.05</v>
      </c>
      <c r="W65" s="47">
        <v>0.13009999999999999</v>
      </c>
      <c r="X65" s="47">
        <v>0.74299999999999999</v>
      </c>
      <c r="Y65" s="47" t="s">
        <v>731</v>
      </c>
      <c r="Z65" s="47">
        <v>3.6700000000000003E-2</v>
      </c>
      <c r="AA65" s="47">
        <v>1.0001</v>
      </c>
      <c r="AB65" s="9" t="s">
        <v>738</v>
      </c>
      <c r="AC65" s="126">
        <v>43452</v>
      </c>
      <c r="AD65" s="5" t="s">
        <v>10</v>
      </c>
      <c r="AE65" s="4"/>
      <c r="AF65" s="4"/>
    </row>
    <row r="66" spans="1:32">
      <c r="A66" s="9">
        <v>1748</v>
      </c>
      <c r="B66" s="6" t="s">
        <v>925</v>
      </c>
      <c r="C66" s="9" t="s">
        <v>282</v>
      </c>
      <c r="D66" s="12" t="s">
        <v>196</v>
      </c>
      <c r="E66" s="17">
        <v>35.5</v>
      </c>
      <c r="F66" s="17">
        <v>19.55</v>
      </c>
      <c r="G66" s="17">
        <v>33.03</v>
      </c>
      <c r="H66" s="17">
        <v>3.96</v>
      </c>
      <c r="I66" s="17">
        <v>3</v>
      </c>
      <c r="J66" s="17">
        <v>1.37</v>
      </c>
      <c r="K66" s="17">
        <v>96.412000000000006</v>
      </c>
      <c r="L66" s="17">
        <v>2.9751071729192979</v>
      </c>
      <c r="M66" s="17">
        <v>1.9309754237097378</v>
      </c>
      <c r="N66" s="17">
        <v>2.1961893645188173</v>
      </c>
      <c r="O66" s="17">
        <v>0.11881023045166274</v>
      </c>
      <c r="P66" s="17">
        <v>0.28109613940404549</v>
      </c>
      <c r="Q66" s="17">
        <v>0</v>
      </c>
      <c r="R66" s="17">
        <v>0.37480386633039808</v>
      </c>
      <c r="S66" s="17">
        <v>0.12301780266604047</v>
      </c>
      <c r="T66" s="17">
        <f t="shared" si="2"/>
        <v>7.9999999999999991</v>
      </c>
      <c r="U66" s="47" t="s">
        <v>731</v>
      </c>
      <c r="V66" s="47">
        <v>9.3700000000000006E-2</v>
      </c>
      <c r="W66" s="47">
        <v>0.1249</v>
      </c>
      <c r="X66" s="47">
        <v>0.73209999999999997</v>
      </c>
      <c r="Y66" s="47">
        <v>2.3E-3</v>
      </c>
      <c r="Z66" s="47">
        <v>3.8699999999999998E-2</v>
      </c>
      <c r="AA66" s="47">
        <v>0.99999999999999989</v>
      </c>
      <c r="AB66" s="9" t="s">
        <v>736</v>
      </c>
      <c r="AC66" s="126">
        <v>43452</v>
      </c>
      <c r="AD66" s="5" t="s">
        <v>10</v>
      </c>
      <c r="AE66" s="4"/>
      <c r="AF66" s="4"/>
    </row>
    <row r="67" spans="1:32">
      <c r="A67" s="9">
        <v>1748</v>
      </c>
      <c r="B67" s="6" t="s">
        <v>926</v>
      </c>
      <c r="C67" s="9" t="s">
        <v>282</v>
      </c>
      <c r="D67" s="12" t="s">
        <v>196</v>
      </c>
      <c r="E67" s="17">
        <v>35.31</v>
      </c>
      <c r="F67" s="17">
        <v>19.25</v>
      </c>
      <c r="G67" s="17">
        <v>28.97</v>
      </c>
      <c r="H67" s="17">
        <v>7.95</v>
      </c>
      <c r="I67" s="17">
        <v>2.1</v>
      </c>
      <c r="J67" s="17">
        <v>1.22</v>
      </c>
      <c r="K67" s="17">
        <v>94.795000000000002</v>
      </c>
      <c r="L67" s="17">
        <v>3.0245118049677187</v>
      </c>
      <c r="M67" s="17">
        <v>1.9433186691730819</v>
      </c>
      <c r="N67" s="17">
        <v>2.0676100681399099</v>
      </c>
      <c r="O67" s="17">
        <v>7.6577208914769433E-3</v>
      </c>
      <c r="P67" s="17">
        <v>0.57677991427711617</v>
      </c>
      <c r="Q67" s="17">
        <v>0</v>
      </c>
      <c r="R67" s="17">
        <v>0.26815469588718577</v>
      </c>
      <c r="S67" s="17">
        <v>0.11196712666351201</v>
      </c>
      <c r="T67" s="17">
        <f t="shared" si="2"/>
        <v>8.0000000000000018</v>
      </c>
      <c r="U67" s="47">
        <v>2.4500000000000001E-2</v>
      </c>
      <c r="V67" s="47">
        <v>0.1923</v>
      </c>
      <c r="W67" s="47">
        <v>5.67E-2</v>
      </c>
      <c r="X67" s="47">
        <v>0.68920000000000003</v>
      </c>
      <c r="Y67" s="47">
        <v>3.3500000000000002E-2</v>
      </c>
      <c r="Z67" s="47">
        <v>3.8E-3</v>
      </c>
      <c r="AA67" s="47">
        <v>1</v>
      </c>
      <c r="AB67" s="9" t="s">
        <v>737</v>
      </c>
      <c r="AC67" s="126">
        <v>43452</v>
      </c>
      <c r="AD67" s="5" t="s">
        <v>10</v>
      </c>
      <c r="AE67" s="4"/>
      <c r="AF67" s="4"/>
    </row>
    <row r="68" spans="1:32">
      <c r="A68" s="9">
        <v>1748</v>
      </c>
      <c r="B68" s="6" t="s">
        <v>237</v>
      </c>
      <c r="C68" s="9" t="s">
        <v>282</v>
      </c>
      <c r="D68" s="12" t="s">
        <v>196</v>
      </c>
      <c r="E68" s="17">
        <v>35.590000000000003</v>
      </c>
      <c r="F68" s="17">
        <v>19.23</v>
      </c>
      <c r="G68" s="17">
        <v>26.95</v>
      </c>
      <c r="H68" s="17">
        <v>14.92</v>
      </c>
      <c r="I68" s="17">
        <v>1.23</v>
      </c>
      <c r="J68" s="17">
        <v>0.93</v>
      </c>
      <c r="K68" s="17">
        <v>98.852999999999994</v>
      </c>
      <c r="L68" s="17">
        <v>2.9578255448682813</v>
      </c>
      <c r="M68" s="17">
        <v>1.8835604997547306</v>
      </c>
      <c r="N68" s="17">
        <v>1.672356689537976</v>
      </c>
      <c r="O68" s="17">
        <v>0.20078841050871049</v>
      </c>
      <c r="P68" s="17">
        <v>1.0502648324125561</v>
      </c>
      <c r="Q68" s="17">
        <v>0</v>
      </c>
      <c r="R68" s="17">
        <v>0.1523906159154132</v>
      </c>
      <c r="S68" s="17">
        <v>8.2813407002332487E-2</v>
      </c>
      <c r="T68" s="17">
        <f t="shared" si="2"/>
        <v>8</v>
      </c>
      <c r="U68" s="47" t="s">
        <v>731</v>
      </c>
      <c r="V68" s="47">
        <v>0.35010000000000002</v>
      </c>
      <c r="W68" s="47">
        <v>5.0799999999999998E-2</v>
      </c>
      <c r="X68" s="47">
        <v>0.51980000000000004</v>
      </c>
      <c r="Y68" s="47" t="s">
        <v>731</v>
      </c>
      <c r="Z68" s="47">
        <v>2.76E-2</v>
      </c>
      <c r="AA68" s="47">
        <v>1</v>
      </c>
      <c r="AB68" s="9" t="s">
        <v>736</v>
      </c>
      <c r="AC68" s="126">
        <v>43452</v>
      </c>
      <c r="AD68" s="5" t="s">
        <v>10</v>
      </c>
      <c r="AE68" s="4"/>
      <c r="AF68" s="4"/>
    </row>
    <row r="69" spans="1:32">
      <c r="A69" s="9">
        <v>1748</v>
      </c>
      <c r="B69" s="6" t="s">
        <v>525</v>
      </c>
      <c r="C69" s="9" t="s">
        <v>282</v>
      </c>
      <c r="D69" s="12" t="s">
        <v>196</v>
      </c>
      <c r="E69" s="17">
        <v>36.64</v>
      </c>
      <c r="F69" s="17">
        <v>19.579999999999998</v>
      </c>
      <c r="G69" s="17">
        <v>34.94</v>
      </c>
      <c r="H69" s="17">
        <v>0.32</v>
      </c>
      <c r="I69" s="17">
        <v>3.21</v>
      </c>
      <c r="J69" s="17">
        <v>2.16</v>
      </c>
      <c r="K69" s="17">
        <v>96.850999999999999</v>
      </c>
      <c r="L69" s="17">
        <v>3.0435725996261245</v>
      </c>
      <c r="M69" s="17">
        <v>1.9168874355581846</v>
      </c>
      <c r="N69" s="17">
        <v>2.427276129706248</v>
      </c>
      <c r="O69" s="17">
        <v>0</v>
      </c>
      <c r="P69" s="17">
        <v>2.2514567675569738E-2</v>
      </c>
      <c r="Q69" s="17">
        <v>0</v>
      </c>
      <c r="R69" s="17">
        <v>0.39750425203351525</v>
      </c>
      <c r="S69" s="17">
        <v>0.19224501540035877</v>
      </c>
      <c r="T69" s="17">
        <f t="shared" si="2"/>
        <v>8</v>
      </c>
      <c r="U69" s="47">
        <v>3.95E-2</v>
      </c>
      <c r="V69" s="47">
        <v>7.4999999999999997E-3</v>
      </c>
      <c r="W69" s="47">
        <v>7.9799999999999996E-2</v>
      </c>
      <c r="X69" s="47">
        <v>0.80910000000000004</v>
      </c>
      <c r="Y69" s="47">
        <v>6.2100000000000002E-2</v>
      </c>
      <c r="Z69" s="47" t="s">
        <v>731</v>
      </c>
      <c r="AA69" s="47">
        <v>1</v>
      </c>
      <c r="AB69" s="9" t="s">
        <v>737</v>
      </c>
      <c r="AC69" s="126">
        <v>43452</v>
      </c>
      <c r="AD69" s="5" t="s">
        <v>10</v>
      </c>
      <c r="AE69" s="4"/>
      <c r="AF69" s="4"/>
    </row>
    <row r="70" spans="1:32">
      <c r="A70" s="9">
        <v>1748</v>
      </c>
      <c r="B70" s="6" t="s">
        <v>529</v>
      </c>
      <c r="C70" s="9" t="s">
        <v>282</v>
      </c>
      <c r="D70" s="12" t="s">
        <v>196</v>
      </c>
      <c r="E70" s="17">
        <v>37.39</v>
      </c>
      <c r="F70" s="17">
        <v>19.91</v>
      </c>
      <c r="G70" s="17">
        <v>34.369999999999997</v>
      </c>
      <c r="H70" s="17">
        <v>0.44</v>
      </c>
      <c r="I70" s="17">
        <v>5.6</v>
      </c>
      <c r="J70" s="17">
        <v>1.1000000000000001</v>
      </c>
      <c r="K70" s="17">
        <v>98.811000000000007</v>
      </c>
      <c r="L70" s="17">
        <v>3.0062636033615289</v>
      </c>
      <c r="M70" s="17">
        <v>1.8866814369656562</v>
      </c>
      <c r="N70" s="17">
        <v>2.2103111556076009</v>
      </c>
      <c r="O70" s="17">
        <v>0.10079135631128869</v>
      </c>
      <c r="P70" s="17">
        <v>2.9964684086813347E-2</v>
      </c>
      <c r="Q70" s="17">
        <v>0</v>
      </c>
      <c r="R70" s="17">
        <v>0.67122506607529531</v>
      </c>
      <c r="S70" s="17">
        <v>9.4762697591815839E-2</v>
      </c>
      <c r="T70" s="17">
        <f t="shared" si="2"/>
        <v>8</v>
      </c>
      <c r="U70" s="47">
        <v>6.3E-3</v>
      </c>
      <c r="V70" s="47">
        <v>0.01</v>
      </c>
      <c r="W70" s="47">
        <v>0.21540000000000001</v>
      </c>
      <c r="X70" s="47">
        <v>0.71799999999999997</v>
      </c>
      <c r="Y70" s="47" t="s">
        <v>731</v>
      </c>
      <c r="Z70" s="47">
        <v>3.1600000000000003E-2</v>
      </c>
      <c r="AA70" s="47">
        <v>1.0001</v>
      </c>
      <c r="AB70" s="9" t="s">
        <v>738</v>
      </c>
      <c r="AC70" s="126">
        <v>43452</v>
      </c>
      <c r="AD70" s="5" t="s">
        <v>10</v>
      </c>
      <c r="AE70" s="4"/>
      <c r="AF70" s="4"/>
    </row>
    <row r="71" spans="1:32">
      <c r="A71" s="9">
        <v>1748</v>
      </c>
      <c r="B71" s="6" t="s">
        <v>875</v>
      </c>
      <c r="C71" s="9" t="s">
        <v>282</v>
      </c>
      <c r="D71" s="12" t="s">
        <v>196</v>
      </c>
      <c r="E71" s="17">
        <v>36.49</v>
      </c>
      <c r="F71" s="17">
        <v>19.23</v>
      </c>
      <c r="G71" s="17">
        <v>37.06</v>
      </c>
      <c r="H71" s="17">
        <v>0.18</v>
      </c>
      <c r="I71" s="17">
        <v>0.75</v>
      </c>
      <c r="J71" s="17">
        <v>3.49</v>
      </c>
      <c r="K71" s="17">
        <v>97.200999999999993</v>
      </c>
      <c r="L71" s="17">
        <v>3.0677551858551682</v>
      </c>
      <c r="M71" s="17">
        <v>1.9053810537467817</v>
      </c>
      <c r="N71" s="17">
        <v>2.6056755284318904</v>
      </c>
      <c r="O71" s="17">
        <v>0</v>
      </c>
      <c r="P71" s="17">
        <v>1.2817542725736772E-2</v>
      </c>
      <c r="Q71" s="17">
        <v>0</v>
      </c>
      <c r="R71" s="17">
        <v>9.3997573903202458E-2</v>
      </c>
      <c r="S71" s="17">
        <v>0.31437311533722023</v>
      </c>
      <c r="T71" s="17">
        <f t="shared" si="2"/>
        <v>8</v>
      </c>
      <c r="U71" s="47">
        <v>2.24E-2</v>
      </c>
      <c r="V71" s="47">
        <v>4.3E-3</v>
      </c>
      <c r="W71" s="47" t="s">
        <v>731</v>
      </c>
      <c r="X71" s="47">
        <v>0.86860000000000004</v>
      </c>
      <c r="Y71" s="47">
        <v>7.9899999999999999E-2</v>
      </c>
      <c r="Z71" s="47" t="s">
        <v>731</v>
      </c>
      <c r="AA71" s="47">
        <v>1.0001</v>
      </c>
      <c r="AB71" s="9" t="s">
        <v>732</v>
      </c>
      <c r="AC71" s="126">
        <v>43452</v>
      </c>
      <c r="AD71" s="5" t="s">
        <v>10</v>
      </c>
      <c r="AE71" s="4"/>
      <c r="AF71" s="4"/>
    </row>
    <row r="72" spans="1:32">
      <c r="A72" s="9">
        <v>1748</v>
      </c>
      <c r="B72" s="6" t="s">
        <v>534</v>
      </c>
      <c r="C72" s="9" t="s">
        <v>282</v>
      </c>
      <c r="D72" s="12" t="s">
        <v>196</v>
      </c>
      <c r="E72" s="17">
        <v>36.85</v>
      </c>
      <c r="F72" s="17">
        <v>20.03</v>
      </c>
      <c r="G72" s="17">
        <v>34.92</v>
      </c>
      <c r="H72" s="17">
        <v>1.0900000000000001</v>
      </c>
      <c r="I72" s="17">
        <v>2.94</v>
      </c>
      <c r="J72" s="17">
        <v>1.21</v>
      </c>
      <c r="K72" s="17">
        <v>97.043000000000006</v>
      </c>
      <c r="L72" s="17">
        <v>3.0624336749992098</v>
      </c>
      <c r="M72" s="17">
        <v>1.9618503280913766</v>
      </c>
      <c r="N72" s="17">
        <v>2.4270097344337427</v>
      </c>
      <c r="O72" s="17">
        <v>0</v>
      </c>
      <c r="P72" s="17">
        <v>7.6725747909640485E-2</v>
      </c>
      <c r="Q72" s="17">
        <v>0</v>
      </c>
      <c r="R72" s="17">
        <v>0.36423785141392839</v>
      </c>
      <c r="S72" s="17">
        <v>0.10774266315210206</v>
      </c>
      <c r="T72" s="17">
        <f t="shared" si="2"/>
        <v>8</v>
      </c>
      <c r="U72" s="47" t="s">
        <v>731</v>
      </c>
      <c r="V72" s="47">
        <v>2.5600000000000001E-2</v>
      </c>
      <c r="W72" s="47">
        <v>0.12139999999999999</v>
      </c>
      <c r="X72" s="47">
        <v>0.80900000000000005</v>
      </c>
      <c r="Y72" s="47">
        <v>2.4899999999999999E-2</v>
      </c>
      <c r="Z72" s="47" t="s">
        <v>731</v>
      </c>
      <c r="AA72" s="47">
        <v>1</v>
      </c>
      <c r="AB72" s="9" t="s">
        <v>732</v>
      </c>
      <c r="AC72" s="126">
        <v>43452</v>
      </c>
      <c r="AD72" s="5" t="s">
        <v>10</v>
      </c>
      <c r="AE72" s="4"/>
      <c r="AF72" s="4"/>
    </row>
    <row r="73" spans="1:32">
      <c r="A73" s="9">
        <v>1748</v>
      </c>
      <c r="B73" s="6" t="s">
        <v>712</v>
      </c>
      <c r="C73" s="9" t="s">
        <v>282</v>
      </c>
      <c r="D73" s="12" t="s">
        <v>196</v>
      </c>
      <c r="E73" s="17">
        <v>38.67</v>
      </c>
      <c r="F73" s="17">
        <v>19.46</v>
      </c>
      <c r="G73" s="17">
        <v>31.8</v>
      </c>
      <c r="H73" s="17">
        <v>4.3</v>
      </c>
      <c r="I73" s="17">
        <v>4.63</v>
      </c>
      <c r="J73" s="17">
        <v>2.09</v>
      </c>
      <c r="K73" s="17">
        <v>100.949</v>
      </c>
      <c r="L73" s="17">
        <v>3.0634743346221862</v>
      </c>
      <c r="M73" s="17">
        <v>1.81693182816281</v>
      </c>
      <c r="N73" s="17">
        <v>2.0507385567507077</v>
      </c>
      <c r="O73" s="17">
        <v>5.6119502592816929E-2</v>
      </c>
      <c r="P73" s="17">
        <v>0.28853198452808687</v>
      </c>
      <c r="Q73" s="17">
        <v>0</v>
      </c>
      <c r="R73" s="17">
        <v>0.54680139104058101</v>
      </c>
      <c r="S73" s="17">
        <v>0.17740240230281157</v>
      </c>
      <c r="T73" s="17">
        <f t="shared" si="2"/>
        <v>7.9999999999999991</v>
      </c>
      <c r="U73" s="47">
        <v>6.3500000000000001E-2</v>
      </c>
      <c r="V73" s="47">
        <v>9.6199999999999994E-2</v>
      </c>
      <c r="W73" s="47">
        <v>9.7600000000000006E-2</v>
      </c>
      <c r="X73" s="47">
        <v>0.68359999999999999</v>
      </c>
      <c r="Y73" s="47">
        <v>3.1099999999999999E-2</v>
      </c>
      <c r="Z73" s="47">
        <v>2.81E-2</v>
      </c>
      <c r="AA73" s="47">
        <v>1.0001</v>
      </c>
      <c r="AB73" s="9" t="s">
        <v>738</v>
      </c>
      <c r="AC73" s="126">
        <v>43452</v>
      </c>
      <c r="AD73" s="5" t="s">
        <v>10</v>
      </c>
      <c r="AE73" s="4"/>
      <c r="AF73" s="4"/>
    </row>
    <row r="74" spans="1:32">
      <c r="A74" s="9">
        <v>1748</v>
      </c>
      <c r="B74" s="6" t="s">
        <v>541</v>
      </c>
      <c r="C74" s="9" t="s">
        <v>282</v>
      </c>
      <c r="D74" s="12" t="s">
        <v>196</v>
      </c>
      <c r="E74" s="17">
        <v>35.880000000000003</v>
      </c>
      <c r="F74" s="17">
        <v>18.850000000000001</v>
      </c>
      <c r="G74" s="17">
        <v>28.83</v>
      </c>
      <c r="H74" s="17">
        <v>15.69</v>
      </c>
      <c r="I74" s="17">
        <v>0.69</v>
      </c>
      <c r="J74" s="17">
        <v>0.81</v>
      </c>
      <c r="K74" s="17">
        <v>100.74299999999999</v>
      </c>
      <c r="L74" s="17">
        <v>2.9472368678965961</v>
      </c>
      <c r="M74" s="17">
        <v>1.8248605560852575</v>
      </c>
      <c r="N74" s="17">
        <v>1.6998365093358825</v>
      </c>
      <c r="O74" s="17">
        <v>0.28066570812154884</v>
      </c>
      <c r="P74" s="17">
        <v>1.0916187423563537</v>
      </c>
      <c r="Q74" s="17">
        <v>0</v>
      </c>
      <c r="R74" s="17">
        <v>8.4492905213326308E-2</v>
      </c>
      <c r="S74" s="17">
        <v>7.1288710991035315E-2</v>
      </c>
      <c r="T74" s="17">
        <f t="shared" si="2"/>
        <v>8</v>
      </c>
      <c r="U74" s="47" t="s">
        <v>731</v>
      </c>
      <c r="V74" s="47">
        <v>0.3639</v>
      </c>
      <c r="W74" s="47">
        <v>2.8199999999999999E-2</v>
      </c>
      <c r="X74" s="47">
        <v>0.49399999999999999</v>
      </c>
      <c r="Y74" s="47" t="s">
        <v>731</v>
      </c>
      <c r="Z74" s="47">
        <v>2.3800000000000002E-2</v>
      </c>
      <c r="AA74" s="47">
        <v>1.0001</v>
      </c>
      <c r="AB74" s="9" t="s">
        <v>736</v>
      </c>
      <c r="AC74" s="126">
        <v>43452</v>
      </c>
      <c r="AD74" s="5" t="s">
        <v>10</v>
      </c>
      <c r="AE74" s="4"/>
      <c r="AF74" s="4"/>
    </row>
    <row r="75" spans="1:32">
      <c r="A75" s="9">
        <v>1748</v>
      </c>
      <c r="B75" s="6" t="s">
        <v>880</v>
      </c>
      <c r="C75" s="9" t="s">
        <v>282</v>
      </c>
      <c r="D75" s="12" t="s">
        <v>196</v>
      </c>
      <c r="E75" s="17">
        <v>37.090000000000003</v>
      </c>
      <c r="F75" s="17">
        <v>19.579999999999998</v>
      </c>
      <c r="G75" s="17">
        <v>32.67</v>
      </c>
      <c r="H75" s="17">
        <v>8.82</v>
      </c>
      <c r="I75" s="17">
        <v>2.9</v>
      </c>
      <c r="J75" s="17">
        <v>1.7</v>
      </c>
      <c r="K75" s="17">
        <v>102.762</v>
      </c>
      <c r="L75" s="17">
        <v>2.9348005825471004</v>
      </c>
      <c r="M75" s="17">
        <v>1.8259554335506056</v>
      </c>
      <c r="N75" s="17">
        <v>1.857473423882775</v>
      </c>
      <c r="O75" s="17">
        <v>0.30444340135519288</v>
      </c>
      <c r="P75" s="17">
        <v>0.59112017418917051</v>
      </c>
      <c r="Q75" s="17">
        <v>0</v>
      </c>
      <c r="R75" s="17">
        <v>0.34208049088149256</v>
      </c>
      <c r="S75" s="17">
        <v>0.14412649359366267</v>
      </c>
      <c r="T75" s="17">
        <f t="shared" si="2"/>
        <v>8</v>
      </c>
      <c r="U75" s="47" t="s">
        <v>731</v>
      </c>
      <c r="V75" s="47">
        <v>0.19700000000000001</v>
      </c>
      <c r="W75" s="47">
        <v>0.114</v>
      </c>
      <c r="X75" s="47">
        <v>0.56930000000000003</v>
      </c>
      <c r="Y75" s="47" t="s">
        <v>731</v>
      </c>
      <c r="Z75" s="47">
        <v>4.8000000000000001E-2</v>
      </c>
      <c r="AA75" s="47">
        <v>0.99980000000000013</v>
      </c>
      <c r="AB75" s="9" t="s">
        <v>732</v>
      </c>
      <c r="AC75" s="126">
        <v>43452</v>
      </c>
      <c r="AD75" s="5" t="s">
        <v>10</v>
      </c>
      <c r="AE75" s="4"/>
      <c r="AF75" s="4"/>
    </row>
    <row r="76" spans="1:32">
      <c r="A76" s="9">
        <v>1748</v>
      </c>
      <c r="B76" s="6" t="s">
        <v>550</v>
      </c>
      <c r="C76" s="9" t="s">
        <v>282</v>
      </c>
      <c r="D76" s="12" t="s">
        <v>196</v>
      </c>
      <c r="E76" s="17">
        <v>39.32</v>
      </c>
      <c r="F76" s="17">
        <v>19.96</v>
      </c>
      <c r="G76" s="17">
        <v>2.5099999999999998</v>
      </c>
      <c r="H76" s="17">
        <v>0.21</v>
      </c>
      <c r="I76" s="17">
        <v>0.42</v>
      </c>
      <c r="J76" s="17">
        <v>33.44</v>
      </c>
      <c r="K76" s="17">
        <v>95.852000000000004</v>
      </c>
      <c r="L76" s="17">
        <v>3.0967701888749186</v>
      </c>
      <c r="M76" s="17">
        <v>1.8527282690046327</v>
      </c>
      <c r="N76" s="17">
        <v>0.16532452120145102</v>
      </c>
      <c r="O76" s="17">
        <v>0</v>
      </c>
      <c r="P76" s="17">
        <v>1.4008776170665751E-2</v>
      </c>
      <c r="Q76" s="17">
        <v>0</v>
      </c>
      <c r="R76" s="17">
        <v>4.9312078044471221E-2</v>
      </c>
      <c r="S76" s="17">
        <v>2.82185616670386</v>
      </c>
      <c r="T76" s="17">
        <f t="shared" si="2"/>
        <v>7.9999999999999991</v>
      </c>
      <c r="U76" s="47" t="s">
        <v>731</v>
      </c>
      <c r="V76" s="47">
        <v>4.7000000000000002E-3</v>
      </c>
      <c r="W76" s="47">
        <v>1.6400000000000001E-2</v>
      </c>
      <c r="X76" s="47">
        <v>3.8300000000000001E-2</v>
      </c>
      <c r="Y76" s="47">
        <v>0.86699999999999999</v>
      </c>
      <c r="Z76" s="47" t="s">
        <v>731</v>
      </c>
      <c r="AA76" s="47">
        <v>1</v>
      </c>
      <c r="AB76" s="9" t="s">
        <v>733</v>
      </c>
      <c r="AC76" s="126">
        <v>43452</v>
      </c>
      <c r="AD76" s="5" t="s">
        <v>10</v>
      </c>
      <c r="AE76" s="4"/>
      <c r="AF76" s="4"/>
    </row>
    <row r="77" spans="1:32">
      <c r="A77" s="9">
        <v>1748</v>
      </c>
      <c r="B77" s="6" t="s">
        <v>885</v>
      </c>
      <c r="C77" s="9" t="s">
        <v>282</v>
      </c>
      <c r="D77" s="12" t="s">
        <v>196</v>
      </c>
      <c r="E77" s="17">
        <v>37.07</v>
      </c>
      <c r="F77" s="17">
        <v>19.78</v>
      </c>
      <c r="G77" s="17">
        <v>35.26</v>
      </c>
      <c r="H77" s="17">
        <v>1.56</v>
      </c>
      <c r="I77" s="17">
        <v>2.16</v>
      </c>
      <c r="J77" s="17">
        <v>1.21</v>
      </c>
      <c r="K77" s="17">
        <v>97.033000000000001</v>
      </c>
      <c r="L77" s="17">
        <v>3.098581534275064</v>
      </c>
      <c r="M77" s="17">
        <v>1.9485984479983212</v>
      </c>
      <c r="N77" s="17">
        <v>2.4648513558531002</v>
      </c>
      <c r="O77" s="17">
        <v>0</v>
      </c>
      <c r="P77" s="17">
        <v>0.1104460971750396</v>
      </c>
      <c r="Q77" s="17">
        <v>0</v>
      </c>
      <c r="R77" s="17">
        <v>0.2691551159691884</v>
      </c>
      <c r="S77" s="17">
        <v>0.10836744872928734</v>
      </c>
      <c r="T77" s="17">
        <f t="shared" si="2"/>
        <v>8</v>
      </c>
      <c r="U77" s="47" t="s">
        <v>731</v>
      </c>
      <c r="V77" s="47">
        <v>3.6799999999999999E-2</v>
      </c>
      <c r="W77" s="47">
        <v>8.9700000000000002E-2</v>
      </c>
      <c r="X77" s="47">
        <v>0.8216</v>
      </c>
      <c r="Y77" s="47">
        <v>2.6100000000000002E-2</v>
      </c>
      <c r="Z77" s="47" t="s">
        <v>731</v>
      </c>
      <c r="AA77" s="47">
        <v>0.99990000000000001</v>
      </c>
      <c r="AB77" s="9" t="s">
        <v>733</v>
      </c>
      <c r="AC77" s="126">
        <v>43452</v>
      </c>
      <c r="AD77" s="5" t="s">
        <v>10</v>
      </c>
      <c r="AE77" s="4"/>
      <c r="AF77" s="4"/>
    </row>
    <row r="78" spans="1:32">
      <c r="A78" s="9">
        <v>1748</v>
      </c>
      <c r="B78" s="6" t="s">
        <v>557</v>
      </c>
      <c r="C78" s="9" t="s">
        <v>282</v>
      </c>
      <c r="D78" s="12" t="s">
        <v>196</v>
      </c>
      <c r="E78" s="17">
        <v>39.299999999999997</v>
      </c>
      <c r="F78" s="17">
        <v>30.52</v>
      </c>
      <c r="G78" s="17">
        <v>0.71</v>
      </c>
      <c r="H78" s="17">
        <v>0.5</v>
      </c>
      <c r="I78" s="17">
        <v>0</v>
      </c>
      <c r="J78" s="17">
        <v>22.45</v>
      </c>
      <c r="K78" s="17">
        <v>93.488</v>
      </c>
      <c r="L78" s="17">
        <v>3.1333032714359552</v>
      </c>
      <c r="M78" s="17">
        <v>2.8678084081229822</v>
      </c>
      <c r="N78" s="17">
        <v>4.7340878648601731E-2</v>
      </c>
      <c r="O78" s="17">
        <v>0</v>
      </c>
      <c r="P78" s="17">
        <v>3.3764888446124526E-2</v>
      </c>
      <c r="Q78" s="17">
        <v>0</v>
      </c>
      <c r="R78" s="17">
        <v>0</v>
      </c>
      <c r="S78" s="17">
        <v>1.9177825533463373</v>
      </c>
      <c r="T78" s="17">
        <f t="shared" si="2"/>
        <v>8</v>
      </c>
      <c r="U78" s="47" t="s">
        <v>731</v>
      </c>
      <c r="V78" s="47">
        <v>1.1299999999999999E-2</v>
      </c>
      <c r="W78" s="47" t="s">
        <v>731</v>
      </c>
      <c r="X78" s="47">
        <v>1.5800000000000002E-2</v>
      </c>
      <c r="Y78" s="47">
        <v>0.63929999999999998</v>
      </c>
      <c r="Z78" s="47" t="s">
        <v>731</v>
      </c>
      <c r="AA78" s="47">
        <v>1.0001</v>
      </c>
      <c r="AB78" s="9" t="s">
        <v>733</v>
      </c>
      <c r="AC78" s="126">
        <v>43452</v>
      </c>
      <c r="AD78" s="5" t="s">
        <v>10</v>
      </c>
      <c r="AE78" s="4"/>
      <c r="AF78" s="4"/>
    </row>
    <row r="79" spans="1:32">
      <c r="A79" s="9">
        <v>1748</v>
      </c>
      <c r="B79" s="6" t="s">
        <v>558</v>
      </c>
      <c r="C79" s="9" t="s">
        <v>282</v>
      </c>
      <c r="D79" s="12" t="s">
        <v>196</v>
      </c>
      <c r="E79" s="17">
        <v>38.340000000000003</v>
      </c>
      <c r="F79" s="17">
        <v>20.41</v>
      </c>
      <c r="G79" s="17">
        <v>35.520000000000003</v>
      </c>
      <c r="H79" s="17">
        <v>0.71</v>
      </c>
      <c r="I79" s="17">
        <v>4.04</v>
      </c>
      <c r="J79" s="17">
        <v>1.17</v>
      </c>
      <c r="K79" s="17">
        <v>100.179</v>
      </c>
      <c r="L79" s="17">
        <v>3.0678727046897687</v>
      </c>
      <c r="M79" s="17">
        <v>1.9247926619658282</v>
      </c>
      <c r="N79" s="17">
        <v>2.3769840510270148</v>
      </c>
      <c r="O79" s="17">
        <v>0</v>
      </c>
      <c r="P79" s="17">
        <v>4.8120375624188125E-2</v>
      </c>
      <c r="Q79" s="17">
        <v>0</v>
      </c>
      <c r="R79" s="17">
        <v>0.48192020795273111</v>
      </c>
      <c r="S79" s="17">
        <v>0.10030999874046859</v>
      </c>
      <c r="T79" s="17">
        <f t="shared" si="2"/>
        <v>7.9999999999999991</v>
      </c>
      <c r="U79" s="47">
        <v>7.3000000000000001E-3</v>
      </c>
      <c r="V79" s="47">
        <v>1.6E-2</v>
      </c>
      <c r="W79" s="47">
        <v>0.15090000000000001</v>
      </c>
      <c r="X79" s="47">
        <v>0.7923</v>
      </c>
      <c r="Y79" s="47">
        <v>3.2000000000000002E-3</v>
      </c>
      <c r="Z79" s="47" t="s">
        <v>731</v>
      </c>
      <c r="AA79" s="47">
        <v>1</v>
      </c>
      <c r="AB79" s="9" t="s">
        <v>732</v>
      </c>
      <c r="AC79" s="126">
        <v>43452</v>
      </c>
      <c r="AD79" s="5" t="s">
        <v>10</v>
      </c>
      <c r="AE79" s="4"/>
      <c r="AF79" s="4"/>
    </row>
    <row r="80" spans="1:32">
      <c r="A80" s="9">
        <v>1748</v>
      </c>
      <c r="B80" s="6" t="s">
        <v>169</v>
      </c>
      <c r="C80" s="9" t="s">
        <v>282</v>
      </c>
      <c r="D80" s="12" t="s">
        <v>196</v>
      </c>
      <c r="E80" s="17">
        <v>35.99</v>
      </c>
      <c r="F80" s="17">
        <v>18.61</v>
      </c>
      <c r="G80" s="17">
        <v>26.19</v>
      </c>
      <c r="H80" s="17">
        <v>4.8600000000000003</v>
      </c>
      <c r="I80" s="17">
        <v>0.3</v>
      </c>
      <c r="J80" s="17">
        <v>0.45</v>
      </c>
      <c r="K80" s="17">
        <v>86.4</v>
      </c>
      <c r="L80" s="17">
        <v>3.3924016492419278</v>
      </c>
      <c r="M80" s="17">
        <v>2.0674142948703893</v>
      </c>
      <c r="N80" s="17">
        <v>2.0645670943394938</v>
      </c>
      <c r="O80" s="17">
        <v>0</v>
      </c>
      <c r="P80" s="17">
        <v>0.38801375490082118</v>
      </c>
      <c r="Q80" s="17">
        <v>0</v>
      </c>
      <c r="R80" s="17">
        <v>4.2155594594256919E-2</v>
      </c>
      <c r="S80" s="17">
        <v>4.5447612053111472E-2</v>
      </c>
      <c r="T80" s="17">
        <f t="shared" si="2"/>
        <v>8</v>
      </c>
      <c r="U80" s="47" t="s">
        <v>731</v>
      </c>
      <c r="V80" s="47">
        <v>0.1293</v>
      </c>
      <c r="W80" s="47">
        <v>1.41E-2</v>
      </c>
      <c r="X80" s="47">
        <v>0.68820000000000003</v>
      </c>
      <c r="Y80" s="47">
        <v>1.5100000000000001E-2</v>
      </c>
      <c r="Z80" s="47" t="s">
        <v>731</v>
      </c>
      <c r="AA80" s="47">
        <v>1</v>
      </c>
      <c r="AB80" s="9" t="s">
        <v>733</v>
      </c>
      <c r="AC80" s="126">
        <v>43452</v>
      </c>
      <c r="AD80" s="5" t="s">
        <v>10</v>
      </c>
      <c r="AE80" s="4"/>
      <c r="AF80" s="4"/>
    </row>
    <row r="81" spans="1:32">
      <c r="A81" s="9">
        <v>1748</v>
      </c>
      <c r="B81" s="6" t="s">
        <v>177</v>
      </c>
      <c r="C81" s="9" t="s">
        <v>282</v>
      </c>
      <c r="D81" s="12" t="s">
        <v>196</v>
      </c>
      <c r="E81" s="17">
        <v>37.19</v>
      </c>
      <c r="F81" s="17">
        <v>19.22</v>
      </c>
      <c r="G81" s="17">
        <v>34.659999999999997</v>
      </c>
      <c r="H81" s="17">
        <v>1.71</v>
      </c>
      <c r="I81" s="17">
        <v>2</v>
      </c>
      <c r="J81" s="17">
        <v>1.59</v>
      </c>
      <c r="K81" s="17">
        <v>96.375</v>
      </c>
      <c r="L81" s="17">
        <v>3.1330359800515208</v>
      </c>
      <c r="M81" s="17">
        <v>1.9083072929195382</v>
      </c>
      <c r="N81" s="17">
        <v>2.4419448201698373</v>
      </c>
      <c r="O81" s="17">
        <v>0</v>
      </c>
      <c r="P81" s="17">
        <v>0.1220171136828232</v>
      </c>
      <c r="Q81" s="17">
        <v>0</v>
      </c>
      <c r="R81" s="17">
        <v>0.25117577170538019</v>
      </c>
      <c r="S81" s="17">
        <v>0.14351902147090001</v>
      </c>
      <c r="T81" s="17">
        <f t="shared" si="2"/>
        <v>7.9999999999999991</v>
      </c>
      <c r="U81" s="47" t="s">
        <v>731</v>
      </c>
      <c r="V81" s="47">
        <v>4.07E-2</v>
      </c>
      <c r="W81" s="47">
        <v>8.3699999999999997E-2</v>
      </c>
      <c r="X81" s="47">
        <v>0.81399999999999995</v>
      </c>
      <c r="Y81" s="47">
        <v>1.5800000000000002E-2</v>
      </c>
      <c r="Z81" s="47" t="s">
        <v>731</v>
      </c>
      <c r="AA81" s="47">
        <v>0.99999999999999989</v>
      </c>
      <c r="AB81" s="9" t="s">
        <v>733</v>
      </c>
      <c r="AC81" s="126">
        <v>43452</v>
      </c>
      <c r="AD81" s="5" t="s">
        <v>10</v>
      </c>
      <c r="AE81" s="4"/>
      <c r="AF81" s="4"/>
    </row>
    <row r="82" spans="1:32">
      <c r="A82" s="9">
        <v>1748</v>
      </c>
      <c r="B82" s="6" t="s">
        <v>927</v>
      </c>
      <c r="C82" s="9" t="s">
        <v>282</v>
      </c>
      <c r="D82" s="12" t="s">
        <v>196</v>
      </c>
      <c r="E82" s="17">
        <v>36.54</v>
      </c>
      <c r="F82" s="17">
        <v>20.059999999999999</v>
      </c>
      <c r="G82" s="17">
        <v>32.64</v>
      </c>
      <c r="H82" s="17">
        <v>7.3</v>
      </c>
      <c r="I82" s="17">
        <v>3.05</v>
      </c>
      <c r="J82" s="17">
        <v>0.93</v>
      </c>
      <c r="K82" s="17">
        <v>100.51900000000001</v>
      </c>
      <c r="L82" s="17">
        <v>2.9466034664374616</v>
      </c>
      <c r="M82" s="17">
        <v>1.9065131440273617</v>
      </c>
      <c r="N82" s="17">
        <v>2.0009803013499123</v>
      </c>
      <c r="O82" s="17">
        <v>0.20027992309771475</v>
      </c>
      <c r="P82" s="17">
        <v>0.49861052960106739</v>
      </c>
      <c r="Q82" s="17">
        <v>0</v>
      </c>
      <c r="R82" s="17">
        <v>0.36665831418385592</v>
      </c>
      <c r="S82" s="17">
        <v>8.0354321302625695E-2</v>
      </c>
      <c r="T82" s="17">
        <f t="shared" si="2"/>
        <v>8</v>
      </c>
      <c r="U82" s="47" t="s">
        <v>731</v>
      </c>
      <c r="V82" s="47">
        <v>0.16619999999999999</v>
      </c>
      <c r="W82" s="47">
        <v>0.1222</v>
      </c>
      <c r="X82" s="47">
        <v>0.6381</v>
      </c>
      <c r="Y82" s="47" t="s">
        <v>731</v>
      </c>
      <c r="Z82" s="47">
        <v>2.6800000000000001E-2</v>
      </c>
      <c r="AA82" s="47">
        <v>1</v>
      </c>
      <c r="AB82" s="9" t="s">
        <v>736</v>
      </c>
      <c r="AC82" s="126">
        <v>43452</v>
      </c>
      <c r="AD82" s="5" t="s">
        <v>10</v>
      </c>
      <c r="AE82" s="4"/>
      <c r="AF82" s="4"/>
    </row>
    <row r="83" spans="1:32">
      <c r="A83" s="9">
        <v>1748</v>
      </c>
      <c r="B83" s="6" t="s">
        <v>928</v>
      </c>
      <c r="C83" s="9" t="s">
        <v>282</v>
      </c>
      <c r="D83" s="12" t="s">
        <v>196</v>
      </c>
      <c r="E83" s="17">
        <v>36.67</v>
      </c>
      <c r="F83" s="17">
        <v>18.93</v>
      </c>
      <c r="G83" s="17">
        <v>30.16</v>
      </c>
      <c r="H83" s="17">
        <v>3.57</v>
      </c>
      <c r="I83" s="17">
        <v>1.55</v>
      </c>
      <c r="J83" s="17">
        <v>0.86</v>
      </c>
      <c r="K83" s="17">
        <v>91.741</v>
      </c>
      <c r="L83" s="17">
        <v>3.2430004231165386</v>
      </c>
      <c r="M83" s="17">
        <v>1.9730697215563726</v>
      </c>
      <c r="N83" s="17">
        <v>2.2306709745223072</v>
      </c>
      <c r="O83" s="17">
        <v>0</v>
      </c>
      <c r="P83" s="17">
        <v>0.26741745085862201</v>
      </c>
      <c r="Q83" s="17">
        <v>0</v>
      </c>
      <c r="R83" s="17">
        <v>0.20435079852259169</v>
      </c>
      <c r="S83" s="17">
        <v>8.149063142356805E-2</v>
      </c>
      <c r="T83" s="17">
        <f t="shared" si="2"/>
        <v>8</v>
      </c>
      <c r="U83" s="47" t="s">
        <v>731</v>
      </c>
      <c r="V83" s="47">
        <v>8.9099999999999999E-2</v>
      </c>
      <c r="W83" s="47">
        <v>6.8099999999999994E-2</v>
      </c>
      <c r="X83" s="47">
        <v>0.74360000000000004</v>
      </c>
      <c r="Y83" s="47">
        <v>2.7199999999999998E-2</v>
      </c>
      <c r="Z83" s="47" t="s">
        <v>731</v>
      </c>
      <c r="AA83" s="47">
        <v>1</v>
      </c>
      <c r="AB83" s="9" t="s">
        <v>733</v>
      </c>
      <c r="AC83" s="126">
        <v>43452</v>
      </c>
      <c r="AD83" s="5" t="s">
        <v>10</v>
      </c>
      <c r="AE83" s="4"/>
      <c r="AF83" s="4"/>
    </row>
    <row r="84" spans="1:32">
      <c r="A84" s="9">
        <v>1748</v>
      </c>
      <c r="B84" s="6" t="s">
        <v>929</v>
      </c>
      <c r="C84" s="9" t="s">
        <v>282</v>
      </c>
      <c r="D84" s="12" t="s">
        <v>196</v>
      </c>
      <c r="E84" s="17">
        <v>37.14</v>
      </c>
      <c r="F84" s="17">
        <v>19.329999999999998</v>
      </c>
      <c r="G84" s="17">
        <v>38.229999999999997</v>
      </c>
      <c r="H84" s="17">
        <v>0.66</v>
      </c>
      <c r="I84" s="17">
        <v>2.5499999999999998</v>
      </c>
      <c r="J84" s="17">
        <v>1.6</v>
      </c>
      <c r="K84" s="17">
        <v>99.501999999999995</v>
      </c>
      <c r="L84" s="17">
        <v>3.0328035712516885</v>
      </c>
      <c r="M84" s="17">
        <v>1.8603298735644942</v>
      </c>
      <c r="N84" s="17">
        <v>2.5367439962222114</v>
      </c>
      <c r="O84" s="17">
        <v>7.4062983932127291E-2</v>
      </c>
      <c r="P84" s="17">
        <v>4.5649050860566302E-2</v>
      </c>
      <c r="Q84" s="17">
        <v>0</v>
      </c>
      <c r="R84" s="17">
        <v>0.31042101127730998</v>
      </c>
      <c r="S84" s="17">
        <v>0.13998951289160314</v>
      </c>
      <c r="T84" s="17">
        <f t="shared" si="2"/>
        <v>8.0000000000000018</v>
      </c>
      <c r="U84" s="47">
        <v>3.2800000000000003E-2</v>
      </c>
      <c r="V84" s="47">
        <v>1.52E-2</v>
      </c>
      <c r="W84" s="47">
        <v>5.9700000000000003E-2</v>
      </c>
      <c r="X84" s="47">
        <v>0.84560000000000002</v>
      </c>
      <c r="Y84" s="47">
        <v>9.5999999999999992E-3</v>
      </c>
      <c r="Z84" s="47">
        <v>3.6999999999999998E-2</v>
      </c>
      <c r="AA84" s="47">
        <v>0.99990000000000012</v>
      </c>
      <c r="AB84" s="9" t="s">
        <v>738</v>
      </c>
      <c r="AC84" s="126">
        <v>43452</v>
      </c>
      <c r="AD84" s="5" t="s">
        <v>10</v>
      </c>
      <c r="AE84" s="4"/>
      <c r="AF84" s="4"/>
    </row>
    <row r="85" spans="1:32">
      <c r="A85" s="9">
        <v>1748</v>
      </c>
      <c r="B85" s="6" t="s">
        <v>930</v>
      </c>
      <c r="C85" s="9" t="s">
        <v>282</v>
      </c>
      <c r="D85" s="12" t="s">
        <v>196</v>
      </c>
      <c r="E85" s="17">
        <v>37.4</v>
      </c>
      <c r="F85" s="17">
        <v>19.86</v>
      </c>
      <c r="G85" s="17">
        <v>35.75</v>
      </c>
      <c r="H85" s="17">
        <v>0.34</v>
      </c>
      <c r="I85" s="17">
        <v>2.4700000000000002</v>
      </c>
      <c r="J85" s="17">
        <v>2.11</v>
      </c>
      <c r="K85" s="17">
        <v>97.926000000000002</v>
      </c>
      <c r="L85" s="17">
        <v>3.0865889173299181</v>
      </c>
      <c r="M85" s="17">
        <v>1.9317110188160187</v>
      </c>
      <c r="N85" s="17">
        <v>2.4674668125836958</v>
      </c>
      <c r="O85" s="17">
        <v>0</v>
      </c>
      <c r="P85" s="17">
        <v>2.3766845360438989E-2</v>
      </c>
      <c r="Q85" s="17">
        <v>0</v>
      </c>
      <c r="R85" s="17">
        <v>0.30388739697536055</v>
      </c>
      <c r="S85" s="17">
        <v>0.18657900893456666</v>
      </c>
      <c r="T85" s="17">
        <f t="shared" si="2"/>
        <v>7.9999999999999991</v>
      </c>
      <c r="U85" s="47" t="s">
        <v>731</v>
      </c>
      <c r="V85" s="47">
        <v>7.9000000000000008E-3</v>
      </c>
      <c r="W85" s="47">
        <v>0.1013</v>
      </c>
      <c r="X85" s="47">
        <v>0.82250000000000001</v>
      </c>
      <c r="Y85" s="47">
        <v>3.4099999999999998E-2</v>
      </c>
      <c r="Z85" s="47" t="s">
        <v>731</v>
      </c>
      <c r="AA85" s="47">
        <v>0.99990000000000001</v>
      </c>
      <c r="AB85" s="9" t="s">
        <v>733</v>
      </c>
      <c r="AC85" s="126">
        <v>43452</v>
      </c>
      <c r="AD85" s="5" t="s">
        <v>10</v>
      </c>
      <c r="AE85" s="4"/>
      <c r="AF85" s="4"/>
    </row>
    <row r="86" spans="1:32">
      <c r="A86" s="9">
        <v>1748</v>
      </c>
      <c r="B86" s="6" t="s">
        <v>931</v>
      </c>
      <c r="C86" s="9" t="s">
        <v>282</v>
      </c>
      <c r="D86" s="12" t="s">
        <v>196</v>
      </c>
      <c r="E86" s="17">
        <v>36.049999999999997</v>
      </c>
      <c r="F86" s="17">
        <v>19.64</v>
      </c>
      <c r="G86" s="17">
        <v>33.44</v>
      </c>
      <c r="H86" s="17">
        <v>1.86</v>
      </c>
      <c r="I86" s="17">
        <v>1.66</v>
      </c>
      <c r="J86" s="17">
        <v>1.22</v>
      </c>
      <c r="K86" s="17">
        <v>93.875</v>
      </c>
      <c r="L86" s="17">
        <v>3.1171417297037625</v>
      </c>
      <c r="M86" s="17">
        <v>2.0014672411686791</v>
      </c>
      <c r="N86" s="17">
        <v>2.4181633383971599</v>
      </c>
      <c r="O86" s="17">
        <v>0</v>
      </c>
      <c r="P86" s="17">
        <v>0.13622275441344245</v>
      </c>
      <c r="Q86" s="17">
        <v>0</v>
      </c>
      <c r="R86" s="17">
        <v>0.21397740370390619</v>
      </c>
      <c r="S86" s="17">
        <v>0.11302753261304949</v>
      </c>
      <c r="T86" s="17">
        <f t="shared" si="2"/>
        <v>8.0000000000000018</v>
      </c>
      <c r="U86" s="47" t="s">
        <v>731</v>
      </c>
      <c r="V86" s="47">
        <v>4.5400000000000003E-2</v>
      </c>
      <c r="W86" s="47">
        <v>7.1300000000000002E-2</v>
      </c>
      <c r="X86" s="47">
        <v>0.80610000000000004</v>
      </c>
      <c r="Y86" s="47">
        <v>3.7699999999999997E-2</v>
      </c>
      <c r="Z86" s="47" t="s">
        <v>731</v>
      </c>
      <c r="AA86" s="47">
        <v>1</v>
      </c>
      <c r="AB86" s="9" t="s">
        <v>733</v>
      </c>
      <c r="AC86" s="126">
        <v>43452</v>
      </c>
      <c r="AD86" s="5" t="s">
        <v>10</v>
      </c>
      <c r="AE86" s="4"/>
      <c r="AF86" s="4"/>
    </row>
    <row r="87" spans="1:32">
      <c r="A87" s="9">
        <v>1748</v>
      </c>
      <c r="B87" s="6" t="s">
        <v>932</v>
      </c>
      <c r="C87" s="9" t="s">
        <v>282</v>
      </c>
      <c r="D87" s="12" t="s">
        <v>196</v>
      </c>
      <c r="E87" s="17">
        <v>36.64</v>
      </c>
      <c r="F87" s="17">
        <v>19.149999999999999</v>
      </c>
      <c r="G87" s="17">
        <v>26.16</v>
      </c>
      <c r="H87" s="17">
        <v>4.97</v>
      </c>
      <c r="I87" s="17">
        <v>0</v>
      </c>
      <c r="J87" s="17">
        <v>0.8</v>
      </c>
      <c r="K87" s="17">
        <v>87.727999999999994</v>
      </c>
      <c r="L87" s="17">
        <v>3.4022672063680774</v>
      </c>
      <c r="M87" s="17">
        <v>2.0957402535305474</v>
      </c>
      <c r="N87" s="17">
        <v>2.0315091253789865</v>
      </c>
      <c r="O87" s="17">
        <v>0</v>
      </c>
      <c r="P87" s="17">
        <v>0.39089019423408261</v>
      </c>
      <c r="Q87" s="17">
        <v>0</v>
      </c>
      <c r="R87" s="17">
        <v>0</v>
      </c>
      <c r="S87" s="17">
        <v>7.9593220488306346E-2</v>
      </c>
      <c r="T87" s="17">
        <f t="shared" si="2"/>
        <v>8.0000000000000018</v>
      </c>
      <c r="U87" s="47" t="s">
        <v>731</v>
      </c>
      <c r="V87" s="47">
        <v>0.1303</v>
      </c>
      <c r="W87" s="47" t="s">
        <v>731</v>
      </c>
      <c r="X87" s="47">
        <v>0.67720000000000002</v>
      </c>
      <c r="Y87" s="47">
        <v>2.6499999999999999E-2</v>
      </c>
      <c r="Z87" s="47" t="s">
        <v>731</v>
      </c>
      <c r="AA87" s="47">
        <v>1</v>
      </c>
      <c r="AB87" s="9" t="s">
        <v>733</v>
      </c>
      <c r="AC87" s="126">
        <v>43452</v>
      </c>
      <c r="AD87" s="5" t="s">
        <v>10</v>
      </c>
      <c r="AE87" s="4"/>
      <c r="AF87" s="4"/>
    </row>
    <row r="88" spans="1:32">
      <c r="A88" s="9">
        <v>1748</v>
      </c>
      <c r="B88" s="6" t="s">
        <v>933</v>
      </c>
      <c r="C88" s="9" t="s">
        <v>282</v>
      </c>
      <c r="D88" s="12" t="s">
        <v>196</v>
      </c>
      <c r="E88" s="17">
        <v>37.53</v>
      </c>
      <c r="F88" s="17">
        <v>20.3</v>
      </c>
      <c r="G88" s="17">
        <v>38.299999999999997</v>
      </c>
      <c r="H88" s="17">
        <v>0.14000000000000001</v>
      </c>
      <c r="I88" s="17">
        <v>1.96</v>
      </c>
      <c r="J88" s="17">
        <v>1.89</v>
      </c>
      <c r="K88" s="17">
        <v>100.107</v>
      </c>
      <c r="L88" s="17">
        <v>3.0465369116903336</v>
      </c>
      <c r="M88" s="17">
        <v>1.9421360090100825</v>
      </c>
      <c r="N88" s="17">
        <v>2.6001280571606031</v>
      </c>
      <c r="O88" s="17">
        <v>0</v>
      </c>
      <c r="P88" s="17">
        <v>9.6259000693087338E-3</v>
      </c>
      <c r="Q88" s="17">
        <v>0</v>
      </c>
      <c r="R88" s="17">
        <v>0.2371878819236159</v>
      </c>
      <c r="S88" s="17">
        <v>0.16438524014605516</v>
      </c>
      <c r="T88" s="17">
        <f t="shared" si="2"/>
        <v>7.9999999999999991</v>
      </c>
      <c r="U88" s="47">
        <v>1.1299999999999999E-2</v>
      </c>
      <c r="V88" s="47">
        <v>3.2000000000000002E-3</v>
      </c>
      <c r="W88" s="47">
        <v>6.4000000000000001E-2</v>
      </c>
      <c r="X88" s="47">
        <v>0.86670000000000003</v>
      </c>
      <c r="Y88" s="47">
        <v>3.7199999999999997E-2</v>
      </c>
      <c r="Z88" s="47" t="s">
        <v>731</v>
      </c>
      <c r="AA88" s="47">
        <v>1</v>
      </c>
      <c r="AB88" s="9" t="s">
        <v>737</v>
      </c>
      <c r="AC88" s="126">
        <v>43452</v>
      </c>
      <c r="AD88" s="5" t="s">
        <v>10</v>
      </c>
      <c r="AE88" s="4"/>
      <c r="AF88" s="4"/>
    </row>
    <row r="89" spans="1:32">
      <c r="A89" s="9">
        <v>1748</v>
      </c>
      <c r="B89" s="6" t="s">
        <v>934</v>
      </c>
      <c r="C89" s="9" t="s">
        <v>282</v>
      </c>
      <c r="D89" s="12" t="s">
        <v>196</v>
      </c>
      <c r="E89" s="17">
        <v>38.369999999999997</v>
      </c>
      <c r="F89" s="17">
        <v>19.920000000000002</v>
      </c>
      <c r="G89" s="17">
        <v>33.28</v>
      </c>
      <c r="H89" s="17">
        <v>1.1000000000000001</v>
      </c>
      <c r="I89" s="17">
        <v>4.18</v>
      </c>
      <c r="J89" s="17">
        <v>1.2</v>
      </c>
      <c r="K89" s="17">
        <v>98.055999999999997</v>
      </c>
      <c r="L89" s="17">
        <v>3.1281458476420596</v>
      </c>
      <c r="M89" s="17">
        <v>1.9139925856916657</v>
      </c>
      <c r="N89" s="17">
        <v>2.2690632169796627</v>
      </c>
      <c r="O89" s="17">
        <v>0</v>
      </c>
      <c r="P89" s="17">
        <v>7.595796353720026E-2</v>
      </c>
      <c r="Q89" s="17">
        <v>0</v>
      </c>
      <c r="R89" s="17">
        <v>0.50801907766852916</v>
      </c>
      <c r="S89" s="17">
        <v>0.10482130848088142</v>
      </c>
      <c r="T89" s="17">
        <f t="shared" si="2"/>
        <v>7.9999999999999991</v>
      </c>
      <c r="U89" s="47" t="s">
        <v>731</v>
      </c>
      <c r="V89" s="47">
        <v>2.53E-2</v>
      </c>
      <c r="W89" s="47">
        <v>0.16930000000000001</v>
      </c>
      <c r="X89" s="47">
        <v>0.75639999999999996</v>
      </c>
      <c r="Y89" s="47">
        <v>6.0000000000000001E-3</v>
      </c>
      <c r="Z89" s="47" t="s">
        <v>731</v>
      </c>
      <c r="AA89" s="47">
        <v>1</v>
      </c>
      <c r="AB89" s="9" t="s">
        <v>733</v>
      </c>
      <c r="AC89" s="126">
        <v>43452</v>
      </c>
      <c r="AD89" s="5" t="s">
        <v>10</v>
      </c>
      <c r="AE89" s="4"/>
      <c r="AF89" s="4"/>
    </row>
    <row r="90" spans="1:32">
      <c r="A90" s="9">
        <v>1748</v>
      </c>
      <c r="B90" s="6" t="s">
        <v>655</v>
      </c>
      <c r="C90" s="9" t="s">
        <v>282</v>
      </c>
      <c r="D90" s="12" t="s">
        <v>196</v>
      </c>
      <c r="E90" s="17">
        <v>37.04</v>
      </c>
      <c r="F90" s="17">
        <v>19.02</v>
      </c>
      <c r="G90" s="17">
        <v>32.51</v>
      </c>
      <c r="H90" s="17">
        <v>1.03</v>
      </c>
      <c r="I90" s="17">
        <v>4.34</v>
      </c>
      <c r="J90" s="17">
        <v>1.1000000000000001</v>
      </c>
      <c r="K90" s="17">
        <v>95.036000000000001</v>
      </c>
      <c r="L90" s="17">
        <v>3.1137226557330173</v>
      </c>
      <c r="M90" s="17">
        <v>1.8844090613336912</v>
      </c>
      <c r="N90" s="17">
        <v>2.2855672365655382</v>
      </c>
      <c r="O90" s="17">
        <v>0</v>
      </c>
      <c r="P90" s="17">
        <v>7.33384296520668E-2</v>
      </c>
      <c r="Q90" s="17">
        <v>0</v>
      </c>
      <c r="R90" s="17">
        <v>0.5438851781993761</v>
      </c>
      <c r="S90" s="17">
        <v>9.9077438516310859E-2</v>
      </c>
      <c r="T90" s="17">
        <f t="shared" si="2"/>
        <v>8</v>
      </c>
      <c r="U90" s="47">
        <v>1.9E-3</v>
      </c>
      <c r="V90" s="47">
        <v>2.4400000000000002E-2</v>
      </c>
      <c r="W90" s="47">
        <v>0.17879999999999999</v>
      </c>
      <c r="X90" s="47">
        <v>0.73899999999999999</v>
      </c>
      <c r="Y90" s="47" t="s">
        <v>731</v>
      </c>
      <c r="Z90" s="47" t="s">
        <v>731</v>
      </c>
      <c r="AA90" s="47">
        <v>0.99999999999999989</v>
      </c>
      <c r="AB90" s="9" t="s">
        <v>733</v>
      </c>
      <c r="AC90" s="126">
        <v>43452</v>
      </c>
      <c r="AD90" s="5" t="s">
        <v>10</v>
      </c>
      <c r="AE90" s="4"/>
      <c r="AF90" s="4"/>
    </row>
    <row r="91" spans="1:32">
      <c r="A91" s="9">
        <v>1748</v>
      </c>
      <c r="B91" s="6" t="s">
        <v>815</v>
      </c>
      <c r="C91" s="9" t="s">
        <v>282</v>
      </c>
      <c r="D91" s="12" t="s">
        <v>196</v>
      </c>
      <c r="E91" s="17">
        <v>36.909999999999997</v>
      </c>
      <c r="F91" s="17">
        <v>18.940000000000001</v>
      </c>
      <c r="G91" s="17">
        <v>33.979999999999997</v>
      </c>
      <c r="H91" s="17">
        <v>0.11</v>
      </c>
      <c r="I91" s="17">
        <v>2.65</v>
      </c>
      <c r="J91" s="17">
        <v>3.39</v>
      </c>
      <c r="K91" s="17">
        <v>95.960999999999999</v>
      </c>
      <c r="L91" s="17">
        <v>3.0975836410091415</v>
      </c>
      <c r="M91" s="17">
        <v>1.8733317516851593</v>
      </c>
      <c r="N91" s="17">
        <v>2.3849015458072014</v>
      </c>
      <c r="O91" s="17">
        <v>0</v>
      </c>
      <c r="P91" s="17">
        <v>7.8191062594878194E-3</v>
      </c>
      <c r="Q91" s="17">
        <v>0</v>
      </c>
      <c r="R91" s="17">
        <v>0.33153807867961765</v>
      </c>
      <c r="S91" s="17">
        <v>0.30482587655939231</v>
      </c>
      <c r="T91" s="17">
        <f t="shared" si="2"/>
        <v>8</v>
      </c>
      <c r="U91" s="47">
        <v>2.9100000000000001E-2</v>
      </c>
      <c r="V91" s="47">
        <v>2.5999999999999999E-3</v>
      </c>
      <c r="W91" s="47">
        <v>7.17E-2</v>
      </c>
      <c r="X91" s="47">
        <v>0.79500000000000004</v>
      </c>
      <c r="Y91" s="47">
        <v>6.7400000000000002E-2</v>
      </c>
      <c r="Z91" s="47" t="s">
        <v>731</v>
      </c>
      <c r="AA91" s="47">
        <v>1</v>
      </c>
      <c r="AB91" s="9" t="s">
        <v>733</v>
      </c>
      <c r="AC91" s="126">
        <v>43452</v>
      </c>
      <c r="AD91" s="5" t="s">
        <v>10</v>
      </c>
      <c r="AE91" s="4"/>
      <c r="AF91" s="4"/>
    </row>
    <row r="92" spans="1:32">
      <c r="A92" s="9">
        <v>1748</v>
      </c>
      <c r="B92" s="6" t="s">
        <v>935</v>
      </c>
      <c r="C92" s="9" t="s">
        <v>282</v>
      </c>
      <c r="D92" s="12" t="s">
        <v>196</v>
      </c>
      <c r="E92" s="17">
        <v>35.68</v>
      </c>
      <c r="F92" s="17">
        <v>18.649999999999999</v>
      </c>
      <c r="G92" s="17">
        <v>28</v>
      </c>
      <c r="H92" s="17">
        <v>3.59</v>
      </c>
      <c r="I92" s="17">
        <v>1.27</v>
      </c>
      <c r="J92" s="17">
        <v>0.79</v>
      </c>
      <c r="K92" s="17">
        <v>87.980999999999995</v>
      </c>
      <c r="L92" s="17">
        <v>3.2863010907036667</v>
      </c>
      <c r="M92" s="17">
        <v>2.0244966574724135</v>
      </c>
      <c r="N92" s="17">
        <v>2.1567937696114914</v>
      </c>
      <c r="O92" s="17">
        <v>0</v>
      </c>
      <c r="P92" s="17">
        <v>0.28006728862756564</v>
      </c>
      <c r="Q92" s="17">
        <v>0</v>
      </c>
      <c r="R92" s="17">
        <v>0.17437923647726009</v>
      </c>
      <c r="S92" s="17">
        <v>7.7961957107603522E-2</v>
      </c>
      <c r="T92" s="17">
        <f t="shared" si="2"/>
        <v>8</v>
      </c>
      <c r="U92" s="47" t="s">
        <v>731</v>
      </c>
      <c r="V92" s="47">
        <v>9.3399999999999997E-2</v>
      </c>
      <c r="W92" s="47">
        <v>5.8099999999999999E-2</v>
      </c>
      <c r="X92" s="47">
        <v>0.71889999999999998</v>
      </c>
      <c r="Y92" s="47">
        <v>2.5999999999999999E-2</v>
      </c>
      <c r="Z92" s="47" t="s">
        <v>731</v>
      </c>
      <c r="AA92" s="47">
        <v>1</v>
      </c>
      <c r="AB92" s="9" t="s">
        <v>733</v>
      </c>
      <c r="AC92" s="126">
        <v>43452</v>
      </c>
      <c r="AD92" s="5" t="s">
        <v>10</v>
      </c>
      <c r="AE92" s="4"/>
      <c r="AF92" s="4"/>
    </row>
    <row r="93" spans="1:32">
      <c r="A93" s="9">
        <v>1748</v>
      </c>
      <c r="B93" s="6" t="s">
        <v>936</v>
      </c>
      <c r="C93" s="9" t="s">
        <v>282</v>
      </c>
      <c r="D93" s="12" t="s">
        <v>196</v>
      </c>
      <c r="E93" s="17">
        <v>38.22</v>
      </c>
      <c r="F93" s="17">
        <v>19.48</v>
      </c>
      <c r="G93" s="17">
        <v>25.57</v>
      </c>
      <c r="H93" s="17">
        <v>0.42</v>
      </c>
      <c r="I93" s="17">
        <v>4.45</v>
      </c>
      <c r="J93" s="17">
        <v>7.08</v>
      </c>
      <c r="K93" s="17">
        <v>95.22</v>
      </c>
      <c r="L93" s="17">
        <v>3.1476682958363296</v>
      </c>
      <c r="M93" s="17">
        <v>1.8907885001503353</v>
      </c>
      <c r="N93" s="17">
        <v>1.7611530075541006</v>
      </c>
      <c r="O93" s="17">
        <v>0</v>
      </c>
      <c r="P93" s="17">
        <v>2.9297664441789925E-2</v>
      </c>
      <c r="Q93" s="17">
        <v>0</v>
      </c>
      <c r="R93" s="17">
        <v>0.54634482473674828</v>
      </c>
      <c r="S93" s="17">
        <v>0.62474770728069606</v>
      </c>
      <c r="T93" s="17">
        <f t="shared" si="2"/>
        <v>8</v>
      </c>
      <c r="U93" s="47" t="s">
        <v>731</v>
      </c>
      <c r="V93" s="47">
        <v>9.7999999999999997E-3</v>
      </c>
      <c r="W93" s="47">
        <v>0.18210000000000001</v>
      </c>
      <c r="X93" s="47">
        <v>0.58709999999999996</v>
      </c>
      <c r="Y93" s="47">
        <v>0.16650000000000001</v>
      </c>
      <c r="Z93" s="47" t="s">
        <v>731</v>
      </c>
      <c r="AA93" s="47">
        <v>1.0001</v>
      </c>
      <c r="AB93" s="9" t="s">
        <v>733</v>
      </c>
      <c r="AC93" s="126">
        <v>43452</v>
      </c>
      <c r="AD93" s="5" t="s">
        <v>10</v>
      </c>
      <c r="AE93" s="4"/>
      <c r="AF93" s="4"/>
    </row>
    <row r="94" spans="1:32">
      <c r="A94" s="9">
        <v>1748</v>
      </c>
      <c r="B94" s="6" t="s">
        <v>937</v>
      </c>
      <c r="C94" s="9" t="s">
        <v>282</v>
      </c>
      <c r="D94" s="12" t="s">
        <v>196</v>
      </c>
      <c r="E94" s="17">
        <v>36.74</v>
      </c>
      <c r="F94" s="17">
        <v>19.829999999999998</v>
      </c>
      <c r="G94" s="17">
        <v>35.47</v>
      </c>
      <c r="H94" s="17">
        <v>1.37</v>
      </c>
      <c r="I94" s="17">
        <v>2.34</v>
      </c>
      <c r="J94" s="17">
        <v>1.66</v>
      </c>
      <c r="K94" s="17">
        <v>97.403999999999996</v>
      </c>
      <c r="L94" s="17">
        <v>3.0552244800342194</v>
      </c>
      <c r="M94" s="17">
        <v>1.9434904462299794</v>
      </c>
      <c r="N94" s="17">
        <v>2.4667960559329329</v>
      </c>
      <c r="O94" s="17">
        <v>0</v>
      </c>
      <c r="P94" s="17">
        <v>9.6496147166840698E-2</v>
      </c>
      <c r="Q94" s="17">
        <v>0</v>
      </c>
      <c r="R94" s="17">
        <v>0.29008707311676651</v>
      </c>
      <c r="S94" s="17">
        <v>0.14790579751926125</v>
      </c>
      <c r="T94" s="17">
        <f t="shared" si="2"/>
        <v>8.0000000000000018</v>
      </c>
      <c r="U94" s="47">
        <v>1.2999999999999999E-3</v>
      </c>
      <c r="V94" s="47">
        <v>3.2199999999999999E-2</v>
      </c>
      <c r="W94" s="47">
        <v>9.5000000000000001E-2</v>
      </c>
      <c r="X94" s="47">
        <v>0.82230000000000003</v>
      </c>
      <c r="Y94" s="47">
        <v>2.23E-2</v>
      </c>
      <c r="Z94" s="47" t="s">
        <v>731</v>
      </c>
      <c r="AA94" s="47">
        <v>1.0001</v>
      </c>
      <c r="AB94" s="9" t="s">
        <v>732</v>
      </c>
      <c r="AC94" s="126">
        <v>43452</v>
      </c>
      <c r="AD94" s="5" t="s">
        <v>10</v>
      </c>
      <c r="AE94" s="4"/>
      <c r="AF94" s="4"/>
    </row>
    <row r="95" spans="1:32">
      <c r="A95" s="9">
        <v>1748</v>
      </c>
      <c r="B95" s="6" t="s">
        <v>938</v>
      </c>
      <c r="C95" s="9" t="s">
        <v>282</v>
      </c>
      <c r="D95" s="12" t="s">
        <v>196</v>
      </c>
      <c r="E95" s="17">
        <v>38.29</v>
      </c>
      <c r="F95" s="17">
        <v>20.71</v>
      </c>
      <c r="G95" s="17">
        <v>34.340000000000003</v>
      </c>
      <c r="H95" s="17">
        <v>0.61</v>
      </c>
      <c r="I95" s="17">
        <v>3.98</v>
      </c>
      <c r="J95" s="17">
        <v>2.89</v>
      </c>
      <c r="K95" s="17">
        <v>100.82299999999999</v>
      </c>
      <c r="L95" s="17">
        <v>3.0339662389600672</v>
      </c>
      <c r="M95" s="17">
        <v>1.9340210604179333</v>
      </c>
      <c r="N95" s="17">
        <v>2.2755886133387411</v>
      </c>
      <c r="O95" s="17">
        <v>0</v>
      </c>
      <c r="P95" s="17">
        <v>4.0939321959192074E-2</v>
      </c>
      <c r="Q95" s="17">
        <v>0</v>
      </c>
      <c r="R95" s="17">
        <v>0.47012894967518803</v>
      </c>
      <c r="S95" s="17">
        <v>0.24535581564887801</v>
      </c>
      <c r="T95" s="17">
        <f t="shared" si="2"/>
        <v>8</v>
      </c>
      <c r="U95" s="47">
        <v>3.2000000000000001E-2</v>
      </c>
      <c r="V95" s="47">
        <v>1.3599999999999999E-2</v>
      </c>
      <c r="W95" s="47">
        <v>0.114</v>
      </c>
      <c r="X95" s="47">
        <v>0.75849999999999995</v>
      </c>
      <c r="Y95" s="47">
        <v>8.0799999999999997E-2</v>
      </c>
      <c r="Z95" s="47" t="s">
        <v>731</v>
      </c>
      <c r="AA95" s="47">
        <v>0.9998999999999999</v>
      </c>
      <c r="AB95" s="9" t="s">
        <v>736</v>
      </c>
      <c r="AC95" s="126">
        <v>43452</v>
      </c>
      <c r="AD95" s="5" t="s">
        <v>10</v>
      </c>
      <c r="AE95" s="4"/>
      <c r="AF95" s="4"/>
    </row>
    <row r="96" spans="1:32">
      <c r="A96" s="9">
        <v>1748</v>
      </c>
      <c r="B96" s="6" t="s">
        <v>939</v>
      </c>
      <c r="C96" s="9" t="s">
        <v>282</v>
      </c>
      <c r="D96" s="12" t="s">
        <v>196</v>
      </c>
      <c r="E96" s="17">
        <v>36.950000000000003</v>
      </c>
      <c r="F96" s="17">
        <v>20</v>
      </c>
      <c r="G96" s="17">
        <v>37.99</v>
      </c>
      <c r="H96" s="17">
        <v>0.2</v>
      </c>
      <c r="I96" s="17">
        <v>2.57</v>
      </c>
      <c r="J96" s="17">
        <v>1.99</v>
      </c>
      <c r="K96" s="17">
        <v>99.706000000000003</v>
      </c>
      <c r="L96" s="17">
        <v>3.0032792387453453</v>
      </c>
      <c r="M96" s="17">
        <v>1.9158742018801256</v>
      </c>
      <c r="N96" s="17">
        <v>2.5048037535123848</v>
      </c>
      <c r="O96" s="17">
        <v>7.7567320629184325E-2</v>
      </c>
      <c r="P96" s="17">
        <v>1.3768819286757276E-2</v>
      </c>
      <c r="Q96" s="17">
        <v>0</v>
      </c>
      <c r="R96" s="17">
        <v>0.31140310603350829</v>
      </c>
      <c r="S96" s="17">
        <v>0.17330355991269442</v>
      </c>
      <c r="T96" s="17">
        <f t="shared" si="2"/>
        <v>8</v>
      </c>
      <c r="U96" s="47">
        <v>3.3E-3</v>
      </c>
      <c r="V96" s="47">
        <v>4.5999999999999999E-3</v>
      </c>
      <c r="W96" s="47">
        <v>9.9400000000000002E-2</v>
      </c>
      <c r="X96" s="47">
        <v>0.83489999999999998</v>
      </c>
      <c r="Y96" s="47">
        <v>1.9E-2</v>
      </c>
      <c r="Z96" s="47">
        <v>3.8800000000000001E-2</v>
      </c>
      <c r="AA96" s="47">
        <v>1</v>
      </c>
      <c r="AB96" s="9" t="s">
        <v>738</v>
      </c>
      <c r="AC96" s="126">
        <v>43452</v>
      </c>
      <c r="AD96" s="5" t="s">
        <v>10</v>
      </c>
      <c r="AE96" s="4"/>
      <c r="AF96" s="4"/>
    </row>
    <row r="97" spans="1:32">
      <c r="A97" s="9">
        <v>1748</v>
      </c>
      <c r="B97" s="6" t="s">
        <v>833</v>
      </c>
      <c r="C97" s="9" t="s">
        <v>282</v>
      </c>
      <c r="D97" s="12" t="s">
        <v>196</v>
      </c>
      <c r="E97" s="17">
        <v>37.020000000000003</v>
      </c>
      <c r="F97" s="17">
        <v>19.649999999999999</v>
      </c>
      <c r="G97" s="17">
        <v>33.78</v>
      </c>
      <c r="H97" s="17">
        <v>1.48</v>
      </c>
      <c r="I97" s="17">
        <v>2.85</v>
      </c>
      <c r="J97" s="17">
        <v>1.39</v>
      </c>
      <c r="K97" s="17">
        <v>96.17</v>
      </c>
      <c r="L97" s="17">
        <v>3.1037166523841684</v>
      </c>
      <c r="M97" s="17">
        <v>1.9416186249749467</v>
      </c>
      <c r="N97" s="17">
        <v>2.3684999553195296</v>
      </c>
      <c r="O97" s="17">
        <v>0</v>
      </c>
      <c r="P97" s="17">
        <v>0.10509760043859254</v>
      </c>
      <c r="Q97" s="17">
        <v>0</v>
      </c>
      <c r="R97" s="17">
        <v>0.3562042176982993</v>
      </c>
      <c r="S97" s="17">
        <v>0.12486294918446411</v>
      </c>
      <c r="T97" s="17">
        <f t="shared" si="2"/>
        <v>8.0000000000000018</v>
      </c>
      <c r="U97" s="47" t="s">
        <v>731</v>
      </c>
      <c r="V97" s="47">
        <v>3.5000000000000003E-2</v>
      </c>
      <c r="W97" s="47">
        <v>0.1187</v>
      </c>
      <c r="X97" s="47">
        <v>0.78949999999999998</v>
      </c>
      <c r="Y97" s="47">
        <v>2.75E-2</v>
      </c>
      <c r="Z97" s="47" t="s">
        <v>731</v>
      </c>
      <c r="AA97" s="47">
        <v>0.99990000000000001</v>
      </c>
      <c r="AB97" s="9" t="s">
        <v>733</v>
      </c>
      <c r="AC97" s="126">
        <v>43452</v>
      </c>
      <c r="AD97" s="5" t="s">
        <v>10</v>
      </c>
      <c r="AE97" s="4"/>
      <c r="AF97" s="4"/>
    </row>
    <row r="98" spans="1:32">
      <c r="A98" s="9">
        <v>1748</v>
      </c>
      <c r="B98" s="6" t="s">
        <v>940</v>
      </c>
      <c r="C98" s="9" t="s">
        <v>282</v>
      </c>
      <c r="D98" s="12" t="s">
        <v>196</v>
      </c>
      <c r="E98" s="17">
        <v>37.729999999999997</v>
      </c>
      <c r="F98" s="17">
        <v>19.7</v>
      </c>
      <c r="G98" s="17">
        <v>33.86</v>
      </c>
      <c r="H98" s="17">
        <v>1.71</v>
      </c>
      <c r="I98" s="17">
        <v>1.68</v>
      </c>
      <c r="J98" s="17">
        <v>1.93</v>
      </c>
      <c r="K98" s="17">
        <v>96.611999999999995</v>
      </c>
      <c r="L98" s="17">
        <v>3.1677227054704153</v>
      </c>
      <c r="M98" s="17">
        <v>1.949316240858137</v>
      </c>
      <c r="N98" s="17">
        <v>2.3774718847365768</v>
      </c>
      <c r="O98" s="17">
        <v>0</v>
      </c>
      <c r="P98" s="17">
        <v>0.12160232982654509</v>
      </c>
      <c r="Q98" s="17">
        <v>0</v>
      </c>
      <c r="R98" s="17">
        <v>0.21027041875773905</v>
      </c>
      <c r="S98" s="17">
        <v>0.17361642035058727</v>
      </c>
      <c r="T98" s="17">
        <f t="shared" si="2"/>
        <v>8.0000000000000018</v>
      </c>
      <c r="U98" s="47" t="s">
        <v>731</v>
      </c>
      <c r="V98" s="47">
        <v>4.0500000000000001E-2</v>
      </c>
      <c r="W98" s="47">
        <v>7.0099999999999996E-2</v>
      </c>
      <c r="X98" s="47">
        <v>0.79249999999999998</v>
      </c>
      <c r="Y98" s="47">
        <v>5.79E-2</v>
      </c>
      <c r="Z98" s="47" t="s">
        <v>731</v>
      </c>
      <c r="AA98" s="47">
        <v>1</v>
      </c>
      <c r="AB98" s="9" t="s">
        <v>733</v>
      </c>
      <c r="AC98" s="126">
        <v>43452</v>
      </c>
      <c r="AD98" s="5" t="s">
        <v>10</v>
      </c>
      <c r="AE98" s="4"/>
      <c r="AF98" s="4"/>
    </row>
    <row r="99" spans="1:32">
      <c r="A99" s="9">
        <v>1748</v>
      </c>
      <c r="B99" s="6" t="s">
        <v>941</v>
      </c>
      <c r="C99" s="9" t="s">
        <v>282</v>
      </c>
      <c r="D99" s="12" t="s">
        <v>196</v>
      </c>
      <c r="E99" s="17">
        <v>36.369999999999997</v>
      </c>
      <c r="F99" s="17">
        <v>19.440000000000001</v>
      </c>
      <c r="G99" s="17">
        <v>31.69</v>
      </c>
      <c r="H99" s="17">
        <v>1.1299999999999999</v>
      </c>
      <c r="I99" s="17">
        <v>3.2</v>
      </c>
      <c r="J99" s="17">
        <v>1.99</v>
      </c>
      <c r="K99" s="17">
        <v>93.823999999999998</v>
      </c>
      <c r="L99" s="17">
        <v>3.10709045895761</v>
      </c>
      <c r="M99" s="17">
        <v>1.9573233612620504</v>
      </c>
      <c r="N99" s="17">
        <v>2.2641277061406448</v>
      </c>
      <c r="O99" s="17">
        <v>0</v>
      </c>
      <c r="P99" s="17">
        <v>8.1766323898906215E-2</v>
      </c>
      <c r="Q99" s="17">
        <v>0</v>
      </c>
      <c r="R99" s="17">
        <v>0.4075389481277541</v>
      </c>
      <c r="S99" s="17">
        <v>0.18215320161303455</v>
      </c>
      <c r="T99" s="17">
        <f t="shared" si="2"/>
        <v>7.9999999999999991</v>
      </c>
      <c r="U99" s="47" t="s">
        <v>731</v>
      </c>
      <c r="V99" s="47">
        <v>2.7300000000000001E-2</v>
      </c>
      <c r="W99" s="47">
        <v>0.1358</v>
      </c>
      <c r="X99" s="47">
        <v>0.75470000000000004</v>
      </c>
      <c r="Y99" s="47">
        <v>6.0699999999999997E-2</v>
      </c>
      <c r="Z99" s="47" t="s">
        <v>731</v>
      </c>
      <c r="AA99" s="47">
        <v>1</v>
      </c>
      <c r="AB99" s="9" t="s">
        <v>733</v>
      </c>
      <c r="AC99" s="126">
        <v>43452</v>
      </c>
      <c r="AD99" s="5" t="s">
        <v>10</v>
      </c>
      <c r="AE99" s="4"/>
      <c r="AF99" s="4"/>
    </row>
    <row r="100" spans="1:32">
      <c r="B100" s="6"/>
      <c r="D100" s="12"/>
      <c r="E100" s="17"/>
      <c r="F100" s="17"/>
      <c r="G100" s="17"/>
      <c r="H100" s="17"/>
      <c r="I100" s="17"/>
      <c r="J100" s="17"/>
      <c r="K100" s="17"/>
      <c r="U100" s="47"/>
      <c r="V100" s="47"/>
      <c r="W100" s="47"/>
      <c r="X100" s="47"/>
      <c r="Y100" s="47"/>
      <c r="Z100" s="47"/>
      <c r="AC100" s="126"/>
      <c r="AD100" s="5"/>
      <c r="AE100" s="4"/>
      <c r="AF100" s="4"/>
    </row>
    <row r="101" spans="1:32">
      <c r="A101" s="9">
        <v>1437</v>
      </c>
      <c r="B101" s="5" t="s">
        <v>283</v>
      </c>
      <c r="C101" s="12" t="s">
        <v>349</v>
      </c>
      <c r="D101" s="12" t="s">
        <v>196</v>
      </c>
      <c r="E101" s="24">
        <v>40.46</v>
      </c>
      <c r="F101" s="24">
        <v>20.68</v>
      </c>
      <c r="G101" s="24">
        <v>2.82</v>
      </c>
      <c r="H101" s="24">
        <v>0.35</v>
      </c>
      <c r="I101" s="24">
        <v>0.35</v>
      </c>
      <c r="J101" s="24">
        <v>34.880000000000003</v>
      </c>
      <c r="K101" s="24">
        <v>99.539999999999992</v>
      </c>
      <c r="L101" s="17">
        <v>3.071499712315735</v>
      </c>
      <c r="M101" s="17">
        <v>1.8502518948157254</v>
      </c>
      <c r="N101" s="17">
        <v>0.17228790740468014</v>
      </c>
      <c r="O101" s="17">
        <v>6.7486805528016473E-3</v>
      </c>
      <c r="P101" s="17">
        <v>2.2504951327629651E-2</v>
      </c>
      <c r="Q101" s="17">
        <v>0</v>
      </c>
      <c r="R101" s="17">
        <v>3.9609666923615339E-2</v>
      </c>
      <c r="S101" s="17">
        <v>2.8370971866598125</v>
      </c>
      <c r="T101" s="17">
        <f>SUM(L101:S101)</f>
        <v>8</v>
      </c>
      <c r="U101" s="47" t="s">
        <v>731</v>
      </c>
      <c r="V101" s="47">
        <v>7.4999999999999997E-3</v>
      </c>
      <c r="W101" s="47">
        <v>1.32E-2</v>
      </c>
      <c r="X101" s="47">
        <v>3.3599999999999998E-2</v>
      </c>
      <c r="Y101" s="47">
        <v>0.87080000000000002</v>
      </c>
      <c r="Z101" s="47">
        <v>3.3999999999999998E-3</v>
      </c>
      <c r="AA101" s="47">
        <v>1</v>
      </c>
      <c r="AB101" s="9" t="s">
        <v>732</v>
      </c>
      <c r="AC101" s="145">
        <v>43320</v>
      </c>
      <c r="AD101" s="16" t="s">
        <v>10</v>
      </c>
      <c r="AE101" s="16"/>
      <c r="AF101" s="16"/>
    </row>
    <row r="102" spans="1:32">
      <c r="A102" s="9">
        <v>1437</v>
      </c>
      <c r="B102" s="5" t="s">
        <v>62</v>
      </c>
      <c r="C102" s="12" t="s">
        <v>349</v>
      </c>
      <c r="D102" s="12" t="s">
        <v>196</v>
      </c>
      <c r="E102" s="24">
        <v>39.69</v>
      </c>
      <c r="F102" s="24">
        <v>23.38</v>
      </c>
      <c r="G102" s="24">
        <v>12.46</v>
      </c>
      <c r="H102" s="24">
        <v>0.36</v>
      </c>
      <c r="I102" s="24">
        <v>0.22</v>
      </c>
      <c r="J102" s="24">
        <v>22.94</v>
      </c>
      <c r="K102" s="24">
        <v>99.049999999999983</v>
      </c>
      <c r="L102" s="17">
        <v>3.0863906059658279</v>
      </c>
      <c r="M102" s="17">
        <v>2.1427426744891203</v>
      </c>
      <c r="N102" s="17">
        <v>0.81031880108768206</v>
      </c>
      <c r="O102" s="17">
        <v>0</v>
      </c>
      <c r="P102" s="17">
        <v>2.3711428745039106E-2</v>
      </c>
      <c r="Q102" s="17">
        <v>0</v>
      </c>
      <c r="R102" s="17">
        <v>2.5503572261379125E-2</v>
      </c>
      <c r="S102" s="17">
        <v>1.9113329174509512</v>
      </c>
      <c r="T102" s="17">
        <f t="shared" ref="T102:T166" si="3">SUM(L102:S102)</f>
        <v>8</v>
      </c>
      <c r="U102" s="47" t="s">
        <v>731</v>
      </c>
      <c r="V102" s="47">
        <v>7.9000000000000008E-3</v>
      </c>
      <c r="W102" s="47">
        <v>8.5000000000000006E-3</v>
      </c>
      <c r="X102" s="47">
        <v>0.27010000000000001</v>
      </c>
      <c r="Y102" s="47">
        <v>0.6371</v>
      </c>
      <c r="Z102" s="47" t="s">
        <v>731</v>
      </c>
      <c r="AA102" s="47">
        <v>1</v>
      </c>
      <c r="AB102" s="9" t="s">
        <v>733</v>
      </c>
      <c r="AC102" s="145">
        <v>43320</v>
      </c>
      <c r="AD102" s="16" t="s">
        <v>10</v>
      </c>
      <c r="AE102" s="16"/>
      <c r="AF102" s="16"/>
    </row>
    <row r="103" spans="1:32">
      <c r="A103" s="9">
        <v>1437</v>
      </c>
      <c r="B103" s="5" t="s">
        <v>533</v>
      </c>
      <c r="C103" s="12" t="s">
        <v>349</v>
      </c>
      <c r="D103" s="12" t="s">
        <v>196</v>
      </c>
      <c r="E103" s="24">
        <v>36.18</v>
      </c>
      <c r="F103" s="24">
        <v>9.41</v>
      </c>
      <c r="G103" s="24">
        <v>14.87</v>
      </c>
      <c r="H103" s="24">
        <v>0.25</v>
      </c>
      <c r="I103" s="24">
        <v>0.54</v>
      </c>
      <c r="J103" s="24">
        <v>34.61</v>
      </c>
      <c r="K103" s="24">
        <v>95.86</v>
      </c>
      <c r="L103" s="17">
        <v>2.8917079091743951</v>
      </c>
      <c r="M103" s="17">
        <v>0.8864029779032917</v>
      </c>
      <c r="N103" s="17">
        <v>2.9355689536456047E-2</v>
      </c>
      <c r="O103" s="17">
        <v>0.96459516755396113</v>
      </c>
      <c r="P103" s="17">
        <v>1.6924322878179583E-2</v>
      </c>
      <c r="Q103" s="17">
        <v>0</v>
      </c>
      <c r="R103" s="17">
        <v>6.4341053214591853E-2</v>
      </c>
      <c r="S103" s="17">
        <v>2.9638798616421496</v>
      </c>
      <c r="T103" s="17">
        <f t="shared" si="3"/>
        <v>7.8172069819030252</v>
      </c>
      <c r="U103" s="47" t="s">
        <v>731</v>
      </c>
      <c r="V103" s="47" t="s">
        <v>731</v>
      </c>
      <c r="W103" s="47" t="s">
        <v>731</v>
      </c>
      <c r="X103" s="47" t="s">
        <v>731</v>
      </c>
      <c r="Y103" s="47">
        <v>0.43319999999999997</v>
      </c>
      <c r="Z103" s="47">
        <v>0.50860000000000005</v>
      </c>
      <c r="AA103" s="47">
        <v>1</v>
      </c>
      <c r="AB103" s="9" t="s">
        <v>733</v>
      </c>
      <c r="AC103" s="145">
        <v>43320</v>
      </c>
      <c r="AD103" s="16" t="s">
        <v>10</v>
      </c>
      <c r="AE103" s="16"/>
      <c r="AF103" s="16"/>
    </row>
    <row r="104" spans="1:32">
      <c r="A104" s="9">
        <v>1437</v>
      </c>
      <c r="B104" s="5" t="s">
        <v>102</v>
      </c>
      <c r="C104" s="12" t="s">
        <v>349</v>
      </c>
      <c r="D104" s="12" t="s">
        <v>196</v>
      </c>
      <c r="E104" s="24">
        <v>39.06</v>
      </c>
      <c r="F104" s="24">
        <v>20.96</v>
      </c>
      <c r="G104" s="24">
        <v>38.229999999999997</v>
      </c>
      <c r="H104" s="24">
        <v>1.35</v>
      </c>
      <c r="I104" s="24">
        <v>3.63</v>
      </c>
      <c r="J104" s="24">
        <v>1.48</v>
      </c>
      <c r="K104" s="24">
        <v>104.71000000000001</v>
      </c>
      <c r="L104" s="17">
        <v>3.0008211224989165</v>
      </c>
      <c r="M104" s="17">
        <v>1.8978193490895172</v>
      </c>
      <c r="N104" s="17">
        <v>2.3950572555858685</v>
      </c>
      <c r="O104" s="17">
        <v>6.1236198660449659E-2</v>
      </c>
      <c r="P104" s="17">
        <v>8.7847027502431507E-2</v>
      </c>
      <c r="Q104" s="17">
        <v>0</v>
      </c>
      <c r="R104" s="17">
        <v>0.41574117557244122</v>
      </c>
      <c r="S104" s="17">
        <v>0.12182676746427448</v>
      </c>
      <c r="T104" s="17">
        <f t="shared" si="3"/>
        <v>7.9803488963738998</v>
      </c>
      <c r="U104" s="47">
        <v>8.2000000000000007E-3</v>
      </c>
      <c r="V104" s="47">
        <v>2.9399999999999999E-2</v>
      </c>
      <c r="W104" s="47">
        <v>0.128</v>
      </c>
      <c r="X104" s="47">
        <v>0.79379999999999995</v>
      </c>
      <c r="Y104" s="47">
        <v>2.0000000000000001E-4</v>
      </c>
      <c r="Z104" s="47">
        <v>4.0500000000000001E-2</v>
      </c>
      <c r="AA104" s="47">
        <v>1.0001</v>
      </c>
      <c r="AB104" s="9" t="s">
        <v>736</v>
      </c>
      <c r="AC104" s="145">
        <v>43320</v>
      </c>
      <c r="AD104" s="16" t="s">
        <v>10</v>
      </c>
      <c r="AE104" s="16"/>
      <c r="AF104" s="16"/>
    </row>
    <row r="105" spans="1:32">
      <c r="A105" s="9">
        <v>1437</v>
      </c>
      <c r="B105" s="5" t="s">
        <v>535</v>
      </c>
      <c r="C105" s="12" t="s">
        <v>349</v>
      </c>
      <c r="D105" s="12" t="s">
        <v>196</v>
      </c>
      <c r="E105" s="24">
        <v>39.229999999999997</v>
      </c>
      <c r="F105" s="24">
        <v>20.170000000000002</v>
      </c>
      <c r="G105" s="24">
        <v>22.12</v>
      </c>
      <c r="H105" s="24">
        <v>3.37</v>
      </c>
      <c r="I105" s="24">
        <v>1.1599999999999999</v>
      </c>
      <c r="J105" s="24">
        <v>14.69</v>
      </c>
      <c r="K105" s="24">
        <v>100.74000000000001</v>
      </c>
      <c r="L105" s="17">
        <v>3.0821713420141026</v>
      </c>
      <c r="M105" s="17">
        <v>1.8676697761983905</v>
      </c>
      <c r="N105" s="17">
        <v>1.4534218212314172</v>
      </c>
      <c r="O105" s="17">
        <v>0</v>
      </c>
      <c r="P105" s="17">
        <v>0.2242610255819153</v>
      </c>
      <c r="Q105" s="17">
        <v>0</v>
      </c>
      <c r="R105" s="17">
        <v>0.13586419024393773</v>
      </c>
      <c r="S105" s="17">
        <v>1.236611844730237</v>
      </c>
      <c r="T105" s="17">
        <f t="shared" si="3"/>
        <v>8.0000000000000018</v>
      </c>
      <c r="U105" s="47">
        <v>2.86E-2</v>
      </c>
      <c r="V105" s="47">
        <v>7.4800000000000005E-2</v>
      </c>
      <c r="W105" s="47" t="s">
        <v>731</v>
      </c>
      <c r="X105" s="47">
        <v>0.48449999999999999</v>
      </c>
      <c r="Y105" s="47">
        <v>0.37459999999999999</v>
      </c>
      <c r="Z105" s="47" t="s">
        <v>731</v>
      </c>
      <c r="AA105" s="47">
        <v>1.0001</v>
      </c>
      <c r="AB105" s="9" t="s">
        <v>732</v>
      </c>
      <c r="AC105" s="145">
        <v>43320</v>
      </c>
      <c r="AD105" s="16" t="s">
        <v>10</v>
      </c>
      <c r="AE105" s="16"/>
      <c r="AF105" s="16"/>
    </row>
    <row r="106" spans="1:32">
      <c r="A106" s="9">
        <v>1437</v>
      </c>
      <c r="B106" s="5" t="s">
        <v>448</v>
      </c>
      <c r="C106" s="12" t="s">
        <v>349</v>
      </c>
      <c r="D106" s="12" t="s">
        <v>196</v>
      </c>
      <c r="E106" s="24">
        <v>41.3</v>
      </c>
      <c r="F106" s="24">
        <v>20.57</v>
      </c>
      <c r="G106" s="24">
        <v>3.91</v>
      </c>
      <c r="H106" s="24">
        <v>0.24</v>
      </c>
      <c r="I106" s="24">
        <v>0.94</v>
      </c>
      <c r="J106" s="24">
        <v>35.56</v>
      </c>
      <c r="K106" s="24">
        <v>102.52</v>
      </c>
      <c r="L106" s="17">
        <v>3.040001438877292</v>
      </c>
      <c r="M106" s="17">
        <v>1.7844884932312568</v>
      </c>
      <c r="N106" s="17">
        <v>0.12955277770557538</v>
      </c>
      <c r="O106" s="17">
        <v>0.11114305912425655</v>
      </c>
      <c r="P106" s="17">
        <v>1.4963059825337469E-2</v>
      </c>
      <c r="Q106" s="17">
        <v>0</v>
      </c>
      <c r="R106" s="17">
        <v>0.10314783970179353</v>
      </c>
      <c r="S106" s="17">
        <v>2.8045205465895391</v>
      </c>
      <c r="T106" s="17">
        <f t="shared" si="3"/>
        <v>7.9878172150550499</v>
      </c>
      <c r="U106" s="47">
        <v>1.9599999999999999E-2</v>
      </c>
      <c r="V106" s="47">
        <v>5.0000000000000001E-3</v>
      </c>
      <c r="W106" s="47" t="s">
        <v>731</v>
      </c>
      <c r="X106" s="47">
        <v>3.9199999999999999E-2</v>
      </c>
      <c r="Y106" s="47">
        <v>0.84940000000000004</v>
      </c>
      <c r="Z106" s="47">
        <v>6.1800000000000001E-2</v>
      </c>
      <c r="AA106" s="47">
        <v>1.0001</v>
      </c>
      <c r="AB106" s="9" t="s">
        <v>732</v>
      </c>
      <c r="AC106" s="145">
        <v>43320</v>
      </c>
      <c r="AD106" s="16" t="s">
        <v>10</v>
      </c>
      <c r="AE106" s="16"/>
      <c r="AF106" s="16"/>
    </row>
    <row r="107" spans="1:32">
      <c r="A107" s="9">
        <v>1437</v>
      </c>
      <c r="B107" s="5" t="s">
        <v>181</v>
      </c>
      <c r="C107" s="12" t="s">
        <v>349</v>
      </c>
      <c r="D107" s="12" t="s">
        <v>196</v>
      </c>
      <c r="E107" s="24">
        <v>38.159999999999997</v>
      </c>
      <c r="F107" s="24">
        <v>19.73</v>
      </c>
      <c r="G107" s="24">
        <v>34.1</v>
      </c>
      <c r="H107" s="24">
        <v>5.36</v>
      </c>
      <c r="I107" s="24">
        <v>1.42</v>
      </c>
      <c r="J107" s="24">
        <v>1.78</v>
      </c>
      <c r="K107" s="24">
        <v>100.55000000000001</v>
      </c>
      <c r="L107" s="17">
        <v>3.0923470085915512</v>
      </c>
      <c r="M107" s="17">
        <v>1.8843547395840834</v>
      </c>
      <c r="N107" s="17">
        <v>2.3110126308502839</v>
      </c>
      <c r="O107" s="17">
        <v>0</v>
      </c>
      <c r="P107" s="17">
        <v>0.36790024685409067</v>
      </c>
      <c r="Q107" s="17">
        <v>0</v>
      </c>
      <c r="R107" s="17">
        <v>0.17154447944057841</v>
      </c>
      <c r="S107" s="17">
        <v>0.15455141835092201</v>
      </c>
      <c r="T107" s="17">
        <f t="shared" si="3"/>
        <v>7.9817105236715093</v>
      </c>
      <c r="U107" s="47">
        <v>1.1900000000000001E-2</v>
      </c>
      <c r="V107" s="47">
        <v>0.1229</v>
      </c>
      <c r="W107" s="47">
        <v>4.1500000000000002E-2</v>
      </c>
      <c r="X107" s="47">
        <v>0.77210000000000001</v>
      </c>
      <c r="Y107" s="47">
        <v>7.9000000000000008E-3</v>
      </c>
      <c r="Z107" s="47" t="s">
        <v>731</v>
      </c>
      <c r="AA107" s="47">
        <v>1.0001</v>
      </c>
      <c r="AB107" s="9" t="s">
        <v>733</v>
      </c>
      <c r="AC107" s="145">
        <v>43320</v>
      </c>
      <c r="AD107" s="16" t="s">
        <v>10</v>
      </c>
      <c r="AE107" s="16"/>
      <c r="AF107" s="16"/>
    </row>
    <row r="108" spans="1:32">
      <c r="A108" s="9">
        <v>1437</v>
      </c>
      <c r="B108" s="5" t="s">
        <v>867</v>
      </c>
      <c r="C108" s="12" t="s">
        <v>349</v>
      </c>
      <c r="D108" s="12" t="s">
        <v>196</v>
      </c>
      <c r="E108" s="24">
        <v>39.729999999999997</v>
      </c>
      <c r="F108" s="24">
        <v>20.190000000000001</v>
      </c>
      <c r="G108" s="24">
        <v>26.82</v>
      </c>
      <c r="H108" s="24">
        <v>2.15</v>
      </c>
      <c r="I108" s="24">
        <v>1.24</v>
      </c>
      <c r="J108" s="24">
        <v>13.51</v>
      </c>
      <c r="K108" s="24">
        <v>103.64000000000001</v>
      </c>
      <c r="L108" s="17">
        <v>3.0461689158846554</v>
      </c>
      <c r="M108" s="17">
        <v>1.8244310659371212</v>
      </c>
      <c r="N108" s="17">
        <v>1.6734229222125525</v>
      </c>
      <c r="O108" s="17">
        <v>4.6315024656099012E-2</v>
      </c>
      <c r="P108" s="17">
        <v>0.13962375387056183</v>
      </c>
      <c r="Q108" s="17">
        <v>0</v>
      </c>
      <c r="R108" s="17">
        <v>0.14173125991629926</v>
      </c>
      <c r="S108" s="17">
        <v>1.1098490187039776</v>
      </c>
      <c r="T108" s="17">
        <f t="shared" si="3"/>
        <v>7.9815419611812661</v>
      </c>
      <c r="U108" s="47">
        <v>2.9600000000000001E-2</v>
      </c>
      <c r="V108" s="47">
        <v>4.6600000000000003E-2</v>
      </c>
      <c r="W108" s="47" t="s">
        <v>731</v>
      </c>
      <c r="X108" s="47">
        <v>0.55289999999999995</v>
      </c>
      <c r="Y108" s="47">
        <v>0.31469999999999998</v>
      </c>
      <c r="Z108" s="47">
        <v>3.2500000000000001E-2</v>
      </c>
      <c r="AA108" s="47">
        <v>0.9998999999999999</v>
      </c>
      <c r="AB108" s="9" t="s">
        <v>732</v>
      </c>
      <c r="AC108" s="145">
        <v>43320</v>
      </c>
      <c r="AD108" s="16" t="s">
        <v>10</v>
      </c>
      <c r="AE108" s="16"/>
      <c r="AF108" s="16"/>
    </row>
    <row r="109" spans="1:32">
      <c r="B109" s="5"/>
      <c r="C109" s="12"/>
      <c r="D109" s="12"/>
      <c r="E109" s="24"/>
      <c r="F109" s="24"/>
      <c r="G109" s="24"/>
      <c r="H109" s="24"/>
      <c r="I109" s="24"/>
      <c r="J109" s="24"/>
      <c r="K109" s="24"/>
      <c r="U109" s="47"/>
      <c r="V109" s="47"/>
      <c r="W109" s="47"/>
      <c r="X109" s="47"/>
      <c r="Y109" s="47"/>
      <c r="Z109" s="47"/>
      <c r="AC109" s="145"/>
      <c r="AD109" s="16"/>
      <c r="AE109" s="16"/>
      <c r="AF109" s="16"/>
    </row>
    <row r="110" spans="1:32">
      <c r="A110" s="9">
        <v>1438</v>
      </c>
      <c r="B110" s="6" t="s">
        <v>563</v>
      </c>
      <c r="C110" s="12" t="s">
        <v>399</v>
      </c>
      <c r="D110" s="12" t="s">
        <v>196</v>
      </c>
      <c r="E110" s="24">
        <v>37.81</v>
      </c>
      <c r="F110" s="24">
        <v>21.22</v>
      </c>
      <c r="G110" s="24">
        <v>32.76</v>
      </c>
      <c r="H110" s="24">
        <v>1.51</v>
      </c>
      <c r="I110" s="24">
        <v>3.55</v>
      </c>
      <c r="J110" s="24">
        <v>2</v>
      </c>
      <c r="K110" s="24">
        <v>98.852999999999994</v>
      </c>
      <c r="L110" s="17">
        <v>3.0574866533263823</v>
      </c>
      <c r="M110" s="17">
        <v>2.0223624584949538</v>
      </c>
      <c r="N110" s="17">
        <v>2.2154903837950175</v>
      </c>
      <c r="O110" s="17">
        <v>0</v>
      </c>
      <c r="P110" s="17">
        <v>0.10342374817282445</v>
      </c>
      <c r="Q110" s="17">
        <v>0</v>
      </c>
      <c r="R110" s="17">
        <v>0.42795173473442027</v>
      </c>
      <c r="S110" s="17">
        <v>0.17328502147640276</v>
      </c>
      <c r="T110" s="17">
        <f t="shared" si="3"/>
        <v>8</v>
      </c>
      <c r="U110" s="47" t="s">
        <v>731</v>
      </c>
      <c r="V110" s="47">
        <v>3.4500000000000003E-2</v>
      </c>
      <c r="W110" s="47">
        <v>0.14269999999999999</v>
      </c>
      <c r="X110" s="47">
        <v>0.73850000000000005</v>
      </c>
      <c r="Y110" s="47">
        <v>5.7799999999999997E-2</v>
      </c>
      <c r="Z110" s="47" t="s">
        <v>731</v>
      </c>
      <c r="AA110" s="47">
        <v>1.0001</v>
      </c>
      <c r="AB110" s="9" t="s">
        <v>733</v>
      </c>
      <c r="AC110" s="145">
        <v>43292</v>
      </c>
      <c r="AD110" s="16" t="s">
        <v>10</v>
      </c>
      <c r="AE110" s="16"/>
      <c r="AF110" s="16"/>
    </row>
    <row r="111" spans="1:32">
      <c r="A111" s="9">
        <v>1438</v>
      </c>
      <c r="B111" s="6" t="s">
        <v>11</v>
      </c>
      <c r="C111" s="12" t="s">
        <v>399</v>
      </c>
      <c r="D111" s="12" t="s">
        <v>196</v>
      </c>
      <c r="E111" s="24">
        <v>37.56</v>
      </c>
      <c r="F111" s="24">
        <v>21.3</v>
      </c>
      <c r="G111" s="24">
        <v>19.07</v>
      </c>
      <c r="H111" s="24">
        <v>10.11</v>
      </c>
      <c r="I111" s="24">
        <v>1.56</v>
      </c>
      <c r="J111" s="24">
        <v>5.35</v>
      </c>
      <c r="K111" s="24">
        <v>94.951999999999998</v>
      </c>
      <c r="L111" s="17">
        <v>0</v>
      </c>
      <c r="M111" s="17">
        <v>2.6129899216420549</v>
      </c>
      <c r="N111" s="17">
        <v>3.4440949946871673E-16</v>
      </c>
      <c r="O111" s="17">
        <v>1.6600500622554946</v>
      </c>
      <c r="P111" s="17">
        <v>0</v>
      </c>
      <c r="Q111" s="17">
        <v>2.8882297343625267</v>
      </c>
      <c r="R111" s="17">
        <v>0.24206698024445292</v>
      </c>
      <c r="S111" s="17">
        <v>0.59666330149547209</v>
      </c>
      <c r="T111" s="17">
        <f t="shared" si="3"/>
        <v>8.0000000000000018</v>
      </c>
      <c r="U111" s="47" t="s">
        <v>731</v>
      </c>
      <c r="V111" s="47">
        <v>0.23980000000000001</v>
      </c>
      <c r="W111" s="47">
        <v>6.5100000000000005E-2</v>
      </c>
      <c r="X111" s="47">
        <v>0.4466</v>
      </c>
      <c r="Y111" s="47">
        <v>0.1605</v>
      </c>
      <c r="Z111" s="47" t="s">
        <v>731</v>
      </c>
      <c r="AA111" s="47">
        <v>1</v>
      </c>
      <c r="AB111" s="9" t="s">
        <v>733</v>
      </c>
      <c r="AC111" s="145">
        <v>43292</v>
      </c>
      <c r="AD111" s="16" t="s">
        <v>10</v>
      </c>
      <c r="AE111" s="16"/>
      <c r="AF111" s="16"/>
    </row>
    <row r="112" spans="1:32">
      <c r="A112" s="9">
        <v>1438</v>
      </c>
      <c r="B112" s="6" t="s">
        <v>199</v>
      </c>
      <c r="C112" s="12" t="s">
        <v>399</v>
      </c>
      <c r="D112" s="12" t="s">
        <v>196</v>
      </c>
      <c r="E112" s="24">
        <v>38.11</v>
      </c>
      <c r="F112" s="24">
        <v>21.68</v>
      </c>
      <c r="G112" s="24">
        <v>31.08</v>
      </c>
      <c r="H112" s="24">
        <v>0.78</v>
      </c>
      <c r="I112" s="24">
        <v>5.88</v>
      </c>
      <c r="J112" s="24">
        <v>1.04</v>
      </c>
      <c r="K112" s="24">
        <v>98.572999999999993</v>
      </c>
      <c r="L112" s="17">
        <v>3.0428773613834856</v>
      </c>
      <c r="M112" s="17">
        <v>2.0401424895408602</v>
      </c>
      <c r="N112" s="17">
        <v>2.0753655059918592</v>
      </c>
      <c r="O112" s="17">
        <v>0</v>
      </c>
      <c r="P112" s="17">
        <v>5.2750373153199179E-2</v>
      </c>
      <c r="Q112" s="17">
        <v>0</v>
      </c>
      <c r="R112" s="17">
        <v>0.69989255207785694</v>
      </c>
      <c r="S112" s="17">
        <v>8.8971717852739482E-2</v>
      </c>
      <c r="T112" s="17">
        <f t="shared" si="3"/>
        <v>8.0000000000000018</v>
      </c>
      <c r="U112" s="47" t="s">
        <v>731</v>
      </c>
      <c r="V112" s="47">
        <v>1.7600000000000001E-2</v>
      </c>
      <c r="W112" s="47">
        <v>0.23330000000000001</v>
      </c>
      <c r="X112" s="47">
        <v>0.69179999999999997</v>
      </c>
      <c r="Y112" s="47">
        <v>2.9700000000000001E-2</v>
      </c>
      <c r="Z112" s="47" t="s">
        <v>731</v>
      </c>
      <c r="AA112" s="47">
        <v>1.0001</v>
      </c>
      <c r="AB112" s="9" t="s">
        <v>733</v>
      </c>
      <c r="AC112" s="145">
        <v>43292</v>
      </c>
      <c r="AD112" s="16" t="s">
        <v>10</v>
      </c>
      <c r="AE112" s="16"/>
      <c r="AF112" s="16"/>
    </row>
    <row r="113" spans="1:32">
      <c r="A113" s="9">
        <v>1438</v>
      </c>
      <c r="B113" s="6" t="s">
        <v>868</v>
      </c>
      <c r="C113" s="12" t="s">
        <v>399</v>
      </c>
      <c r="D113" s="12" t="s">
        <v>196</v>
      </c>
      <c r="E113" s="24">
        <v>36.950000000000003</v>
      </c>
      <c r="F113" s="24">
        <v>21.01</v>
      </c>
      <c r="G113" s="24">
        <v>31.3</v>
      </c>
      <c r="H113" s="24">
        <v>0.53</v>
      </c>
      <c r="I113" s="24">
        <v>2.75</v>
      </c>
      <c r="J113" s="24">
        <v>5.35</v>
      </c>
      <c r="K113" s="24">
        <v>97.89</v>
      </c>
      <c r="L113" s="17">
        <v>3.0111305040660747</v>
      </c>
      <c r="M113" s="17">
        <v>2.0178873177152798</v>
      </c>
      <c r="N113" s="17">
        <v>2.1331802641509272</v>
      </c>
      <c r="O113" s="17">
        <v>0</v>
      </c>
      <c r="P113" s="17">
        <v>3.6582757522113825E-2</v>
      </c>
      <c r="Q113" s="17">
        <v>0</v>
      </c>
      <c r="R113" s="17">
        <v>0.33408453717279657</v>
      </c>
      <c r="S113" s="17">
        <v>0.46713461937280754</v>
      </c>
      <c r="T113" s="17">
        <f t="shared" si="3"/>
        <v>8</v>
      </c>
      <c r="U113" s="47" t="s">
        <v>731</v>
      </c>
      <c r="V113" s="47">
        <v>1.2200000000000001E-2</v>
      </c>
      <c r="W113" s="47">
        <v>0.1114</v>
      </c>
      <c r="X113" s="47">
        <v>0.71109999999999995</v>
      </c>
      <c r="Y113" s="47">
        <v>0.15570000000000001</v>
      </c>
      <c r="Z113" s="47" t="s">
        <v>731</v>
      </c>
      <c r="AA113" s="47">
        <v>1.0001</v>
      </c>
      <c r="AB113" s="9" t="s">
        <v>737</v>
      </c>
      <c r="AC113" s="145">
        <v>43292</v>
      </c>
      <c r="AD113" s="16" t="s">
        <v>10</v>
      </c>
      <c r="AE113" s="16"/>
      <c r="AF113" s="16"/>
    </row>
    <row r="114" spans="1:32">
      <c r="A114" s="9">
        <v>1438</v>
      </c>
      <c r="B114" s="6" t="s">
        <v>20</v>
      </c>
      <c r="C114" s="12" t="s">
        <v>399</v>
      </c>
      <c r="D114" s="12" t="s">
        <v>196</v>
      </c>
      <c r="E114" s="24">
        <v>40.19</v>
      </c>
      <c r="F114" s="24">
        <v>23.69</v>
      </c>
      <c r="G114" s="24">
        <v>30.1</v>
      </c>
      <c r="H114" s="24">
        <v>4</v>
      </c>
      <c r="I114" s="24">
        <v>3.32</v>
      </c>
      <c r="J114" s="24">
        <v>1.38</v>
      </c>
      <c r="K114" s="24">
        <v>102.67700000000001</v>
      </c>
      <c r="L114" s="17">
        <v>3.1185476132345094</v>
      </c>
      <c r="M114" s="17">
        <v>2.166482355430623</v>
      </c>
      <c r="N114" s="17">
        <v>1.9533000098125355</v>
      </c>
      <c r="O114" s="17">
        <v>0</v>
      </c>
      <c r="P114" s="17">
        <v>0.26289346913733025</v>
      </c>
      <c r="Q114" s="17">
        <v>0</v>
      </c>
      <c r="R114" s="17">
        <v>0.38404401572712665</v>
      </c>
      <c r="S114" s="17">
        <v>0.11473253665787445</v>
      </c>
      <c r="T114" s="17">
        <f t="shared" si="3"/>
        <v>7.9999999999999982</v>
      </c>
      <c r="U114" s="47" t="s">
        <v>731</v>
      </c>
      <c r="V114" s="47">
        <v>8.7599999999999997E-2</v>
      </c>
      <c r="W114" s="47">
        <v>0.128</v>
      </c>
      <c r="X114" s="47">
        <v>0.65110000000000001</v>
      </c>
      <c r="Y114" s="47">
        <v>3.8199999999999998E-2</v>
      </c>
      <c r="Z114" s="47" t="s">
        <v>731</v>
      </c>
      <c r="AA114" s="47">
        <v>0.99990000000000001</v>
      </c>
      <c r="AB114" s="9" t="s">
        <v>733</v>
      </c>
      <c r="AC114" s="145">
        <v>43292</v>
      </c>
      <c r="AD114" s="16" t="s">
        <v>10</v>
      </c>
      <c r="AE114" s="16"/>
      <c r="AF114" s="16"/>
    </row>
    <row r="115" spans="1:32">
      <c r="A115" s="9">
        <v>1438</v>
      </c>
      <c r="B115" s="6" t="s">
        <v>869</v>
      </c>
      <c r="C115" s="12" t="s">
        <v>399</v>
      </c>
      <c r="D115" s="12" t="s">
        <v>196</v>
      </c>
      <c r="E115" s="24">
        <v>40.92</v>
      </c>
      <c r="F115" s="24">
        <v>23.94</v>
      </c>
      <c r="G115" s="24">
        <v>32.04</v>
      </c>
      <c r="H115" s="24">
        <v>0.88</v>
      </c>
      <c r="I115" s="24">
        <v>4.1399999999999997</v>
      </c>
      <c r="J115" s="24">
        <v>4.33</v>
      </c>
      <c r="K115" s="24">
        <v>106.25</v>
      </c>
      <c r="L115" s="17">
        <v>3.0455798046192886</v>
      </c>
      <c r="M115" s="17">
        <v>2.0999754988131243</v>
      </c>
      <c r="N115" s="17">
        <v>1.994320484358636</v>
      </c>
      <c r="O115" s="17">
        <v>0</v>
      </c>
      <c r="P115" s="17">
        <v>5.5475658266675665E-2</v>
      </c>
      <c r="Q115" s="17">
        <v>0</v>
      </c>
      <c r="R115" s="17">
        <v>0.45934949750774107</v>
      </c>
      <c r="S115" s="17">
        <v>0.34529905643453324</v>
      </c>
      <c r="T115" s="17">
        <f t="shared" si="3"/>
        <v>7.9999999999999991</v>
      </c>
      <c r="U115" s="47" t="s">
        <v>731</v>
      </c>
      <c r="V115" s="47">
        <v>1.8499999999999999E-2</v>
      </c>
      <c r="W115" s="47">
        <v>0.15310000000000001</v>
      </c>
      <c r="X115" s="47">
        <v>0.66479999999999995</v>
      </c>
      <c r="Y115" s="47">
        <v>0.11509999999999999</v>
      </c>
      <c r="Z115" s="47" t="s">
        <v>731</v>
      </c>
      <c r="AA115" s="47">
        <v>1</v>
      </c>
      <c r="AB115" s="9" t="s">
        <v>733</v>
      </c>
      <c r="AC115" s="145">
        <v>43292</v>
      </c>
      <c r="AD115" s="16" t="s">
        <v>10</v>
      </c>
      <c r="AE115" s="16"/>
      <c r="AF115" s="16"/>
    </row>
    <row r="116" spans="1:32">
      <c r="A116" s="9">
        <v>1438</v>
      </c>
      <c r="B116" s="6" t="s">
        <v>293</v>
      </c>
      <c r="C116" s="12" t="s">
        <v>399</v>
      </c>
      <c r="D116" s="12" t="s">
        <v>196</v>
      </c>
      <c r="E116" s="24">
        <v>38.74</v>
      </c>
      <c r="F116" s="24">
        <v>21.46</v>
      </c>
      <c r="G116" s="24">
        <v>30.97</v>
      </c>
      <c r="H116" s="24">
        <v>2.42</v>
      </c>
      <c r="I116" s="24">
        <v>2.69</v>
      </c>
      <c r="J116" s="24">
        <v>3.32</v>
      </c>
      <c r="K116" s="24">
        <v>99.597999999999999</v>
      </c>
      <c r="L116" s="17">
        <v>3.1132148965802657</v>
      </c>
      <c r="M116" s="17">
        <v>2.0325204494319244</v>
      </c>
      <c r="N116" s="17">
        <v>2.0814154433141319</v>
      </c>
      <c r="O116" s="17">
        <v>0</v>
      </c>
      <c r="P116" s="17">
        <v>0.16472149777631973</v>
      </c>
      <c r="Q116" s="17">
        <v>0</v>
      </c>
      <c r="R116" s="17">
        <v>0.32226289859217022</v>
      </c>
      <c r="S116" s="17">
        <v>0.28586481430518734</v>
      </c>
      <c r="T116" s="17">
        <f t="shared" si="3"/>
        <v>7.9999999999999982</v>
      </c>
      <c r="U116" s="47" t="s">
        <v>731</v>
      </c>
      <c r="V116" s="47">
        <v>5.4899999999999997E-2</v>
      </c>
      <c r="W116" s="47">
        <v>0.1074</v>
      </c>
      <c r="X116" s="47">
        <v>0.69379999999999997</v>
      </c>
      <c r="Y116" s="47">
        <v>9.5299999999999996E-2</v>
      </c>
      <c r="Z116" s="47" t="s">
        <v>731</v>
      </c>
      <c r="AA116" s="47">
        <v>1</v>
      </c>
      <c r="AB116" s="9" t="s">
        <v>733</v>
      </c>
      <c r="AC116" s="145">
        <v>43292</v>
      </c>
      <c r="AD116" s="16" t="s">
        <v>10</v>
      </c>
      <c r="AE116" s="16"/>
      <c r="AF116" s="16"/>
    </row>
    <row r="117" spans="1:32">
      <c r="A117" s="9">
        <v>1438</v>
      </c>
      <c r="B117" s="6" t="s">
        <v>26</v>
      </c>
      <c r="C117" s="12" t="s">
        <v>399</v>
      </c>
      <c r="D117" s="12" t="s">
        <v>196</v>
      </c>
      <c r="E117" s="24">
        <v>39.31</v>
      </c>
      <c r="F117" s="24">
        <v>23.15</v>
      </c>
      <c r="G117" s="24">
        <v>33.799999999999997</v>
      </c>
      <c r="H117" s="24">
        <v>1.17</v>
      </c>
      <c r="I117" s="24">
        <v>3.09</v>
      </c>
      <c r="J117" s="24">
        <v>2.4700000000000002</v>
      </c>
      <c r="K117" s="24">
        <v>102.98099999999999</v>
      </c>
      <c r="L117" s="17">
        <v>3.0500890260163569</v>
      </c>
      <c r="M117" s="17">
        <v>2.1169772451627931</v>
      </c>
      <c r="N117" s="17">
        <v>2.1932808962642962</v>
      </c>
      <c r="O117" s="17">
        <v>0</v>
      </c>
      <c r="P117" s="17">
        <v>7.6891930860439814E-2</v>
      </c>
      <c r="Q117" s="17">
        <v>0</v>
      </c>
      <c r="R117" s="17">
        <v>0.35741806301738532</v>
      </c>
      <c r="S117" s="17">
        <v>0.20534283867872746</v>
      </c>
      <c r="T117" s="17">
        <f t="shared" si="3"/>
        <v>7.9999999999999991</v>
      </c>
      <c r="U117" s="47" t="s">
        <v>731</v>
      </c>
      <c r="V117" s="47">
        <v>2.5600000000000001E-2</v>
      </c>
      <c r="W117" s="47">
        <v>0.1191</v>
      </c>
      <c r="X117" s="47">
        <v>0.73109999999999997</v>
      </c>
      <c r="Y117" s="47">
        <v>6.8400000000000002E-2</v>
      </c>
      <c r="Z117" s="47" t="s">
        <v>731</v>
      </c>
      <c r="AA117" s="47">
        <v>0.99990000000000001</v>
      </c>
      <c r="AB117" s="9" t="s">
        <v>733</v>
      </c>
      <c r="AC117" s="145">
        <v>43292</v>
      </c>
      <c r="AD117" s="16" t="s">
        <v>10</v>
      </c>
      <c r="AE117" s="16"/>
      <c r="AF117" s="16"/>
    </row>
    <row r="118" spans="1:32">
      <c r="A118" s="9">
        <v>1438</v>
      </c>
      <c r="B118" s="6" t="s">
        <v>27</v>
      </c>
      <c r="C118" s="12" t="s">
        <v>399</v>
      </c>
      <c r="D118" s="12" t="s">
        <v>196</v>
      </c>
      <c r="E118" s="24">
        <v>39</v>
      </c>
      <c r="F118" s="24">
        <v>22.72</v>
      </c>
      <c r="G118" s="24">
        <v>34.65</v>
      </c>
      <c r="H118" s="24">
        <v>0.86</v>
      </c>
      <c r="I118" s="24">
        <v>3.44</v>
      </c>
      <c r="J118" s="24">
        <v>2.0099999999999998</v>
      </c>
      <c r="K118" s="24">
        <v>102.682</v>
      </c>
      <c r="L118" s="17">
        <v>3.036035586136991</v>
      </c>
      <c r="M118" s="17">
        <v>2.0845211235118293</v>
      </c>
      <c r="N118" s="17">
        <v>2.2558674267229555</v>
      </c>
      <c r="O118" s="17">
        <v>0</v>
      </c>
      <c r="P118" s="17">
        <v>5.6705624155810534E-2</v>
      </c>
      <c r="Q118" s="17">
        <v>0</v>
      </c>
      <c r="R118" s="17">
        <v>0.39921719497341257</v>
      </c>
      <c r="S118" s="17">
        <v>0.16765304449900101</v>
      </c>
      <c r="T118" s="17">
        <f t="shared" si="3"/>
        <v>8</v>
      </c>
      <c r="U118" s="47" t="s">
        <v>731</v>
      </c>
      <c r="V118" s="47">
        <v>1.89E-2</v>
      </c>
      <c r="W118" s="47">
        <v>0.1331</v>
      </c>
      <c r="X118" s="47">
        <v>0.752</v>
      </c>
      <c r="Y118" s="47">
        <v>5.5899999999999998E-2</v>
      </c>
      <c r="Z118" s="47" t="s">
        <v>731</v>
      </c>
      <c r="AA118" s="47">
        <v>1.0001</v>
      </c>
      <c r="AB118" s="9" t="s">
        <v>733</v>
      </c>
      <c r="AC118" s="145">
        <v>43292</v>
      </c>
      <c r="AD118" s="16" t="s">
        <v>10</v>
      </c>
      <c r="AE118" s="16"/>
      <c r="AF118" s="16"/>
    </row>
    <row r="119" spans="1:32">
      <c r="A119" s="9">
        <v>1438</v>
      </c>
      <c r="B119" s="6" t="s">
        <v>870</v>
      </c>
      <c r="C119" s="12" t="s">
        <v>399</v>
      </c>
      <c r="D119" s="12" t="s">
        <v>196</v>
      </c>
      <c r="E119" s="24">
        <v>38.9</v>
      </c>
      <c r="F119" s="24">
        <v>22.9</v>
      </c>
      <c r="G119" s="24">
        <v>32.47</v>
      </c>
      <c r="H119" s="24">
        <v>1.89</v>
      </c>
      <c r="I119" s="24">
        <v>4.28</v>
      </c>
      <c r="J119" s="24">
        <v>1.8</v>
      </c>
      <c r="K119" s="24">
        <v>102.236</v>
      </c>
      <c r="L119" s="17">
        <v>3.022702501359313</v>
      </c>
      <c r="M119" s="17">
        <v>2.0971862859752046</v>
      </c>
      <c r="N119" s="17">
        <v>2.1100666644605113</v>
      </c>
      <c r="O119" s="17">
        <v>0</v>
      </c>
      <c r="P119" s="17">
        <v>0.12439216922400344</v>
      </c>
      <c r="Q119" s="17">
        <v>0</v>
      </c>
      <c r="R119" s="17">
        <v>0.49579040615464642</v>
      </c>
      <c r="S119" s="17">
        <v>0.14986197282632122</v>
      </c>
      <c r="T119" s="17">
        <f t="shared" si="3"/>
        <v>7.9999999999999991</v>
      </c>
      <c r="U119" s="47" t="s">
        <v>731</v>
      </c>
      <c r="V119" s="47">
        <v>4.1500000000000002E-2</v>
      </c>
      <c r="W119" s="47">
        <v>0.1653</v>
      </c>
      <c r="X119" s="47">
        <v>0.70340000000000003</v>
      </c>
      <c r="Y119" s="47">
        <v>0.05</v>
      </c>
      <c r="Z119" s="47" t="s">
        <v>731</v>
      </c>
      <c r="AA119" s="47">
        <v>1.0002</v>
      </c>
      <c r="AB119" s="9" t="s">
        <v>733</v>
      </c>
      <c r="AC119" s="145">
        <v>43292</v>
      </c>
      <c r="AD119" s="16" t="s">
        <v>10</v>
      </c>
      <c r="AE119" s="16"/>
      <c r="AF119" s="16"/>
    </row>
    <row r="120" spans="1:32">
      <c r="A120" s="9">
        <v>1438</v>
      </c>
      <c r="B120" s="6" t="s">
        <v>28</v>
      </c>
      <c r="C120" s="12" t="s">
        <v>399</v>
      </c>
      <c r="D120" s="12" t="s">
        <v>196</v>
      </c>
      <c r="E120" s="24">
        <v>38.54</v>
      </c>
      <c r="F120" s="24">
        <v>21.47</v>
      </c>
      <c r="G120" s="24">
        <v>2.4300000000000002</v>
      </c>
      <c r="H120" s="24">
        <v>0.66</v>
      </c>
      <c r="I120" s="24">
        <v>0.33</v>
      </c>
      <c r="J120" s="24">
        <v>34.380000000000003</v>
      </c>
      <c r="K120" s="24">
        <v>97.805000000000007</v>
      </c>
      <c r="L120" s="17">
        <v>2.9713671259660961</v>
      </c>
      <c r="M120" s="17">
        <v>1.9508881509353591</v>
      </c>
      <c r="N120" s="17">
        <v>5.0304350416156426E-2</v>
      </c>
      <c r="O120" s="17">
        <v>0.10637759713244752</v>
      </c>
      <c r="P120" s="17">
        <v>4.3099672738837635E-2</v>
      </c>
      <c r="Q120" s="17">
        <v>0</v>
      </c>
      <c r="R120" s="17">
        <v>3.7928624169168347E-2</v>
      </c>
      <c r="S120" s="17">
        <v>2.8400344786419356</v>
      </c>
      <c r="T120" s="17">
        <f t="shared" si="3"/>
        <v>8.0000000000000018</v>
      </c>
      <c r="U120" s="47" t="s">
        <v>731</v>
      </c>
      <c r="V120" s="47">
        <v>1.44E-2</v>
      </c>
      <c r="W120" s="47">
        <v>1.26E-2</v>
      </c>
      <c r="X120" s="47">
        <v>1.6799999999999999E-2</v>
      </c>
      <c r="Y120" s="47">
        <v>0.91739999999999999</v>
      </c>
      <c r="Z120" s="47">
        <v>2.93E-2</v>
      </c>
      <c r="AA120" s="47">
        <v>1</v>
      </c>
      <c r="AB120" s="9" t="s">
        <v>738</v>
      </c>
      <c r="AC120" s="145">
        <v>43292</v>
      </c>
      <c r="AD120" s="16" t="s">
        <v>10</v>
      </c>
      <c r="AE120" s="16"/>
      <c r="AF120" s="16"/>
    </row>
    <row r="121" spans="1:32">
      <c r="A121" s="9">
        <v>1438</v>
      </c>
      <c r="B121" s="6" t="s">
        <v>29</v>
      </c>
      <c r="C121" s="12" t="s">
        <v>399</v>
      </c>
      <c r="D121" s="12" t="s">
        <v>196</v>
      </c>
      <c r="E121" s="24">
        <v>35.729999999999997</v>
      </c>
      <c r="F121" s="24">
        <v>21.63</v>
      </c>
      <c r="G121" s="24">
        <v>33.43</v>
      </c>
      <c r="H121" s="24">
        <v>2</v>
      </c>
      <c r="I121" s="24">
        <v>3.37</v>
      </c>
      <c r="J121" s="24">
        <v>1.2</v>
      </c>
      <c r="K121" s="24">
        <v>97.355999999999995</v>
      </c>
      <c r="L121" s="17">
        <v>2.9412247222816421</v>
      </c>
      <c r="M121" s="17">
        <v>2.0984925593040247</v>
      </c>
      <c r="N121" s="17">
        <v>2.2823819763133999</v>
      </c>
      <c r="O121" s="17">
        <v>1.9057996132694169E-2</v>
      </c>
      <c r="P121" s="17">
        <v>0.13944746392258853</v>
      </c>
      <c r="Q121" s="17">
        <v>0</v>
      </c>
      <c r="R121" s="17">
        <v>0.41355534474860539</v>
      </c>
      <c r="S121" s="17">
        <v>0.105839937297044</v>
      </c>
      <c r="T121" s="17">
        <f t="shared" si="3"/>
        <v>7.9999999999999982</v>
      </c>
      <c r="U121" s="47" t="s">
        <v>731</v>
      </c>
      <c r="V121" s="47">
        <v>4.65E-2</v>
      </c>
      <c r="W121" s="47">
        <v>0.13789999999999999</v>
      </c>
      <c r="X121" s="47">
        <v>0.76080000000000003</v>
      </c>
      <c r="Y121" s="47">
        <v>3.5299999999999998E-2</v>
      </c>
      <c r="Z121" s="47" t="s">
        <v>731</v>
      </c>
      <c r="AA121" s="47">
        <v>1.0001</v>
      </c>
      <c r="AB121" s="9" t="s">
        <v>736</v>
      </c>
      <c r="AC121" s="145">
        <v>43292</v>
      </c>
      <c r="AD121" s="16" t="s">
        <v>10</v>
      </c>
      <c r="AE121" s="16"/>
      <c r="AF121" s="16"/>
    </row>
    <row r="122" spans="1:32">
      <c r="A122" s="9">
        <v>1438</v>
      </c>
      <c r="B122" s="6" t="s">
        <v>871</v>
      </c>
      <c r="C122" s="12" t="s">
        <v>399</v>
      </c>
      <c r="D122" s="12" t="s">
        <v>196</v>
      </c>
      <c r="E122" s="24">
        <v>37.15</v>
      </c>
      <c r="F122" s="24">
        <v>21.01</v>
      </c>
      <c r="G122" s="24">
        <v>33.68</v>
      </c>
      <c r="H122" s="24">
        <v>1.1200000000000001</v>
      </c>
      <c r="I122" s="24">
        <v>4.3</v>
      </c>
      <c r="J122" s="24">
        <v>1.35</v>
      </c>
      <c r="K122" s="24">
        <v>98.605000000000004</v>
      </c>
      <c r="L122" s="17">
        <v>3.0055377914148749</v>
      </c>
      <c r="M122" s="17">
        <v>2.00329612103948</v>
      </c>
      <c r="N122" s="17">
        <v>2.2787859942847599</v>
      </c>
      <c r="O122" s="17">
        <v>0</v>
      </c>
      <c r="P122" s="17">
        <v>7.6747958282624248E-2</v>
      </c>
      <c r="Q122" s="17">
        <v>0</v>
      </c>
      <c r="R122" s="17">
        <v>0.51860939033166731</v>
      </c>
      <c r="S122" s="17">
        <v>0.11702274464659328</v>
      </c>
      <c r="T122" s="17">
        <f t="shared" si="3"/>
        <v>8</v>
      </c>
      <c r="U122" s="47" t="s">
        <v>731</v>
      </c>
      <c r="V122" s="47">
        <v>2.5600000000000001E-2</v>
      </c>
      <c r="W122" s="47">
        <v>0.1729</v>
      </c>
      <c r="X122" s="47">
        <v>0.75960000000000005</v>
      </c>
      <c r="Y122" s="47">
        <v>3.9E-2</v>
      </c>
      <c r="Z122" s="47" t="s">
        <v>731</v>
      </c>
      <c r="AA122" s="47">
        <v>1</v>
      </c>
      <c r="AB122" s="9" t="s">
        <v>737</v>
      </c>
      <c r="AC122" s="145">
        <v>43292</v>
      </c>
      <c r="AD122" s="16" t="s">
        <v>10</v>
      </c>
      <c r="AE122" s="16"/>
      <c r="AF122" s="16"/>
    </row>
    <row r="123" spans="1:32">
      <c r="A123" s="9">
        <v>1438</v>
      </c>
      <c r="B123" s="6" t="s">
        <v>472</v>
      </c>
      <c r="C123" s="12" t="s">
        <v>399</v>
      </c>
      <c r="D123" s="12" t="s">
        <v>196</v>
      </c>
      <c r="E123" s="24">
        <v>37.43</v>
      </c>
      <c r="F123" s="24">
        <v>21.16</v>
      </c>
      <c r="G123" s="24">
        <v>30.94</v>
      </c>
      <c r="H123" s="24">
        <v>2.96</v>
      </c>
      <c r="I123" s="24">
        <v>3.73</v>
      </c>
      <c r="J123" s="24">
        <v>1.74</v>
      </c>
      <c r="K123" s="24">
        <v>97.965000000000003</v>
      </c>
      <c r="L123" s="17">
        <v>3.0500312080788374</v>
      </c>
      <c r="M123" s="17">
        <v>2.0321503764143132</v>
      </c>
      <c r="N123" s="17">
        <v>2.1084963281490334</v>
      </c>
      <c r="O123" s="17">
        <v>0</v>
      </c>
      <c r="P123" s="17">
        <v>0.20429681695022706</v>
      </c>
      <c r="Q123" s="17">
        <v>0</v>
      </c>
      <c r="R123" s="17">
        <v>0.4531081077403053</v>
      </c>
      <c r="S123" s="17">
        <v>0.1519171626672835</v>
      </c>
      <c r="T123" s="17">
        <f t="shared" si="3"/>
        <v>8</v>
      </c>
      <c r="U123" s="47" t="s">
        <v>731</v>
      </c>
      <c r="V123" s="47">
        <v>6.8099999999999994E-2</v>
      </c>
      <c r="W123" s="47">
        <v>0.151</v>
      </c>
      <c r="X123" s="47">
        <v>0.70279999999999998</v>
      </c>
      <c r="Y123" s="47">
        <v>5.0599999999999999E-2</v>
      </c>
      <c r="Z123" s="47" t="s">
        <v>731</v>
      </c>
      <c r="AA123" s="47">
        <v>0.99990000000000001</v>
      </c>
      <c r="AB123" s="9" t="s">
        <v>733</v>
      </c>
      <c r="AC123" s="145">
        <v>43292</v>
      </c>
      <c r="AD123" s="16" t="s">
        <v>10</v>
      </c>
      <c r="AE123" s="16"/>
      <c r="AF123" s="16"/>
    </row>
    <row r="124" spans="1:32">
      <c r="A124" s="9">
        <v>1438</v>
      </c>
      <c r="B124" s="6" t="s">
        <v>473</v>
      </c>
      <c r="C124" s="12" t="s">
        <v>399</v>
      </c>
      <c r="D124" s="12" t="s">
        <v>196</v>
      </c>
      <c r="E124" s="24">
        <v>37.89</v>
      </c>
      <c r="F124" s="24">
        <v>21.65</v>
      </c>
      <c r="G124" s="24">
        <v>33.659999999999997</v>
      </c>
      <c r="H124" s="24">
        <v>1.45</v>
      </c>
      <c r="I124" s="24">
        <v>4.1399999999999997</v>
      </c>
      <c r="J124" s="24">
        <v>1.68</v>
      </c>
      <c r="K124" s="24">
        <v>100.468</v>
      </c>
      <c r="L124" s="17">
        <v>3.0084482686242695</v>
      </c>
      <c r="M124" s="17">
        <v>2.0259632636259597</v>
      </c>
      <c r="N124" s="17">
        <v>2.235116363662434</v>
      </c>
      <c r="O124" s="17">
        <v>0</v>
      </c>
      <c r="P124" s="17">
        <v>9.7514989450918965E-2</v>
      </c>
      <c r="Q124" s="17">
        <v>0</v>
      </c>
      <c r="R124" s="17">
        <v>0.49003469476730144</v>
      </c>
      <c r="S124" s="17">
        <v>0.1429224198691163</v>
      </c>
      <c r="T124" s="17">
        <f t="shared" si="3"/>
        <v>7.9999999999999991</v>
      </c>
      <c r="U124" s="47" t="s">
        <v>731</v>
      </c>
      <c r="V124" s="47">
        <v>3.2500000000000001E-2</v>
      </c>
      <c r="W124" s="47">
        <v>0.1633</v>
      </c>
      <c r="X124" s="47">
        <v>0.745</v>
      </c>
      <c r="Y124" s="47">
        <v>4.7600000000000003E-2</v>
      </c>
      <c r="Z124" s="47" t="s">
        <v>731</v>
      </c>
      <c r="AA124" s="47">
        <v>0.99990000000000001</v>
      </c>
      <c r="AB124" s="9" t="s">
        <v>732</v>
      </c>
      <c r="AC124" s="145">
        <v>43292</v>
      </c>
      <c r="AD124" s="16" t="s">
        <v>10</v>
      </c>
      <c r="AE124" s="16"/>
      <c r="AF124" s="16"/>
    </row>
    <row r="125" spans="1:32">
      <c r="A125" s="9">
        <v>1438</v>
      </c>
      <c r="B125" s="6" t="s">
        <v>474</v>
      </c>
      <c r="C125" s="12" t="s">
        <v>399</v>
      </c>
      <c r="D125" s="12" t="s">
        <v>196</v>
      </c>
      <c r="E125" s="24">
        <v>37.76</v>
      </c>
      <c r="F125" s="24">
        <v>21.77</v>
      </c>
      <c r="G125" s="24">
        <v>32.840000000000003</v>
      </c>
      <c r="H125" s="24">
        <v>0.28999999999999998</v>
      </c>
      <c r="I125" s="24">
        <v>3.32</v>
      </c>
      <c r="J125" s="24">
        <v>4.08</v>
      </c>
      <c r="K125" s="24">
        <v>100.05</v>
      </c>
      <c r="L125" s="17">
        <v>3.0073136537709955</v>
      </c>
      <c r="M125" s="17">
        <v>2.0434353032151469</v>
      </c>
      <c r="N125" s="17">
        <v>2.187348449332021</v>
      </c>
      <c r="O125" s="17">
        <v>0</v>
      </c>
      <c r="P125" s="17">
        <v>1.9562762005153337E-2</v>
      </c>
      <c r="Q125" s="17">
        <v>0</v>
      </c>
      <c r="R125" s="17">
        <v>0.39417889681251383</v>
      </c>
      <c r="S125" s="17">
        <v>0.34816093486416844</v>
      </c>
      <c r="T125" s="17">
        <f t="shared" si="3"/>
        <v>7.9999999999999991</v>
      </c>
      <c r="U125" s="47" t="s">
        <v>731</v>
      </c>
      <c r="V125" s="47">
        <v>6.4999999999999997E-3</v>
      </c>
      <c r="W125" s="47">
        <v>0.13139999999999999</v>
      </c>
      <c r="X125" s="47">
        <v>0.72909999999999997</v>
      </c>
      <c r="Y125" s="47">
        <v>0.11609999999999999</v>
      </c>
      <c r="Z125" s="47" t="s">
        <v>731</v>
      </c>
      <c r="AA125" s="47">
        <v>1</v>
      </c>
      <c r="AB125" s="9" t="s">
        <v>732</v>
      </c>
      <c r="AC125" s="145">
        <v>43292</v>
      </c>
      <c r="AD125" s="16" t="s">
        <v>10</v>
      </c>
      <c r="AE125" s="16"/>
      <c r="AF125" s="16"/>
    </row>
    <row r="126" spans="1:32">
      <c r="A126" s="9">
        <v>1438</v>
      </c>
      <c r="B126" s="6" t="s">
        <v>475</v>
      </c>
      <c r="C126" s="12" t="s">
        <v>399</v>
      </c>
      <c r="D126" s="12" t="s">
        <v>196</v>
      </c>
      <c r="E126" s="24">
        <v>37.39</v>
      </c>
      <c r="F126" s="24">
        <v>22.1</v>
      </c>
      <c r="G126" s="24">
        <v>30.8</v>
      </c>
      <c r="H126" s="24">
        <v>3.78</v>
      </c>
      <c r="I126" s="24">
        <v>2.89</v>
      </c>
      <c r="J126" s="24">
        <v>1.71</v>
      </c>
      <c r="K126" s="24">
        <v>98.653000000000006</v>
      </c>
      <c r="L126" s="17">
        <v>3.0356117103072799</v>
      </c>
      <c r="M126" s="17">
        <v>2.114651236824761</v>
      </c>
      <c r="N126" s="17">
        <v>2.0912673379327678</v>
      </c>
      <c r="O126" s="17">
        <v>0</v>
      </c>
      <c r="P126" s="17">
        <v>0.2599369311594662</v>
      </c>
      <c r="Q126" s="17">
        <v>0</v>
      </c>
      <c r="R126" s="17">
        <v>0.34978174711827686</v>
      </c>
      <c r="S126" s="17">
        <v>0.14875103665744793</v>
      </c>
      <c r="T126" s="17">
        <f t="shared" si="3"/>
        <v>7.9999999999999991</v>
      </c>
      <c r="U126" s="47" t="s">
        <v>731</v>
      </c>
      <c r="V126" s="47">
        <v>8.6599999999999996E-2</v>
      </c>
      <c r="W126" s="47">
        <v>0.1166</v>
      </c>
      <c r="X126" s="47">
        <v>0.69710000000000005</v>
      </c>
      <c r="Y126" s="47">
        <v>4.9599999999999998E-2</v>
      </c>
      <c r="Z126" s="47" t="s">
        <v>731</v>
      </c>
      <c r="AA126" s="47">
        <v>1</v>
      </c>
      <c r="AB126" s="9" t="s">
        <v>733</v>
      </c>
      <c r="AC126" s="145">
        <v>43292</v>
      </c>
      <c r="AD126" s="16" t="s">
        <v>10</v>
      </c>
      <c r="AE126" s="16"/>
      <c r="AF126" s="16"/>
    </row>
    <row r="127" spans="1:32">
      <c r="A127" s="9">
        <v>1438</v>
      </c>
      <c r="B127" s="6" t="s">
        <v>36</v>
      </c>
      <c r="C127" s="12" t="s">
        <v>399</v>
      </c>
      <c r="D127" s="12" t="s">
        <v>196</v>
      </c>
      <c r="E127" s="24">
        <v>38.49</v>
      </c>
      <c r="F127" s="24">
        <v>21.81</v>
      </c>
      <c r="G127" s="24">
        <v>32.619999999999997</v>
      </c>
      <c r="H127" s="24">
        <v>0.92</v>
      </c>
      <c r="I127" s="24">
        <v>5.43</v>
      </c>
      <c r="J127" s="24">
        <v>1.25</v>
      </c>
      <c r="K127" s="24">
        <v>100.52500000000001</v>
      </c>
      <c r="L127" s="17">
        <v>3.0280705498115443</v>
      </c>
      <c r="M127" s="17">
        <v>2.0222249601947277</v>
      </c>
      <c r="N127" s="17">
        <v>2.1461996450914089</v>
      </c>
      <c r="O127" s="17">
        <v>0</v>
      </c>
      <c r="P127" s="17">
        <v>6.1304356596090147E-2</v>
      </c>
      <c r="Q127" s="17">
        <v>0</v>
      </c>
      <c r="R127" s="17">
        <v>0.63683431014808867</v>
      </c>
      <c r="S127" s="17">
        <v>0.10536617815813971</v>
      </c>
      <c r="T127" s="17">
        <f t="shared" si="3"/>
        <v>8</v>
      </c>
      <c r="U127" s="47" t="s">
        <v>731</v>
      </c>
      <c r="V127" s="47">
        <v>2.0400000000000001E-2</v>
      </c>
      <c r="W127" s="47">
        <v>0.21229999999999999</v>
      </c>
      <c r="X127" s="47">
        <v>0.71540000000000004</v>
      </c>
      <c r="Y127" s="47">
        <v>3.5099999999999999E-2</v>
      </c>
      <c r="Z127" s="47" t="s">
        <v>731</v>
      </c>
      <c r="AA127" s="47">
        <v>1</v>
      </c>
      <c r="AB127" s="9" t="s">
        <v>732</v>
      </c>
      <c r="AC127" s="145">
        <v>43292</v>
      </c>
      <c r="AD127" s="16" t="s">
        <v>10</v>
      </c>
      <c r="AE127" s="16"/>
      <c r="AF127" s="16"/>
    </row>
    <row r="128" spans="1:32">
      <c r="A128" s="9">
        <v>1438</v>
      </c>
      <c r="B128" s="6" t="s">
        <v>305</v>
      </c>
      <c r="C128" s="12" t="s">
        <v>399</v>
      </c>
      <c r="D128" s="12" t="s">
        <v>196</v>
      </c>
      <c r="E128" s="24">
        <v>35.380000000000003</v>
      </c>
      <c r="F128" s="24">
        <v>21.13</v>
      </c>
      <c r="G128" s="24">
        <v>23.62</v>
      </c>
      <c r="H128" s="24">
        <v>9.41</v>
      </c>
      <c r="I128" s="24">
        <v>1.22</v>
      </c>
      <c r="J128" s="24">
        <v>1.25</v>
      </c>
      <c r="K128" s="24">
        <v>92.01</v>
      </c>
      <c r="L128" s="17">
        <v>3.1046922331108742</v>
      </c>
      <c r="M128" s="17">
        <v>2.1853245585946648</v>
      </c>
      <c r="N128" s="17">
        <v>1.7334395597939416</v>
      </c>
      <c r="O128" s="17">
        <v>0</v>
      </c>
      <c r="P128" s="17">
        <v>0.69941635441785011</v>
      </c>
      <c r="Q128" s="17">
        <v>0</v>
      </c>
      <c r="R128" s="17">
        <v>0.15959860936027148</v>
      </c>
      <c r="S128" s="17">
        <v>0.11752868472239743</v>
      </c>
      <c r="T128" s="17">
        <f t="shared" si="3"/>
        <v>7.9999999999999991</v>
      </c>
      <c r="U128" s="47" t="s">
        <v>731</v>
      </c>
      <c r="V128" s="47">
        <v>0.2331</v>
      </c>
      <c r="W128" s="47">
        <v>5.3199999999999997E-2</v>
      </c>
      <c r="X128" s="47">
        <v>0.57779999999999998</v>
      </c>
      <c r="Y128" s="47">
        <v>3.9199999999999999E-2</v>
      </c>
      <c r="Z128" s="47" t="s">
        <v>731</v>
      </c>
      <c r="AA128" s="47">
        <v>1</v>
      </c>
      <c r="AB128" s="9" t="s">
        <v>733</v>
      </c>
      <c r="AC128" s="145">
        <v>43292</v>
      </c>
      <c r="AD128" s="16" t="s">
        <v>10</v>
      </c>
      <c r="AE128" s="16"/>
      <c r="AF128" s="16"/>
    </row>
    <row r="129" spans="1:32">
      <c r="A129" s="9">
        <v>1438</v>
      </c>
      <c r="B129" s="6" t="s">
        <v>366</v>
      </c>
      <c r="C129" s="12" t="s">
        <v>399</v>
      </c>
      <c r="D129" s="12" t="s">
        <v>196</v>
      </c>
      <c r="E129" s="24">
        <v>37.22</v>
      </c>
      <c r="F129" s="24">
        <v>20.48</v>
      </c>
      <c r="G129" s="24">
        <v>32.33</v>
      </c>
      <c r="H129" s="24">
        <v>2.11</v>
      </c>
      <c r="I129" s="24">
        <v>4.4400000000000004</v>
      </c>
      <c r="J129" s="24">
        <v>1.06</v>
      </c>
      <c r="K129" s="24">
        <v>97.64</v>
      </c>
      <c r="L129" s="17">
        <v>3.0403221625018317</v>
      </c>
      <c r="M129" s="17">
        <v>1.9716458614079027</v>
      </c>
      <c r="N129" s="17">
        <v>2.2085997813517868</v>
      </c>
      <c r="O129" s="17">
        <v>0</v>
      </c>
      <c r="P129" s="17">
        <v>0.1459859717035788</v>
      </c>
      <c r="Q129" s="17">
        <v>0</v>
      </c>
      <c r="R129" s="17">
        <v>0.54067308685879978</v>
      </c>
      <c r="S129" s="17">
        <v>9.2773136176100321E-2</v>
      </c>
      <c r="T129" s="17">
        <f t="shared" si="3"/>
        <v>7.9999999999999991</v>
      </c>
      <c r="U129" s="47" t="s">
        <v>731</v>
      </c>
      <c r="V129" s="47">
        <v>4.87E-2</v>
      </c>
      <c r="W129" s="47">
        <v>0.1802</v>
      </c>
      <c r="X129" s="47">
        <v>0.73619999999999997</v>
      </c>
      <c r="Y129" s="47">
        <v>2.07E-2</v>
      </c>
      <c r="Z129" s="47" t="s">
        <v>731</v>
      </c>
      <c r="AA129" s="47">
        <v>1</v>
      </c>
      <c r="AB129" s="9" t="s">
        <v>732</v>
      </c>
      <c r="AC129" s="145">
        <v>43292</v>
      </c>
      <c r="AD129" s="16" t="s">
        <v>10</v>
      </c>
      <c r="AE129" s="16"/>
      <c r="AF129" s="16"/>
    </row>
    <row r="130" spans="1:32">
      <c r="A130" s="9">
        <v>1438</v>
      </c>
      <c r="B130" s="6" t="s">
        <v>477</v>
      </c>
      <c r="C130" s="12" t="s">
        <v>399</v>
      </c>
      <c r="D130" s="12" t="s">
        <v>196</v>
      </c>
      <c r="E130" s="24">
        <v>37.29</v>
      </c>
      <c r="F130" s="24">
        <v>21.13</v>
      </c>
      <c r="G130" s="24">
        <v>34.479999999999997</v>
      </c>
      <c r="H130" s="24">
        <v>0.52</v>
      </c>
      <c r="I130" s="24">
        <v>3.81</v>
      </c>
      <c r="J130" s="24">
        <v>2.2999999999999998</v>
      </c>
      <c r="K130" s="24">
        <v>99.536000000000001</v>
      </c>
      <c r="L130" s="17">
        <v>2.9947653223320545</v>
      </c>
      <c r="M130" s="17">
        <v>1.999979904525871</v>
      </c>
      <c r="N130" s="17">
        <v>2.3053356299523773</v>
      </c>
      <c r="O130" s="17">
        <v>1.0489450810016406E-2</v>
      </c>
      <c r="P130" s="17">
        <v>3.537196519356782E-2</v>
      </c>
      <c r="Q130" s="17">
        <v>0</v>
      </c>
      <c r="R130" s="17">
        <v>0.45614606579225092</v>
      </c>
      <c r="S130" s="17">
        <v>0.19791166139386238</v>
      </c>
      <c r="T130" s="17">
        <f t="shared" si="3"/>
        <v>8</v>
      </c>
      <c r="U130" s="47" t="s">
        <v>731</v>
      </c>
      <c r="V130" s="47">
        <v>1.18E-2</v>
      </c>
      <c r="W130" s="47">
        <v>0.152</v>
      </c>
      <c r="X130" s="47">
        <v>0.76839999999999997</v>
      </c>
      <c r="Y130" s="47">
        <v>6.5100000000000005E-2</v>
      </c>
      <c r="Z130" s="47">
        <v>8.9999999999999998E-4</v>
      </c>
      <c r="AA130" s="47">
        <v>0.99990000000000001</v>
      </c>
      <c r="AB130" s="9" t="s">
        <v>738</v>
      </c>
      <c r="AC130" s="145">
        <v>43292</v>
      </c>
      <c r="AD130" s="16" t="s">
        <v>10</v>
      </c>
      <c r="AE130" s="16"/>
      <c r="AF130" s="16"/>
    </row>
    <row r="131" spans="1:32">
      <c r="A131" s="9">
        <v>1438</v>
      </c>
      <c r="B131" s="6" t="s">
        <v>369</v>
      </c>
      <c r="C131" s="12" t="s">
        <v>399</v>
      </c>
      <c r="D131" s="12" t="s">
        <v>196</v>
      </c>
      <c r="E131" s="24">
        <v>36.72</v>
      </c>
      <c r="F131" s="24">
        <v>20.9</v>
      </c>
      <c r="G131" s="24">
        <v>30.98</v>
      </c>
      <c r="H131" s="24">
        <v>3.41</v>
      </c>
      <c r="I131" s="24">
        <v>2.72</v>
      </c>
      <c r="J131" s="24">
        <v>1.79</v>
      </c>
      <c r="K131" s="24">
        <v>96.521000000000001</v>
      </c>
      <c r="L131" s="17">
        <v>3.0561122860696006</v>
      </c>
      <c r="M131" s="17">
        <v>2.0500697767145901</v>
      </c>
      <c r="N131" s="17">
        <v>2.1563345001136978</v>
      </c>
      <c r="O131" s="17">
        <v>0</v>
      </c>
      <c r="P131" s="17">
        <v>0.24038449196466483</v>
      </c>
      <c r="Q131" s="17">
        <v>0</v>
      </c>
      <c r="R131" s="17">
        <v>0.33747692546736319</v>
      </c>
      <c r="S131" s="17">
        <v>0.15962201967008313</v>
      </c>
      <c r="T131" s="17">
        <f t="shared" si="3"/>
        <v>7.9999999999999991</v>
      </c>
      <c r="U131" s="47" t="s">
        <v>731</v>
      </c>
      <c r="V131" s="47">
        <v>8.0100000000000005E-2</v>
      </c>
      <c r="W131" s="47">
        <v>0.1125</v>
      </c>
      <c r="X131" s="47">
        <v>0.71879999999999999</v>
      </c>
      <c r="Y131" s="47">
        <v>5.3199999999999997E-2</v>
      </c>
      <c r="Z131" s="47" t="s">
        <v>731</v>
      </c>
      <c r="AA131" s="47">
        <v>1</v>
      </c>
      <c r="AB131" s="9" t="s">
        <v>733</v>
      </c>
      <c r="AC131" s="145">
        <v>43292</v>
      </c>
      <c r="AD131" s="16" t="s">
        <v>10</v>
      </c>
      <c r="AE131" s="16"/>
      <c r="AF131" s="16"/>
    </row>
    <row r="132" spans="1:32">
      <c r="A132" s="9">
        <v>1438</v>
      </c>
      <c r="B132" s="6" t="s">
        <v>478</v>
      </c>
      <c r="C132" s="12" t="s">
        <v>399</v>
      </c>
      <c r="D132" s="12" t="s">
        <v>196</v>
      </c>
      <c r="E132" s="24">
        <v>37.15</v>
      </c>
      <c r="F132" s="24">
        <v>21.44</v>
      </c>
      <c r="G132" s="24">
        <v>33.54</v>
      </c>
      <c r="H132" s="24">
        <v>1.02</v>
      </c>
      <c r="I132" s="24">
        <v>1.62</v>
      </c>
      <c r="J132" s="24">
        <v>3.85</v>
      </c>
      <c r="K132" s="24">
        <v>98.625</v>
      </c>
      <c r="L132" s="17">
        <v>3.0366030249216771</v>
      </c>
      <c r="M132" s="17">
        <v>2.0654263148600234</v>
      </c>
      <c r="N132" s="17">
        <v>2.2927692275238467</v>
      </c>
      <c r="O132" s="17">
        <v>0</v>
      </c>
      <c r="P132" s="17">
        <v>7.0617901383972587E-2</v>
      </c>
      <c r="Q132" s="17">
        <v>0</v>
      </c>
      <c r="R132" s="17">
        <v>0.19740255174347207</v>
      </c>
      <c r="S132" s="17">
        <v>0.33718097956700838</v>
      </c>
      <c r="T132" s="17">
        <f t="shared" si="3"/>
        <v>7.9999999999999991</v>
      </c>
      <c r="U132" s="47" t="s">
        <v>731</v>
      </c>
      <c r="V132" s="47">
        <v>2.35E-2</v>
      </c>
      <c r="W132" s="47">
        <v>6.5799999999999997E-2</v>
      </c>
      <c r="X132" s="47">
        <v>0.76429999999999998</v>
      </c>
      <c r="Y132" s="47">
        <v>0.1124</v>
      </c>
      <c r="Z132" s="47" t="s">
        <v>731</v>
      </c>
      <c r="AA132" s="47">
        <v>1</v>
      </c>
      <c r="AB132" s="9" t="s">
        <v>733</v>
      </c>
      <c r="AC132" s="145">
        <v>43292</v>
      </c>
      <c r="AD132" s="16" t="s">
        <v>10</v>
      </c>
      <c r="AE132" s="16"/>
      <c r="AF132" s="16"/>
    </row>
    <row r="133" spans="1:32">
      <c r="A133" s="9">
        <v>1438</v>
      </c>
      <c r="B133" s="6" t="s">
        <v>371</v>
      </c>
      <c r="C133" s="12" t="s">
        <v>399</v>
      </c>
      <c r="D133" s="12" t="s">
        <v>196</v>
      </c>
      <c r="E133" s="24">
        <v>37.549999999999997</v>
      </c>
      <c r="F133" s="24">
        <v>21.61</v>
      </c>
      <c r="G133" s="24">
        <v>34.33</v>
      </c>
      <c r="H133" s="24">
        <v>0.77</v>
      </c>
      <c r="I133" s="24">
        <v>3.76</v>
      </c>
      <c r="J133" s="24">
        <v>1.83</v>
      </c>
      <c r="K133" s="24">
        <v>99.843000000000004</v>
      </c>
      <c r="L133" s="17">
        <v>3.0055715339217661</v>
      </c>
      <c r="M133" s="17">
        <v>2.0385793329756337</v>
      </c>
      <c r="N133" s="17">
        <v>2.2980475710475838</v>
      </c>
      <c r="O133" s="17">
        <v>0</v>
      </c>
      <c r="P133" s="17">
        <v>5.2202738445811379E-2</v>
      </c>
      <c r="Q133" s="17">
        <v>0</v>
      </c>
      <c r="R133" s="17">
        <v>0.44865603916030855</v>
      </c>
      <c r="S133" s="17">
        <v>0.15694278444889564</v>
      </c>
      <c r="T133" s="17">
        <f t="shared" si="3"/>
        <v>8</v>
      </c>
      <c r="U133" s="47" t="s">
        <v>731</v>
      </c>
      <c r="V133" s="47">
        <v>1.7399999999999999E-2</v>
      </c>
      <c r="W133" s="47">
        <v>0.14960000000000001</v>
      </c>
      <c r="X133" s="47">
        <v>0.76600000000000001</v>
      </c>
      <c r="Y133" s="47">
        <v>5.2299999999999999E-2</v>
      </c>
      <c r="Z133" s="47" t="s">
        <v>731</v>
      </c>
      <c r="AA133" s="47">
        <v>1</v>
      </c>
      <c r="AB133" s="9" t="s">
        <v>732</v>
      </c>
      <c r="AC133" s="145">
        <v>43292</v>
      </c>
      <c r="AD133" s="16" t="s">
        <v>10</v>
      </c>
      <c r="AE133" s="16"/>
      <c r="AF133" s="16"/>
    </row>
    <row r="134" spans="1:32">
      <c r="A134" s="9">
        <v>1438</v>
      </c>
      <c r="B134" s="6" t="s">
        <v>312</v>
      </c>
      <c r="C134" s="12" t="s">
        <v>399</v>
      </c>
      <c r="D134" s="12" t="s">
        <v>196</v>
      </c>
      <c r="E134" s="24">
        <v>51.53</v>
      </c>
      <c r="F134" s="24">
        <v>0.28999999999999998</v>
      </c>
      <c r="G134" s="24">
        <v>13.88</v>
      </c>
      <c r="H134" s="24">
        <v>1.02</v>
      </c>
      <c r="I134" s="24">
        <v>8.52</v>
      </c>
      <c r="J134" s="24">
        <v>23.57</v>
      </c>
      <c r="K134" s="24">
        <v>98.801000000000002</v>
      </c>
      <c r="L134" s="17">
        <v>4.029748802045928</v>
      </c>
      <c r="M134" s="17">
        <v>2.6728313278706294E-2</v>
      </c>
      <c r="N134" s="17">
        <v>0.9077690722477525</v>
      </c>
      <c r="O134" s="17">
        <v>0</v>
      </c>
      <c r="P134" s="17">
        <v>6.7562146234188408E-2</v>
      </c>
      <c r="Q134" s="17">
        <v>0</v>
      </c>
      <c r="R134" s="17">
        <v>0.99326692195045818</v>
      </c>
      <c r="S134" s="17">
        <v>1.9749247442429658</v>
      </c>
      <c r="T134" s="17">
        <f t="shared" si="3"/>
        <v>7.9999999999999991</v>
      </c>
      <c r="U134" s="47">
        <v>1.66E-2</v>
      </c>
      <c r="V134" s="47">
        <v>1.34E-2</v>
      </c>
      <c r="W134" s="47" t="s">
        <v>731</v>
      </c>
      <c r="X134" s="47" t="s">
        <v>731</v>
      </c>
      <c r="Y134" s="47" t="s">
        <v>731</v>
      </c>
      <c r="Z134" s="47" t="s">
        <v>731</v>
      </c>
      <c r="AA134" s="47">
        <v>1.0001</v>
      </c>
      <c r="AB134" s="9" t="s">
        <v>733</v>
      </c>
      <c r="AC134" s="145">
        <v>43292</v>
      </c>
      <c r="AD134" s="16" t="s">
        <v>10</v>
      </c>
      <c r="AE134" s="16"/>
      <c r="AF134" s="16"/>
    </row>
    <row r="135" spans="1:32">
      <c r="A135" s="9">
        <v>1438</v>
      </c>
      <c r="B135" s="6" t="s">
        <v>872</v>
      </c>
      <c r="C135" s="12" t="s">
        <v>399</v>
      </c>
      <c r="D135" s="12" t="s">
        <v>196</v>
      </c>
      <c r="E135" s="24">
        <v>36.79</v>
      </c>
      <c r="F135" s="24">
        <v>20.86</v>
      </c>
      <c r="G135" s="24">
        <v>31.6</v>
      </c>
      <c r="H135" s="24">
        <v>2.1</v>
      </c>
      <c r="I135" s="24">
        <v>3.41</v>
      </c>
      <c r="J135" s="24">
        <v>2.2200000000000002</v>
      </c>
      <c r="K135" s="24">
        <v>96.977999999999994</v>
      </c>
      <c r="L135" s="17">
        <v>3.0328739258186226</v>
      </c>
      <c r="M135" s="17">
        <v>2.0267239346409278</v>
      </c>
      <c r="N135" s="17">
        <v>2.1786112197455991</v>
      </c>
      <c r="O135" s="17">
        <v>0</v>
      </c>
      <c r="P135" s="17">
        <v>0.14663218205641804</v>
      </c>
      <c r="Q135" s="17">
        <v>0</v>
      </c>
      <c r="R135" s="17">
        <v>0.41907088973260576</v>
      </c>
      <c r="S135" s="17">
        <v>0.19608784800582665</v>
      </c>
      <c r="T135" s="17">
        <f t="shared" si="3"/>
        <v>8</v>
      </c>
      <c r="U135" s="47" t="s">
        <v>731</v>
      </c>
      <c r="V135" s="47">
        <v>4.8899999999999999E-2</v>
      </c>
      <c r="W135" s="47">
        <v>0.13969999999999999</v>
      </c>
      <c r="X135" s="47">
        <v>0.72619999999999996</v>
      </c>
      <c r="Y135" s="47">
        <v>6.54E-2</v>
      </c>
      <c r="Z135" s="47" t="s">
        <v>731</v>
      </c>
      <c r="AA135" s="47">
        <v>1.0001</v>
      </c>
      <c r="AB135" s="9" t="s">
        <v>733</v>
      </c>
      <c r="AC135" s="145">
        <v>43292</v>
      </c>
      <c r="AD135" s="16" t="s">
        <v>10</v>
      </c>
      <c r="AE135" s="16"/>
      <c r="AF135" s="16"/>
    </row>
    <row r="136" spans="1:32">
      <c r="A136" s="9">
        <v>1438</v>
      </c>
      <c r="B136" s="6" t="s">
        <v>690</v>
      </c>
      <c r="C136" s="12" t="s">
        <v>399</v>
      </c>
      <c r="D136" s="12" t="s">
        <v>196</v>
      </c>
      <c r="E136" s="24">
        <v>37.61</v>
      </c>
      <c r="F136" s="24">
        <v>21.85</v>
      </c>
      <c r="G136" s="24">
        <v>32.24</v>
      </c>
      <c r="H136" s="24">
        <v>0.43</v>
      </c>
      <c r="I136" s="24">
        <v>2.23</v>
      </c>
      <c r="J136" s="24">
        <v>5.79</v>
      </c>
      <c r="K136" s="24">
        <v>100.148</v>
      </c>
      <c r="L136" s="17">
        <v>3.0022915081674171</v>
      </c>
      <c r="M136" s="17">
        <v>2.0556855751640839</v>
      </c>
      <c r="N136" s="17">
        <v>2.1523487443712495</v>
      </c>
      <c r="O136" s="17">
        <v>0</v>
      </c>
      <c r="P136" s="17">
        <v>2.9073908087181077E-2</v>
      </c>
      <c r="Q136" s="17">
        <v>0</v>
      </c>
      <c r="R136" s="17">
        <v>0.26537678786313929</v>
      </c>
      <c r="S136" s="17">
        <v>0.49522347634692915</v>
      </c>
      <c r="T136" s="17">
        <f t="shared" si="3"/>
        <v>7.9999999999999991</v>
      </c>
      <c r="U136" s="47" t="s">
        <v>731</v>
      </c>
      <c r="V136" s="47">
        <v>9.7000000000000003E-3</v>
      </c>
      <c r="W136" s="47">
        <v>8.8499999999999995E-2</v>
      </c>
      <c r="X136" s="47">
        <v>0.71740000000000004</v>
      </c>
      <c r="Y136" s="47">
        <v>0.1651</v>
      </c>
      <c r="Z136" s="47" t="s">
        <v>731</v>
      </c>
      <c r="AA136" s="47">
        <v>1</v>
      </c>
      <c r="AB136" s="9" t="s">
        <v>732</v>
      </c>
      <c r="AC136" s="145">
        <v>43292</v>
      </c>
      <c r="AD136" s="16" t="s">
        <v>10</v>
      </c>
      <c r="AE136" s="16"/>
      <c r="AF136" s="16"/>
    </row>
    <row r="137" spans="1:32">
      <c r="A137" s="9">
        <v>1438</v>
      </c>
      <c r="B137" s="6" t="s">
        <v>516</v>
      </c>
      <c r="C137" s="12" t="s">
        <v>399</v>
      </c>
      <c r="D137" s="12" t="s">
        <v>196</v>
      </c>
      <c r="E137" s="24">
        <v>37.909999999999997</v>
      </c>
      <c r="F137" s="24">
        <v>21.41</v>
      </c>
      <c r="G137" s="24">
        <v>31.46</v>
      </c>
      <c r="H137" s="24">
        <v>1.1599999999999999</v>
      </c>
      <c r="I137" s="24">
        <v>4.3099999999999996</v>
      </c>
      <c r="J137" s="24">
        <v>1.96</v>
      </c>
      <c r="K137" s="24">
        <v>98.203999999999994</v>
      </c>
      <c r="L137" s="17">
        <v>3.064631582319997</v>
      </c>
      <c r="M137" s="17">
        <v>2.0398436383095695</v>
      </c>
      <c r="N137" s="17">
        <v>2.1269206629310715</v>
      </c>
      <c r="O137" s="17">
        <v>0</v>
      </c>
      <c r="P137" s="17">
        <v>7.942695454276652E-2</v>
      </c>
      <c r="Q137" s="17">
        <v>0</v>
      </c>
      <c r="R137" s="17">
        <v>0.51940999697567292</v>
      </c>
      <c r="S137" s="17">
        <v>0.16976716492092203</v>
      </c>
      <c r="T137" s="17">
        <f t="shared" si="3"/>
        <v>8</v>
      </c>
      <c r="U137" s="47" t="s">
        <v>731</v>
      </c>
      <c r="V137" s="47">
        <v>2.6499999999999999E-2</v>
      </c>
      <c r="W137" s="47">
        <v>0.1731</v>
      </c>
      <c r="X137" s="47">
        <v>0.70899999999999996</v>
      </c>
      <c r="Y137" s="47">
        <v>5.6599999999999998E-2</v>
      </c>
      <c r="Z137" s="47" t="s">
        <v>731</v>
      </c>
      <c r="AA137" s="47">
        <v>1</v>
      </c>
      <c r="AB137" s="9" t="s">
        <v>733</v>
      </c>
      <c r="AC137" s="145">
        <v>43292</v>
      </c>
      <c r="AD137" s="16" t="s">
        <v>10</v>
      </c>
      <c r="AE137" s="16"/>
      <c r="AF137" s="16"/>
    </row>
    <row r="138" spans="1:32">
      <c r="A138" s="9">
        <v>1438</v>
      </c>
      <c r="B138" s="6" t="s">
        <v>692</v>
      </c>
      <c r="C138" s="12" t="s">
        <v>399</v>
      </c>
      <c r="D138" s="12" t="s">
        <v>196</v>
      </c>
      <c r="E138" s="24">
        <v>37.270000000000003</v>
      </c>
      <c r="F138" s="24">
        <v>20.9</v>
      </c>
      <c r="G138" s="24">
        <v>26.28</v>
      </c>
      <c r="H138" s="24">
        <v>3.75</v>
      </c>
      <c r="I138" s="24">
        <v>4.24</v>
      </c>
      <c r="J138" s="24">
        <v>4.88</v>
      </c>
      <c r="K138" s="24">
        <v>97.335999999999999</v>
      </c>
      <c r="L138" s="17">
        <v>3.023745291113904</v>
      </c>
      <c r="M138" s="17">
        <v>1.9984248483649456</v>
      </c>
      <c r="N138" s="17">
        <v>1.7831146036610637</v>
      </c>
      <c r="O138" s="17">
        <v>0</v>
      </c>
      <c r="P138" s="17">
        <v>0.2576929357046881</v>
      </c>
      <c r="Q138" s="17">
        <v>0</v>
      </c>
      <c r="R138" s="17">
        <v>0.51281440309693349</v>
      </c>
      <c r="S138" s="17">
        <v>0.42420791805846481</v>
      </c>
      <c r="T138" s="17">
        <f t="shared" si="3"/>
        <v>8</v>
      </c>
      <c r="U138" s="47" t="s">
        <v>731</v>
      </c>
      <c r="V138" s="47">
        <v>8.5900000000000004E-2</v>
      </c>
      <c r="W138" s="47">
        <v>0.1709</v>
      </c>
      <c r="X138" s="47">
        <v>0.59440000000000004</v>
      </c>
      <c r="Y138" s="47">
        <v>0.1414</v>
      </c>
      <c r="Z138" s="47" t="s">
        <v>731</v>
      </c>
      <c r="AA138" s="47">
        <v>1</v>
      </c>
      <c r="AB138" s="9" t="s">
        <v>737</v>
      </c>
      <c r="AC138" s="145">
        <v>43292</v>
      </c>
      <c r="AD138" s="16" t="s">
        <v>10</v>
      </c>
      <c r="AE138" s="16"/>
      <c r="AF138" s="16"/>
    </row>
    <row r="139" spans="1:32">
      <c r="A139" s="9">
        <v>1438</v>
      </c>
      <c r="B139" s="6" t="s">
        <v>200</v>
      </c>
      <c r="C139" s="12" t="s">
        <v>399</v>
      </c>
      <c r="D139" s="12" t="s">
        <v>196</v>
      </c>
      <c r="E139" s="24">
        <v>36.28</v>
      </c>
      <c r="F139" s="24">
        <v>21.44</v>
      </c>
      <c r="G139" s="24">
        <v>34.78</v>
      </c>
      <c r="H139" s="24">
        <v>0.99</v>
      </c>
      <c r="I139" s="24">
        <v>3.17</v>
      </c>
      <c r="J139" s="24">
        <v>0.88</v>
      </c>
      <c r="K139" s="24">
        <v>97.543999999999997</v>
      </c>
      <c r="L139" s="17">
        <v>2.98777242349564</v>
      </c>
      <c r="M139" s="17">
        <v>2.0809456611102344</v>
      </c>
      <c r="N139" s="17">
        <v>2.395399185151792</v>
      </c>
      <c r="O139" s="17">
        <v>0</v>
      </c>
      <c r="P139" s="17">
        <v>6.9055911776233853E-2</v>
      </c>
      <c r="Q139" s="17">
        <v>0</v>
      </c>
      <c r="R139" s="17">
        <v>0.38917778672971087</v>
      </c>
      <c r="S139" s="17">
        <v>7.7649031736389748E-2</v>
      </c>
      <c r="T139" s="17">
        <f t="shared" si="3"/>
        <v>8.0000000000000018</v>
      </c>
      <c r="U139" s="47" t="s">
        <v>731</v>
      </c>
      <c r="V139" s="47">
        <v>2.3E-2</v>
      </c>
      <c r="W139" s="47">
        <v>0.12970000000000001</v>
      </c>
      <c r="X139" s="47">
        <v>0.79849999999999999</v>
      </c>
      <c r="Y139" s="47">
        <v>2.5899999999999999E-2</v>
      </c>
      <c r="Z139" s="47" t="s">
        <v>731</v>
      </c>
      <c r="AA139" s="47">
        <v>1</v>
      </c>
      <c r="AB139" s="9" t="s">
        <v>732</v>
      </c>
      <c r="AC139" s="145">
        <v>43292</v>
      </c>
      <c r="AD139" s="16" t="s">
        <v>10</v>
      </c>
      <c r="AE139" s="16"/>
      <c r="AF139" s="16"/>
    </row>
    <row r="140" spans="1:32">
      <c r="A140" s="9">
        <v>1438</v>
      </c>
      <c r="B140" s="6" t="s">
        <v>202</v>
      </c>
      <c r="C140" s="12" t="s">
        <v>399</v>
      </c>
      <c r="D140" s="12" t="s">
        <v>196</v>
      </c>
      <c r="E140" s="24">
        <v>37.32</v>
      </c>
      <c r="F140" s="24">
        <v>21.44</v>
      </c>
      <c r="G140" s="24">
        <v>34.21</v>
      </c>
      <c r="H140" s="24">
        <v>1.03</v>
      </c>
      <c r="I140" s="24">
        <v>3.82</v>
      </c>
      <c r="J140" s="24">
        <v>1.45</v>
      </c>
      <c r="K140" s="24">
        <v>99.27</v>
      </c>
      <c r="L140" s="17">
        <v>3.0060558237438131</v>
      </c>
      <c r="M140" s="17">
        <v>2.0353350426711487</v>
      </c>
      <c r="N140" s="17">
        <v>2.3044992131563427</v>
      </c>
      <c r="O140" s="17">
        <v>0</v>
      </c>
      <c r="P140" s="17">
        <v>7.0271312323849949E-2</v>
      </c>
      <c r="Q140" s="17">
        <v>0</v>
      </c>
      <c r="R140" s="17">
        <v>0.45869849452551048</v>
      </c>
      <c r="S140" s="17">
        <v>0.12514011357933577</v>
      </c>
      <c r="T140" s="17">
        <f t="shared" si="3"/>
        <v>8.0000000000000018</v>
      </c>
      <c r="U140" s="47" t="s">
        <v>731</v>
      </c>
      <c r="V140" s="47">
        <v>2.3400000000000001E-2</v>
      </c>
      <c r="W140" s="47">
        <v>0.15290000000000001</v>
      </c>
      <c r="X140" s="47">
        <v>0.76819999999999999</v>
      </c>
      <c r="Y140" s="47">
        <v>4.1700000000000001E-2</v>
      </c>
      <c r="Z140" s="47" t="s">
        <v>731</v>
      </c>
      <c r="AA140" s="47">
        <v>1</v>
      </c>
      <c r="AB140" s="9" t="s">
        <v>732</v>
      </c>
      <c r="AC140" s="145">
        <v>43292</v>
      </c>
      <c r="AD140" s="16" t="s">
        <v>10</v>
      </c>
      <c r="AE140" s="16"/>
      <c r="AF140" s="16"/>
    </row>
    <row r="141" spans="1:32">
      <c r="A141" s="9">
        <v>1438</v>
      </c>
      <c r="B141" s="6" t="s">
        <v>517</v>
      </c>
      <c r="C141" s="12" t="s">
        <v>399</v>
      </c>
      <c r="D141" s="12" t="s">
        <v>196</v>
      </c>
      <c r="E141" s="24">
        <v>37.14</v>
      </c>
      <c r="F141" s="24">
        <v>20.98</v>
      </c>
      <c r="G141" s="24">
        <v>30.46</v>
      </c>
      <c r="H141" s="24">
        <v>4.0999999999999996</v>
      </c>
      <c r="I141" s="24">
        <v>2.71</v>
      </c>
      <c r="J141" s="24">
        <v>1.38</v>
      </c>
      <c r="K141" s="24">
        <v>96.777000000000001</v>
      </c>
      <c r="L141" s="17">
        <v>3.0843411696455028</v>
      </c>
      <c r="M141" s="17">
        <v>2.0534385832562876</v>
      </c>
      <c r="N141" s="17">
        <v>2.1155266183221482</v>
      </c>
      <c r="O141" s="17">
        <v>0</v>
      </c>
      <c r="P141" s="17">
        <v>0.28839637770107407</v>
      </c>
      <c r="Q141" s="17">
        <v>0</v>
      </c>
      <c r="R141" s="17">
        <v>0.33550449868743593</v>
      </c>
      <c r="S141" s="17">
        <v>0.12279275238755136</v>
      </c>
      <c r="T141" s="17">
        <f t="shared" si="3"/>
        <v>8</v>
      </c>
      <c r="U141" s="47" t="s">
        <v>731</v>
      </c>
      <c r="V141" s="47">
        <v>9.6100000000000005E-2</v>
      </c>
      <c r="W141" s="47">
        <v>0.1118</v>
      </c>
      <c r="X141" s="47">
        <v>0.70520000000000005</v>
      </c>
      <c r="Y141" s="47">
        <v>4.0899999999999999E-2</v>
      </c>
      <c r="Z141" s="47" t="s">
        <v>731</v>
      </c>
      <c r="AA141" s="47">
        <v>0.99990000000000001</v>
      </c>
      <c r="AB141" s="9" t="s">
        <v>733</v>
      </c>
      <c r="AC141" s="145">
        <v>43292</v>
      </c>
      <c r="AD141" s="16" t="s">
        <v>10</v>
      </c>
      <c r="AE141" s="16"/>
      <c r="AF141" s="16"/>
    </row>
    <row r="142" spans="1:32">
      <c r="A142" s="9">
        <v>1438</v>
      </c>
      <c r="B142" s="6" t="s">
        <v>237</v>
      </c>
      <c r="C142" s="12" t="s">
        <v>399</v>
      </c>
      <c r="D142" s="12" t="s">
        <v>196</v>
      </c>
      <c r="E142" s="24">
        <v>36.65</v>
      </c>
      <c r="F142" s="24">
        <v>20.41</v>
      </c>
      <c r="G142" s="24">
        <v>20.45</v>
      </c>
      <c r="H142" s="24">
        <v>12.89</v>
      </c>
      <c r="I142" s="24">
        <v>0.81</v>
      </c>
      <c r="J142" s="24">
        <v>0.69</v>
      </c>
      <c r="K142" s="24">
        <v>91.888000000000005</v>
      </c>
      <c r="L142" s="17">
        <v>3.2336367168380256</v>
      </c>
      <c r="M142" s="17">
        <v>2.1223449676419759</v>
      </c>
      <c r="N142" s="17">
        <v>1.5089631862188408</v>
      </c>
      <c r="O142" s="17">
        <v>0</v>
      </c>
      <c r="P142" s="17">
        <v>0.96328677738204849</v>
      </c>
      <c r="Q142" s="17">
        <v>0</v>
      </c>
      <c r="R142" s="17">
        <v>0.1065395389207259</v>
      </c>
      <c r="S142" s="17">
        <v>6.5228812998383318E-2</v>
      </c>
      <c r="T142" s="17">
        <f t="shared" si="3"/>
        <v>8</v>
      </c>
      <c r="U142" s="47" t="s">
        <v>731</v>
      </c>
      <c r="V142" s="47">
        <v>0.3211</v>
      </c>
      <c r="W142" s="47">
        <v>3.5499999999999997E-2</v>
      </c>
      <c r="X142" s="47">
        <v>0.503</v>
      </c>
      <c r="Y142" s="47">
        <v>2.1700000000000001E-2</v>
      </c>
      <c r="Z142" s="47" t="s">
        <v>731</v>
      </c>
      <c r="AA142" s="47">
        <v>1</v>
      </c>
      <c r="AB142" s="9" t="s">
        <v>733</v>
      </c>
      <c r="AC142" s="145">
        <v>43292</v>
      </c>
      <c r="AD142" s="16" t="s">
        <v>10</v>
      </c>
      <c r="AE142" s="16"/>
      <c r="AF142" s="16"/>
    </row>
    <row r="143" spans="1:32">
      <c r="A143" s="9">
        <v>1438</v>
      </c>
      <c r="B143" s="6" t="s">
        <v>873</v>
      </c>
      <c r="C143" s="12" t="s">
        <v>399</v>
      </c>
      <c r="D143" s="12" t="s">
        <v>196</v>
      </c>
      <c r="E143" s="24">
        <v>36.65</v>
      </c>
      <c r="F143" s="24">
        <v>21.76</v>
      </c>
      <c r="G143" s="24">
        <v>32.869999999999997</v>
      </c>
      <c r="H143" s="24">
        <v>0.96</v>
      </c>
      <c r="I143" s="24">
        <v>2.17</v>
      </c>
      <c r="J143" s="24">
        <v>3.75</v>
      </c>
      <c r="K143" s="24">
        <v>98.150999999999996</v>
      </c>
      <c r="L143" s="17">
        <v>2.9963835581732399</v>
      </c>
      <c r="M143" s="17">
        <v>2.096708423908062</v>
      </c>
      <c r="N143" s="17">
        <v>2.2474560835182866</v>
      </c>
      <c r="O143" s="17">
        <v>0</v>
      </c>
      <c r="P143" s="17">
        <v>6.6478328698417299E-2</v>
      </c>
      <c r="Q143" s="17">
        <v>0</v>
      </c>
      <c r="R143" s="17">
        <v>0.26447931156236376</v>
      </c>
      <c r="S143" s="17">
        <v>0.32849429413963049</v>
      </c>
      <c r="T143" s="17">
        <f t="shared" si="3"/>
        <v>8</v>
      </c>
      <c r="U143" s="47" t="s">
        <v>731</v>
      </c>
      <c r="V143" s="47">
        <v>2.2200000000000001E-2</v>
      </c>
      <c r="W143" s="47">
        <v>8.8200000000000001E-2</v>
      </c>
      <c r="X143" s="47">
        <v>0.74919999999999998</v>
      </c>
      <c r="Y143" s="47">
        <v>0.1095</v>
      </c>
      <c r="Z143" s="47" t="s">
        <v>731</v>
      </c>
      <c r="AA143" s="47">
        <v>1.0001</v>
      </c>
      <c r="AB143" s="9" t="s">
        <v>732</v>
      </c>
      <c r="AC143" s="145">
        <v>43292</v>
      </c>
      <c r="AD143" s="16" t="s">
        <v>10</v>
      </c>
      <c r="AE143" s="16"/>
      <c r="AF143" s="16"/>
    </row>
    <row r="144" spans="1:32">
      <c r="A144" s="9">
        <v>1438</v>
      </c>
      <c r="B144" s="6" t="s">
        <v>243</v>
      </c>
      <c r="C144" s="12" t="s">
        <v>399</v>
      </c>
      <c r="D144" s="12" t="s">
        <v>196</v>
      </c>
      <c r="E144" s="24">
        <v>37.07</v>
      </c>
      <c r="F144" s="24">
        <v>21</v>
      </c>
      <c r="G144" s="24">
        <v>36.090000000000003</v>
      </c>
      <c r="H144" s="24">
        <v>0.42</v>
      </c>
      <c r="I144" s="24">
        <v>2.27</v>
      </c>
      <c r="J144" s="24">
        <v>3</v>
      </c>
      <c r="K144" s="24">
        <v>99.858000000000004</v>
      </c>
      <c r="L144" s="17">
        <v>2.9968691902887312</v>
      </c>
      <c r="M144" s="17">
        <v>2.0008761995155071</v>
      </c>
      <c r="N144" s="17">
        <v>2.434672675924634</v>
      </c>
      <c r="O144" s="17">
        <v>5.385419907033972E-3</v>
      </c>
      <c r="P144" s="17">
        <v>2.875940683294035E-2</v>
      </c>
      <c r="Q144" s="17">
        <v>0</v>
      </c>
      <c r="R144" s="17">
        <v>0.27357701311046134</v>
      </c>
      <c r="S144" s="17">
        <v>0.25986009442069163</v>
      </c>
      <c r="T144" s="17">
        <f t="shared" si="3"/>
        <v>8.0000000000000018</v>
      </c>
      <c r="U144" s="47" t="s">
        <v>731</v>
      </c>
      <c r="V144" s="47">
        <v>9.5999999999999992E-3</v>
      </c>
      <c r="W144" s="47">
        <v>9.1200000000000003E-2</v>
      </c>
      <c r="X144" s="47">
        <v>0.81159999999999999</v>
      </c>
      <c r="Y144" s="47">
        <v>8.6499999999999994E-2</v>
      </c>
      <c r="Z144" s="47">
        <v>1E-4</v>
      </c>
      <c r="AA144" s="47">
        <v>1</v>
      </c>
      <c r="AB144" s="9" t="s">
        <v>738</v>
      </c>
      <c r="AC144" s="145">
        <v>43292</v>
      </c>
      <c r="AD144" s="16" t="s">
        <v>10</v>
      </c>
      <c r="AE144" s="16"/>
      <c r="AF144" s="16"/>
    </row>
    <row r="145" spans="1:32">
      <c r="A145" s="9">
        <v>1438</v>
      </c>
      <c r="B145" s="6" t="s">
        <v>874</v>
      </c>
      <c r="C145" s="12" t="s">
        <v>399</v>
      </c>
      <c r="D145" s="12" t="s">
        <v>196</v>
      </c>
      <c r="E145" s="24">
        <v>37.729999999999997</v>
      </c>
      <c r="F145" s="24">
        <v>21.81</v>
      </c>
      <c r="G145" s="24">
        <v>31.83</v>
      </c>
      <c r="H145" s="24">
        <v>1.57</v>
      </c>
      <c r="I145" s="24">
        <v>2.44</v>
      </c>
      <c r="J145" s="24">
        <v>5.1100000000000003</v>
      </c>
      <c r="K145" s="24">
        <v>100.496</v>
      </c>
      <c r="L145" s="17">
        <v>3.0034784128274645</v>
      </c>
      <c r="M145" s="17">
        <v>2.0462047943323327</v>
      </c>
      <c r="N145" s="17">
        <v>2.1190559905969777</v>
      </c>
      <c r="O145" s="17">
        <v>0</v>
      </c>
      <c r="P145" s="17">
        <v>0.10585778322832977</v>
      </c>
      <c r="Q145" s="17">
        <v>0</v>
      </c>
      <c r="R145" s="17">
        <v>0.28955834222401877</v>
      </c>
      <c r="S145" s="17">
        <v>0.43584467679087679</v>
      </c>
      <c r="T145" s="17">
        <f t="shared" si="3"/>
        <v>8</v>
      </c>
      <c r="U145" s="47" t="s">
        <v>731</v>
      </c>
      <c r="V145" s="47">
        <v>3.5299999999999998E-2</v>
      </c>
      <c r="W145" s="47">
        <v>9.6500000000000002E-2</v>
      </c>
      <c r="X145" s="47">
        <v>0.70640000000000003</v>
      </c>
      <c r="Y145" s="47">
        <v>0.14530000000000001</v>
      </c>
      <c r="Z145" s="47" t="s">
        <v>731</v>
      </c>
      <c r="AA145" s="47">
        <v>1.0001</v>
      </c>
      <c r="AB145" s="9" t="s">
        <v>732</v>
      </c>
      <c r="AC145" s="145">
        <v>43292</v>
      </c>
      <c r="AD145" s="16" t="s">
        <v>10</v>
      </c>
      <c r="AE145" s="16"/>
      <c r="AF145" s="16"/>
    </row>
    <row r="146" spans="1:32">
      <c r="A146" s="9">
        <v>1438</v>
      </c>
      <c r="B146" s="6" t="s">
        <v>99</v>
      </c>
      <c r="C146" s="12" t="s">
        <v>399</v>
      </c>
      <c r="D146" s="12" t="s">
        <v>196</v>
      </c>
      <c r="E146" s="24">
        <v>37.979999999999997</v>
      </c>
      <c r="F146" s="24">
        <v>20.83</v>
      </c>
      <c r="G146" s="24">
        <v>34</v>
      </c>
      <c r="H146" s="24">
        <v>1.53</v>
      </c>
      <c r="I146" s="24">
        <v>3.74</v>
      </c>
      <c r="J146" s="24">
        <v>1.5</v>
      </c>
      <c r="K146" s="24">
        <v>99.578999999999994</v>
      </c>
      <c r="L146" s="17">
        <v>3.0554256640746025</v>
      </c>
      <c r="M146" s="17">
        <v>1.974975690566658</v>
      </c>
      <c r="N146" s="17">
        <v>2.2875140095088002</v>
      </c>
      <c r="O146" s="17">
        <v>0</v>
      </c>
      <c r="P146" s="17">
        <v>0.10425421575929121</v>
      </c>
      <c r="Q146" s="17">
        <v>0</v>
      </c>
      <c r="R146" s="17">
        <v>0.44853559079214539</v>
      </c>
      <c r="S146" s="17">
        <v>0.12929482929850269</v>
      </c>
      <c r="T146" s="17">
        <f t="shared" si="3"/>
        <v>8</v>
      </c>
      <c r="U146" s="47" t="s">
        <v>731</v>
      </c>
      <c r="V146" s="47">
        <v>3.4799999999999998E-2</v>
      </c>
      <c r="W146" s="47">
        <v>0.14949999999999999</v>
      </c>
      <c r="X146" s="47">
        <v>0.76249999999999996</v>
      </c>
      <c r="Y146" s="47">
        <v>4.07E-2</v>
      </c>
      <c r="Z146" s="47" t="s">
        <v>731</v>
      </c>
      <c r="AA146" s="47">
        <v>1</v>
      </c>
      <c r="AB146" s="9" t="s">
        <v>732</v>
      </c>
      <c r="AC146" s="145">
        <v>43292</v>
      </c>
      <c r="AD146" s="16" t="s">
        <v>10</v>
      </c>
      <c r="AE146" s="16"/>
      <c r="AF146" s="16"/>
    </row>
    <row r="147" spans="1:32">
      <c r="A147" s="9">
        <v>1438</v>
      </c>
      <c r="B147" s="6" t="s">
        <v>150</v>
      </c>
      <c r="C147" s="12" t="s">
        <v>399</v>
      </c>
      <c r="D147" s="12" t="s">
        <v>196</v>
      </c>
      <c r="E147" s="24">
        <v>37.520000000000003</v>
      </c>
      <c r="F147" s="24">
        <v>22.01</v>
      </c>
      <c r="G147" s="24">
        <v>35.21</v>
      </c>
      <c r="H147" s="24">
        <v>0.92</v>
      </c>
      <c r="I147" s="24">
        <v>3.34</v>
      </c>
      <c r="J147" s="24">
        <v>1.45</v>
      </c>
      <c r="K147" s="24">
        <v>100.444</v>
      </c>
      <c r="L147" s="17">
        <v>2.9950446491781664</v>
      </c>
      <c r="M147" s="17">
        <v>2.0706954852989834</v>
      </c>
      <c r="N147" s="17">
        <v>2.3505775294836928</v>
      </c>
      <c r="O147" s="17">
        <v>0</v>
      </c>
      <c r="P147" s="17">
        <v>6.2203343888832571E-2</v>
      </c>
      <c r="Q147" s="17">
        <v>0</v>
      </c>
      <c r="R147" s="17">
        <v>0.39746188121985532</v>
      </c>
      <c r="S147" s="17">
        <v>0.12401711093047009</v>
      </c>
      <c r="T147" s="17">
        <f t="shared" si="3"/>
        <v>8</v>
      </c>
      <c r="U147" s="47" t="s">
        <v>731</v>
      </c>
      <c r="V147" s="47">
        <v>2.07E-2</v>
      </c>
      <c r="W147" s="47">
        <v>0.13250000000000001</v>
      </c>
      <c r="X147" s="47">
        <v>0.78349999999999997</v>
      </c>
      <c r="Y147" s="47">
        <v>4.1300000000000003E-2</v>
      </c>
      <c r="Z147" s="47" t="s">
        <v>731</v>
      </c>
      <c r="AA147" s="47">
        <v>0.99990000000000001</v>
      </c>
      <c r="AB147" s="9" t="s">
        <v>732</v>
      </c>
      <c r="AC147" s="145">
        <v>43292</v>
      </c>
      <c r="AD147" s="16" t="s">
        <v>10</v>
      </c>
      <c r="AE147" s="16"/>
      <c r="AF147" s="16"/>
    </row>
    <row r="148" spans="1:32">
      <c r="A148" s="9">
        <v>1438</v>
      </c>
      <c r="B148" s="6" t="s">
        <v>875</v>
      </c>
      <c r="C148" s="12" t="s">
        <v>399</v>
      </c>
      <c r="D148" s="12" t="s">
        <v>196</v>
      </c>
      <c r="E148" s="24">
        <v>37.19</v>
      </c>
      <c r="F148" s="24">
        <v>22.14</v>
      </c>
      <c r="G148" s="24">
        <v>24.41</v>
      </c>
      <c r="H148" s="24">
        <v>9.4700000000000006</v>
      </c>
      <c r="I148" s="24">
        <v>2.35</v>
      </c>
      <c r="J148" s="24">
        <v>0.54</v>
      </c>
      <c r="K148" s="24">
        <v>96.102000000000004</v>
      </c>
      <c r="L148" s="17">
        <v>3.1056066194092451</v>
      </c>
      <c r="M148" s="17">
        <v>2.1789818088590795</v>
      </c>
      <c r="N148" s="17">
        <v>1.7047320588301964</v>
      </c>
      <c r="O148" s="17">
        <v>0</v>
      </c>
      <c r="P148" s="17">
        <v>0.66981624690589991</v>
      </c>
      <c r="Q148" s="17">
        <v>0</v>
      </c>
      <c r="R148" s="17">
        <v>0.29254768998726471</v>
      </c>
      <c r="S148" s="17">
        <v>4.8315576008313932E-2</v>
      </c>
      <c r="T148" s="17">
        <f t="shared" si="3"/>
        <v>8</v>
      </c>
      <c r="U148" s="47" t="s">
        <v>731</v>
      </c>
      <c r="V148" s="47">
        <v>0.2233</v>
      </c>
      <c r="W148" s="47">
        <v>9.7500000000000003E-2</v>
      </c>
      <c r="X148" s="47">
        <v>0.56820000000000004</v>
      </c>
      <c r="Y148" s="47">
        <v>1.61E-2</v>
      </c>
      <c r="Z148" s="47" t="s">
        <v>731</v>
      </c>
      <c r="AA148" s="47">
        <v>1</v>
      </c>
      <c r="AB148" s="9" t="s">
        <v>733</v>
      </c>
      <c r="AC148" s="145">
        <v>43292</v>
      </c>
      <c r="AD148" s="16" t="s">
        <v>10</v>
      </c>
      <c r="AE148" s="16"/>
      <c r="AF148" s="16"/>
    </row>
    <row r="149" spans="1:32">
      <c r="A149" s="9">
        <v>1438</v>
      </c>
      <c r="B149" s="6" t="s">
        <v>101</v>
      </c>
      <c r="C149" s="12" t="s">
        <v>399</v>
      </c>
      <c r="D149" s="12" t="s">
        <v>196</v>
      </c>
      <c r="E149" s="24">
        <v>38.43</v>
      </c>
      <c r="F149" s="24">
        <v>22.48</v>
      </c>
      <c r="G149" s="24">
        <v>34.9</v>
      </c>
      <c r="H149" s="24">
        <v>1</v>
      </c>
      <c r="I149" s="24">
        <v>4.55</v>
      </c>
      <c r="J149" s="24">
        <v>1.49</v>
      </c>
      <c r="K149" s="24">
        <v>102.849</v>
      </c>
      <c r="L149" s="17">
        <v>2.9750918388960708</v>
      </c>
      <c r="M149" s="17">
        <v>2.0510772696358472</v>
      </c>
      <c r="N149" s="17">
        <v>2.2595580479771256</v>
      </c>
      <c r="O149" s="17">
        <v>0</v>
      </c>
      <c r="P149" s="17">
        <v>6.5571546301225081E-2</v>
      </c>
      <c r="Q149" s="17">
        <v>0</v>
      </c>
      <c r="R149" s="17">
        <v>0.52510957132731328</v>
      </c>
      <c r="S149" s="17">
        <v>0.12359172586241697</v>
      </c>
      <c r="T149" s="17">
        <f t="shared" si="3"/>
        <v>7.9999999999999982</v>
      </c>
      <c r="U149" s="47" t="s">
        <v>731</v>
      </c>
      <c r="V149" s="47">
        <v>2.1899999999999999E-2</v>
      </c>
      <c r="W149" s="47">
        <v>0.17499999999999999</v>
      </c>
      <c r="X149" s="47">
        <v>0.75319999999999998</v>
      </c>
      <c r="Y149" s="47">
        <v>4.1200000000000001E-2</v>
      </c>
      <c r="Z149" s="47" t="s">
        <v>731</v>
      </c>
      <c r="AA149" s="47">
        <v>1</v>
      </c>
      <c r="AB149" s="9" t="s">
        <v>737</v>
      </c>
      <c r="AC149" s="145">
        <v>43292</v>
      </c>
      <c r="AD149" s="16" t="s">
        <v>10</v>
      </c>
      <c r="AE149" s="16"/>
      <c r="AF149" s="16"/>
    </row>
    <row r="150" spans="1:32">
      <c r="A150" s="9">
        <v>1438</v>
      </c>
      <c r="B150" s="6" t="s">
        <v>103</v>
      </c>
      <c r="C150" s="12" t="s">
        <v>399</v>
      </c>
      <c r="D150" s="12" t="s">
        <v>196</v>
      </c>
      <c r="E150" s="24">
        <v>36.979999999999997</v>
      </c>
      <c r="F150" s="24">
        <v>22.35</v>
      </c>
      <c r="G150" s="24">
        <v>32.799999999999997</v>
      </c>
      <c r="H150" s="24">
        <v>2.67</v>
      </c>
      <c r="I150" s="24">
        <v>3.76</v>
      </c>
      <c r="J150" s="24">
        <v>1.2</v>
      </c>
      <c r="K150" s="24">
        <v>99.753</v>
      </c>
      <c r="L150" s="17">
        <v>2.9612252879917462</v>
      </c>
      <c r="M150" s="17">
        <v>2.1092972808176396</v>
      </c>
      <c r="N150" s="17">
        <v>2.1965771932300888</v>
      </c>
      <c r="O150" s="17">
        <v>0</v>
      </c>
      <c r="P150" s="17">
        <v>0.18109282227600684</v>
      </c>
      <c r="Q150" s="17">
        <v>0</v>
      </c>
      <c r="R150" s="17">
        <v>0.44884969368236316</v>
      </c>
      <c r="S150" s="17">
        <v>0.10295772200215508</v>
      </c>
      <c r="T150" s="17">
        <f t="shared" si="3"/>
        <v>8</v>
      </c>
      <c r="U150" s="47" t="s">
        <v>731</v>
      </c>
      <c r="V150" s="47">
        <v>6.0400000000000002E-2</v>
      </c>
      <c r="W150" s="47">
        <v>0.14960000000000001</v>
      </c>
      <c r="X150" s="47">
        <v>0.73219999999999996</v>
      </c>
      <c r="Y150" s="47">
        <v>3.4299999999999997E-2</v>
      </c>
      <c r="Z150" s="47" t="s">
        <v>731</v>
      </c>
      <c r="AA150" s="47">
        <v>1</v>
      </c>
      <c r="AB150" s="9" t="s">
        <v>732</v>
      </c>
      <c r="AC150" s="145">
        <v>43292</v>
      </c>
      <c r="AD150" s="16" t="s">
        <v>10</v>
      </c>
      <c r="AE150" s="16"/>
      <c r="AF150" s="16"/>
    </row>
    <row r="151" spans="1:32">
      <c r="A151" s="9">
        <v>1438</v>
      </c>
      <c r="B151" s="6" t="s">
        <v>709</v>
      </c>
      <c r="C151" s="12" t="s">
        <v>399</v>
      </c>
      <c r="D151" s="12" t="s">
        <v>196</v>
      </c>
      <c r="E151" s="24">
        <v>38.78</v>
      </c>
      <c r="F151" s="24">
        <v>22.38</v>
      </c>
      <c r="G151" s="24">
        <v>24.55</v>
      </c>
      <c r="H151" s="24">
        <v>3.89</v>
      </c>
      <c r="I151" s="24">
        <v>4.22</v>
      </c>
      <c r="J151" s="24">
        <v>4.62</v>
      </c>
      <c r="K151" s="24">
        <v>98.436000000000007</v>
      </c>
      <c r="L151" s="17">
        <v>3.0954710158484047</v>
      </c>
      <c r="M151" s="17">
        <v>2.1054005982926602</v>
      </c>
      <c r="N151" s="17">
        <v>1.6388474032200906</v>
      </c>
      <c r="O151" s="17">
        <v>0</v>
      </c>
      <c r="P151" s="17">
        <v>0.2629989239478982</v>
      </c>
      <c r="Q151" s="17">
        <v>0</v>
      </c>
      <c r="R151" s="17">
        <v>0.50215747706422664</v>
      </c>
      <c r="S151" s="17">
        <v>0.39512458162671932</v>
      </c>
      <c r="T151" s="17">
        <f t="shared" si="3"/>
        <v>7.9999999999999991</v>
      </c>
      <c r="U151" s="47" t="s">
        <v>731</v>
      </c>
      <c r="V151" s="47">
        <v>8.77E-2</v>
      </c>
      <c r="W151" s="47">
        <v>0.16739999999999999</v>
      </c>
      <c r="X151" s="47">
        <v>0.54630000000000001</v>
      </c>
      <c r="Y151" s="47">
        <v>0.13170000000000001</v>
      </c>
      <c r="Z151" s="47" t="s">
        <v>731</v>
      </c>
      <c r="AA151" s="47">
        <v>1.0001</v>
      </c>
      <c r="AB151" s="9" t="s">
        <v>733</v>
      </c>
      <c r="AC151" s="145">
        <v>43292</v>
      </c>
      <c r="AD151" s="16" t="s">
        <v>10</v>
      </c>
      <c r="AE151" s="16"/>
      <c r="AF151" s="16"/>
    </row>
    <row r="152" spans="1:32">
      <c r="A152" s="9">
        <v>1438</v>
      </c>
      <c r="B152" s="6" t="s">
        <v>106</v>
      </c>
      <c r="C152" s="12" t="s">
        <v>399</v>
      </c>
      <c r="D152" s="12" t="s">
        <v>196</v>
      </c>
      <c r="E152" s="24">
        <v>36.950000000000003</v>
      </c>
      <c r="F152" s="24">
        <v>21.4</v>
      </c>
      <c r="G152" s="24">
        <v>35.369999999999997</v>
      </c>
      <c r="H152" s="24">
        <v>1.47</v>
      </c>
      <c r="I152" s="24">
        <v>2.7</v>
      </c>
      <c r="J152" s="24">
        <v>1.21</v>
      </c>
      <c r="K152" s="24">
        <v>99.103999999999999</v>
      </c>
      <c r="L152" s="17">
        <v>3.0065591996523664</v>
      </c>
      <c r="M152" s="17">
        <v>2.0522242394306671</v>
      </c>
      <c r="N152" s="17">
        <v>2.4069022914529201</v>
      </c>
      <c r="O152" s="17">
        <v>0</v>
      </c>
      <c r="P152" s="17">
        <v>0.10131134585906865</v>
      </c>
      <c r="Q152" s="17">
        <v>0</v>
      </c>
      <c r="R152" s="17">
        <v>0.32751230878825144</v>
      </c>
      <c r="S152" s="17">
        <v>0.10549061481672684</v>
      </c>
      <c r="T152" s="17">
        <f t="shared" si="3"/>
        <v>8</v>
      </c>
      <c r="U152" s="47" t="s">
        <v>731</v>
      </c>
      <c r="V152" s="47">
        <v>3.3799999999999997E-2</v>
      </c>
      <c r="W152" s="47">
        <v>0.10920000000000001</v>
      </c>
      <c r="X152" s="47">
        <v>0.80230000000000001</v>
      </c>
      <c r="Y152" s="47">
        <v>3.5200000000000002E-2</v>
      </c>
      <c r="Z152" s="47" t="s">
        <v>731</v>
      </c>
      <c r="AA152" s="47">
        <v>1.0001</v>
      </c>
      <c r="AB152" s="9" t="s">
        <v>732</v>
      </c>
      <c r="AC152" s="145">
        <v>43292</v>
      </c>
      <c r="AD152" s="16" t="s">
        <v>10</v>
      </c>
      <c r="AE152" s="16"/>
      <c r="AF152" s="16"/>
    </row>
    <row r="153" spans="1:32">
      <c r="A153" s="9">
        <v>1438</v>
      </c>
      <c r="B153" s="6" t="s">
        <v>107</v>
      </c>
      <c r="C153" s="12" t="s">
        <v>399</v>
      </c>
      <c r="D153" s="12" t="s">
        <v>196</v>
      </c>
      <c r="E153" s="24">
        <v>36.01</v>
      </c>
      <c r="F153" s="24">
        <v>21.35</v>
      </c>
      <c r="G153" s="24">
        <v>33.950000000000003</v>
      </c>
      <c r="H153" s="24">
        <v>0.88</v>
      </c>
      <c r="I153" s="24">
        <v>3.18</v>
      </c>
      <c r="J153" s="24">
        <v>1.92</v>
      </c>
      <c r="K153" s="24">
        <v>97.293000000000006</v>
      </c>
      <c r="L153" s="17">
        <v>2.9665803130326367</v>
      </c>
      <c r="M153" s="17">
        <v>2.0729393274143857</v>
      </c>
      <c r="N153" s="17">
        <v>2.339057248241037</v>
      </c>
      <c r="O153" s="17">
        <v>0</v>
      </c>
      <c r="P153" s="17">
        <v>6.1404626519494077E-2</v>
      </c>
      <c r="Q153" s="17">
        <v>0</v>
      </c>
      <c r="R153" s="17">
        <v>0.39054281696728266</v>
      </c>
      <c r="S153" s="17">
        <v>0.16947566782516316</v>
      </c>
      <c r="T153" s="17">
        <f t="shared" si="3"/>
        <v>7.9999999999999991</v>
      </c>
      <c r="U153" s="47" t="s">
        <v>731</v>
      </c>
      <c r="V153" s="47">
        <v>2.0500000000000001E-2</v>
      </c>
      <c r="W153" s="47">
        <v>0.13020000000000001</v>
      </c>
      <c r="X153" s="47">
        <v>0.77969999999999995</v>
      </c>
      <c r="Y153" s="47">
        <v>5.6500000000000002E-2</v>
      </c>
      <c r="Z153" s="47" t="s">
        <v>731</v>
      </c>
      <c r="AA153" s="47">
        <v>1.0001</v>
      </c>
      <c r="AB153" s="9" t="s">
        <v>737</v>
      </c>
      <c r="AC153" s="145">
        <v>43292</v>
      </c>
      <c r="AD153" s="16" t="s">
        <v>10</v>
      </c>
      <c r="AE153" s="16"/>
      <c r="AF153" s="16"/>
    </row>
    <row r="154" spans="1:32">
      <c r="A154" s="9">
        <v>1438</v>
      </c>
      <c r="B154" s="6" t="s">
        <v>538</v>
      </c>
      <c r="C154" s="12" t="s">
        <v>399</v>
      </c>
      <c r="D154" s="12" t="s">
        <v>196</v>
      </c>
      <c r="E154" s="24">
        <v>37.1</v>
      </c>
      <c r="F154" s="24">
        <v>21.08</v>
      </c>
      <c r="G154" s="24">
        <v>31.08</v>
      </c>
      <c r="H154" s="24">
        <v>1.04</v>
      </c>
      <c r="I154" s="24">
        <v>0.86</v>
      </c>
      <c r="J154" s="24">
        <v>6.1</v>
      </c>
      <c r="K154" s="24">
        <v>97.268000000000001</v>
      </c>
      <c r="L154" s="17">
        <v>3.0713305879517305</v>
      </c>
      <c r="M154" s="17">
        <v>2.0567380591332833</v>
      </c>
      <c r="N154" s="17">
        <v>2.1517992371426984</v>
      </c>
      <c r="O154" s="17">
        <v>0</v>
      </c>
      <c r="P154" s="17">
        <v>7.292415874526402E-2</v>
      </c>
      <c r="Q154" s="17">
        <v>0</v>
      </c>
      <c r="R154" s="17">
        <v>0.10613525121218004</v>
      </c>
      <c r="S154" s="17">
        <v>0.54107270581484423</v>
      </c>
      <c r="T154" s="17">
        <f t="shared" si="3"/>
        <v>8</v>
      </c>
      <c r="U154" s="47" t="s">
        <v>731</v>
      </c>
      <c r="V154" s="47">
        <v>2.4299999999999999E-2</v>
      </c>
      <c r="W154" s="47">
        <v>3.5400000000000001E-2</v>
      </c>
      <c r="X154" s="47">
        <v>0.71730000000000005</v>
      </c>
      <c r="Y154" s="47">
        <v>0.1804</v>
      </c>
      <c r="Z154" s="47" t="s">
        <v>731</v>
      </c>
      <c r="AA154" s="47">
        <v>1.0001</v>
      </c>
      <c r="AB154" s="9" t="s">
        <v>733</v>
      </c>
      <c r="AC154" s="145">
        <v>43292</v>
      </c>
      <c r="AD154" s="16" t="s">
        <v>10</v>
      </c>
      <c r="AE154" s="16"/>
      <c r="AF154" s="16"/>
    </row>
    <row r="155" spans="1:32">
      <c r="A155" s="9">
        <v>1438</v>
      </c>
      <c r="B155" s="6" t="s">
        <v>539</v>
      </c>
      <c r="C155" s="12" t="s">
        <v>399</v>
      </c>
      <c r="D155" s="12" t="s">
        <v>196</v>
      </c>
      <c r="E155" s="24">
        <v>37.270000000000003</v>
      </c>
      <c r="F155" s="24">
        <v>21.73</v>
      </c>
      <c r="G155" s="24">
        <v>31.05</v>
      </c>
      <c r="H155" s="24">
        <v>3.34</v>
      </c>
      <c r="I155" s="24">
        <v>3.32</v>
      </c>
      <c r="J155" s="24">
        <v>1.21</v>
      </c>
      <c r="K155" s="24">
        <v>97.926000000000002</v>
      </c>
      <c r="L155" s="17">
        <v>3.0448537003029696</v>
      </c>
      <c r="M155" s="17">
        <v>2.0922929256641329</v>
      </c>
      <c r="N155" s="17">
        <v>2.1214691751617361</v>
      </c>
      <c r="O155" s="17">
        <v>0</v>
      </c>
      <c r="P155" s="17">
        <v>0.23112074969791224</v>
      </c>
      <c r="Q155" s="17">
        <v>0</v>
      </c>
      <c r="R155" s="17">
        <v>0.40434648015120722</v>
      </c>
      <c r="S155" s="17">
        <v>0.10591696902204169</v>
      </c>
      <c r="T155" s="17">
        <f t="shared" si="3"/>
        <v>8</v>
      </c>
      <c r="U155" s="47" t="s">
        <v>731</v>
      </c>
      <c r="V155" s="47">
        <v>7.6999999999999999E-2</v>
      </c>
      <c r="W155" s="47">
        <v>0.1348</v>
      </c>
      <c r="X155" s="47">
        <v>0.70720000000000005</v>
      </c>
      <c r="Y155" s="47">
        <v>3.5299999999999998E-2</v>
      </c>
      <c r="Z155" s="47" t="s">
        <v>731</v>
      </c>
      <c r="AA155" s="47">
        <v>1</v>
      </c>
      <c r="AB155" s="9" t="s">
        <v>733</v>
      </c>
      <c r="AC155" s="145">
        <v>43292</v>
      </c>
      <c r="AD155" s="16" t="s">
        <v>10</v>
      </c>
      <c r="AE155" s="16"/>
      <c r="AF155" s="16"/>
    </row>
    <row r="156" spans="1:32">
      <c r="A156" s="9">
        <v>1438</v>
      </c>
      <c r="B156" s="6" t="s">
        <v>579</v>
      </c>
      <c r="C156" s="12" t="s">
        <v>399</v>
      </c>
      <c r="D156" s="12" t="s">
        <v>196</v>
      </c>
      <c r="E156" s="24">
        <v>36.880000000000003</v>
      </c>
      <c r="F156" s="24">
        <v>21.39</v>
      </c>
      <c r="G156" s="24">
        <v>32.93</v>
      </c>
      <c r="H156" s="24">
        <v>0.89</v>
      </c>
      <c r="I156" s="24">
        <v>2.37</v>
      </c>
      <c r="J156" s="24">
        <v>3.37</v>
      </c>
      <c r="K156" s="24">
        <v>97.822999999999993</v>
      </c>
      <c r="L156" s="17">
        <v>3.0252101572848278</v>
      </c>
      <c r="M156" s="17">
        <v>2.0679076733744921</v>
      </c>
      <c r="N156" s="17">
        <v>2.2590427622918869</v>
      </c>
      <c r="O156" s="17">
        <v>0</v>
      </c>
      <c r="P156" s="17">
        <v>6.1835813302519957E-2</v>
      </c>
      <c r="Q156" s="17">
        <v>0</v>
      </c>
      <c r="R156" s="17">
        <v>0.2898154467821708</v>
      </c>
      <c r="S156" s="17">
        <v>0.29618814696410106</v>
      </c>
      <c r="T156" s="17">
        <f t="shared" si="3"/>
        <v>8</v>
      </c>
      <c r="U156" s="47" t="s">
        <v>731</v>
      </c>
      <c r="V156" s="47">
        <v>2.06E-2</v>
      </c>
      <c r="W156" s="47">
        <v>9.6600000000000005E-2</v>
      </c>
      <c r="X156" s="47">
        <v>0.753</v>
      </c>
      <c r="Y156" s="47">
        <v>9.8699999999999996E-2</v>
      </c>
      <c r="Z156" s="47" t="s">
        <v>731</v>
      </c>
      <c r="AA156" s="47">
        <v>0.99990000000000001</v>
      </c>
      <c r="AB156" s="9" t="s">
        <v>733</v>
      </c>
      <c r="AC156" s="145">
        <v>43292</v>
      </c>
      <c r="AD156" s="16" t="s">
        <v>10</v>
      </c>
      <c r="AE156" s="16"/>
      <c r="AF156" s="16"/>
    </row>
    <row r="157" spans="1:32">
      <c r="A157" s="9">
        <v>1438</v>
      </c>
      <c r="B157" s="6" t="s">
        <v>586</v>
      </c>
      <c r="C157" s="12" t="s">
        <v>399</v>
      </c>
      <c r="D157" s="12" t="s">
        <v>196</v>
      </c>
      <c r="E157" s="24">
        <v>36.299999999999997</v>
      </c>
      <c r="F157" s="24">
        <v>21.56</v>
      </c>
      <c r="G157" s="24">
        <v>33.81</v>
      </c>
      <c r="H157" s="24">
        <v>1.64</v>
      </c>
      <c r="I157" s="24">
        <v>2.88</v>
      </c>
      <c r="J157" s="24">
        <v>1.74</v>
      </c>
      <c r="K157" s="24">
        <v>97.932000000000002</v>
      </c>
      <c r="L157" s="17">
        <v>2.9774692471593718</v>
      </c>
      <c r="M157" s="17">
        <v>2.0842275810244106</v>
      </c>
      <c r="N157" s="17">
        <v>2.3192839041586168</v>
      </c>
      <c r="O157" s="17">
        <v>0</v>
      </c>
      <c r="P157" s="17">
        <v>0.11393835387316283</v>
      </c>
      <c r="Q157" s="17">
        <v>0</v>
      </c>
      <c r="R157" s="17">
        <v>0.35216135224908268</v>
      </c>
      <c r="S157" s="17">
        <v>0.15291956153535488</v>
      </c>
      <c r="T157" s="17">
        <f t="shared" si="3"/>
        <v>8</v>
      </c>
      <c r="U157" s="47" t="s">
        <v>731</v>
      </c>
      <c r="V157" s="47">
        <v>3.7999999999999999E-2</v>
      </c>
      <c r="W157" s="47">
        <v>0.1174</v>
      </c>
      <c r="X157" s="47">
        <v>0.77310000000000001</v>
      </c>
      <c r="Y157" s="47">
        <v>5.0999999999999997E-2</v>
      </c>
      <c r="Z157" s="47" t="s">
        <v>731</v>
      </c>
      <c r="AA157" s="47">
        <v>1.0001</v>
      </c>
      <c r="AB157" s="9" t="s">
        <v>732</v>
      </c>
      <c r="AC157" s="145">
        <v>43292</v>
      </c>
      <c r="AD157" s="16" t="s">
        <v>10</v>
      </c>
      <c r="AE157" s="16"/>
      <c r="AF157" s="16"/>
    </row>
    <row r="158" spans="1:32">
      <c r="A158" s="9">
        <v>1438</v>
      </c>
      <c r="B158" s="6" t="s">
        <v>588</v>
      </c>
      <c r="C158" s="12" t="s">
        <v>399</v>
      </c>
      <c r="D158" s="12" t="s">
        <v>196</v>
      </c>
      <c r="E158" s="24">
        <v>37.32</v>
      </c>
      <c r="F158" s="24">
        <v>21.56</v>
      </c>
      <c r="G158" s="24">
        <v>31.6</v>
      </c>
      <c r="H158" s="24">
        <v>1.38</v>
      </c>
      <c r="I158" s="24">
        <v>5.39</v>
      </c>
      <c r="J158" s="24">
        <v>1.2</v>
      </c>
      <c r="K158" s="24">
        <v>98.459000000000003</v>
      </c>
      <c r="L158" s="17">
        <v>2.9961688664806845</v>
      </c>
      <c r="M158" s="17">
        <v>2.0399951316931291</v>
      </c>
      <c r="N158" s="17">
        <v>2.1216796855006566</v>
      </c>
      <c r="O158" s="17">
        <v>0</v>
      </c>
      <c r="P158" s="17">
        <v>9.3840253290999681E-2</v>
      </c>
      <c r="Q158" s="17">
        <v>0</v>
      </c>
      <c r="R158" s="17">
        <v>0.64509245523193504</v>
      </c>
      <c r="S158" s="17">
        <v>0.10322360780259499</v>
      </c>
      <c r="T158" s="17">
        <f t="shared" si="3"/>
        <v>8</v>
      </c>
      <c r="U158" s="47" t="s">
        <v>731</v>
      </c>
      <c r="V158" s="47">
        <v>3.1300000000000001E-2</v>
      </c>
      <c r="W158" s="47">
        <v>0.215</v>
      </c>
      <c r="X158" s="47">
        <v>0.70720000000000005</v>
      </c>
      <c r="Y158" s="47">
        <v>3.44E-2</v>
      </c>
      <c r="Z158" s="47" t="s">
        <v>731</v>
      </c>
      <c r="AA158" s="47">
        <v>1</v>
      </c>
      <c r="AB158" s="9" t="s">
        <v>737</v>
      </c>
      <c r="AC158" s="145">
        <v>43292</v>
      </c>
      <c r="AD158" s="16" t="s">
        <v>10</v>
      </c>
      <c r="AE158" s="16"/>
      <c r="AF158" s="16"/>
    </row>
    <row r="159" spans="1:32">
      <c r="A159" s="9">
        <v>1438</v>
      </c>
      <c r="B159" s="6" t="s">
        <v>589</v>
      </c>
      <c r="C159" s="12" t="s">
        <v>399</v>
      </c>
      <c r="D159" s="12" t="s">
        <v>196</v>
      </c>
      <c r="E159" s="24">
        <v>37.24</v>
      </c>
      <c r="F159" s="24">
        <v>21.55</v>
      </c>
      <c r="G159" s="24">
        <v>30.69</v>
      </c>
      <c r="H159" s="24">
        <v>3.26</v>
      </c>
      <c r="I159" s="24">
        <v>2.5499999999999998</v>
      </c>
      <c r="J159" s="24">
        <v>1.39</v>
      </c>
      <c r="K159" s="24">
        <v>96.685000000000002</v>
      </c>
      <c r="L159" s="17">
        <v>3.0918483428022441</v>
      </c>
      <c r="M159" s="17">
        <v>2.1086840263706579</v>
      </c>
      <c r="N159" s="17">
        <v>2.1309510966138308</v>
      </c>
      <c r="O159" s="17">
        <v>0</v>
      </c>
      <c r="P159" s="17">
        <v>0.22925116124319109</v>
      </c>
      <c r="Q159" s="17">
        <v>0</v>
      </c>
      <c r="R159" s="17">
        <v>0.31561471047151385</v>
      </c>
      <c r="S159" s="17">
        <v>0.12365066249856228</v>
      </c>
      <c r="T159" s="17">
        <f t="shared" si="3"/>
        <v>7.9999999999999991</v>
      </c>
      <c r="U159" s="47" t="s">
        <v>731</v>
      </c>
      <c r="V159" s="47">
        <v>7.6399999999999996E-2</v>
      </c>
      <c r="W159" s="47">
        <v>0.1052</v>
      </c>
      <c r="X159" s="47">
        <v>0.71030000000000004</v>
      </c>
      <c r="Y159" s="47">
        <v>4.1200000000000001E-2</v>
      </c>
      <c r="Z159" s="47" t="s">
        <v>731</v>
      </c>
      <c r="AA159" s="47">
        <v>0.99990000000000001</v>
      </c>
      <c r="AB159" s="9" t="s">
        <v>733</v>
      </c>
      <c r="AC159" s="145">
        <v>43292</v>
      </c>
      <c r="AD159" s="16" t="s">
        <v>10</v>
      </c>
      <c r="AE159" s="16"/>
      <c r="AF159" s="16"/>
    </row>
    <row r="160" spans="1:32">
      <c r="A160" s="9">
        <v>1438</v>
      </c>
      <c r="B160" s="6" t="s">
        <v>876</v>
      </c>
      <c r="C160" s="12" t="s">
        <v>399</v>
      </c>
      <c r="D160" s="12" t="s">
        <v>196</v>
      </c>
      <c r="E160" s="24">
        <v>36.31</v>
      </c>
      <c r="F160" s="24">
        <v>20.85</v>
      </c>
      <c r="G160" s="24">
        <v>33.479999999999997</v>
      </c>
      <c r="H160" s="24">
        <v>0.94</v>
      </c>
      <c r="I160" s="24">
        <v>2.29</v>
      </c>
      <c r="J160" s="24">
        <v>2.2200000000000002</v>
      </c>
      <c r="K160" s="24">
        <v>96.099000000000004</v>
      </c>
      <c r="L160" s="17">
        <v>3.0425811584552638</v>
      </c>
      <c r="M160" s="17">
        <v>2.0591012611070623</v>
      </c>
      <c r="N160" s="17">
        <v>2.3462239063786967</v>
      </c>
      <c r="O160" s="17">
        <v>0</v>
      </c>
      <c r="P160" s="17">
        <v>6.671587853521263E-2</v>
      </c>
      <c r="Q160" s="17">
        <v>0</v>
      </c>
      <c r="R160" s="17">
        <v>0.28606185497398773</v>
      </c>
      <c r="S160" s="17">
        <v>0.19931594054977772</v>
      </c>
      <c r="T160" s="17">
        <f t="shared" si="3"/>
        <v>8.0000000000000018</v>
      </c>
      <c r="U160" s="47" t="s">
        <v>731</v>
      </c>
      <c r="V160" s="47">
        <v>2.2200000000000001E-2</v>
      </c>
      <c r="W160" s="47">
        <v>9.5399999999999999E-2</v>
      </c>
      <c r="X160" s="47">
        <v>0.78210000000000002</v>
      </c>
      <c r="Y160" s="47">
        <v>6.6400000000000001E-2</v>
      </c>
      <c r="Z160" s="47" t="s">
        <v>731</v>
      </c>
      <c r="AA160" s="47">
        <v>1</v>
      </c>
      <c r="AB160" s="9" t="s">
        <v>733</v>
      </c>
      <c r="AC160" s="145">
        <v>43292</v>
      </c>
      <c r="AD160" s="16" t="s">
        <v>10</v>
      </c>
      <c r="AE160" s="16"/>
      <c r="AF160" s="16"/>
    </row>
    <row r="161" spans="1:32">
      <c r="A161" s="9">
        <v>1438</v>
      </c>
      <c r="B161" s="6" t="s">
        <v>877</v>
      </c>
      <c r="C161" s="12" t="s">
        <v>399</v>
      </c>
      <c r="D161" s="12" t="s">
        <v>196</v>
      </c>
      <c r="E161" s="24">
        <v>36.86</v>
      </c>
      <c r="F161" s="24">
        <v>20.97</v>
      </c>
      <c r="G161" s="24">
        <v>31.19</v>
      </c>
      <c r="H161" s="24">
        <v>0.63</v>
      </c>
      <c r="I161" s="24">
        <v>3.45</v>
      </c>
      <c r="J161" s="24">
        <v>2.54</v>
      </c>
      <c r="K161" s="24">
        <v>95.646000000000001</v>
      </c>
      <c r="L161" s="17">
        <v>3.0698304066258304</v>
      </c>
      <c r="M161" s="17">
        <v>2.0583214775305732</v>
      </c>
      <c r="N161" s="17">
        <v>2.1724135904247213</v>
      </c>
      <c r="O161" s="17">
        <v>0</v>
      </c>
      <c r="P161" s="17">
        <v>4.4441124062142887E-2</v>
      </c>
      <c r="Q161" s="17">
        <v>0</v>
      </c>
      <c r="R161" s="17">
        <v>0.42833808745416047</v>
      </c>
      <c r="S161" s="17">
        <v>0.22665531390257121</v>
      </c>
      <c r="T161" s="17">
        <f t="shared" si="3"/>
        <v>8</v>
      </c>
      <c r="U161" s="47" t="s">
        <v>731</v>
      </c>
      <c r="V161" s="47">
        <v>1.4800000000000001E-2</v>
      </c>
      <c r="W161" s="47">
        <v>0.14280000000000001</v>
      </c>
      <c r="X161" s="47">
        <v>0.72409999999999997</v>
      </c>
      <c r="Y161" s="47">
        <v>7.5600000000000001E-2</v>
      </c>
      <c r="Z161" s="47" t="s">
        <v>731</v>
      </c>
      <c r="AA161" s="47">
        <v>1</v>
      </c>
      <c r="AB161" s="9" t="s">
        <v>733</v>
      </c>
      <c r="AC161" s="145">
        <v>43292</v>
      </c>
      <c r="AD161" s="16" t="s">
        <v>10</v>
      </c>
      <c r="AE161" s="16"/>
      <c r="AF161" s="16"/>
    </row>
    <row r="162" spans="1:32">
      <c r="A162" s="9">
        <v>1438</v>
      </c>
      <c r="B162" s="6" t="s">
        <v>878</v>
      </c>
      <c r="C162" s="12" t="s">
        <v>399</v>
      </c>
      <c r="D162" s="12" t="s">
        <v>196</v>
      </c>
      <c r="E162" s="24">
        <v>36.74</v>
      </c>
      <c r="F162" s="24">
        <v>21.23</v>
      </c>
      <c r="G162" s="24">
        <v>32.31</v>
      </c>
      <c r="H162" s="24">
        <v>1.77</v>
      </c>
      <c r="I162" s="24">
        <v>4.29</v>
      </c>
      <c r="J162" s="24">
        <v>1.29</v>
      </c>
      <c r="K162" s="24">
        <v>97.632000000000005</v>
      </c>
      <c r="L162" s="17">
        <v>2.9973782120279004</v>
      </c>
      <c r="M162" s="17">
        <v>2.0413059946888605</v>
      </c>
      <c r="N162" s="17">
        <v>2.2044864606142514</v>
      </c>
      <c r="O162" s="17">
        <v>0</v>
      </c>
      <c r="P162" s="17">
        <v>0.12230975425870141</v>
      </c>
      <c r="Q162" s="17">
        <v>0</v>
      </c>
      <c r="R162" s="17">
        <v>0.5217569369324716</v>
      </c>
      <c r="S162" s="17">
        <v>0.11276264147781505</v>
      </c>
      <c r="T162" s="17">
        <f t="shared" si="3"/>
        <v>8.0000000000000018</v>
      </c>
      <c r="U162" s="47" t="s">
        <v>731</v>
      </c>
      <c r="V162" s="47">
        <v>4.0800000000000003E-2</v>
      </c>
      <c r="W162" s="47">
        <v>0.1739</v>
      </c>
      <c r="X162" s="47">
        <v>0.73480000000000001</v>
      </c>
      <c r="Y162" s="47">
        <v>3.7600000000000001E-2</v>
      </c>
      <c r="Z162" s="47" t="s">
        <v>731</v>
      </c>
      <c r="AA162" s="47">
        <v>1</v>
      </c>
      <c r="AB162" s="9" t="s">
        <v>737</v>
      </c>
      <c r="AC162" s="145">
        <v>43292</v>
      </c>
      <c r="AD162" s="16" t="s">
        <v>10</v>
      </c>
      <c r="AE162" s="16"/>
      <c r="AF162" s="16"/>
    </row>
    <row r="163" spans="1:32">
      <c r="A163" s="9">
        <v>1438</v>
      </c>
      <c r="B163" s="6" t="s">
        <v>879</v>
      </c>
      <c r="C163" s="12" t="s">
        <v>399</v>
      </c>
      <c r="D163" s="12" t="s">
        <v>196</v>
      </c>
      <c r="E163" s="24">
        <v>37.9</v>
      </c>
      <c r="F163" s="24">
        <v>21.52</v>
      </c>
      <c r="G163" s="24">
        <v>30.13</v>
      </c>
      <c r="H163" s="24">
        <v>4.04</v>
      </c>
      <c r="I163" s="24">
        <v>3.19</v>
      </c>
      <c r="J163" s="24">
        <v>1.57</v>
      </c>
      <c r="K163" s="24">
        <v>98.35</v>
      </c>
      <c r="L163" s="17">
        <v>3.0837915651743275</v>
      </c>
      <c r="M163" s="17">
        <v>2.0636868457182964</v>
      </c>
      <c r="N163" s="17">
        <v>2.050279274630519</v>
      </c>
      <c r="O163" s="17">
        <v>0</v>
      </c>
      <c r="P163" s="17">
        <v>0.27842780554620034</v>
      </c>
      <c r="Q163" s="17">
        <v>0</v>
      </c>
      <c r="R163" s="17">
        <v>0.38694125406886981</v>
      </c>
      <c r="S163" s="17">
        <v>0.1368732548617872</v>
      </c>
      <c r="T163" s="17">
        <f t="shared" si="3"/>
        <v>8</v>
      </c>
      <c r="U163" s="47" t="s">
        <v>731</v>
      </c>
      <c r="V163" s="47">
        <v>9.2799999999999994E-2</v>
      </c>
      <c r="W163" s="47">
        <v>0.129</v>
      </c>
      <c r="X163" s="47">
        <v>0.68340000000000001</v>
      </c>
      <c r="Y163" s="47">
        <v>4.5600000000000002E-2</v>
      </c>
      <c r="Z163" s="47" t="s">
        <v>731</v>
      </c>
      <c r="AA163" s="47">
        <v>1</v>
      </c>
      <c r="AB163" s="9" t="s">
        <v>733</v>
      </c>
      <c r="AC163" s="145">
        <v>43292</v>
      </c>
      <c r="AD163" s="16" t="s">
        <v>10</v>
      </c>
      <c r="AE163" s="16"/>
      <c r="AF163" s="16"/>
    </row>
    <row r="164" spans="1:32">
      <c r="A164" s="9">
        <v>1438</v>
      </c>
      <c r="B164" s="6" t="s">
        <v>880</v>
      </c>
      <c r="C164" s="12" t="s">
        <v>399</v>
      </c>
      <c r="D164" s="12" t="s">
        <v>196</v>
      </c>
      <c r="E164" s="24">
        <v>37.89</v>
      </c>
      <c r="F164" s="24">
        <v>22.27</v>
      </c>
      <c r="G164" s="24">
        <v>23.11</v>
      </c>
      <c r="H164" s="24">
        <v>4.25</v>
      </c>
      <c r="I164" s="24">
        <v>3.75</v>
      </c>
      <c r="J164" s="24">
        <v>6.94</v>
      </c>
      <c r="K164" s="24">
        <v>98.215999999999994</v>
      </c>
      <c r="L164" s="17">
        <v>3.0284760320690274</v>
      </c>
      <c r="M164" s="17">
        <v>2.0978550392238833</v>
      </c>
      <c r="N164" s="17">
        <v>1.5447832964826096</v>
      </c>
      <c r="O164" s="17">
        <v>0</v>
      </c>
      <c r="P164" s="17">
        <v>0.28772254877133929</v>
      </c>
      <c r="Q164" s="17">
        <v>0</v>
      </c>
      <c r="R164" s="17">
        <v>0.44682693928628375</v>
      </c>
      <c r="S164" s="17">
        <v>0.59433614416685743</v>
      </c>
      <c r="T164" s="17">
        <f t="shared" si="3"/>
        <v>8.0000000000000018</v>
      </c>
      <c r="U164" s="47" t="s">
        <v>731</v>
      </c>
      <c r="V164" s="47">
        <v>9.5899999999999999E-2</v>
      </c>
      <c r="W164" s="47">
        <v>0.1489</v>
      </c>
      <c r="X164" s="47">
        <v>0.51490000000000002</v>
      </c>
      <c r="Y164" s="47">
        <v>0.1981</v>
      </c>
      <c r="Z164" s="47" t="s">
        <v>731</v>
      </c>
      <c r="AA164" s="47">
        <v>0.99990000000000001</v>
      </c>
      <c r="AB164" s="9" t="s">
        <v>733</v>
      </c>
      <c r="AC164" s="145">
        <v>43292</v>
      </c>
      <c r="AD164" s="16" t="s">
        <v>10</v>
      </c>
      <c r="AE164" s="16"/>
      <c r="AF164" s="16"/>
    </row>
    <row r="165" spans="1:32">
      <c r="A165" s="9">
        <v>1438</v>
      </c>
      <c r="B165" s="6" t="s">
        <v>597</v>
      </c>
      <c r="C165" s="12" t="s">
        <v>399</v>
      </c>
      <c r="D165" s="12" t="s">
        <v>196</v>
      </c>
      <c r="E165" s="24">
        <v>37.659999999999997</v>
      </c>
      <c r="F165" s="24">
        <v>22.5</v>
      </c>
      <c r="G165" s="24">
        <v>30.81</v>
      </c>
      <c r="H165" s="24">
        <v>1.01</v>
      </c>
      <c r="I165" s="24">
        <v>5.63</v>
      </c>
      <c r="J165" s="24">
        <v>1.81</v>
      </c>
      <c r="K165" s="24">
        <v>99.421999999999997</v>
      </c>
      <c r="L165" s="17">
        <v>2.9790649936206131</v>
      </c>
      <c r="M165" s="17">
        <v>2.0976735557931074</v>
      </c>
      <c r="N165" s="17">
        <v>2.0382593563462956</v>
      </c>
      <c r="O165" s="17">
        <v>0</v>
      </c>
      <c r="P165" s="17">
        <v>6.7671603826414781E-2</v>
      </c>
      <c r="Q165" s="17">
        <v>0</v>
      </c>
      <c r="R165" s="17">
        <v>0.66392130152853324</v>
      </c>
      <c r="S165" s="17">
        <v>0.15340918888503635</v>
      </c>
      <c r="T165" s="17">
        <f t="shared" si="3"/>
        <v>8</v>
      </c>
      <c r="U165" s="47" t="s">
        <v>731</v>
      </c>
      <c r="V165" s="47">
        <v>2.2599999999999999E-2</v>
      </c>
      <c r="W165" s="47">
        <v>0.2213</v>
      </c>
      <c r="X165" s="47">
        <v>0.6794</v>
      </c>
      <c r="Y165" s="47">
        <v>5.11E-2</v>
      </c>
      <c r="Z165" s="47" t="s">
        <v>731</v>
      </c>
      <c r="AA165" s="47">
        <v>1</v>
      </c>
      <c r="AB165" s="9" t="s">
        <v>732</v>
      </c>
      <c r="AC165" s="145">
        <v>43292</v>
      </c>
      <c r="AD165" s="16" t="s">
        <v>10</v>
      </c>
      <c r="AE165" s="16"/>
      <c r="AF165" s="16"/>
    </row>
    <row r="166" spans="1:32">
      <c r="A166" s="9">
        <v>1438</v>
      </c>
      <c r="B166" s="6" t="s">
        <v>611</v>
      </c>
      <c r="C166" s="12" t="s">
        <v>399</v>
      </c>
      <c r="D166" s="12" t="s">
        <v>196</v>
      </c>
      <c r="E166" s="24">
        <v>36.67</v>
      </c>
      <c r="F166" s="24">
        <v>21.82</v>
      </c>
      <c r="G166" s="24">
        <v>32.49</v>
      </c>
      <c r="H166" s="24">
        <v>1.81</v>
      </c>
      <c r="I166" s="24">
        <v>3.74</v>
      </c>
      <c r="J166" s="24">
        <v>1.45</v>
      </c>
      <c r="K166" s="24">
        <v>97.995999999999995</v>
      </c>
      <c r="L166" s="17">
        <v>2.9867547966239614</v>
      </c>
      <c r="M166" s="17">
        <v>2.0945904967535003</v>
      </c>
      <c r="N166" s="17">
        <v>2.2131276030659017</v>
      </c>
      <c r="O166" s="17">
        <v>0</v>
      </c>
      <c r="P166" s="17">
        <v>0.12486843476868532</v>
      </c>
      <c r="Q166" s="17">
        <v>0</v>
      </c>
      <c r="R166" s="17">
        <v>0.45411809529278074</v>
      </c>
      <c r="S166" s="17">
        <v>0.12654057349517056</v>
      </c>
      <c r="T166" s="17">
        <f t="shared" si="3"/>
        <v>8</v>
      </c>
      <c r="U166" s="47" t="s">
        <v>731</v>
      </c>
      <c r="V166" s="47">
        <v>4.1599999999999998E-2</v>
      </c>
      <c r="W166" s="47">
        <v>0.15140000000000001</v>
      </c>
      <c r="X166" s="47">
        <v>0.73770000000000002</v>
      </c>
      <c r="Y166" s="47">
        <v>4.2200000000000001E-2</v>
      </c>
      <c r="Z166" s="47" t="s">
        <v>731</v>
      </c>
      <c r="AA166" s="47">
        <v>1</v>
      </c>
      <c r="AB166" s="9" t="s">
        <v>732</v>
      </c>
      <c r="AC166" s="145">
        <v>43292</v>
      </c>
      <c r="AD166" s="16" t="s">
        <v>10</v>
      </c>
      <c r="AE166" s="16"/>
      <c r="AF166" s="16"/>
    </row>
    <row r="167" spans="1:32">
      <c r="A167" s="9">
        <v>1438</v>
      </c>
      <c r="B167" s="6" t="s">
        <v>778</v>
      </c>
      <c r="C167" s="12" t="s">
        <v>399</v>
      </c>
      <c r="D167" s="12" t="s">
        <v>196</v>
      </c>
      <c r="E167" s="24">
        <v>37.78</v>
      </c>
      <c r="F167" s="24">
        <v>22.04</v>
      </c>
      <c r="G167" s="24">
        <v>32.08</v>
      </c>
      <c r="H167" s="24">
        <v>2.65</v>
      </c>
      <c r="I167" s="24">
        <v>3.24</v>
      </c>
      <c r="J167" s="24">
        <v>1.76</v>
      </c>
      <c r="K167" s="24">
        <v>99.536000000000001</v>
      </c>
      <c r="L167" s="17">
        <v>3.0362158065906946</v>
      </c>
      <c r="M167" s="17">
        <v>2.0875553347985552</v>
      </c>
      <c r="N167" s="17">
        <v>2.1561209856609396</v>
      </c>
      <c r="O167" s="17">
        <v>0</v>
      </c>
      <c r="P167" s="17">
        <v>0.18038565193864042</v>
      </c>
      <c r="Q167" s="17">
        <v>0</v>
      </c>
      <c r="R167" s="17">
        <v>0.38817203023642588</v>
      </c>
      <c r="S167" s="17">
        <v>0.15155019077474452</v>
      </c>
      <c r="T167" s="17">
        <f t="shared" ref="T167:T207" si="4">SUM(L167:S167)</f>
        <v>8</v>
      </c>
      <c r="U167" s="47" t="s">
        <v>731</v>
      </c>
      <c r="V167" s="47">
        <v>6.0100000000000001E-2</v>
      </c>
      <c r="W167" s="47">
        <v>0.12939999999999999</v>
      </c>
      <c r="X167" s="47">
        <v>0.71870000000000001</v>
      </c>
      <c r="Y167" s="47">
        <v>5.0500000000000003E-2</v>
      </c>
      <c r="Z167" s="47" t="s">
        <v>731</v>
      </c>
      <c r="AA167" s="47">
        <v>1</v>
      </c>
      <c r="AB167" s="9" t="s">
        <v>733</v>
      </c>
      <c r="AC167" s="145">
        <v>43292</v>
      </c>
      <c r="AD167" s="16" t="s">
        <v>10</v>
      </c>
      <c r="AE167" s="16"/>
      <c r="AF167" s="16"/>
    </row>
    <row r="168" spans="1:32">
      <c r="A168" s="9">
        <v>1438</v>
      </c>
      <c r="B168" s="6" t="s">
        <v>881</v>
      </c>
      <c r="C168" s="12" t="s">
        <v>399</v>
      </c>
      <c r="D168" s="12" t="s">
        <v>196</v>
      </c>
      <c r="E168" s="24">
        <v>36.6</v>
      </c>
      <c r="F168" s="24">
        <v>21.63</v>
      </c>
      <c r="G168" s="24">
        <v>34.86</v>
      </c>
      <c r="H168" s="24">
        <v>1.45</v>
      </c>
      <c r="I168" s="24">
        <v>2.61</v>
      </c>
      <c r="J168" s="24">
        <v>2.17</v>
      </c>
      <c r="K168" s="24">
        <v>99.337999999999994</v>
      </c>
      <c r="L168" s="17">
        <v>2.9668536583078815</v>
      </c>
      <c r="M168" s="17">
        <v>2.0664613255729343</v>
      </c>
      <c r="N168" s="17">
        <v>2.3632545684828683</v>
      </c>
      <c r="O168" s="17">
        <v>0</v>
      </c>
      <c r="P168" s="17">
        <v>9.9556237478201692E-2</v>
      </c>
      <c r="Q168" s="17">
        <v>0</v>
      </c>
      <c r="R168" s="17">
        <v>0.31540174553985434</v>
      </c>
      <c r="S168" s="17">
        <v>0.18847246461825962</v>
      </c>
      <c r="T168" s="17">
        <f t="shared" si="4"/>
        <v>7.9999999999999991</v>
      </c>
      <c r="U168" s="47" t="s">
        <v>731</v>
      </c>
      <c r="V168" s="47">
        <v>3.32E-2</v>
      </c>
      <c r="W168" s="47">
        <v>0.1051</v>
      </c>
      <c r="X168" s="47">
        <v>0.78779999999999994</v>
      </c>
      <c r="Y168" s="47">
        <v>6.2799999999999995E-2</v>
      </c>
      <c r="Z168" s="47" t="s">
        <v>731</v>
      </c>
      <c r="AA168" s="47">
        <v>1</v>
      </c>
      <c r="AB168" s="9" t="s">
        <v>736</v>
      </c>
      <c r="AC168" s="145">
        <v>43292</v>
      </c>
      <c r="AD168" s="16" t="s">
        <v>10</v>
      </c>
      <c r="AE168" s="16"/>
      <c r="AF168" s="16"/>
    </row>
    <row r="169" spans="1:32">
      <c r="A169" s="9">
        <v>1438</v>
      </c>
      <c r="B169" s="6" t="s">
        <v>882</v>
      </c>
      <c r="C169" s="12" t="s">
        <v>399</v>
      </c>
      <c r="D169" s="12" t="s">
        <v>196</v>
      </c>
      <c r="E169" s="24">
        <v>39.4</v>
      </c>
      <c r="F169" s="24">
        <v>33.97</v>
      </c>
      <c r="G169" s="24">
        <v>1.02</v>
      </c>
      <c r="H169" s="24">
        <v>0.24</v>
      </c>
      <c r="I169" s="24">
        <v>0.13</v>
      </c>
      <c r="J169" s="24">
        <v>25.14</v>
      </c>
      <c r="K169" s="24">
        <v>99.897999999999996</v>
      </c>
      <c r="L169" s="17">
        <v>2.9287555694285174</v>
      </c>
      <c r="M169" s="17">
        <v>2.976035964276122</v>
      </c>
      <c r="N169" s="17">
        <v>6.3409621541040087E-2</v>
      </c>
      <c r="O169" s="17">
        <v>0</v>
      </c>
      <c r="P169" s="17">
        <v>1.5110665104483225E-2</v>
      </c>
      <c r="Q169" s="17">
        <v>0</v>
      </c>
      <c r="R169" s="17">
        <v>1.4405847184290371E-2</v>
      </c>
      <c r="S169" s="17">
        <v>2.0022823324655472</v>
      </c>
      <c r="T169" s="17">
        <f t="shared" si="4"/>
        <v>8</v>
      </c>
      <c r="U169" s="47" t="s">
        <v>731</v>
      </c>
      <c r="V169" s="47">
        <v>5.0000000000000001E-3</v>
      </c>
      <c r="W169" s="47">
        <v>4.7999999999999996E-3</v>
      </c>
      <c r="X169" s="47">
        <v>2.1100000000000001E-2</v>
      </c>
      <c r="Y169" s="47">
        <v>0.66739999999999999</v>
      </c>
      <c r="Z169" s="47" t="s">
        <v>731</v>
      </c>
      <c r="AA169" s="47">
        <v>0.99990000000000001</v>
      </c>
      <c r="AB169" s="9" t="s">
        <v>733</v>
      </c>
      <c r="AC169" s="145">
        <v>43292</v>
      </c>
      <c r="AD169" s="16" t="s">
        <v>10</v>
      </c>
      <c r="AE169" s="16"/>
      <c r="AF169" s="16"/>
    </row>
    <row r="170" spans="1:32">
      <c r="A170" s="9">
        <v>1438</v>
      </c>
      <c r="B170" s="6" t="s">
        <v>883</v>
      </c>
      <c r="C170" s="12" t="s">
        <v>399</v>
      </c>
      <c r="D170" s="12" t="s">
        <v>196</v>
      </c>
      <c r="E170" s="24">
        <v>37.21</v>
      </c>
      <c r="F170" s="24">
        <v>22.02</v>
      </c>
      <c r="G170" s="24">
        <v>33.75</v>
      </c>
      <c r="H170" s="24">
        <v>1.39</v>
      </c>
      <c r="I170" s="24">
        <v>3.39</v>
      </c>
      <c r="J170" s="24">
        <v>1.51</v>
      </c>
      <c r="K170" s="24">
        <v>99.269000000000005</v>
      </c>
      <c r="L170" s="17">
        <v>2.9997008780466343</v>
      </c>
      <c r="M170" s="17">
        <v>2.0921427680428311</v>
      </c>
      <c r="N170" s="17">
        <v>2.2754125079410086</v>
      </c>
      <c r="O170" s="17">
        <v>0</v>
      </c>
      <c r="P170" s="17">
        <v>9.4911429289541216E-2</v>
      </c>
      <c r="Q170" s="17">
        <v>0</v>
      </c>
      <c r="R170" s="17">
        <v>0.40740515877645384</v>
      </c>
      <c r="S170" s="17">
        <v>0.13042725790353021</v>
      </c>
      <c r="T170" s="17">
        <f t="shared" si="4"/>
        <v>8</v>
      </c>
      <c r="U170" s="47" t="s">
        <v>731</v>
      </c>
      <c r="V170" s="47">
        <v>3.1600000000000003E-2</v>
      </c>
      <c r="W170" s="47">
        <v>0.1358</v>
      </c>
      <c r="X170" s="47">
        <v>0.75849999999999995</v>
      </c>
      <c r="Y170" s="47">
        <v>4.3499999999999997E-2</v>
      </c>
      <c r="Z170" s="47" t="s">
        <v>731</v>
      </c>
      <c r="AA170" s="47">
        <v>1</v>
      </c>
      <c r="AB170" s="9" t="s">
        <v>732</v>
      </c>
      <c r="AC170" s="145">
        <v>43292</v>
      </c>
      <c r="AD170" s="16" t="s">
        <v>10</v>
      </c>
      <c r="AE170" s="16"/>
      <c r="AF170" s="16"/>
    </row>
    <row r="171" spans="1:32">
      <c r="A171" s="9">
        <v>1438</v>
      </c>
      <c r="B171" s="6" t="s">
        <v>614</v>
      </c>
      <c r="C171" s="12" t="s">
        <v>399</v>
      </c>
      <c r="D171" s="12" t="s">
        <v>196</v>
      </c>
      <c r="E171" s="24">
        <v>38.04</v>
      </c>
      <c r="F171" s="24">
        <v>22.08</v>
      </c>
      <c r="G171" s="24">
        <v>29.32</v>
      </c>
      <c r="H171" s="24">
        <v>4.8499999999999996</v>
      </c>
      <c r="I171" s="24">
        <v>2.79</v>
      </c>
      <c r="J171" s="24">
        <v>1.48</v>
      </c>
      <c r="K171" s="24">
        <v>98.563999999999993</v>
      </c>
      <c r="L171" s="17">
        <v>3.0915378060587289</v>
      </c>
      <c r="M171" s="17">
        <v>2.114895169514964</v>
      </c>
      <c r="N171" s="17">
        <v>1.9928109607287872</v>
      </c>
      <c r="O171" s="17">
        <v>0</v>
      </c>
      <c r="P171" s="17">
        <v>0.33385756787425441</v>
      </c>
      <c r="Q171" s="17">
        <v>0</v>
      </c>
      <c r="R171" s="17">
        <v>0.33802342848081907</v>
      </c>
      <c r="S171" s="17">
        <v>0.12887506734244689</v>
      </c>
      <c r="T171" s="17">
        <f t="shared" si="4"/>
        <v>8</v>
      </c>
      <c r="U171" s="47" t="s">
        <v>731</v>
      </c>
      <c r="V171" s="47">
        <v>0.1113</v>
      </c>
      <c r="W171" s="47">
        <v>0.11269999999999999</v>
      </c>
      <c r="X171" s="47">
        <v>0.6643</v>
      </c>
      <c r="Y171" s="47">
        <v>4.2999999999999997E-2</v>
      </c>
      <c r="Z171" s="47" t="s">
        <v>731</v>
      </c>
      <c r="AA171" s="47">
        <v>1.0001</v>
      </c>
      <c r="AB171" s="9" t="s">
        <v>733</v>
      </c>
      <c r="AC171" s="145">
        <v>43292</v>
      </c>
      <c r="AD171" s="16" t="s">
        <v>10</v>
      </c>
      <c r="AE171" s="16"/>
      <c r="AF171" s="16"/>
    </row>
    <row r="172" spans="1:32">
      <c r="A172" s="9">
        <v>1438</v>
      </c>
      <c r="B172" s="6" t="s">
        <v>549</v>
      </c>
      <c r="C172" s="12" t="s">
        <v>399</v>
      </c>
      <c r="D172" s="12" t="s">
        <v>196</v>
      </c>
      <c r="E172" s="24">
        <v>38.19</v>
      </c>
      <c r="F172" s="24">
        <v>22.15</v>
      </c>
      <c r="G172" s="24">
        <v>31.95</v>
      </c>
      <c r="H172" s="24">
        <v>0.88</v>
      </c>
      <c r="I172" s="24">
        <v>5.05</v>
      </c>
      <c r="J172" s="24">
        <v>1.62</v>
      </c>
      <c r="K172" s="24">
        <v>99.840999999999994</v>
      </c>
      <c r="L172" s="17">
        <v>3.0242028639753094</v>
      </c>
      <c r="M172" s="17">
        <v>2.0672391214768275</v>
      </c>
      <c r="N172" s="17">
        <v>2.1159246994676781</v>
      </c>
      <c r="O172" s="17">
        <v>0</v>
      </c>
      <c r="P172" s="17">
        <v>5.9024099124936329E-2</v>
      </c>
      <c r="Q172" s="17">
        <v>0</v>
      </c>
      <c r="R172" s="17">
        <v>0.59615773837163333</v>
      </c>
      <c r="S172" s="17">
        <v>0.13745147758361553</v>
      </c>
      <c r="T172" s="17">
        <f t="shared" si="4"/>
        <v>8</v>
      </c>
      <c r="U172" s="47" t="s">
        <v>731</v>
      </c>
      <c r="V172" s="47">
        <v>1.9699999999999999E-2</v>
      </c>
      <c r="W172" s="47">
        <v>0.19869999999999999</v>
      </c>
      <c r="X172" s="47">
        <v>0.70530000000000004</v>
      </c>
      <c r="Y172" s="47">
        <v>4.58E-2</v>
      </c>
      <c r="Z172" s="47" t="s">
        <v>731</v>
      </c>
      <c r="AA172" s="47">
        <v>1</v>
      </c>
      <c r="AB172" s="9" t="s">
        <v>733</v>
      </c>
      <c r="AC172" s="145">
        <v>43292</v>
      </c>
      <c r="AD172" s="16" t="s">
        <v>10</v>
      </c>
      <c r="AE172" s="16"/>
      <c r="AF172" s="16"/>
    </row>
    <row r="173" spans="1:32">
      <c r="A173" s="9">
        <v>1438</v>
      </c>
      <c r="B173" s="6" t="s">
        <v>884</v>
      </c>
      <c r="C173" s="12" t="s">
        <v>399</v>
      </c>
      <c r="D173" s="12" t="s">
        <v>196</v>
      </c>
      <c r="E173" s="24">
        <v>37.36</v>
      </c>
      <c r="F173" s="24">
        <v>21.76</v>
      </c>
      <c r="G173" s="24">
        <v>31.69</v>
      </c>
      <c r="H173" s="24">
        <v>1.1599999999999999</v>
      </c>
      <c r="I173" s="24">
        <v>4.1100000000000003</v>
      </c>
      <c r="J173" s="24">
        <v>2.35</v>
      </c>
      <c r="K173" s="24">
        <v>98.43</v>
      </c>
      <c r="L173" s="17">
        <v>3.0148516363875624</v>
      </c>
      <c r="M173" s="17">
        <v>2.069539362709397</v>
      </c>
      <c r="N173" s="17">
        <v>2.1386976897875227</v>
      </c>
      <c r="O173" s="17">
        <v>0</v>
      </c>
      <c r="P173" s="17">
        <v>7.928709385530841E-2</v>
      </c>
      <c r="Q173" s="17">
        <v>0</v>
      </c>
      <c r="R173" s="17">
        <v>0.49443527198077969</v>
      </c>
      <c r="S173" s="17">
        <v>0.2031889452794291</v>
      </c>
      <c r="T173" s="17">
        <f t="shared" si="4"/>
        <v>7.9999999999999982</v>
      </c>
      <c r="U173" s="47" t="s">
        <v>731</v>
      </c>
      <c r="V173" s="47">
        <v>2.64E-2</v>
      </c>
      <c r="W173" s="47">
        <v>0.1648</v>
      </c>
      <c r="X173" s="47">
        <v>0.71289999999999998</v>
      </c>
      <c r="Y173" s="47">
        <v>6.7699999999999996E-2</v>
      </c>
      <c r="Z173" s="47" t="s">
        <v>731</v>
      </c>
      <c r="AA173" s="47">
        <v>0.99990000000000001</v>
      </c>
      <c r="AB173" s="9" t="s">
        <v>733</v>
      </c>
      <c r="AC173" s="145">
        <v>43292</v>
      </c>
      <c r="AD173" s="16" t="s">
        <v>10</v>
      </c>
      <c r="AE173" s="16"/>
      <c r="AF173" s="16"/>
    </row>
    <row r="174" spans="1:32">
      <c r="A174" s="9">
        <v>1438</v>
      </c>
      <c r="B174" s="6" t="s">
        <v>885</v>
      </c>
      <c r="C174" s="12" t="s">
        <v>399</v>
      </c>
      <c r="D174" s="12" t="s">
        <v>196</v>
      </c>
      <c r="E174" s="24">
        <v>36.82</v>
      </c>
      <c r="F174" s="24">
        <v>21.4</v>
      </c>
      <c r="G174" s="24">
        <v>33.64</v>
      </c>
      <c r="H174" s="24">
        <v>0.95</v>
      </c>
      <c r="I174" s="24">
        <v>3.07</v>
      </c>
      <c r="J174" s="24">
        <v>1.32</v>
      </c>
      <c r="K174" s="24">
        <v>97.209000000000003</v>
      </c>
      <c r="L174" s="17">
        <v>3.037623242966478</v>
      </c>
      <c r="M174" s="17">
        <v>2.0807486382738745</v>
      </c>
      <c r="N174" s="17">
        <v>2.3209949413068562</v>
      </c>
      <c r="O174" s="17">
        <v>0</v>
      </c>
      <c r="P174" s="17">
        <v>6.6383349450762408E-2</v>
      </c>
      <c r="Q174" s="17">
        <v>0</v>
      </c>
      <c r="R174" s="17">
        <v>0.3775696210982496</v>
      </c>
      <c r="S174" s="17">
        <v>0.11668020690377945</v>
      </c>
      <c r="T174" s="17">
        <f t="shared" si="4"/>
        <v>8</v>
      </c>
      <c r="U174" s="47" t="s">
        <v>731</v>
      </c>
      <c r="V174" s="47">
        <v>2.2100000000000002E-2</v>
      </c>
      <c r="W174" s="47">
        <v>0.12590000000000001</v>
      </c>
      <c r="X174" s="47">
        <v>0.77370000000000005</v>
      </c>
      <c r="Y174" s="47">
        <v>3.8899999999999997E-2</v>
      </c>
      <c r="Z174" s="47" t="s">
        <v>731</v>
      </c>
      <c r="AA174" s="47">
        <v>1.0001</v>
      </c>
      <c r="AB174" s="9" t="s">
        <v>733</v>
      </c>
      <c r="AC174" s="145">
        <v>43292</v>
      </c>
      <c r="AD174" s="16" t="s">
        <v>10</v>
      </c>
      <c r="AE174" s="16"/>
      <c r="AF174" s="16"/>
    </row>
    <row r="175" spans="1:32">
      <c r="A175" s="9">
        <v>1438</v>
      </c>
      <c r="B175" s="6" t="s">
        <v>555</v>
      </c>
      <c r="C175" s="12" t="s">
        <v>399</v>
      </c>
      <c r="D175" s="12" t="s">
        <v>196</v>
      </c>
      <c r="E175" s="24">
        <v>36.97</v>
      </c>
      <c r="F175" s="24">
        <v>21.34</v>
      </c>
      <c r="G175" s="24">
        <v>31.16</v>
      </c>
      <c r="H175" s="24">
        <v>3.22</v>
      </c>
      <c r="I175" s="24">
        <v>2.29</v>
      </c>
      <c r="J175" s="24">
        <v>1.45</v>
      </c>
      <c r="K175" s="24">
        <v>96.427999999999997</v>
      </c>
      <c r="L175" s="17">
        <v>3.0848508003059232</v>
      </c>
      <c r="M175" s="17">
        <v>2.0986250443058947</v>
      </c>
      <c r="N175" s="17">
        <v>2.1744541077425046</v>
      </c>
      <c r="O175" s="17">
        <v>0</v>
      </c>
      <c r="P175" s="17">
        <v>0.22757576869093868</v>
      </c>
      <c r="Q175" s="17">
        <v>0</v>
      </c>
      <c r="R175" s="17">
        <v>0.28485821032486491</v>
      </c>
      <c r="S175" s="17">
        <v>0.12963606862987356</v>
      </c>
      <c r="T175" s="17">
        <f t="shared" si="4"/>
        <v>8</v>
      </c>
      <c r="U175" s="47" t="s">
        <v>731</v>
      </c>
      <c r="V175" s="47">
        <v>7.5899999999999995E-2</v>
      </c>
      <c r="W175" s="47">
        <v>9.5000000000000001E-2</v>
      </c>
      <c r="X175" s="47">
        <v>0.7248</v>
      </c>
      <c r="Y175" s="47">
        <v>4.3200000000000002E-2</v>
      </c>
      <c r="Z175" s="47" t="s">
        <v>731</v>
      </c>
      <c r="AA175" s="47">
        <v>1.0001</v>
      </c>
      <c r="AB175" s="9" t="s">
        <v>733</v>
      </c>
      <c r="AC175" s="145">
        <v>43292</v>
      </c>
      <c r="AD175" s="16" t="s">
        <v>10</v>
      </c>
      <c r="AE175" s="16"/>
      <c r="AF175" s="16"/>
    </row>
    <row r="176" spans="1:32">
      <c r="A176" s="9">
        <v>1438</v>
      </c>
      <c r="B176" s="6" t="s">
        <v>886</v>
      </c>
      <c r="C176" s="12" t="s">
        <v>399</v>
      </c>
      <c r="D176" s="12" t="s">
        <v>196</v>
      </c>
      <c r="E176" s="24">
        <v>36.9</v>
      </c>
      <c r="F176" s="24">
        <v>21.42</v>
      </c>
      <c r="G176" s="24">
        <v>30.69</v>
      </c>
      <c r="H176" s="24">
        <v>2.61</v>
      </c>
      <c r="I176" s="24">
        <v>4.0199999999999996</v>
      </c>
      <c r="J176" s="24">
        <v>1.19</v>
      </c>
      <c r="K176" s="24">
        <v>96.832999999999998</v>
      </c>
      <c r="L176" s="17">
        <v>3.0342286321052465</v>
      </c>
      <c r="M176" s="17">
        <v>2.0758555294141834</v>
      </c>
      <c r="N176" s="17">
        <v>2.110507540598253</v>
      </c>
      <c r="O176" s="17">
        <v>0</v>
      </c>
      <c r="P176" s="17">
        <v>0.18178074395978208</v>
      </c>
      <c r="Q176" s="17">
        <v>0</v>
      </c>
      <c r="R176" s="17">
        <v>0.4927839276358974</v>
      </c>
      <c r="S176" s="17">
        <v>0.10484362628663824</v>
      </c>
      <c r="T176" s="17">
        <f t="shared" si="4"/>
        <v>8</v>
      </c>
      <c r="U176" s="47" t="s">
        <v>731</v>
      </c>
      <c r="V176" s="47">
        <v>6.0600000000000001E-2</v>
      </c>
      <c r="W176" s="47">
        <v>0.1643</v>
      </c>
      <c r="X176" s="47">
        <v>0.70350000000000001</v>
      </c>
      <c r="Y176" s="47">
        <v>3.49E-2</v>
      </c>
      <c r="Z176" s="47" t="s">
        <v>731</v>
      </c>
      <c r="AA176" s="47">
        <v>1</v>
      </c>
      <c r="AB176" s="9" t="s">
        <v>733</v>
      </c>
      <c r="AC176" s="145">
        <v>43292</v>
      </c>
      <c r="AD176" s="16" t="s">
        <v>10</v>
      </c>
      <c r="AE176" s="16"/>
      <c r="AF176" s="16"/>
    </row>
    <row r="177" spans="1:32">
      <c r="A177" s="9">
        <v>1438</v>
      </c>
      <c r="B177" s="6" t="s">
        <v>887</v>
      </c>
      <c r="C177" s="12" t="s">
        <v>399</v>
      </c>
      <c r="D177" s="12" t="s">
        <v>196</v>
      </c>
      <c r="E177" s="24">
        <v>37.33</v>
      </c>
      <c r="F177" s="24">
        <v>21.78</v>
      </c>
      <c r="G177" s="24">
        <v>30.53</v>
      </c>
      <c r="H177" s="24">
        <v>1.99</v>
      </c>
      <c r="I177" s="24">
        <v>4.3899999999999997</v>
      </c>
      <c r="J177" s="24">
        <v>0.95</v>
      </c>
      <c r="K177" s="24">
        <v>96.971999999999994</v>
      </c>
      <c r="L177" s="17">
        <v>3.0542116659380603</v>
      </c>
      <c r="M177" s="17">
        <v>2.1001713992035334</v>
      </c>
      <c r="N177" s="17">
        <v>2.0889884065252349</v>
      </c>
      <c r="O177" s="17">
        <v>0</v>
      </c>
      <c r="P177" s="17">
        <v>0.1379048852579895</v>
      </c>
      <c r="Q177" s="17">
        <v>0</v>
      </c>
      <c r="R177" s="17">
        <v>0.53544418636298075</v>
      </c>
      <c r="S177" s="17">
        <v>8.3279456712200245E-2</v>
      </c>
      <c r="T177" s="17">
        <f t="shared" si="4"/>
        <v>7.9999999999999991</v>
      </c>
      <c r="U177" s="47" t="s">
        <v>731</v>
      </c>
      <c r="V177" s="47">
        <v>4.5999999999999999E-2</v>
      </c>
      <c r="W177" s="47">
        <v>0.17849999999999999</v>
      </c>
      <c r="X177" s="47">
        <v>0.69630000000000003</v>
      </c>
      <c r="Y177" s="47">
        <v>2.7799999999999998E-2</v>
      </c>
      <c r="Z177" s="47" t="s">
        <v>731</v>
      </c>
      <c r="AA177" s="47">
        <v>1.0001</v>
      </c>
      <c r="AB177" s="9" t="s">
        <v>733</v>
      </c>
      <c r="AC177" s="145">
        <v>43292</v>
      </c>
      <c r="AD177" s="16" t="s">
        <v>10</v>
      </c>
      <c r="AE177" s="16"/>
      <c r="AF177" s="16"/>
    </row>
    <row r="178" spans="1:32">
      <c r="A178" s="9">
        <v>1438</v>
      </c>
      <c r="B178" s="6" t="s">
        <v>760</v>
      </c>
      <c r="C178" s="12" t="s">
        <v>399</v>
      </c>
      <c r="D178" s="12" t="s">
        <v>196</v>
      </c>
      <c r="E178" s="24">
        <v>37.200000000000003</v>
      </c>
      <c r="F178" s="24">
        <v>21.26</v>
      </c>
      <c r="G178" s="24">
        <v>29.49</v>
      </c>
      <c r="H178" s="24">
        <v>4.3</v>
      </c>
      <c r="I178" s="24">
        <v>3.4</v>
      </c>
      <c r="J178" s="24">
        <v>1.53</v>
      </c>
      <c r="K178" s="24">
        <v>97.176000000000002</v>
      </c>
      <c r="L178" s="17">
        <v>3.059547729756229</v>
      </c>
      <c r="M178" s="17">
        <v>2.0607878049130139</v>
      </c>
      <c r="N178" s="17">
        <v>2.0284165674617118</v>
      </c>
      <c r="O178" s="17">
        <v>0</v>
      </c>
      <c r="P178" s="17">
        <v>0.2995492120298236</v>
      </c>
      <c r="Q178" s="17">
        <v>0</v>
      </c>
      <c r="R178" s="17">
        <v>0.4168710684543937</v>
      </c>
      <c r="S178" s="17">
        <v>0.13482761738482829</v>
      </c>
      <c r="T178" s="17">
        <f t="shared" si="4"/>
        <v>8</v>
      </c>
      <c r="U178" s="47" t="s">
        <v>731</v>
      </c>
      <c r="V178" s="47">
        <v>9.98E-2</v>
      </c>
      <c r="W178" s="47">
        <v>0.13900000000000001</v>
      </c>
      <c r="X178" s="47">
        <v>0.67610000000000003</v>
      </c>
      <c r="Y178" s="47">
        <v>4.4900000000000002E-2</v>
      </c>
      <c r="Z178" s="47" t="s">
        <v>731</v>
      </c>
      <c r="AA178" s="47">
        <v>0.99990000000000001</v>
      </c>
      <c r="AB178" s="9" t="s">
        <v>733</v>
      </c>
      <c r="AC178" s="145">
        <v>43292</v>
      </c>
      <c r="AD178" s="16" t="s">
        <v>10</v>
      </c>
      <c r="AE178" s="16"/>
      <c r="AF178" s="16"/>
    </row>
    <row r="179" spans="1:32">
      <c r="A179" s="9">
        <v>1438</v>
      </c>
      <c r="B179" s="6" t="s">
        <v>888</v>
      </c>
      <c r="C179" s="12" t="s">
        <v>399</v>
      </c>
      <c r="D179" s="12" t="s">
        <v>196</v>
      </c>
      <c r="E179" s="24">
        <v>39.51</v>
      </c>
      <c r="F179" s="24">
        <v>22.07</v>
      </c>
      <c r="G179" s="24">
        <v>3.44</v>
      </c>
      <c r="H179" s="24">
        <v>1.1399999999999999</v>
      </c>
      <c r="I179" s="24">
        <v>0.12</v>
      </c>
      <c r="J179" s="24">
        <v>33.14</v>
      </c>
      <c r="K179" s="24">
        <v>99.426000000000002</v>
      </c>
      <c r="L179" s="17">
        <v>3.008841432651816</v>
      </c>
      <c r="M179" s="17">
        <v>1.9808442401330935</v>
      </c>
      <c r="N179" s="17">
        <v>0.21761520966186759</v>
      </c>
      <c r="O179" s="17">
        <v>1.4728945632762557E-3</v>
      </c>
      <c r="P179" s="17">
        <v>7.3533045869086461E-2</v>
      </c>
      <c r="Q179" s="17">
        <v>0</v>
      </c>
      <c r="R179" s="17">
        <v>1.362329191872489E-2</v>
      </c>
      <c r="S179" s="17">
        <v>2.7040698852021343</v>
      </c>
      <c r="T179" s="17">
        <f t="shared" si="4"/>
        <v>7.9999999999999991</v>
      </c>
      <c r="U179" s="47">
        <v>1.6000000000000001E-3</v>
      </c>
      <c r="V179" s="47">
        <v>2.4500000000000001E-2</v>
      </c>
      <c r="W179" s="47" t="s">
        <v>731</v>
      </c>
      <c r="X179" s="47">
        <v>7.2499999999999995E-2</v>
      </c>
      <c r="Y179" s="47">
        <v>0.89339999999999997</v>
      </c>
      <c r="Z179" s="47">
        <v>6.9999999999999999E-4</v>
      </c>
      <c r="AA179" s="47">
        <v>0.99990000000000001</v>
      </c>
      <c r="AB179" s="9" t="s">
        <v>738</v>
      </c>
      <c r="AC179" s="145">
        <v>43292</v>
      </c>
      <c r="AD179" s="16" t="s">
        <v>10</v>
      </c>
      <c r="AE179" s="16"/>
      <c r="AF179" s="16"/>
    </row>
    <row r="180" spans="1:32">
      <c r="A180" s="9">
        <v>1438</v>
      </c>
      <c r="B180" s="6" t="s">
        <v>168</v>
      </c>
      <c r="C180" s="12" t="s">
        <v>399</v>
      </c>
      <c r="D180" s="12" t="s">
        <v>196</v>
      </c>
      <c r="E180" s="24">
        <v>36.94</v>
      </c>
      <c r="F180" s="24">
        <v>21.24</v>
      </c>
      <c r="G180" s="24">
        <v>16.079999999999998</v>
      </c>
      <c r="H180" s="24">
        <v>8.5500000000000007</v>
      </c>
      <c r="I180" s="24">
        <v>1.1399999999999999</v>
      </c>
      <c r="J180" s="24">
        <v>8.82</v>
      </c>
      <c r="K180" s="24">
        <v>92.772999999999996</v>
      </c>
      <c r="L180" s="17">
        <v>3.1501198113871682</v>
      </c>
      <c r="M180" s="17">
        <v>2.1347175276970018</v>
      </c>
      <c r="N180" s="17">
        <v>1.1467910873648455</v>
      </c>
      <c r="O180" s="17">
        <v>0</v>
      </c>
      <c r="P180" s="17">
        <v>0.6175636548325939</v>
      </c>
      <c r="Q180" s="17">
        <v>0</v>
      </c>
      <c r="R180" s="17">
        <v>0.14492508968914686</v>
      </c>
      <c r="S180" s="17">
        <v>0.80588282902924402</v>
      </c>
      <c r="T180" s="17">
        <f t="shared" si="4"/>
        <v>8</v>
      </c>
      <c r="U180" s="47" t="s">
        <v>731</v>
      </c>
      <c r="V180" s="47">
        <v>0.2059</v>
      </c>
      <c r="W180" s="47">
        <v>4.8300000000000003E-2</v>
      </c>
      <c r="X180" s="47">
        <v>0.38229999999999997</v>
      </c>
      <c r="Y180" s="47">
        <v>0.26860000000000001</v>
      </c>
      <c r="Z180" s="47" t="s">
        <v>731</v>
      </c>
      <c r="AA180" s="47">
        <v>1</v>
      </c>
      <c r="AB180" s="9" t="s">
        <v>733</v>
      </c>
      <c r="AC180" s="145">
        <v>43292</v>
      </c>
      <c r="AD180" s="16" t="s">
        <v>10</v>
      </c>
      <c r="AE180" s="16"/>
      <c r="AF180" s="16"/>
    </row>
    <row r="181" spans="1:32">
      <c r="A181" s="9">
        <v>1438</v>
      </c>
      <c r="B181" s="6" t="s">
        <v>599</v>
      </c>
      <c r="C181" s="12" t="s">
        <v>399</v>
      </c>
      <c r="D181" s="12" t="s">
        <v>196</v>
      </c>
      <c r="E181" s="24">
        <v>38.06</v>
      </c>
      <c r="F181" s="24">
        <v>20.03</v>
      </c>
      <c r="G181" s="24">
        <v>5.82</v>
      </c>
      <c r="H181" s="24">
        <v>0.86</v>
      </c>
      <c r="I181" s="24">
        <v>0</v>
      </c>
      <c r="J181" s="24">
        <v>32.18</v>
      </c>
      <c r="K181" s="24">
        <v>96.950999999999993</v>
      </c>
      <c r="L181" s="17">
        <v>2.9926709483329827</v>
      </c>
      <c r="M181" s="17">
        <v>1.8562089215902728</v>
      </c>
      <c r="N181" s="17">
        <v>0.22427090120850207</v>
      </c>
      <c r="O181" s="17">
        <v>0.15844918174376224</v>
      </c>
      <c r="P181" s="17">
        <v>5.7276183013223417E-2</v>
      </c>
      <c r="Q181" s="17">
        <v>0</v>
      </c>
      <c r="R181" s="17">
        <v>0</v>
      </c>
      <c r="S181" s="17">
        <v>2.7111238641112565</v>
      </c>
      <c r="T181" s="17">
        <f t="shared" si="4"/>
        <v>8</v>
      </c>
      <c r="U181" s="47" t="s">
        <v>731</v>
      </c>
      <c r="V181" s="47">
        <v>1.9099999999999999E-2</v>
      </c>
      <c r="W181" s="47" t="s">
        <v>731</v>
      </c>
      <c r="X181" s="47">
        <v>7.4800000000000005E-2</v>
      </c>
      <c r="Y181" s="47">
        <v>0.8306</v>
      </c>
      <c r="Z181" s="47">
        <v>7.3099999999999998E-2</v>
      </c>
      <c r="AA181" s="47">
        <v>1</v>
      </c>
      <c r="AB181" s="9" t="s">
        <v>736</v>
      </c>
      <c r="AC181" s="145">
        <v>43292</v>
      </c>
      <c r="AD181" s="16" t="s">
        <v>10</v>
      </c>
      <c r="AE181" s="16"/>
      <c r="AF181" s="16"/>
    </row>
    <row r="182" spans="1:32">
      <c r="A182" s="9">
        <v>1438</v>
      </c>
      <c r="B182" s="6" t="s">
        <v>180</v>
      </c>
      <c r="C182" s="12" t="s">
        <v>399</v>
      </c>
      <c r="D182" s="12" t="s">
        <v>196</v>
      </c>
      <c r="E182" s="24">
        <v>37.880000000000003</v>
      </c>
      <c r="F182" s="24">
        <v>22.47</v>
      </c>
      <c r="G182" s="24">
        <v>30.28</v>
      </c>
      <c r="H182" s="24">
        <v>4.13</v>
      </c>
      <c r="I182" s="24">
        <v>3.59</v>
      </c>
      <c r="J182" s="24">
        <v>1.32</v>
      </c>
      <c r="K182" s="24">
        <v>99.668000000000006</v>
      </c>
      <c r="L182" s="17">
        <v>3.0319073284295968</v>
      </c>
      <c r="M182" s="17">
        <v>2.1196528897139877</v>
      </c>
      <c r="N182" s="17">
        <v>2.0268887256011383</v>
      </c>
      <c r="O182" s="17">
        <v>0</v>
      </c>
      <c r="P182" s="17">
        <v>0.27998930156744456</v>
      </c>
      <c r="Q182" s="17">
        <v>0</v>
      </c>
      <c r="R182" s="17">
        <v>0.42836003617138896</v>
      </c>
      <c r="S182" s="17">
        <v>0.11320171851644451</v>
      </c>
      <c r="T182" s="17">
        <f t="shared" si="4"/>
        <v>8</v>
      </c>
      <c r="U182" s="47" t="s">
        <v>731</v>
      </c>
      <c r="V182" s="47">
        <v>9.3299999999999994E-2</v>
      </c>
      <c r="W182" s="47">
        <v>0.14280000000000001</v>
      </c>
      <c r="X182" s="47">
        <v>0.67559999999999998</v>
      </c>
      <c r="Y182" s="47">
        <v>3.7699999999999997E-2</v>
      </c>
      <c r="Z182" s="47" t="s">
        <v>731</v>
      </c>
      <c r="AA182" s="47">
        <v>0.99990000000000001</v>
      </c>
      <c r="AB182" s="9" t="s">
        <v>733</v>
      </c>
      <c r="AC182" s="145">
        <v>43292</v>
      </c>
      <c r="AD182" s="16" t="s">
        <v>10</v>
      </c>
      <c r="AE182" s="16"/>
      <c r="AF182" s="16"/>
    </row>
    <row r="183" spans="1:32">
      <c r="A183" s="9">
        <v>1438</v>
      </c>
      <c r="B183" s="6" t="s">
        <v>889</v>
      </c>
      <c r="C183" s="12" t="s">
        <v>399</v>
      </c>
      <c r="D183" s="12" t="s">
        <v>196</v>
      </c>
      <c r="E183" s="24">
        <v>36.840000000000003</v>
      </c>
      <c r="F183" s="24">
        <v>21.42</v>
      </c>
      <c r="G183" s="24">
        <v>34.25</v>
      </c>
      <c r="H183" s="24">
        <v>0.31</v>
      </c>
      <c r="I183" s="24">
        <v>3.36</v>
      </c>
      <c r="J183" s="24">
        <v>1.86</v>
      </c>
      <c r="K183" s="24">
        <v>98.037000000000006</v>
      </c>
      <c r="L183" s="17">
        <v>3.0075588212014579</v>
      </c>
      <c r="M183" s="17">
        <v>2.0609606391764541</v>
      </c>
      <c r="N183" s="17">
        <v>2.338423506070554</v>
      </c>
      <c r="O183" s="17">
        <v>0</v>
      </c>
      <c r="P183" s="17">
        <v>2.1435895705756127E-2</v>
      </c>
      <c r="Q183" s="17">
        <v>0</v>
      </c>
      <c r="R183" s="17">
        <v>0.40892374675785775</v>
      </c>
      <c r="S183" s="17">
        <v>0.16269739108792028</v>
      </c>
      <c r="T183" s="17">
        <f t="shared" si="4"/>
        <v>8</v>
      </c>
      <c r="U183" s="47" t="s">
        <v>731</v>
      </c>
      <c r="V183" s="47">
        <v>7.1000000000000004E-3</v>
      </c>
      <c r="W183" s="47">
        <v>0.1363</v>
      </c>
      <c r="X183" s="47">
        <v>0.77949999999999997</v>
      </c>
      <c r="Y183" s="47">
        <v>5.4199999999999998E-2</v>
      </c>
      <c r="Z183" s="47" t="s">
        <v>731</v>
      </c>
      <c r="AA183" s="47">
        <v>0.99990000000000001</v>
      </c>
      <c r="AB183" s="9" t="s">
        <v>733</v>
      </c>
      <c r="AC183" s="145">
        <v>43292</v>
      </c>
      <c r="AD183" s="16" t="s">
        <v>10</v>
      </c>
      <c r="AE183" s="16"/>
      <c r="AF183" s="16"/>
    </row>
    <row r="184" spans="1:32">
      <c r="A184" s="9">
        <v>1438</v>
      </c>
      <c r="B184" s="6" t="s">
        <v>890</v>
      </c>
      <c r="C184" s="12" t="s">
        <v>399</v>
      </c>
      <c r="D184" s="12" t="s">
        <v>196</v>
      </c>
      <c r="E184" s="24">
        <v>37.17</v>
      </c>
      <c r="F184" s="24">
        <v>21.62</v>
      </c>
      <c r="G184" s="24">
        <v>32.31</v>
      </c>
      <c r="H184" s="24">
        <v>1.07</v>
      </c>
      <c r="I184" s="24">
        <v>2.16</v>
      </c>
      <c r="J184" s="24">
        <v>3.41</v>
      </c>
      <c r="K184" s="24">
        <v>97.736000000000004</v>
      </c>
      <c r="L184" s="17">
        <v>3.0513506869736018</v>
      </c>
      <c r="M184" s="17">
        <v>2.0917557644706561</v>
      </c>
      <c r="N184" s="17">
        <v>2.2182199348677414</v>
      </c>
      <c r="O184" s="17">
        <v>0</v>
      </c>
      <c r="P184" s="17">
        <v>7.4399286908454432E-2</v>
      </c>
      <c r="Q184" s="17">
        <v>0</v>
      </c>
      <c r="R184" s="17">
        <v>0.2643393750526935</v>
      </c>
      <c r="S184" s="17">
        <v>0.29993495172685258</v>
      </c>
      <c r="T184" s="17">
        <f t="shared" si="4"/>
        <v>7.9999999999999991</v>
      </c>
      <c r="U184" s="47" t="s">
        <v>731</v>
      </c>
      <c r="V184" s="47">
        <v>2.4799999999999999E-2</v>
      </c>
      <c r="W184" s="47">
        <v>8.8099999999999998E-2</v>
      </c>
      <c r="X184" s="47">
        <v>0.73939999999999995</v>
      </c>
      <c r="Y184" s="47">
        <v>0.1</v>
      </c>
      <c r="Z184" s="47" t="s">
        <v>731</v>
      </c>
      <c r="AA184" s="47">
        <v>1</v>
      </c>
      <c r="AB184" s="9" t="s">
        <v>733</v>
      </c>
      <c r="AC184" s="145">
        <v>43292</v>
      </c>
      <c r="AD184" s="16" t="s">
        <v>10</v>
      </c>
      <c r="AE184" s="16"/>
      <c r="AF184" s="16"/>
    </row>
    <row r="185" spans="1:32">
      <c r="A185" s="9">
        <v>1438</v>
      </c>
      <c r="B185" s="6" t="s">
        <v>891</v>
      </c>
      <c r="C185" s="12" t="s">
        <v>399</v>
      </c>
      <c r="D185" s="12" t="s">
        <v>196</v>
      </c>
      <c r="E185" s="24">
        <v>36.659999999999997</v>
      </c>
      <c r="F185" s="24">
        <v>21.1</v>
      </c>
      <c r="G185" s="24">
        <v>33.67</v>
      </c>
      <c r="H185" s="24">
        <v>1.08</v>
      </c>
      <c r="I185" s="24">
        <v>3.98</v>
      </c>
      <c r="J185" s="24">
        <v>1.41</v>
      </c>
      <c r="K185" s="24">
        <v>97.897000000000006</v>
      </c>
      <c r="L185" s="17">
        <v>2.9912732714473198</v>
      </c>
      <c r="M185" s="17">
        <v>2.0290923228147371</v>
      </c>
      <c r="N185" s="17">
        <v>2.2976021545497476</v>
      </c>
      <c r="O185" s="17">
        <v>0</v>
      </c>
      <c r="P185" s="17">
        <v>7.4640204104969785E-2</v>
      </c>
      <c r="Q185" s="17">
        <v>0</v>
      </c>
      <c r="R185" s="17">
        <v>0.48412247775471778</v>
      </c>
      <c r="S185" s="17">
        <v>0.12326956932850654</v>
      </c>
      <c r="T185" s="17">
        <f t="shared" si="4"/>
        <v>7.9999999999999982</v>
      </c>
      <c r="U185" s="47" t="s">
        <v>731</v>
      </c>
      <c r="V185" s="47">
        <v>2.4899999999999999E-2</v>
      </c>
      <c r="W185" s="47">
        <v>0.16139999999999999</v>
      </c>
      <c r="X185" s="47">
        <v>0.76590000000000003</v>
      </c>
      <c r="Y185" s="47">
        <v>4.1099999999999998E-2</v>
      </c>
      <c r="Z185" s="47" t="s">
        <v>731</v>
      </c>
      <c r="AA185" s="47">
        <v>1.0001</v>
      </c>
      <c r="AB185" s="9" t="s">
        <v>736</v>
      </c>
      <c r="AC185" s="145">
        <v>43292</v>
      </c>
      <c r="AD185" s="16" t="s">
        <v>10</v>
      </c>
      <c r="AE185" s="16"/>
      <c r="AF185" s="16"/>
    </row>
    <row r="186" spans="1:32">
      <c r="A186" s="9">
        <v>1438</v>
      </c>
      <c r="B186" s="6" t="s">
        <v>892</v>
      </c>
      <c r="C186" s="12" t="s">
        <v>399</v>
      </c>
      <c r="D186" s="12" t="s">
        <v>196</v>
      </c>
      <c r="E186" s="24">
        <v>36.61</v>
      </c>
      <c r="F186" s="24">
        <v>21.16</v>
      </c>
      <c r="G186" s="24">
        <v>31.67</v>
      </c>
      <c r="H186" s="24">
        <v>3.32</v>
      </c>
      <c r="I186" s="24">
        <v>2.94</v>
      </c>
      <c r="J186" s="24">
        <v>1.29</v>
      </c>
      <c r="K186" s="24">
        <v>96.986000000000004</v>
      </c>
      <c r="L186" s="17">
        <v>3.0315194912854038</v>
      </c>
      <c r="M186" s="17">
        <v>2.0650568974390602</v>
      </c>
      <c r="N186" s="17">
        <v>2.1931926566584821</v>
      </c>
      <c r="O186" s="17">
        <v>0</v>
      </c>
      <c r="P186" s="17">
        <v>0.23285424134245467</v>
      </c>
      <c r="Q186" s="17">
        <v>0</v>
      </c>
      <c r="R186" s="17">
        <v>0.36292468786483528</v>
      </c>
      <c r="S186" s="17">
        <v>0.11445202540976294</v>
      </c>
      <c r="T186" s="17">
        <f t="shared" si="4"/>
        <v>7.9999999999999991</v>
      </c>
      <c r="U186" s="47" t="s">
        <v>731</v>
      </c>
      <c r="V186" s="47">
        <v>7.7600000000000002E-2</v>
      </c>
      <c r="W186" s="47">
        <v>0.121</v>
      </c>
      <c r="X186" s="47">
        <v>0.73109999999999997</v>
      </c>
      <c r="Y186" s="47">
        <v>3.8199999999999998E-2</v>
      </c>
      <c r="Z186" s="47" t="s">
        <v>731</v>
      </c>
      <c r="AA186" s="47">
        <v>1.0001</v>
      </c>
      <c r="AB186" s="9" t="s">
        <v>733</v>
      </c>
      <c r="AC186" s="145">
        <v>43292</v>
      </c>
      <c r="AD186" s="16" t="s">
        <v>10</v>
      </c>
      <c r="AE186" s="16"/>
      <c r="AF186" s="16"/>
    </row>
    <row r="187" spans="1:32">
      <c r="A187" s="9">
        <v>1438</v>
      </c>
      <c r="B187" s="6" t="s">
        <v>893</v>
      </c>
      <c r="C187" s="12" t="s">
        <v>399</v>
      </c>
      <c r="D187" s="12" t="s">
        <v>196</v>
      </c>
      <c r="E187" s="24">
        <v>37.82</v>
      </c>
      <c r="F187" s="24">
        <v>21.13</v>
      </c>
      <c r="G187" s="24">
        <v>33.200000000000003</v>
      </c>
      <c r="H187" s="24">
        <v>1.22</v>
      </c>
      <c r="I187" s="24">
        <v>4.42</v>
      </c>
      <c r="J187" s="24">
        <v>1.31</v>
      </c>
      <c r="K187" s="24">
        <v>99.108000000000004</v>
      </c>
      <c r="L187" s="17">
        <v>3.0403497638103549</v>
      </c>
      <c r="M187" s="17">
        <v>2.0019685158161642</v>
      </c>
      <c r="N187" s="17">
        <v>2.2320719556095336</v>
      </c>
      <c r="O187" s="17">
        <v>0</v>
      </c>
      <c r="P187" s="17">
        <v>8.307058852266487E-2</v>
      </c>
      <c r="Q187" s="17">
        <v>0</v>
      </c>
      <c r="R187" s="17">
        <v>0.52970349495875801</v>
      </c>
      <c r="S187" s="17">
        <v>0.11283568128252448</v>
      </c>
      <c r="T187" s="17">
        <f t="shared" si="4"/>
        <v>8</v>
      </c>
      <c r="U187" s="47" t="s">
        <v>731</v>
      </c>
      <c r="V187" s="47">
        <v>2.7699999999999999E-2</v>
      </c>
      <c r="W187" s="47">
        <v>0.17660000000000001</v>
      </c>
      <c r="X187" s="47">
        <v>0.74399999999999999</v>
      </c>
      <c r="Y187" s="47">
        <v>3.7600000000000001E-2</v>
      </c>
      <c r="Z187" s="47" t="s">
        <v>731</v>
      </c>
      <c r="AA187" s="47">
        <v>1</v>
      </c>
      <c r="AB187" s="9" t="s">
        <v>732</v>
      </c>
      <c r="AC187" s="145">
        <v>43292</v>
      </c>
      <c r="AD187" s="16" t="s">
        <v>10</v>
      </c>
      <c r="AE187" s="16"/>
      <c r="AF187" s="16"/>
    </row>
    <row r="188" spans="1:32">
      <c r="A188" s="9">
        <v>1438</v>
      </c>
      <c r="B188" s="6" t="s">
        <v>894</v>
      </c>
      <c r="C188" s="12" t="s">
        <v>399</v>
      </c>
      <c r="D188" s="12" t="s">
        <v>196</v>
      </c>
      <c r="E188" s="24">
        <v>37.04</v>
      </c>
      <c r="F188" s="24">
        <v>21.02</v>
      </c>
      <c r="G188" s="24">
        <v>31.41</v>
      </c>
      <c r="H188" s="24">
        <v>2.23</v>
      </c>
      <c r="I188" s="24">
        <v>3.93</v>
      </c>
      <c r="J188" s="24">
        <v>2.2400000000000002</v>
      </c>
      <c r="K188" s="24">
        <v>97.876000000000005</v>
      </c>
      <c r="L188" s="17">
        <v>3.0166036183333347</v>
      </c>
      <c r="M188" s="17">
        <v>2.017602948903845</v>
      </c>
      <c r="N188" s="17">
        <v>2.1393571343556403</v>
      </c>
      <c r="O188" s="17">
        <v>0</v>
      </c>
      <c r="P188" s="17">
        <v>0.15382876940142831</v>
      </c>
      <c r="Q188" s="17">
        <v>0</v>
      </c>
      <c r="R188" s="17">
        <v>0.47714278986290043</v>
      </c>
      <c r="S188" s="17">
        <v>0.19546473914285117</v>
      </c>
      <c r="T188" s="17">
        <f t="shared" si="4"/>
        <v>7.9999999999999991</v>
      </c>
      <c r="U188" s="47" t="s">
        <v>731</v>
      </c>
      <c r="V188" s="47">
        <v>5.1299999999999998E-2</v>
      </c>
      <c r="W188" s="47">
        <v>0.159</v>
      </c>
      <c r="X188" s="47">
        <v>0.71309999999999996</v>
      </c>
      <c r="Y188" s="47">
        <v>6.5199999999999994E-2</v>
      </c>
      <c r="Z188" s="47" t="s">
        <v>731</v>
      </c>
      <c r="AA188" s="47">
        <v>1</v>
      </c>
      <c r="AB188" s="9" t="s">
        <v>732</v>
      </c>
      <c r="AC188" s="145">
        <v>43292</v>
      </c>
      <c r="AD188" s="16" t="s">
        <v>10</v>
      </c>
      <c r="AE188" s="16"/>
      <c r="AF188" s="16"/>
    </row>
    <row r="189" spans="1:32">
      <c r="A189" s="9">
        <v>1438</v>
      </c>
      <c r="B189" s="6" t="s">
        <v>895</v>
      </c>
      <c r="C189" s="12" t="s">
        <v>399</v>
      </c>
      <c r="D189" s="12" t="s">
        <v>196</v>
      </c>
      <c r="E189" s="24">
        <v>37.630000000000003</v>
      </c>
      <c r="F189" s="24">
        <v>21.33</v>
      </c>
      <c r="G189" s="24">
        <v>19.77</v>
      </c>
      <c r="H189" s="24">
        <v>5.51</v>
      </c>
      <c r="I189" s="24">
        <v>1.33</v>
      </c>
      <c r="J189" s="24">
        <v>10.71</v>
      </c>
      <c r="K189" s="24">
        <v>96.271000000000001</v>
      </c>
      <c r="L189" s="17">
        <v>3.08987895043213</v>
      </c>
      <c r="M189" s="17">
        <v>2.0642097524893694</v>
      </c>
      <c r="N189" s="17">
        <v>1.3576317953138981</v>
      </c>
      <c r="O189" s="17">
        <v>0</v>
      </c>
      <c r="P189" s="17">
        <v>0.38321657003095494</v>
      </c>
      <c r="Q189" s="17">
        <v>0</v>
      </c>
      <c r="R189" s="17">
        <v>0.16280488579341945</v>
      </c>
      <c r="S189" s="17">
        <v>0.94225804594022711</v>
      </c>
      <c r="T189" s="17">
        <f t="shared" si="4"/>
        <v>7.9999999999999991</v>
      </c>
      <c r="U189" s="47" t="s">
        <v>731</v>
      </c>
      <c r="V189" s="47">
        <v>0.12770000000000001</v>
      </c>
      <c r="W189" s="47">
        <v>5.4300000000000001E-2</v>
      </c>
      <c r="X189" s="47">
        <v>0.45250000000000001</v>
      </c>
      <c r="Y189" s="47">
        <v>0.31409999999999999</v>
      </c>
      <c r="Z189" s="47" t="s">
        <v>731</v>
      </c>
      <c r="AA189" s="47">
        <v>1</v>
      </c>
      <c r="AB189" s="9" t="s">
        <v>733</v>
      </c>
      <c r="AC189" s="145">
        <v>43292</v>
      </c>
      <c r="AD189" s="16" t="s">
        <v>10</v>
      </c>
      <c r="AE189" s="16"/>
      <c r="AF189" s="16"/>
    </row>
    <row r="190" spans="1:32">
      <c r="A190" s="9">
        <v>1438</v>
      </c>
      <c r="B190" s="6" t="s">
        <v>896</v>
      </c>
      <c r="C190" s="12" t="s">
        <v>399</v>
      </c>
      <c r="D190" s="12" t="s">
        <v>196</v>
      </c>
      <c r="E190" s="24">
        <v>38.68</v>
      </c>
      <c r="F190" s="24">
        <v>21.79</v>
      </c>
      <c r="G190" s="24">
        <v>33.979999999999997</v>
      </c>
      <c r="H190" s="24">
        <v>0.91</v>
      </c>
      <c r="I190" s="24">
        <v>3.67</v>
      </c>
      <c r="J190" s="24">
        <v>2.0499999999999998</v>
      </c>
      <c r="K190" s="24">
        <v>101.074</v>
      </c>
      <c r="L190" s="17">
        <v>3.0571855546306503</v>
      </c>
      <c r="M190" s="17">
        <v>2.0297768096736126</v>
      </c>
      <c r="N190" s="17">
        <v>2.2460881246259858</v>
      </c>
      <c r="O190" s="17">
        <v>0</v>
      </c>
      <c r="P190" s="17">
        <v>6.0920317610004208E-2</v>
      </c>
      <c r="Q190" s="17">
        <v>0</v>
      </c>
      <c r="R190" s="17">
        <v>0.43242415282635183</v>
      </c>
      <c r="S190" s="17">
        <v>0.17360504063339485</v>
      </c>
      <c r="T190" s="17">
        <f t="shared" si="4"/>
        <v>8</v>
      </c>
      <c r="U190" s="47" t="s">
        <v>731</v>
      </c>
      <c r="V190" s="47">
        <v>2.0299999999999999E-2</v>
      </c>
      <c r="W190" s="47">
        <v>0.14410000000000001</v>
      </c>
      <c r="X190" s="47">
        <v>0.74870000000000003</v>
      </c>
      <c r="Y190" s="47">
        <v>5.79E-2</v>
      </c>
      <c r="Z190" s="47" t="s">
        <v>731</v>
      </c>
      <c r="AA190" s="47">
        <v>1</v>
      </c>
      <c r="AB190" s="9" t="s">
        <v>733</v>
      </c>
      <c r="AC190" s="145">
        <v>43292</v>
      </c>
      <c r="AD190" s="16" t="s">
        <v>10</v>
      </c>
      <c r="AE190" s="16"/>
      <c r="AF190" s="16"/>
    </row>
    <row r="191" spans="1:32">
      <c r="A191" s="9">
        <v>1438</v>
      </c>
      <c r="B191" s="6" t="s">
        <v>897</v>
      </c>
      <c r="C191" s="12" t="s">
        <v>399</v>
      </c>
      <c r="D191" s="12" t="s">
        <v>196</v>
      </c>
      <c r="E191" s="24">
        <v>37.67</v>
      </c>
      <c r="F191" s="24">
        <v>21.3</v>
      </c>
      <c r="G191" s="24">
        <v>34.1</v>
      </c>
      <c r="H191" s="24">
        <v>1.8</v>
      </c>
      <c r="I191" s="24">
        <v>3.21</v>
      </c>
      <c r="J191" s="24">
        <v>0.99</v>
      </c>
      <c r="K191" s="24">
        <v>99.063999999999993</v>
      </c>
      <c r="L191" s="17">
        <v>3.0544539945303333</v>
      </c>
      <c r="M191" s="17">
        <v>2.0355102524880428</v>
      </c>
      <c r="N191" s="17">
        <v>2.3123865294158983</v>
      </c>
      <c r="O191" s="17">
        <v>0</v>
      </c>
      <c r="P191" s="17">
        <v>0.12362204008163395</v>
      </c>
      <c r="Q191" s="17">
        <v>0</v>
      </c>
      <c r="R191" s="17">
        <v>0.38801770804561142</v>
      </c>
      <c r="S191" s="17">
        <v>8.6009475438481406E-2</v>
      </c>
      <c r="T191" s="17">
        <f t="shared" si="4"/>
        <v>8</v>
      </c>
      <c r="U191" s="47" t="s">
        <v>731</v>
      </c>
      <c r="V191" s="47">
        <v>4.1200000000000001E-2</v>
      </c>
      <c r="W191" s="47">
        <v>0.1293</v>
      </c>
      <c r="X191" s="47">
        <v>0.77080000000000004</v>
      </c>
      <c r="Y191" s="47">
        <v>2.87E-2</v>
      </c>
      <c r="Z191" s="47" t="s">
        <v>731</v>
      </c>
      <c r="AA191" s="47">
        <v>1</v>
      </c>
      <c r="AB191" s="9" t="s">
        <v>733</v>
      </c>
      <c r="AC191" s="145">
        <v>43292</v>
      </c>
      <c r="AD191" s="16" t="s">
        <v>10</v>
      </c>
      <c r="AE191" s="16"/>
      <c r="AF191" s="16"/>
    </row>
    <row r="192" spans="1:32">
      <c r="A192" s="9">
        <v>1438</v>
      </c>
      <c r="B192" s="6" t="s">
        <v>898</v>
      </c>
      <c r="C192" s="12" t="s">
        <v>399</v>
      </c>
      <c r="D192" s="12" t="s">
        <v>196</v>
      </c>
      <c r="E192" s="24">
        <v>37.880000000000003</v>
      </c>
      <c r="F192" s="24">
        <v>22.18</v>
      </c>
      <c r="G192" s="24">
        <v>32.25</v>
      </c>
      <c r="H192" s="24">
        <v>0</v>
      </c>
      <c r="I192" s="24">
        <v>2.57</v>
      </c>
      <c r="J192" s="24">
        <v>6.53</v>
      </c>
      <c r="K192" s="24">
        <v>101.414</v>
      </c>
      <c r="L192" s="17">
        <v>2.9762443017003388</v>
      </c>
      <c r="M192" s="17">
        <v>2.0538838077792736</v>
      </c>
      <c r="N192" s="17">
        <v>2.1191241911583605</v>
      </c>
      <c r="O192" s="17">
        <v>0</v>
      </c>
      <c r="P192" s="17">
        <v>0</v>
      </c>
      <c r="Q192" s="17">
        <v>0</v>
      </c>
      <c r="R192" s="17">
        <v>0.30102341300601049</v>
      </c>
      <c r="S192" s="17">
        <v>0.54972428635601611</v>
      </c>
      <c r="T192" s="17">
        <f t="shared" si="4"/>
        <v>8</v>
      </c>
      <c r="U192" s="47" t="s">
        <v>731</v>
      </c>
      <c r="V192" s="47" t="s">
        <v>731</v>
      </c>
      <c r="W192" s="47">
        <v>0.1003</v>
      </c>
      <c r="X192" s="47">
        <v>0.70640000000000003</v>
      </c>
      <c r="Y192" s="47">
        <v>0.1832</v>
      </c>
      <c r="Z192" s="47" t="s">
        <v>731</v>
      </c>
      <c r="AA192" s="47">
        <v>0.99990000000000001</v>
      </c>
      <c r="AB192" s="9" t="s">
        <v>737</v>
      </c>
      <c r="AC192" s="145">
        <v>43292</v>
      </c>
      <c r="AD192" s="16" t="s">
        <v>10</v>
      </c>
      <c r="AE192" s="16"/>
      <c r="AF192" s="16"/>
    </row>
    <row r="193" spans="1:32">
      <c r="A193" s="9">
        <v>1438</v>
      </c>
      <c r="B193" s="6" t="s">
        <v>899</v>
      </c>
      <c r="C193" s="12" t="s">
        <v>399</v>
      </c>
      <c r="D193" s="12" t="s">
        <v>196</v>
      </c>
      <c r="E193" s="24">
        <v>38.11</v>
      </c>
      <c r="F193" s="24">
        <v>21.93</v>
      </c>
      <c r="G193" s="24">
        <v>37.950000000000003</v>
      </c>
      <c r="H193" s="24">
        <v>0.42</v>
      </c>
      <c r="I193" s="24">
        <v>3.71</v>
      </c>
      <c r="J193" s="24">
        <v>0.85</v>
      </c>
      <c r="K193" s="24">
        <v>102.96599999999999</v>
      </c>
      <c r="L193" s="17">
        <v>2.9746918126706072</v>
      </c>
      <c r="M193" s="17">
        <v>2.0174249321487321</v>
      </c>
      <c r="N193" s="17">
        <v>2.4441330322990029</v>
      </c>
      <c r="O193" s="17">
        <v>3.3191442510049525E-2</v>
      </c>
      <c r="P193" s="17">
        <v>2.7767562168388861E-2</v>
      </c>
      <c r="Q193" s="17">
        <v>0</v>
      </c>
      <c r="R193" s="17">
        <v>0.43170341536707635</v>
      </c>
      <c r="S193" s="17">
        <v>7.108780283614298E-2</v>
      </c>
      <c r="T193" s="17">
        <f t="shared" si="4"/>
        <v>8.0000000000000018</v>
      </c>
      <c r="U193" s="47" t="s">
        <v>731</v>
      </c>
      <c r="V193" s="47">
        <v>9.2999999999999992E-3</v>
      </c>
      <c r="W193" s="47">
        <v>0.1439</v>
      </c>
      <c r="X193" s="47">
        <v>0.81469999999999998</v>
      </c>
      <c r="Y193" s="47">
        <v>2.3699999999999999E-2</v>
      </c>
      <c r="Z193" s="47" t="s">
        <v>731</v>
      </c>
      <c r="AA193" s="47">
        <v>1</v>
      </c>
      <c r="AB193" s="9" t="s">
        <v>736</v>
      </c>
      <c r="AC193" s="145">
        <v>43292</v>
      </c>
      <c r="AD193" s="16" t="s">
        <v>10</v>
      </c>
      <c r="AE193" s="16"/>
      <c r="AF193" s="16"/>
    </row>
    <row r="194" spans="1:32">
      <c r="A194" s="9">
        <v>1438</v>
      </c>
      <c r="B194" s="6" t="s">
        <v>900</v>
      </c>
      <c r="C194" s="12" t="s">
        <v>399</v>
      </c>
      <c r="D194" s="12" t="s">
        <v>196</v>
      </c>
      <c r="E194" s="24">
        <v>37.61</v>
      </c>
      <c r="F194" s="24">
        <v>21.65</v>
      </c>
      <c r="G194" s="24">
        <v>30.62</v>
      </c>
      <c r="H194" s="24">
        <v>3.58</v>
      </c>
      <c r="I194" s="24">
        <v>3.42</v>
      </c>
      <c r="J194" s="24">
        <v>1.56</v>
      </c>
      <c r="K194" s="24">
        <v>98.447999999999993</v>
      </c>
      <c r="L194" s="17">
        <v>3.0535011460223398</v>
      </c>
      <c r="M194" s="17">
        <v>2.0716118054920769</v>
      </c>
      <c r="N194" s="17">
        <v>2.0790647923490257</v>
      </c>
      <c r="O194" s="17">
        <v>0</v>
      </c>
      <c r="P194" s="17">
        <v>0.24618592156902194</v>
      </c>
      <c r="Q194" s="17">
        <v>0</v>
      </c>
      <c r="R194" s="17">
        <v>0.41393238472585309</v>
      </c>
      <c r="S194" s="17">
        <v>0.13570394984168235</v>
      </c>
      <c r="T194" s="17">
        <f t="shared" si="4"/>
        <v>8</v>
      </c>
      <c r="U194" s="47" t="s">
        <v>731</v>
      </c>
      <c r="V194" s="47">
        <v>8.2100000000000006E-2</v>
      </c>
      <c r="W194" s="47">
        <v>0.13800000000000001</v>
      </c>
      <c r="X194" s="47">
        <v>0.69299999999999995</v>
      </c>
      <c r="Y194" s="47">
        <v>4.5199999999999997E-2</v>
      </c>
      <c r="Z194" s="47" t="s">
        <v>731</v>
      </c>
      <c r="AA194" s="47">
        <v>1</v>
      </c>
      <c r="AB194" s="9" t="s">
        <v>733</v>
      </c>
      <c r="AC194" s="145">
        <v>43292</v>
      </c>
      <c r="AD194" s="16" t="s">
        <v>10</v>
      </c>
      <c r="AE194" s="16"/>
      <c r="AF194" s="16"/>
    </row>
    <row r="195" spans="1:32">
      <c r="A195" s="9">
        <v>1438</v>
      </c>
      <c r="B195" s="6" t="s">
        <v>901</v>
      </c>
      <c r="C195" s="12" t="s">
        <v>399</v>
      </c>
      <c r="D195" s="12" t="s">
        <v>196</v>
      </c>
      <c r="E195" s="24">
        <v>38.17</v>
      </c>
      <c r="F195" s="24">
        <v>21.99</v>
      </c>
      <c r="G195" s="24">
        <v>33.96</v>
      </c>
      <c r="H195" s="24">
        <v>0.57999999999999996</v>
      </c>
      <c r="I195" s="24">
        <v>2.84</v>
      </c>
      <c r="J195" s="24">
        <v>3.89</v>
      </c>
      <c r="K195" s="24">
        <v>101.429</v>
      </c>
      <c r="L195" s="17">
        <v>3.0120073399235929</v>
      </c>
      <c r="M195" s="17">
        <v>2.0451012677667948</v>
      </c>
      <c r="N195" s="17">
        <v>2.2411433243635073</v>
      </c>
      <c r="O195" s="17">
        <v>0</v>
      </c>
      <c r="P195" s="17">
        <v>3.8765669835687598E-2</v>
      </c>
      <c r="Q195" s="17">
        <v>0</v>
      </c>
      <c r="R195" s="17">
        <v>0.33408790374846964</v>
      </c>
      <c r="S195" s="17">
        <v>0.32889449436194818</v>
      </c>
      <c r="T195" s="17">
        <f t="shared" si="4"/>
        <v>8.0000000000000018</v>
      </c>
      <c r="U195" s="47" t="s">
        <v>731</v>
      </c>
      <c r="V195" s="47">
        <v>1.29E-2</v>
      </c>
      <c r="W195" s="47">
        <v>0.1114</v>
      </c>
      <c r="X195" s="47">
        <v>0.747</v>
      </c>
      <c r="Y195" s="47">
        <v>0.1096</v>
      </c>
      <c r="Z195" s="47" t="s">
        <v>731</v>
      </c>
      <c r="AA195" s="47">
        <v>0.99990000000000001</v>
      </c>
      <c r="AB195" s="9" t="s">
        <v>733</v>
      </c>
      <c r="AC195" s="145">
        <v>43292</v>
      </c>
      <c r="AD195" s="16" t="s">
        <v>10</v>
      </c>
      <c r="AE195" s="16"/>
      <c r="AF195" s="16"/>
    </row>
    <row r="196" spans="1:32">
      <c r="A196" s="9">
        <v>1438</v>
      </c>
      <c r="B196" s="6" t="s">
        <v>902</v>
      </c>
      <c r="C196" s="12" t="s">
        <v>399</v>
      </c>
      <c r="D196" s="12" t="s">
        <v>196</v>
      </c>
      <c r="E196" s="24">
        <v>37.6</v>
      </c>
      <c r="F196" s="24">
        <v>21.94</v>
      </c>
      <c r="G196" s="24">
        <v>33.61</v>
      </c>
      <c r="H196" s="24">
        <v>1.3</v>
      </c>
      <c r="I196" s="24">
        <v>3.73</v>
      </c>
      <c r="J196" s="24">
        <v>1.37</v>
      </c>
      <c r="K196" s="24">
        <v>99.555000000000007</v>
      </c>
      <c r="L196" s="17">
        <v>3.017177724776988</v>
      </c>
      <c r="M196" s="17">
        <v>2.0749392870383376</v>
      </c>
      <c r="N196" s="17">
        <v>2.2555353811715575</v>
      </c>
      <c r="O196" s="17">
        <v>0</v>
      </c>
      <c r="P196" s="17">
        <v>8.8357177299074607E-2</v>
      </c>
      <c r="Q196" s="17">
        <v>0</v>
      </c>
      <c r="R196" s="17">
        <v>0.4462008827923829</v>
      </c>
      <c r="S196" s="17">
        <v>0.11778954692166006</v>
      </c>
      <c r="T196" s="17">
        <f t="shared" si="4"/>
        <v>8</v>
      </c>
      <c r="U196" s="47" t="s">
        <v>731</v>
      </c>
      <c r="V196" s="47">
        <v>2.9499999999999998E-2</v>
      </c>
      <c r="W196" s="47">
        <v>0.1487</v>
      </c>
      <c r="X196" s="47">
        <v>0.75180000000000002</v>
      </c>
      <c r="Y196" s="47">
        <v>3.9300000000000002E-2</v>
      </c>
      <c r="Z196" s="47" t="s">
        <v>731</v>
      </c>
      <c r="AA196" s="47">
        <v>1</v>
      </c>
      <c r="AB196" s="9" t="s">
        <v>733</v>
      </c>
      <c r="AC196" s="145">
        <v>43292</v>
      </c>
      <c r="AD196" s="16" t="s">
        <v>10</v>
      </c>
      <c r="AE196" s="16"/>
      <c r="AF196" s="16"/>
    </row>
    <row r="197" spans="1:32">
      <c r="A197" s="9">
        <v>1438</v>
      </c>
      <c r="B197" s="6" t="s">
        <v>903</v>
      </c>
      <c r="C197" s="12" t="s">
        <v>399</v>
      </c>
      <c r="D197" s="12" t="s">
        <v>196</v>
      </c>
      <c r="E197" s="24">
        <v>37.700000000000003</v>
      </c>
      <c r="F197" s="24">
        <v>22.01</v>
      </c>
      <c r="G197" s="24">
        <v>34.229999999999997</v>
      </c>
      <c r="H197" s="24">
        <v>2.0499999999999998</v>
      </c>
      <c r="I197" s="24">
        <v>3.07</v>
      </c>
      <c r="J197" s="24">
        <v>1.65</v>
      </c>
      <c r="K197" s="24">
        <v>100.708</v>
      </c>
      <c r="L197" s="17">
        <v>3.0055351163708868</v>
      </c>
      <c r="M197" s="17">
        <v>2.0680270811016048</v>
      </c>
      <c r="N197" s="17">
        <v>2.2822091341436126</v>
      </c>
      <c r="O197" s="17">
        <v>0</v>
      </c>
      <c r="P197" s="17">
        <v>0.13842666328852263</v>
      </c>
      <c r="Q197" s="17">
        <v>0</v>
      </c>
      <c r="R197" s="17">
        <v>0.3648609439783731</v>
      </c>
      <c r="S197" s="17">
        <v>0.14094106111700039</v>
      </c>
      <c r="T197" s="17">
        <f t="shared" si="4"/>
        <v>8</v>
      </c>
      <c r="U197" s="47" t="s">
        <v>731</v>
      </c>
      <c r="V197" s="47">
        <v>4.6100000000000002E-2</v>
      </c>
      <c r="W197" s="47">
        <v>0.1216</v>
      </c>
      <c r="X197" s="47">
        <v>0.76070000000000004</v>
      </c>
      <c r="Y197" s="47">
        <v>4.7E-2</v>
      </c>
      <c r="Z197" s="47" t="s">
        <v>731</v>
      </c>
      <c r="AA197" s="47">
        <v>0.99990000000000001</v>
      </c>
      <c r="AB197" s="9" t="s">
        <v>733</v>
      </c>
      <c r="AC197" s="145">
        <v>43292</v>
      </c>
      <c r="AD197" s="16" t="s">
        <v>10</v>
      </c>
      <c r="AE197" s="16"/>
      <c r="AF197" s="16"/>
    </row>
    <row r="198" spans="1:32">
      <c r="A198" s="9">
        <v>1438</v>
      </c>
      <c r="B198" s="6" t="s">
        <v>904</v>
      </c>
      <c r="C198" s="12" t="s">
        <v>399</v>
      </c>
      <c r="D198" s="12" t="s">
        <v>196</v>
      </c>
      <c r="E198" s="24">
        <v>39.25</v>
      </c>
      <c r="F198" s="24">
        <v>21.83</v>
      </c>
      <c r="G198" s="24">
        <v>2.63</v>
      </c>
      <c r="H198" s="24">
        <v>0.41</v>
      </c>
      <c r="I198" s="24">
        <v>0.33</v>
      </c>
      <c r="J198" s="24">
        <v>34.229999999999997</v>
      </c>
      <c r="K198" s="24">
        <v>98.676000000000002</v>
      </c>
      <c r="L198" s="17">
        <v>2.9992522005340794</v>
      </c>
      <c r="M198" s="17">
        <v>1.9659966952297403</v>
      </c>
      <c r="N198" s="17">
        <v>0.13257378872708273</v>
      </c>
      <c r="O198" s="17">
        <v>3.549890370210295E-2</v>
      </c>
      <c r="P198" s="17">
        <v>2.6536437270075073E-2</v>
      </c>
      <c r="Q198" s="17">
        <v>0</v>
      </c>
      <c r="R198" s="17">
        <v>3.7592032762866573E-2</v>
      </c>
      <c r="S198" s="17">
        <v>2.8025499417740525</v>
      </c>
      <c r="T198" s="17">
        <f t="shared" si="4"/>
        <v>7.9999999999999991</v>
      </c>
      <c r="U198" s="47" t="s">
        <v>731</v>
      </c>
      <c r="V198" s="47">
        <v>8.8000000000000005E-3</v>
      </c>
      <c r="W198" s="47">
        <v>1.2500000000000001E-2</v>
      </c>
      <c r="X198" s="47">
        <v>4.4200000000000003E-2</v>
      </c>
      <c r="Y198" s="47">
        <v>0.91710000000000003</v>
      </c>
      <c r="Z198" s="47">
        <v>1.7100000000000001E-2</v>
      </c>
      <c r="AA198" s="47">
        <v>0.99990000000000001</v>
      </c>
      <c r="AB198" s="9" t="s">
        <v>738</v>
      </c>
      <c r="AC198" s="145">
        <v>43292</v>
      </c>
      <c r="AD198" s="16" t="s">
        <v>10</v>
      </c>
      <c r="AE198" s="16"/>
      <c r="AF198" s="16"/>
    </row>
    <row r="199" spans="1:32">
      <c r="A199" s="9">
        <v>1438</v>
      </c>
      <c r="B199" s="6" t="s">
        <v>905</v>
      </c>
      <c r="C199" s="12" t="s">
        <v>399</v>
      </c>
      <c r="D199" s="12" t="s">
        <v>196</v>
      </c>
      <c r="E199" s="24">
        <v>37.18</v>
      </c>
      <c r="F199" s="24">
        <v>21.4</v>
      </c>
      <c r="G199" s="24">
        <v>30.88</v>
      </c>
      <c r="H199" s="24">
        <v>1.03</v>
      </c>
      <c r="I199" s="24">
        <v>5.14</v>
      </c>
      <c r="J199" s="24">
        <v>2.0299999999999998</v>
      </c>
      <c r="K199" s="24">
        <v>97.66</v>
      </c>
      <c r="L199" s="17">
        <v>3.0063666283283275</v>
      </c>
      <c r="M199" s="17">
        <v>2.0393982981481336</v>
      </c>
      <c r="N199" s="17">
        <v>2.0882280827063613</v>
      </c>
      <c r="O199" s="17">
        <v>0</v>
      </c>
      <c r="P199" s="17">
        <v>7.0543209419488218E-2</v>
      </c>
      <c r="Q199" s="17">
        <v>0</v>
      </c>
      <c r="R199" s="17">
        <v>0.61958974509606168</v>
      </c>
      <c r="S199" s="17">
        <v>0.17587403630162871</v>
      </c>
      <c r="T199" s="17">
        <f t="shared" si="4"/>
        <v>8.0000000000000018</v>
      </c>
      <c r="U199" s="47" t="s">
        <v>731</v>
      </c>
      <c r="V199" s="47">
        <v>2.35E-2</v>
      </c>
      <c r="W199" s="47">
        <v>0.20649999999999999</v>
      </c>
      <c r="X199" s="47">
        <v>0.69610000000000005</v>
      </c>
      <c r="Y199" s="47">
        <v>5.8599999999999999E-2</v>
      </c>
      <c r="Z199" s="47" t="s">
        <v>731</v>
      </c>
      <c r="AA199" s="47">
        <v>1</v>
      </c>
      <c r="AB199" s="9" t="s">
        <v>732</v>
      </c>
      <c r="AC199" s="145">
        <v>43292</v>
      </c>
      <c r="AD199" s="16" t="s">
        <v>10</v>
      </c>
      <c r="AE199" s="16"/>
      <c r="AF199" s="16"/>
    </row>
    <row r="200" spans="1:32">
      <c r="A200" s="9">
        <v>1438</v>
      </c>
      <c r="B200" s="6" t="s">
        <v>906</v>
      </c>
      <c r="C200" s="12" t="s">
        <v>399</v>
      </c>
      <c r="D200" s="12" t="s">
        <v>196</v>
      </c>
      <c r="E200" s="24">
        <v>35.35</v>
      </c>
      <c r="F200" s="24">
        <v>20.88</v>
      </c>
      <c r="G200" s="24">
        <v>25.87</v>
      </c>
      <c r="H200" s="24">
        <v>8.34</v>
      </c>
      <c r="I200" s="24">
        <v>0.68</v>
      </c>
      <c r="J200" s="24">
        <v>1.1299999999999999</v>
      </c>
      <c r="K200" s="24">
        <v>92.257000000000005</v>
      </c>
      <c r="L200" s="17">
        <v>3.1117131310607418</v>
      </c>
      <c r="M200" s="17">
        <v>2.1661890262860655</v>
      </c>
      <c r="N200" s="17">
        <v>1.9044722406843999</v>
      </c>
      <c r="O200" s="17">
        <v>0</v>
      </c>
      <c r="P200" s="17">
        <v>0.62181560689113102</v>
      </c>
      <c r="Q200" s="17">
        <v>0</v>
      </c>
      <c r="R200" s="17">
        <v>8.9233431177707365E-2</v>
      </c>
      <c r="S200" s="17">
        <v>0.106576563899954</v>
      </c>
      <c r="T200" s="17">
        <f t="shared" si="4"/>
        <v>7.9999999999999982</v>
      </c>
      <c r="U200" s="47" t="s">
        <v>731</v>
      </c>
      <c r="V200" s="47">
        <v>0.20730000000000001</v>
      </c>
      <c r="W200" s="47">
        <v>2.9700000000000001E-2</v>
      </c>
      <c r="X200" s="47">
        <v>0.63480000000000003</v>
      </c>
      <c r="Y200" s="47">
        <v>3.5499999999999997E-2</v>
      </c>
      <c r="Z200" s="47" t="s">
        <v>731</v>
      </c>
      <c r="AA200" s="47">
        <v>0.99990000000000001</v>
      </c>
      <c r="AB200" s="9" t="s">
        <v>733</v>
      </c>
      <c r="AC200" s="145">
        <v>43292</v>
      </c>
      <c r="AD200" s="16" t="s">
        <v>10</v>
      </c>
      <c r="AE200" s="16"/>
      <c r="AF200" s="16"/>
    </row>
    <row r="201" spans="1:32">
      <c r="A201" s="9">
        <v>1438</v>
      </c>
      <c r="B201" s="6" t="s">
        <v>907</v>
      </c>
      <c r="C201" s="12" t="s">
        <v>399</v>
      </c>
      <c r="D201" s="12" t="s">
        <v>196</v>
      </c>
      <c r="E201" s="24">
        <v>36.93</v>
      </c>
      <c r="F201" s="24">
        <v>21.19</v>
      </c>
      <c r="G201" s="24">
        <v>31.38</v>
      </c>
      <c r="H201" s="24">
        <v>1.71</v>
      </c>
      <c r="I201" s="24">
        <v>4.22</v>
      </c>
      <c r="J201" s="24">
        <v>1.31</v>
      </c>
      <c r="K201" s="24">
        <v>96.751999999999995</v>
      </c>
      <c r="L201" s="17">
        <v>3.0366827806413244</v>
      </c>
      <c r="M201" s="17">
        <v>2.0535571730701858</v>
      </c>
      <c r="N201" s="17">
        <v>2.1579488289472959</v>
      </c>
      <c r="O201" s="17">
        <v>0</v>
      </c>
      <c r="P201" s="17">
        <v>0.11909723055609248</v>
      </c>
      <c r="Q201" s="17">
        <v>0</v>
      </c>
      <c r="R201" s="17">
        <v>0.51729837682519075</v>
      </c>
      <c r="S201" s="17">
        <v>0.11541560995991174</v>
      </c>
      <c r="T201" s="17">
        <f t="shared" si="4"/>
        <v>8.0000000000000018</v>
      </c>
      <c r="U201" s="47" t="s">
        <v>731</v>
      </c>
      <c r="V201" s="47">
        <v>3.9699999999999999E-2</v>
      </c>
      <c r="W201" s="47">
        <v>0.1724</v>
      </c>
      <c r="X201" s="47">
        <v>0.71930000000000005</v>
      </c>
      <c r="Y201" s="47">
        <v>3.85E-2</v>
      </c>
      <c r="Z201" s="47" t="s">
        <v>731</v>
      </c>
      <c r="AA201" s="47">
        <v>1</v>
      </c>
      <c r="AB201" s="9" t="s">
        <v>733</v>
      </c>
      <c r="AC201" s="145">
        <v>43292</v>
      </c>
      <c r="AD201" s="16" t="s">
        <v>10</v>
      </c>
      <c r="AE201" s="16"/>
      <c r="AF201" s="16"/>
    </row>
    <row r="202" spans="1:32">
      <c r="A202" s="9">
        <v>1438</v>
      </c>
      <c r="B202" s="6" t="s">
        <v>908</v>
      </c>
      <c r="C202" s="12" t="s">
        <v>399</v>
      </c>
      <c r="D202" s="12" t="s">
        <v>196</v>
      </c>
      <c r="E202" s="24">
        <v>36.68</v>
      </c>
      <c r="F202" s="24">
        <v>21.03</v>
      </c>
      <c r="G202" s="24">
        <v>32.369999999999997</v>
      </c>
      <c r="H202" s="24">
        <v>0.99</v>
      </c>
      <c r="I202" s="24">
        <v>2.2999999999999998</v>
      </c>
      <c r="J202" s="24">
        <v>4.72</v>
      </c>
      <c r="K202" s="24">
        <v>98.100999999999999</v>
      </c>
      <c r="L202" s="17">
        <v>2.9985296328183022</v>
      </c>
      <c r="M202" s="17">
        <v>2.0261612880663766</v>
      </c>
      <c r="N202" s="17">
        <v>2.2130427387641385</v>
      </c>
      <c r="O202" s="17">
        <v>0</v>
      </c>
      <c r="P202" s="17">
        <v>6.8548766739045253E-2</v>
      </c>
      <c r="Q202" s="17">
        <v>0</v>
      </c>
      <c r="R202" s="17">
        <v>0.28029503158136215</v>
      </c>
      <c r="S202" s="17">
        <v>0.41342254203077605</v>
      </c>
      <c r="T202" s="17">
        <f t="shared" si="4"/>
        <v>8</v>
      </c>
      <c r="U202" s="47" t="s">
        <v>731</v>
      </c>
      <c r="V202" s="47">
        <v>2.2800000000000001E-2</v>
      </c>
      <c r="W202" s="47">
        <v>9.3399999999999997E-2</v>
      </c>
      <c r="X202" s="47">
        <v>0.73770000000000002</v>
      </c>
      <c r="Y202" s="47">
        <v>0.13780000000000001</v>
      </c>
      <c r="Z202" s="47" t="s">
        <v>731</v>
      </c>
      <c r="AA202" s="47">
        <v>0.99990000000000001</v>
      </c>
      <c r="AB202" s="9" t="s">
        <v>736</v>
      </c>
      <c r="AC202" s="145">
        <v>43292</v>
      </c>
      <c r="AD202" s="16" t="s">
        <v>10</v>
      </c>
      <c r="AE202" s="16"/>
      <c r="AF202" s="16"/>
    </row>
    <row r="203" spans="1:32">
      <c r="A203" s="9">
        <v>1438</v>
      </c>
      <c r="B203" s="6" t="s">
        <v>909</v>
      </c>
      <c r="C203" s="12" t="s">
        <v>399</v>
      </c>
      <c r="D203" s="12" t="s">
        <v>196</v>
      </c>
      <c r="E203" s="24">
        <v>38.979999999999997</v>
      </c>
      <c r="F203" s="24">
        <v>20.170000000000002</v>
      </c>
      <c r="G203" s="24">
        <v>4.57</v>
      </c>
      <c r="H203" s="24">
        <v>1.54</v>
      </c>
      <c r="I203" s="24">
        <v>0.32</v>
      </c>
      <c r="J203" s="24">
        <v>32.85</v>
      </c>
      <c r="K203" s="24">
        <v>98.451999999999998</v>
      </c>
      <c r="L203" s="17">
        <v>3.0114227788952515</v>
      </c>
      <c r="M203" s="17">
        <v>1.8365024719850229</v>
      </c>
      <c r="N203" s="17">
        <v>0.15461453253550986</v>
      </c>
      <c r="O203" s="17">
        <v>0.1406519702244747</v>
      </c>
      <c r="P203" s="17">
        <v>0.10077111184574762</v>
      </c>
      <c r="Q203" s="17">
        <v>0</v>
      </c>
      <c r="R203" s="17">
        <v>3.6854321512005989E-2</v>
      </c>
      <c r="S203" s="17">
        <v>2.7191828130019866</v>
      </c>
      <c r="T203" s="17">
        <f t="shared" si="4"/>
        <v>8</v>
      </c>
      <c r="U203" s="47">
        <v>8.5000000000000006E-3</v>
      </c>
      <c r="V203" s="47">
        <v>3.3599999999999998E-2</v>
      </c>
      <c r="W203" s="47" t="s">
        <v>731</v>
      </c>
      <c r="X203" s="47">
        <v>5.1499999999999997E-2</v>
      </c>
      <c r="Y203" s="47">
        <v>0.83309999999999995</v>
      </c>
      <c r="Z203" s="47">
        <v>7.0300000000000001E-2</v>
      </c>
      <c r="AA203" s="47">
        <v>0.99990000000000001</v>
      </c>
      <c r="AB203" s="9" t="s">
        <v>738</v>
      </c>
      <c r="AC203" s="145">
        <v>43292</v>
      </c>
      <c r="AD203" s="16" t="s">
        <v>10</v>
      </c>
      <c r="AE203" s="16"/>
      <c r="AF203" s="16"/>
    </row>
    <row r="204" spans="1:32">
      <c r="A204" s="9">
        <v>1438</v>
      </c>
      <c r="B204" s="6" t="s">
        <v>910</v>
      </c>
      <c r="C204" s="12" t="s">
        <v>399</v>
      </c>
      <c r="D204" s="12" t="s">
        <v>196</v>
      </c>
      <c r="E204" s="24">
        <v>36.880000000000003</v>
      </c>
      <c r="F204" s="24">
        <v>20.6</v>
      </c>
      <c r="G204" s="24">
        <v>30.77</v>
      </c>
      <c r="H204" s="24">
        <v>3.07</v>
      </c>
      <c r="I204" s="24">
        <v>3.61</v>
      </c>
      <c r="J204" s="24">
        <v>1.26</v>
      </c>
      <c r="K204" s="24">
        <v>96.188999999999993</v>
      </c>
      <c r="L204" s="17">
        <v>3.0661835874222247</v>
      </c>
      <c r="M204" s="17">
        <v>2.0185066535023473</v>
      </c>
      <c r="N204" s="17">
        <v>2.1394533545032903</v>
      </c>
      <c r="O204" s="17">
        <v>0</v>
      </c>
      <c r="P204" s="17">
        <v>0.2161877347012203</v>
      </c>
      <c r="Q204" s="17">
        <v>0</v>
      </c>
      <c r="R204" s="17">
        <v>0.44742782588784119</v>
      </c>
      <c r="S204" s="17">
        <v>0.11224084398307696</v>
      </c>
      <c r="T204" s="17">
        <f t="shared" si="4"/>
        <v>8</v>
      </c>
      <c r="U204" s="47" t="s">
        <v>731</v>
      </c>
      <c r="V204" s="47">
        <v>7.2099999999999997E-2</v>
      </c>
      <c r="W204" s="47">
        <v>0.14910000000000001</v>
      </c>
      <c r="X204" s="47">
        <v>0.71319999999999995</v>
      </c>
      <c r="Y204" s="47">
        <v>3.7400000000000003E-2</v>
      </c>
      <c r="Z204" s="47" t="s">
        <v>731</v>
      </c>
      <c r="AA204" s="47">
        <v>1</v>
      </c>
      <c r="AB204" s="9" t="s">
        <v>733</v>
      </c>
      <c r="AC204" s="145">
        <v>43292</v>
      </c>
      <c r="AD204" s="16" t="s">
        <v>10</v>
      </c>
      <c r="AE204" s="16"/>
      <c r="AF204" s="16"/>
    </row>
    <row r="205" spans="1:32">
      <c r="A205" s="9">
        <v>1438</v>
      </c>
      <c r="B205" s="6" t="s">
        <v>911</v>
      </c>
      <c r="C205" s="12" t="s">
        <v>399</v>
      </c>
      <c r="D205" s="12" t="s">
        <v>196</v>
      </c>
      <c r="E205" s="24">
        <v>37.299999999999997</v>
      </c>
      <c r="F205" s="24">
        <v>22.22</v>
      </c>
      <c r="G205" s="24">
        <v>23.83</v>
      </c>
      <c r="H205" s="24">
        <v>9.48</v>
      </c>
      <c r="I205" s="24">
        <v>1.21</v>
      </c>
      <c r="J205" s="24">
        <v>0.47</v>
      </c>
      <c r="K205" s="24">
        <v>94.513000000000005</v>
      </c>
      <c r="L205" s="17">
        <v>3.182792340878938</v>
      </c>
      <c r="M205" s="17">
        <v>2.2345971975014378</v>
      </c>
      <c r="N205" s="17">
        <v>1.7005585864702779</v>
      </c>
      <c r="O205" s="17">
        <v>0</v>
      </c>
      <c r="P205" s="17">
        <v>0.68516195982182393</v>
      </c>
      <c r="Q205" s="17">
        <v>0</v>
      </c>
      <c r="R205" s="17">
        <v>0.15391940943026622</v>
      </c>
      <c r="S205" s="17">
        <v>4.2970505897256095E-2</v>
      </c>
      <c r="T205" s="17">
        <f t="shared" si="4"/>
        <v>7.9999999999999991</v>
      </c>
      <c r="U205" s="47" t="s">
        <v>731</v>
      </c>
      <c r="V205" s="47">
        <v>0.22839999999999999</v>
      </c>
      <c r="W205" s="47">
        <v>5.1299999999999998E-2</v>
      </c>
      <c r="X205" s="47">
        <v>0.56689999999999996</v>
      </c>
      <c r="Y205" s="47">
        <v>1.43E-2</v>
      </c>
      <c r="Z205" s="47" t="s">
        <v>731</v>
      </c>
      <c r="AA205" s="47">
        <v>1</v>
      </c>
      <c r="AB205" s="9" t="s">
        <v>733</v>
      </c>
      <c r="AC205" s="145">
        <v>43292</v>
      </c>
      <c r="AD205" s="16" t="s">
        <v>10</v>
      </c>
      <c r="AE205" s="16"/>
      <c r="AF205" s="16"/>
    </row>
    <row r="206" spans="1:32">
      <c r="A206" s="9">
        <v>1438</v>
      </c>
      <c r="B206" s="6" t="s">
        <v>912</v>
      </c>
      <c r="C206" s="12" t="s">
        <v>399</v>
      </c>
      <c r="D206" s="12" t="s">
        <v>196</v>
      </c>
      <c r="E206" s="24">
        <v>37.700000000000003</v>
      </c>
      <c r="F206" s="24">
        <v>21.77</v>
      </c>
      <c r="G206" s="24">
        <v>33.93</v>
      </c>
      <c r="H206" s="24">
        <v>0.9</v>
      </c>
      <c r="I206" s="24">
        <v>4.01</v>
      </c>
      <c r="J206" s="24">
        <v>1.75</v>
      </c>
      <c r="K206" s="24">
        <v>100.071</v>
      </c>
      <c r="L206" s="17">
        <v>3.0055154292769317</v>
      </c>
      <c r="M206" s="17">
        <v>2.0454636372465029</v>
      </c>
      <c r="N206" s="17">
        <v>2.2621924831521114</v>
      </c>
      <c r="O206" s="17">
        <v>0</v>
      </c>
      <c r="P206" s="17">
        <v>6.0772283365714559E-2</v>
      </c>
      <c r="Q206" s="17">
        <v>0</v>
      </c>
      <c r="R206" s="17">
        <v>0.47657420250480625</v>
      </c>
      <c r="S206" s="17">
        <v>0.14948196445393361</v>
      </c>
      <c r="T206" s="17">
        <f t="shared" si="4"/>
        <v>8.0000000000000018</v>
      </c>
      <c r="U206" s="47" t="s">
        <v>731</v>
      </c>
      <c r="V206" s="47">
        <v>2.0299999999999999E-2</v>
      </c>
      <c r="W206" s="47">
        <v>0.15890000000000001</v>
      </c>
      <c r="X206" s="47">
        <v>0.75409999999999999</v>
      </c>
      <c r="Y206" s="47">
        <v>4.9799999999999997E-2</v>
      </c>
      <c r="Z206" s="47" t="s">
        <v>731</v>
      </c>
      <c r="AA206" s="47">
        <v>1.0001</v>
      </c>
      <c r="AB206" s="9" t="s">
        <v>732</v>
      </c>
      <c r="AC206" s="145">
        <v>43292</v>
      </c>
      <c r="AD206" s="16" t="s">
        <v>10</v>
      </c>
      <c r="AE206" s="16"/>
      <c r="AF206" s="16"/>
    </row>
    <row r="207" spans="1:32">
      <c r="A207" s="9">
        <v>1438</v>
      </c>
      <c r="B207" s="6" t="s">
        <v>913</v>
      </c>
      <c r="C207" s="12" t="s">
        <v>399</v>
      </c>
      <c r="D207" s="12" t="s">
        <v>196</v>
      </c>
      <c r="E207" s="24">
        <v>38.619999999999997</v>
      </c>
      <c r="F207" s="24">
        <v>22.25</v>
      </c>
      <c r="G207" s="24">
        <v>33.130000000000003</v>
      </c>
      <c r="H207" s="24">
        <v>2.39</v>
      </c>
      <c r="I207" s="24">
        <v>2.92</v>
      </c>
      <c r="J207" s="24">
        <v>3.04</v>
      </c>
      <c r="K207" s="24">
        <v>102.357</v>
      </c>
      <c r="L207" s="17">
        <v>3.0235420166638041</v>
      </c>
      <c r="M207" s="17">
        <v>2.0530024928116681</v>
      </c>
      <c r="N207" s="17">
        <v>2.1691683460868201</v>
      </c>
      <c r="O207" s="17">
        <v>0</v>
      </c>
      <c r="P207" s="17">
        <v>0.15848460171904155</v>
      </c>
      <c r="Q207" s="17">
        <v>0</v>
      </c>
      <c r="R207" s="17">
        <v>0.34079650771671621</v>
      </c>
      <c r="S207" s="17">
        <v>0.25500603500194985</v>
      </c>
      <c r="T207" s="17">
        <f t="shared" si="4"/>
        <v>7.9999999999999991</v>
      </c>
      <c r="U207" s="47" t="s">
        <v>731</v>
      </c>
      <c r="V207" s="47">
        <v>5.28E-2</v>
      </c>
      <c r="W207" s="47">
        <v>0.11360000000000001</v>
      </c>
      <c r="X207" s="47">
        <v>0.72309999999999997</v>
      </c>
      <c r="Y207" s="47">
        <v>8.5000000000000006E-2</v>
      </c>
      <c r="Z207" s="47" t="s">
        <v>731</v>
      </c>
      <c r="AA207" s="47">
        <v>1</v>
      </c>
      <c r="AB207" s="9" t="s">
        <v>733</v>
      </c>
      <c r="AC207" s="145">
        <v>43292</v>
      </c>
      <c r="AD207" s="16" t="s">
        <v>10</v>
      </c>
      <c r="AE207" s="16"/>
      <c r="AF207" s="16"/>
    </row>
    <row r="208" spans="1:32">
      <c r="B208" s="6"/>
      <c r="C208" s="12"/>
      <c r="D208" s="12"/>
      <c r="E208" s="24"/>
      <c r="F208" s="24"/>
      <c r="G208" s="24"/>
      <c r="H208" s="24"/>
      <c r="I208" s="24"/>
      <c r="J208" s="24"/>
      <c r="K208" s="24"/>
      <c r="U208" s="47"/>
      <c r="V208" s="47"/>
      <c r="W208" s="47"/>
      <c r="X208" s="47"/>
      <c r="Y208" s="47"/>
      <c r="Z208" s="47"/>
      <c r="AC208" s="145"/>
      <c r="AD208" s="16"/>
      <c r="AE208" s="16"/>
      <c r="AF208" s="16"/>
    </row>
    <row r="209" spans="1:32">
      <c r="A209" s="9">
        <v>4430</v>
      </c>
      <c r="B209" s="6" t="s">
        <v>235</v>
      </c>
      <c r="C209" s="12" t="s">
        <v>111</v>
      </c>
      <c r="D209" s="12" t="s">
        <v>9</v>
      </c>
      <c r="E209" s="24">
        <v>37.770000000000003</v>
      </c>
      <c r="F209" s="24">
        <v>20.29</v>
      </c>
      <c r="G209" s="24">
        <v>31.1</v>
      </c>
      <c r="H209" s="24">
        <v>6.24</v>
      </c>
      <c r="I209" s="24">
        <v>1.1000000000000001</v>
      </c>
      <c r="J209" s="24">
        <v>0.63</v>
      </c>
      <c r="K209" s="24">
        <v>97.137</v>
      </c>
      <c r="L209" s="17">
        <v>3.1708635935868705</v>
      </c>
      <c r="M209" s="17">
        <v>2.0075591245210553</v>
      </c>
      <c r="N209" s="17">
        <v>2.1835294187179985</v>
      </c>
      <c r="O209" s="17">
        <v>0</v>
      </c>
      <c r="P209" s="17">
        <v>0.44371141093244798</v>
      </c>
      <c r="Q209" s="17">
        <v>0</v>
      </c>
      <c r="R209" s="17">
        <v>0.13766762036334179</v>
      </c>
      <c r="S209" s="17">
        <v>5.6668831878285961E-2</v>
      </c>
      <c r="T209" s="17">
        <f>SUM(L209:S209)</f>
        <v>8</v>
      </c>
      <c r="U209" s="47"/>
      <c r="V209" s="47">
        <v>0.1479</v>
      </c>
      <c r="W209" s="47">
        <v>4.5900000000000003E-2</v>
      </c>
      <c r="X209" s="47">
        <v>0.7278</v>
      </c>
      <c r="Y209" s="47">
        <v>1.89E-2</v>
      </c>
      <c r="Z209" s="47" t="s">
        <v>731</v>
      </c>
      <c r="AA209" s="47">
        <v>1</v>
      </c>
      <c r="AB209" s="9" t="s">
        <v>733</v>
      </c>
      <c r="AC209" s="145">
        <v>43306</v>
      </c>
      <c r="AD209" s="16" t="s">
        <v>10</v>
      </c>
      <c r="AE209" s="16"/>
      <c r="AF209" s="16"/>
    </row>
    <row r="210" spans="1:32">
      <c r="A210" s="9">
        <v>4430</v>
      </c>
      <c r="B210" s="6" t="s">
        <v>536</v>
      </c>
      <c r="C210" s="12" t="s">
        <v>111</v>
      </c>
      <c r="D210" s="12" t="s">
        <v>9</v>
      </c>
      <c r="E210" s="24">
        <v>38.69</v>
      </c>
      <c r="F210" s="24">
        <v>6.67</v>
      </c>
      <c r="G210" s="24">
        <v>24.39</v>
      </c>
      <c r="H210" s="24">
        <v>0.32</v>
      </c>
      <c r="I210" s="24">
        <v>0</v>
      </c>
      <c r="J210" s="24">
        <v>29.07</v>
      </c>
      <c r="K210" s="24">
        <v>99.146000000000001</v>
      </c>
      <c r="L210" s="17">
        <v>3.1465873260044117</v>
      </c>
      <c r="M210" s="17">
        <v>0.63932636701698609</v>
      </c>
      <c r="N210" s="17">
        <v>0.5914038311555031</v>
      </c>
      <c r="O210" s="17">
        <v>1.0674989809741844</v>
      </c>
      <c r="P210" s="17">
        <v>2.2043292869399191E-2</v>
      </c>
      <c r="Q210" s="17">
        <v>0</v>
      </c>
      <c r="R210" s="17">
        <v>0</v>
      </c>
      <c r="S210" s="17">
        <v>2.5331402019795162</v>
      </c>
      <c r="T210" s="17">
        <f>SUM(L210:S210)</f>
        <v>8</v>
      </c>
      <c r="U210" s="47"/>
      <c r="V210" s="47">
        <v>7.3000000000000001E-3</v>
      </c>
      <c r="W210" s="47" t="s">
        <v>731</v>
      </c>
      <c r="X210" s="47">
        <v>0.14829999999999999</v>
      </c>
      <c r="Y210" s="47">
        <v>0.16400000000000001</v>
      </c>
      <c r="Z210" s="47">
        <v>0.53369999999999995</v>
      </c>
      <c r="AA210" s="47">
        <v>0.99990000000000001</v>
      </c>
      <c r="AB210" s="9" t="s">
        <v>733</v>
      </c>
      <c r="AC210" s="145">
        <v>43306</v>
      </c>
      <c r="AD210" s="16" t="s">
        <v>10</v>
      </c>
      <c r="AE210" s="16"/>
      <c r="AF210" s="16"/>
    </row>
    <row r="211" spans="1:32">
      <c r="B211" s="6"/>
      <c r="C211" s="12"/>
      <c r="D211" s="12"/>
      <c r="E211" s="24"/>
      <c r="F211" s="24"/>
      <c r="G211" s="24"/>
      <c r="H211" s="24"/>
      <c r="I211" s="24"/>
      <c r="J211" s="24"/>
      <c r="K211" s="24"/>
      <c r="U211" s="47"/>
      <c r="V211" s="47"/>
      <c r="W211" s="47"/>
      <c r="X211" s="47"/>
      <c r="Y211" s="47"/>
      <c r="Z211" s="47"/>
      <c r="AC211" s="145"/>
      <c r="AD211" s="16"/>
      <c r="AE211" s="16"/>
      <c r="AF211" s="16"/>
    </row>
    <row r="212" spans="1:32">
      <c r="A212" s="9">
        <v>1439</v>
      </c>
      <c r="B212" s="6" t="s">
        <v>569</v>
      </c>
      <c r="C212" s="12" t="s">
        <v>513</v>
      </c>
      <c r="D212" s="12" t="s">
        <v>514</v>
      </c>
      <c r="E212" s="24">
        <v>38.94</v>
      </c>
      <c r="F212" s="24">
        <v>33.31</v>
      </c>
      <c r="G212" s="24">
        <v>0.82</v>
      </c>
      <c r="H212" s="24">
        <v>0.32</v>
      </c>
      <c r="I212" s="24">
        <v>0.15</v>
      </c>
      <c r="J212" s="24">
        <v>23.52</v>
      </c>
      <c r="K212" s="24">
        <v>97.067999999999998</v>
      </c>
      <c r="L212" s="17">
        <v>2.9787949095721129</v>
      </c>
      <c r="M212" s="17">
        <v>3.0031360766677726</v>
      </c>
      <c r="N212" s="17">
        <v>5.2459795335141515E-2</v>
      </c>
      <c r="O212" s="17">
        <v>0</v>
      </c>
      <c r="P212" s="17">
        <v>2.0733855489079762E-2</v>
      </c>
      <c r="Q212" s="17">
        <v>0</v>
      </c>
      <c r="R212" s="17">
        <v>1.7105842162981361E-2</v>
      </c>
      <c r="S212" s="17">
        <v>1.9277695207729109</v>
      </c>
      <c r="T212" s="17">
        <f t="shared" ref="T212:T220" si="5">SUM(L212:S212)</f>
        <v>7.9999999999999982</v>
      </c>
      <c r="U212" s="47" t="s">
        <v>731</v>
      </c>
      <c r="V212" s="47">
        <v>6.8999999999999999E-3</v>
      </c>
      <c r="W212" s="47">
        <v>5.7000000000000002E-3</v>
      </c>
      <c r="X212" s="47">
        <v>1.7500000000000002E-2</v>
      </c>
      <c r="Y212" s="47">
        <v>0.64259999999999995</v>
      </c>
      <c r="Z212" s="47" t="s">
        <v>731</v>
      </c>
      <c r="AA212" s="47">
        <v>1</v>
      </c>
      <c r="AB212" s="9" t="s">
        <v>733</v>
      </c>
      <c r="AC212" s="145">
        <v>43292</v>
      </c>
      <c r="AD212" s="16" t="s">
        <v>10</v>
      </c>
      <c r="AE212" s="16"/>
      <c r="AF212" s="16"/>
    </row>
    <row r="213" spans="1:32">
      <c r="A213" s="9">
        <v>1439</v>
      </c>
      <c r="B213" s="6" t="s">
        <v>124</v>
      </c>
      <c r="C213" s="12" t="s">
        <v>513</v>
      </c>
      <c r="D213" s="12" t="s">
        <v>514</v>
      </c>
      <c r="E213" s="24">
        <v>37.07</v>
      </c>
      <c r="F213" s="24">
        <v>21.58</v>
      </c>
      <c r="G213" s="24">
        <v>28.09</v>
      </c>
      <c r="H213" s="24">
        <v>5.31</v>
      </c>
      <c r="I213" s="24">
        <v>3.21</v>
      </c>
      <c r="J213" s="24">
        <v>1.4</v>
      </c>
      <c r="K213" s="24">
        <v>96.661000000000001</v>
      </c>
      <c r="L213" s="17">
        <v>3.0643161750031109</v>
      </c>
      <c r="M213" s="17">
        <v>2.1024135679036076</v>
      </c>
      <c r="N213" s="17">
        <v>1.9419176565040916</v>
      </c>
      <c r="O213" s="17">
        <v>0</v>
      </c>
      <c r="P213" s="17">
        <v>0.37178421070284345</v>
      </c>
      <c r="Q213" s="17">
        <v>0</v>
      </c>
      <c r="R213" s="17">
        <v>0.39557110961219294</v>
      </c>
      <c r="S213" s="17">
        <v>0.12399728027415388</v>
      </c>
      <c r="T213" s="17">
        <f t="shared" si="5"/>
        <v>8</v>
      </c>
      <c r="U213" s="47" t="s">
        <v>731</v>
      </c>
      <c r="V213" s="47">
        <v>0.1239</v>
      </c>
      <c r="W213" s="47">
        <v>0.13189999999999999</v>
      </c>
      <c r="X213" s="47">
        <v>0.64729999999999999</v>
      </c>
      <c r="Y213" s="47">
        <v>4.1300000000000003E-2</v>
      </c>
      <c r="Z213" s="47" t="s">
        <v>731</v>
      </c>
      <c r="AA213" s="47">
        <v>1</v>
      </c>
      <c r="AB213" s="9" t="s">
        <v>733</v>
      </c>
      <c r="AC213" s="145">
        <v>43292</v>
      </c>
      <c r="AD213" s="16" t="s">
        <v>10</v>
      </c>
      <c r="AE213" s="16"/>
      <c r="AF213" s="16"/>
    </row>
    <row r="214" spans="1:32">
      <c r="A214" s="9">
        <v>1439</v>
      </c>
      <c r="B214" s="6" t="s">
        <v>962</v>
      </c>
      <c r="C214" s="12" t="s">
        <v>513</v>
      </c>
      <c r="D214" s="12" t="s">
        <v>514</v>
      </c>
      <c r="E214" s="24">
        <v>37.43</v>
      </c>
      <c r="F214" s="24">
        <v>21</v>
      </c>
      <c r="G214" s="24">
        <v>11.08</v>
      </c>
      <c r="H214" s="24">
        <v>3.87</v>
      </c>
      <c r="I214" s="24">
        <v>0.39</v>
      </c>
      <c r="J214" s="24">
        <v>23.13</v>
      </c>
      <c r="K214" s="24">
        <v>96.905000000000001</v>
      </c>
      <c r="L214" s="17">
        <v>2.9917573081141042</v>
      </c>
      <c r="M214" s="17">
        <v>1.9782517148374081</v>
      </c>
      <c r="N214" s="17">
        <v>0.70241863403125682</v>
      </c>
      <c r="O214" s="17">
        <v>3.8233668934381723E-2</v>
      </c>
      <c r="P214" s="17">
        <v>0.26200098954285189</v>
      </c>
      <c r="Q214" s="17">
        <v>0</v>
      </c>
      <c r="R214" s="17">
        <v>4.6470750465585867E-2</v>
      </c>
      <c r="S214" s="17">
        <v>1.9808669340744118</v>
      </c>
      <c r="T214" s="17">
        <f t="shared" si="5"/>
        <v>8</v>
      </c>
      <c r="U214" s="47" t="s">
        <v>731</v>
      </c>
      <c r="V214" s="47">
        <v>8.7300000000000003E-2</v>
      </c>
      <c r="W214" s="47">
        <v>1.55E-2</v>
      </c>
      <c r="X214" s="47">
        <v>0.2341</v>
      </c>
      <c r="Y214" s="47">
        <v>0.64800000000000002</v>
      </c>
      <c r="Z214" s="47">
        <v>1.2200000000000001E-2</v>
      </c>
      <c r="AA214" s="47">
        <v>0.99980000000000002</v>
      </c>
      <c r="AB214" s="9" t="s">
        <v>736</v>
      </c>
      <c r="AC214" s="145">
        <v>43292</v>
      </c>
      <c r="AD214" s="16" t="s">
        <v>10</v>
      </c>
      <c r="AE214" s="16"/>
      <c r="AF214" s="16"/>
    </row>
    <row r="215" spans="1:32">
      <c r="A215" s="9">
        <v>1439</v>
      </c>
      <c r="B215" s="6" t="s">
        <v>316</v>
      </c>
      <c r="C215" s="12" t="s">
        <v>513</v>
      </c>
      <c r="D215" s="12" t="s">
        <v>514</v>
      </c>
      <c r="E215" s="24">
        <v>39.96</v>
      </c>
      <c r="F215" s="24">
        <v>33.53</v>
      </c>
      <c r="G215" s="24">
        <v>1.53</v>
      </c>
      <c r="H215" s="24">
        <v>0.35</v>
      </c>
      <c r="I215" s="24">
        <v>0</v>
      </c>
      <c r="J215" s="24">
        <v>23.16</v>
      </c>
      <c r="K215" s="24">
        <v>98.531000000000006</v>
      </c>
      <c r="L215" s="17">
        <v>3.0195995353183207</v>
      </c>
      <c r="M215" s="17">
        <v>2.9861604997137454</v>
      </c>
      <c r="N215" s="17">
        <v>9.6690406224955325E-2</v>
      </c>
      <c r="O215" s="17">
        <v>0</v>
      </c>
      <c r="P215" s="17">
        <v>2.240151280238719E-2</v>
      </c>
      <c r="Q215" s="17">
        <v>0</v>
      </c>
      <c r="R215" s="17">
        <v>0</v>
      </c>
      <c r="S215" s="17">
        <v>1.8751480459405914</v>
      </c>
      <c r="T215" s="17">
        <f t="shared" si="5"/>
        <v>8.0000000000000018</v>
      </c>
      <c r="U215" s="47" t="s">
        <v>731</v>
      </c>
      <c r="V215" s="47">
        <v>7.4999999999999997E-3</v>
      </c>
      <c r="W215" s="47" t="s">
        <v>731</v>
      </c>
      <c r="X215" s="47">
        <v>3.2199999999999999E-2</v>
      </c>
      <c r="Y215" s="47">
        <v>0.625</v>
      </c>
      <c r="Z215" s="47" t="s">
        <v>731</v>
      </c>
      <c r="AA215" s="47">
        <v>1</v>
      </c>
      <c r="AB215" s="9" t="s">
        <v>733</v>
      </c>
      <c r="AC215" s="145">
        <v>43292</v>
      </c>
      <c r="AD215" s="16" t="s">
        <v>10</v>
      </c>
      <c r="AE215" s="16"/>
      <c r="AF215" s="16"/>
    </row>
    <row r="216" spans="1:32">
      <c r="A216" s="9">
        <v>1439</v>
      </c>
      <c r="B216" s="6" t="s">
        <v>963</v>
      </c>
      <c r="C216" s="12" t="s">
        <v>513</v>
      </c>
      <c r="D216" s="12" t="s">
        <v>514</v>
      </c>
      <c r="E216" s="24">
        <v>38.840000000000003</v>
      </c>
      <c r="F216" s="24">
        <v>33.24</v>
      </c>
      <c r="G216" s="24">
        <v>1.28</v>
      </c>
      <c r="H216" s="24">
        <v>0.08</v>
      </c>
      <c r="I216" s="24">
        <v>0.42</v>
      </c>
      <c r="J216" s="24">
        <v>23.86</v>
      </c>
      <c r="K216" s="24">
        <v>97.712000000000003</v>
      </c>
      <c r="L216" s="17">
        <v>2.949548793729782</v>
      </c>
      <c r="M216" s="17">
        <v>2.9750420021295669</v>
      </c>
      <c r="N216" s="17">
        <v>8.1293237024622794E-2</v>
      </c>
      <c r="O216" s="17">
        <v>0</v>
      </c>
      <c r="P216" s="17">
        <v>5.1457867442477583E-3</v>
      </c>
      <c r="Q216" s="17">
        <v>0</v>
      </c>
      <c r="R216" s="17">
        <v>4.7548213020758893E-2</v>
      </c>
      <c r="S216" s="17">
        <v>1.9414219673510209</v>
      </c>
      <c r="T216" s="17">
        <f t="shared" si="5"/>
        <v>7.9999999999999991</v>
      </c>
      <c r="U216" s="47" t="s">
        <v>731</v>
      </c>
      <c r="V216" s="47">
        <v>1.6999999999999999E-3</v>
      </c>
      <c r="W216" s="47">
        <v>1.5800000000000002E-2</v>
      </c>
      <c r="X216" s="47">
        <v>2.7099999999999999E-2</v>
      </c>
      <c r="Y216" s="47">
        <v>0.64710000000000001</v>
      </c>
      <c r="Z216" s="47" t="s">
        <v>731</v>
      </c>
      <c r="AA216" s="47">
        <v>0.99990000000000001</v>
      </c>
      <c r="AB216" s="9" t="s">
        <v>733</v>
      </c>
      <c r="AC216" s="145">
        <v>43292</v>
      </c>
      <c r="AD216" s="16" t="s">
        <v>10</v>
      </c>
      <c r="AE216" s="16"/>
      <c r="AF216" s="16"/>
    </row>
    <row r="217" spans="1:32">
      <c r="A217" s="9">
        <v>1439</v>
      </c>
      <c r="B217" s="6" t="s">
        <v>418</v>
      </c>
      <c r="C217" s="12" t="s">
        <v>513</v>
      </c>
      <c r="D217" s="12" t="s">
        <v>514</v>
      </c>
      <c r="E217" s="24">
        <v>44.55</v>
      </c>
      <c r="F217" s="24">
        <v>10.039999999999999</v>
      </c>
      <c r="G217" s="24">
        <v>12.5</v>
      </c>
      <c r="H217" s="24">
        <v>0.59</v>
      </c>
      <c r="I217" s="24">
        <v>14.47</v>
      </c>
      <c r="J217" s="24">
        <v>10.3</v>
      </c>
      <c r="K217" s="24">
        <v>92.450999999999993</v>
      </c>
      <c r="L217" s="17">
        <v>3.5660047242568429</v>
      </c>
      <c r="M217" s="17">
        <v>0.94716063780593762</v>
      </c>
      <c r="N217" s="17">
        <v>0.83678194799809891</v>
      </c>
      <c r="O217" s="17">
        <v>0</v>
      </c>
      <c r="P217" s="17">
        <v>4.000107387114165E-2</v>
      </c>
      <c r="Q217" s="17">
        <v>0</v>
      </c>
      <c r="R217" s="17">
        <v>1.7266777093704893</v>
      </c>
      <c r="S217" s="17">
        <v>0.88337390669748961</v>
      </c>
      <c r="T217" s="17">
        <f t="shared" si="5"/>
        <v>7.9999999999999991</v>
      </c>
      <c r="U217" s="47">
        <v>0.4133</v>
      </c>
      <c r="V217" s="47">
        <v>1.3299999999999999E-2</v>
      </c>
      <c r="W217" s="47" t="s">
        <v>731</v>
      </c>
      <c r="X217" s="47">
        <v>0.27889999999999998</v>
      </c>
      <c r="Y217" s="47">
        <v>0.18129999999999999</v>
      </c>
      <c r="Z217" s="47" t="s">
        <v>731</v>
      </c>
      <c r="AA217" s="47">
        <v>0.99990000000000001</v>
      </c>
      <c r="AB217" s="9" t="s">
        <v>733</v>
      </c>
      <c r="AC217" s="145">
        <v>43292</v>
      </c>
      <c r="AD217" s="16" t="s">
        <v>10</v>
      </c>
      <c r="AE217" s="16"/>
      <c r="AF217" s="16"/>
    </row>
    <row r="218" spans="1:32">
      <c r="A218" s="9">
        <v>1439</v>
      </c>
      <c r="B218" s="6" t="s">
        <v>104</v>
      </c>
      <c r="C218" s="12" t="s">
        <v>513</v>
      </c>
      <c r="D218" s="12" t="s">
        <v>514</v>
      </c>
      <c r="E218" s="24">
        <v>38.54</v>
      </c>
      <c r="F218" s="24">
        <v>33.299999999999997</v>
      </c>
      <c r="G218" s="24">
        <v>0.3</v>
      </c>
      <c r="H218" s="24">
        <v>0.21</v>
      </c>
      <c r="I218" s="24">
        <v>0.2</v>
      </c>
      <c r="J218" s="24">
        <v>23.66</v>
      </c>
      <c r="K218" s="24">
        <v>96.204999999999998</v>
      </c>
      <c r="L218" s="17">
        <v>2.9684999165073775</v>
      </c>
      <c r="M218" s="17">
        <v>3.0229104846317369</v>
      </c>
      <c r="N218" s="17">
        <v>1.9324784925494911E-2</v>
      </c>
      <c r="O218" s="17">
        <v>0</v>
      </c>
      <c r="P218" s="17">
        <v>1.3700299414073363E-2</v>
      </c>
      <c r="Q218" s="17">
        <v>0</v>
      </c>
      <c r="R218" s="17">
        <v>2.2964863689013716E-2</v>
      </c>
      <c r="S218" s="17">
        <v>1.9525996508323031</v>
      </c>
      <c r="T218" s="17">
        <f t="shared" si="5"/>
        <v>7.9999999999999991</v>
      </c>
      <c r="U218" s="47" t="s">
        <v>731</v>
      </c>
      <c r="V218" s="47">
        <v>4.5999999999999999E-3</v>
      </c>
      <c r="W218" s="47">
        <v>7.7000000000000002E-3</v>
      </c>
      <c r="X218" s="47">
        <v>6.4000000000000003E-3</v>
      </c>
      <c r="Y218" s="47">
        <v>0.65090000000000003</v>
      </c>
      <c r="Z218" s="47" t="s">
        <v>731</v>
      </c>
      <c r="AA218" s="47">
        <v>1.0001</v>
      </c>
      <c r="AB218" s="9" t="s">
        <v>733</v>
      </c>
      <c r="AC218" s="145">
        <v>43292</v>
      </c>
      <c r="AD218" s="16" t="s">
        <v>10</v>
      </c>
      <c r="AE218" s="16"/>
      <c r="AF218" s="16"/>
    </row>
    <row r="219" spans="1:32">
      <c r="A219" s="9">
        <v>1439</v>
      </c>
      <c r="B219" s="6" t="s">
        <v>583</v>
      </c>
      <c r="C219" s="12" t="s">
        <v>513</v>
      </c>
      <c r="D219" s="12" t="s">
        <v>514</v>
      </c>
      <c r="E219" s="24">
        <v>39.58</v>
      </c>
      <c r="F219" s="24">
        <v>33.020000000000003</v>
      </c>
      <c r="G219" s="24">
        <v>1.08</v>
      </c>
      <c r="H219" s="24">
        <v>0.22</v>
      </c>
      <c r="I219" s="24">
        <v>0.19</v>
      </c>
      <c r="J219" s="24">
        <v>23.32</v>
      </c>
      <c r="K219" s="24">
        <v>97.408000000000001</v>
      </c>
      <c r="L219" s="17">
        <v>3.0197748685241925</v>
      </c>
      <c r="M219" s="17">
        <v>2.9691461010151476</v>
      </c>
      <c r="N219" s="17">
        <v>6.8911327435427966E-2</v>
      </c>
      <c r="O219" s="17">
        <v>0</v>
      </c>
      <c r="P219" s="17">
        <v>1.4216964878218472E-2</v>
      </c>
      <c r="Q219" s="17">
        <v>0</v>
      </c>
      <c r="R219" s="17">
        <v>2.1610306328845665E-2</v>
      </c>
      <c r="S219" s="17">
        <v>1.9063404318181685</v>
      </c>
      <c r="T219" s="17">
        <f t="shared" si="5"/>
        <v>8</v>
      </c>
      <c r="U219" s="47" t="s">
        <v>731</v>
      </c>
      <c r="V219" s="47">
        <v>4.7000000000000002E-3</v>
      </c>
      <c r="W219" s="47">
        <v>7.1999999999999998E-3</v>
      </c>
      <c r="X219" s="47">
        <v>2.3E-2</v>
      </c>
      <c r="Y219" s="47">
        <v>0.63539999999999996</v>
      </c>
      <c r="Z219" s="47" t="s">
        <v>731</v>
      </c>
      <c r="AA219" s="47">
        <v>0.99990000000000001</v>
      </c>
      <c r="AB219" s="9" t="s">
        <v>733</v>
      </c>
      <c r="AC219" s="145">
        <v>43292</v>
      </c>
      <c r="AD219" s="16" t="s">
        <v>10</v>
      </c>
      <c r="AE219" s="16"/>
      <c r="AF219" s="16"/>
    </row>
    <row r="220" spans="1:32">
      <c r="A220" s="9">
        <v>1439</v>
      </c>
      <c r="B220" s="6" t="s">
        <v>778</v>
      </c>
      <c r="C220" s="12" t="s">
        <v>513</v>
      </c>
      <c r="D220" s="12" t="s">
        <v>514</v>
      </c>
      <c r="E220" s="24">
        <v>36.19</v>
      </c>
      <c r="F220" s="24">
        <v>30.12</v>
      </c>
      <c r="G220" s="24">
        <v>1.37</v>
      </c>
      <c r="H220" s="24">
        <v>0.17</v>
      </c>
      <c r="I220" s="24">
        <v>0.24</v>
      </c>
      <c r="J220" s="24">
        <v>19.21</v>
      </c>
      <c r="K220" s="24">
        <v>87.302999999999997</v>
      </c>
      <c r="L220" s="17">
        <v>3.0826665252702967</v>
      </c>
      <c r="M220" s="17">
        <v>3.023769301047583</v>
      </c>
      <c r="N220" s="17">
        <v>9.7594785568438619E-2</v>
      </c>
      <c r="O220" s="17">
        <v>0</v>
      </c>
      <c r="P220" s="17">
        <v>1.2265134577976664E-2</v>
      </c>
      <c r="Q220" s="17">
        <v>0</v>
      </c>
      <c r="R220" s="17">
        <v>3.0475984961565682E-2</v>
      </c>
      <c r="S220" s="17">
        <v>1.7532282685741394</v>
      </c>
      <c r="T220" s="17">
        <f t="shared" si="5"/>
        <v>8</v>
      </c>
      <c r="U220" s="47" t="s">
        <v>731</v>
      </c>
      <c r="V220" s="47">
        <v>4.1000000000000003E-3</v>
      </c>
      <c r="W220" s="47">
        <v>1.0200000000000001E-2</v>
      </c>
      <c r="X220" s="47">
        <v>3.2500000000000001E-2</v>
      </c>
      <c r="Y220" s="47">
        <v>0.58440000000000003</v>
      </c>
      <c r="Z220" s="47" t="s">
        <v>731</v>
      </c>
      <c r="AA220" s="47">
        <v>1</v>
      </c>
      <c r="AB220" s="9" t="s">
        <v>733</v>
      </c>
      <c r="AC220" s="145">
        <v>43292</v>
      </c>
      <c r="AD220" s="16" t="s">
        <v>10</v>
      </c>
      <c r="AE220" s="16"/>
      <c r="AF220" s="16"/>
    </row>
    <row r="221" spans="1:32">
      <c r="B221" s="6"/>
      <c r="C221" s="12"/>
      <c r="D221" s="12"/>
      <c r="E221" s="24"/>
      <c r="F221" s="24"/>
      <c r="G221" s="24"/>
      <c r="H221" s="24"/>
      <c r="I221" s="24"/>
      <c r="J221" s="24"/>
      <c r="K221" s="24"/>
      <c r="U221" s="47"/>
      <c r="V221" s="47"/>
      <c r="W221" s="47"/>
      <c r="X221" s="47"/>
      <c r="Y221" s="47"/>
      <c r="Z221" s="47"/>
      <c r="AC221" s="145"/>
      <c r="AD221" s="16"/>
      <c r="AE221" s="16"/>
      <c r="AF221" s="16"/>
    </row>
    <row r="222" spans="1:32">
      <c r="A222" s="9">
        <v>1440</v>
      </c>
      <c r="B222" s="6" t="s">
        <v>316</v>
      </c>
      <c r="C222" s="12" t="s">
        <v>564</v>
      </c>
      <c r="D222" s="12" t="s">
        <v>514</v>
      </c>
      <c r="E222" s="24">
        <v>51.29</v>
      </c>
      <c r="F222" s="24">
        <v>2.62</v>
      </c>
      <c r="G222" s="24">
        <v>22.46</v>
      </c>
      <c r="H222" s="24">
        <v>0.72</v>
      </c>
      <c r="I222" s="24">
        <v>22.13</v>
      </c>
      <c r="J222" s="24">
        <v>0.85</v>
      </c>
      <c r="K222" s="24">
        <v>100.072</v>
      </c>
      <c r="L222" s="17">
        <v>3.8108126790176504</v>
      </c>
      <c r="M222" s="17">
        <v>0.22942562127057767</v>
      </c>
      <c r="N222" s="17">
        <v>1.2466566906009733</v>
      </c>
      <c r="O222" s="17">
        <v>0.14894902069412161</v>
      </c>
      <c r="P222" s="17">
        <v>4.5310914963394872E-2</v>
      </c>
      <c r="Q222" s="17">
        <v>0</v>
      </c>
      <c r="R222" s="17">
        <v>2.4511780669297192</v>
      </c>
      <c r="S222" s="17">
        <v>6.7667006523561973E-2</v>
      </c>
      <c r="T222" s="17">
        <f>SUM(L222:S222)</f>
        <v>8</v>
      </c>
      <c r="U222" s="11">
        <v>0.54679999999999995</v>
      </c>
      <c r="V222" s="11">
        <v>1.5100000000000001E-2</v>
      </c>
      <c r="W222" s="11" t="s">
        <v>731</v>
      </c>
      <c r="X222" s="11">
        <v>9.9599999999999994E-2</v>
      </c>
      <c r="Y222" s="11" t="s">
        <v>731</v>
      </c>
      <c r="Z222" s="11">
        <v>2.2599999999999999E-2</v>
      </c>
      <c r="AA222" s="11">
        <v>1</v>
      </c>
      <c r="AB222" s="10" t="s">
        <v>733</v>
      </c>
      <c r="AC222" s="145">
        <v>43291</v>
      </c>
      <c r="AD222" s="16" t="s">
        <v>10</v>
      </c>
      <c r="AE222" s="16"/>
      <c r="AF222" s="16"/>
    </row>
    <row r="223" spans="1:32">
      <c r="A223" s="9">
        <v>1440</v>
      </c>
      <c r="B223" s="6" t="s">
        <v>421</v>
      </c>
      <c r="C223" s="12" t="s">
        <v>564</v>
      </c>
      <c r="D223" s="12" t="s">
        <v>514</v>
      </c>
      <c r="E223" s="24">
        <v>38.119999999999997</v>
      </c>
      <c r="F223" s="24">
        <v>21.12</v>
      </c>
      <c r="G223" s="24">
        <v>24.79</v>
      </c>
      <c r="H223" s="24">
        <v>2.44</v>
      </c>
      <c r="I223" s="24">
        <v>4.7300000000000004</v>
      </c>
      <c r="J223" s="24">
        <v>8.4700000000000006</v>
      </c>
      <c r="K223" s="24">
        <v>99.676000000000002</v>
      </c>
      <c r="L223" s="17">
        <v>2.9916580014159577</v>
      </c>
      <c r="M223" s="17">
        <v>1.9534787403699749</v>
      </c>
      <c r="N223" s="17">
        <v>1.5638550979876613</v>
      </c>
      <c r="O223" s="17">
        <v>6.3205256798103765E-2</v>
      </c>
      <c r="P223" s="17">
        <v>0.16219382360044604</v>
      </c>
      <c r="Q223" s="17">
        <v>0</v>
      </c>
      <c r="R223" s="17">
        <v>0.55338672773753861</v>
      </c>
      <c r="S223" s="17">
        <v>0.71222235209031848</v>
      </c>
      <c r="T223" s="17">
        <f>SUM(L223:S223)</f>
        <v>8.0000000000000018</v>
      </c>
      <c r="U223" s="11" t="s">
        <v>731</v>
      </c>
      <c r="V223" s="11">
        <v>5.4100000000000002E-2</v>
      </c>
      <c r="W223" s="11">
        <v>0.1845</v>
      </c>
      <c r="X223" s="11">
        <v>0.52129999999999999</v>
      </c>
      <c r="Y223" s="11">
        <v>0.21279999999999999</v>
      </c>
      <c r="Z223" s="11">
        <v>2.47E-2</v>
      </c>
      <c r="AA223" s="11">
        <v>1.0002</v>
      </c>
      <c r="AB223" s="10" t="s">
        <v>738</v>
      </c>
      <c r="AC223" s="145">
        <v>43291</v>
      </c>
      <c r="AD223" s="16" t="s">
        <v>10</v>
      </c>
      <c r="AE223" s="16"/>
      <c r="AF223" s="16"/>
    </row>
    <row r="224" spans="1:32">
      <c r="A224" s="9">
        <v>1440</v>
      </c>
      <c r="B224" s="6" t="s">
        <v>851</v>
      </c>
      <c r="C224" s="12" t="s">
        <v>564</v>
      </c>
      <c r="D224" s="12" t="s">
        <v>514</v>
      </c>
      <c r="E224" s="24">
        <v>37.6</v>
      </c>
      <c r="F224" s="24">
        <v>24.19</v>
      </c>
      <c r="G224" s="24">
        <v>6.58</v>
      </c>
      <c r="H224" s="24">
        <v>0.5</v>
      </c>
      <c r="I224" s="24">
        <v>2</v>
      </c>
      <c r="J224" s="24">
        <v>21.54</v>
      </c>
      <c r="K224" s="24">
        <v>92.403999999999996</v>
      </c>
      <c r="L224" s="17">
        <v>3.0663624978549224</v>
      </c>
      <c r="M224" s="17">
        <v>2.3250229327357044</v>
      </c>
      <c r="N224" s="17">
        <v>0.4487760039784075</v>
      </c>
      <c r="O224" s="17">
        <v>0</v>
      </c>
      <c r="P224" s="17">
        <v>3.4537515060628209E-2</v>
      </c>
      <c r="Q224" s="17">
        <v>0</v>
      </c>
      <c r="R224" s="17">
        <v>0.24314995362665717</v>
      </c>
      <c r="S224" s="17">
        <v>1.882151096743681</v>
      </c>
      <c r="T224" s="17">
        <f>SUM(L224:S224)</f>
        <v>8</v>
      </c>
      <c r="U224" s="11" t="s">
        <v>731</v>
      </c>
      <c r="V224" s="11">
        <v>1.15E-2</v>
      </c>
      <c r="W224" s="11">
        <v>8.1000000000000003E-2</v>
      </c>
      <c r="X224" s="11">
        <v>0.14960000000000001</v>
      </c>
      <c r="Y224" s="11">
        <v>0.62739999999999996</v>
      </c>
      <c r="Z224" s="11" t="s">
        <v>731</v>
      </c>
      <c r="AA224" s="11">
        <v>1</v>
      </c>
      <c r="AB224" s="10" t="s">
        <v>733</v>
      </c>
      <c r="AC224" s="145">
        <v>43291</v>
      </c>
      <c r="AD224" s="16" t="s">
        <v>10</v>
      </c>
      <c r="AE224" s="16"/>
      <c r="AF224" s="16"/>
    </row>
    <row r="225" spans="1:32">
      <c r="A225" s="9">
        <v>1440</v>
      </c>
      <c r="B225" s="6" t="s">
        <v>622</v>
      </c>
      <c r="C225" s="12" t="s">
        <v>564</v>
      </c>
      <c r="D225" s="12" t="s">
        <v>514</v>
      </c>
      <c r="E225" s="24">
        <v>38.869999999999997</v>
      </c>
      <c r="F225" s="24">
        <v>19.649999999999999</v>
      </c>
      <c r="G225" s="24">
        <v>5.38</v>
      </c>
      <c r="H225" s="24">
        <v>0.64</v>
      </c>
      <c r="I225" s="24">
        <v>0.39</v>
      </c>
      <c r="J225" s="24">
        <v>33.130000000000003</v>
      </c>
      <c r="K225" s="24">
        <v>98.063000000000002</v>
      </c>
      <c r="L225" s="17">
        <v>3.0146682914992815</v>
      </c>
      <c r="M225" s="17">
        <v>1.79615275919794</v>
      </c>
      <c r="N225" s="17">
        <v>0.17444910398267327</v>
      </c>
      <c r="O225" s="17">
        <v>0.17451065780349673</v>
      </c>
      <c r="P225" s="17">
        <v>4.2042680703326361E-2</v>
      </c>
      <c r="Q225" s="17">
        <v>0</v>
      </c>
      <c r="R225" s="17">
        <v>4.5091859484506093E-2</v>
      </c>
      <c r="S225" s="17">
        <v>2.7530846473287771</v>
      </c>
      <c r="T225" s="17">
        <f>SUM(L225:S225)</f>
        <v>8</v>
      </c>
      <c r="U225" s="11">
        <v>1.01E-2</v>
      </c>
      <c r="V225" s="11">
        <v>1.4E-2</v>
      </c>
      <c r="W225" s="11" t="s">
        <v>731</v>
      </c>
      <c r="X225" s="11">
        <v>5.8099999999999999E-2</v>
      </c>
      <c r="Y225" s="11">
        <v>0.82589999999999997</v>
      </c>
      <c r="Z225" s="11">
        <v>8.7300000000000003E-2</v>
      </c>
      <c r="AA225" s="11">
        <v>0.99990000000000001</v>
      </c>
      <c r="AB225" s="10" t="s">
        <v>738</v>
      </c>
      <c r="AC225" s="145">
        <v>43291</v>
      </c>
      <c r="AD225" s="16" t="s">
        <v>10</v>
      </c>
      <c r="AE225" s="16"/>
      <c r="AF225" s="16"/>
    </row>
    <row r="226" spans="1:32">
      <c r="B226" s="6"/>
      <c r="C226" s="12"/>
      <c r="D226" s="12"/>
      <c r="E226" s="24"/>
      <c r="F226" s="24"/>
      <c r="G226" s="24"/>
      <c r="H226" s="24"/>
      <c r="I226" s="24"/>
      <c r="J226" s="24"/>
      <c r="K226" s="24"/>
      <c r="U226" s="11"/>
      <c r="V226" s="11"/>
      <c r="W226" s="11"/>
      <c r="X226" s="11"/>
      <c r="Y226" s="11"/>
      <c r="Z226" s="11"/>
      <c r="AA226" s="11"/>
      <c r="AB226" s="10"/>
      <c r="AC226" s="145"/>
      <c r="AD226" s="16"/>
      <c r="AE226" s="16"/>
      <c r="AF226" s="16"/>
    </row>
    <row r="227" spans="1:32">
      <c r="A227" s="9">
        <v>4419</v>
      </c>
      <c r="B227" s="6" t="s">
        <v>773</v>
      </c>
      <c r="C227" s="9" t="s">
        <v>608</v>
      </c>
      <c r="D227" s="12" t="s">
        <v>609</v>
      </c>
      <c r="E227" s="17">
        <v>38.07</v>
      </c>
      <c r="F227" s="17">
        <v>18.7</v>
      </c>
      <c r="G227" s="17">
        <v>28.02</v>
      </c>
      <c r="H227" s="17">
        <v>1.44</v>
      </c>
      <c r="I227" s="17">
        <v>6.47</v>
      </c>
      <c r="J227" s="17">
        <v>5.96</v>
      </c>
      <c r="K227" s="17">
        <v>98.653999999999996</v>
      </c>
      <c r="L227" s="17">
        <v>3.0216232284743358</v>
      </c>
      <c r="M227" s="17">
        <v>1.7492616010732567</v>
      </c>
      <c r="N227" s="17">
        <v>1.65242541903395</v>
      </c>
      <c r="O227" s="17">
        <v>0.20749194197807294</v>
      </c>
      <c r="P227" s="17">
        <v>9.6806687277403561E-2</v>
      </c>
      <c r="Q227" s="17">
        <v>0</v>
      </c>
      <c r="R227" s="17">
        <v>0.76554418123720391</v>
      </c>
      <c r="S227" s="17">
        <v>0.50684694092577653</v>
      </c>
      <c r="T227" s="17">
        <f t="shared" ref="T227:T256" si="6">SUM(L227:S227)</f>
        <v>7.9999999999999991</v>
      </c>
      <c r="U227" s="47">
        <v>2.1600000000000001E-2</v>
      </c>
      <c r="V227" s="47">
        <v>3.2300000000000002E-2</v>
      </c>
      <c r="W227" s="47">
        <v>0.22639999999999999</v>
      </c>
      <c r="X227" s="47">
        <v>0.55079999999999996</v>
      </c>
      <c r="Y227" s="47">
        <v>6.5199999999999994E-2</v>
      </c>
      <c r="Z227" s="47">
        <v>0.1037</v>
      </c>
      <c r="AA227" s="47">
        <v>1</v>
      </c>
      <c r="AB227" s="9" t="s">
        <v>738</v>
      </c>
      <c r="AC227" s="145">
        <v>43434</v>
      </c>
      <c r="AD227" s="16" t="s">
        <v>10</v>
      </c>
      <c r="AE227" s="16"/>
      <c r="AF227" s="16"/>
    </row>
    <row r="228" spans="1:32">
      <c r="A228" s="9">
        <v>4419</v>
      </c>
      <c r="B228" s="6" t="s">
        <v>27</v>
      </c>
      <c r="C228" s="9" t="s">
        <v>608</v>
      </c>
      <c r="D228" s="12" t="s">
        <v>609</v>
      </c>
      <c r="E228" s="17">
        <v>37.659999999999997</v>
      </c>
      <c r="F228" s="17">
        <v>18.670000000000002</v>
      </c>
      <c r="G228" s="17">
        <v>31.1</v>
      </c>
      <c r="H228" s="17">
        <v>7.3</v>
      </c>
      <c r="I228" s="17">
        <v>1.9</v>
      </c>
      <c r="J228" s="17">
        <v>1.23</v>
      </c>
      <c r="K228" s="17">
        <v>97.864999999999995</v>
      </c>
      <c r="L228" s="17">
        <v>3.1381152005474862</v>
      </c>
      <c r="M228" s="17">
        <v>1.83353247929015</v>
      </c>
      <c r="N228" s="17">
        <v>2.1672900621616069</v>
      </c>
      <c r="O228" s="17">
        <v>0</v>
      </c>
      <c r="P228" s="17">
        <v>0.51522491954551375</v>
      </c>
      <c r="Q228" s="17">
        <v>0</v>
      </c>
      <c r="R228" s="17">
        <v>0.23602103655947565</v>
      </c>
      <c r="S228" s="17">
        <v>0.10981630189576801</v>
      </c>
      <c r="T228" s="17">
        <f t="shared" si="6"/>
        <v>8</v>
      </c>
      <c r="U228" s="47">
        <v>2.8400000000000002E-2</v>
      </c>
      <c r="V228" s="47">
        <v>0.17169999999999999</v>
      </c>
      <c r="W228" s="47">
        <v>4.0899999999999999E-2</v>
      </c>
      <c r="X228" s="47">
        <v>0.70420000000000005</v>
      </c>
      <c r="Y228" s="47" t="s">
        <v>731</v>
      </c>
      <c r="Z228" s="47" t="s">
        <v>731</v>
      </c>
      <c r="AA228" s="47">
        <v>1.0001</v>
      </c>
      <c r="AB228" s="9" t="s">
        <v>733</v>
      </c>
      <c r="AC228" s="145">
        <v>43434</v>
      </c>
      <c r="AD228" s="16" t="s">
        <v>10</v>
      </c>
      <c r="AE228" s="16"/>
      <c r="AF228" s="16"/>
    </row>
    <row r="229" spans="1:32">
      <c r="A229" s="9">
        <v>4419</v>
      </c>
      <c r="B229" s="6" t="s">
        <v>237</v>
      </c>
      <c r="C229" s="9" t="s">
        <v>608</v>
      </c>
      <c r="D229" s="12" t="s">
        <v>609</v>
      </c>
      <c r="E229" s="17">
        <v>37.450000000000003</v>
      </c>
      <c r="F229" s="17">
        <v>18.940000000000001</v>
      </c>
      <c r="G229" s="17">
        <v>29.18</v>
      </c>
      <c r="H229" s="17">
        <v>6.91</v>
      </c>
      <c r="I229" s="17">
        <v>3.02</v>
      </c>
      <c r="J229" s="17">
        <v>1.3</v>
      </c>
      <c r="K229" s="17">
        <v>96.798000000000002</v>
      </c>
      <c r="L229" s="17">
        <v>3.1233224407028346</v>
      </c>
      <c r="M229" s="17">
        <v>1.8616614118169599</v>
      </c>
      <c r="N229" s="17">
        <v>2.0352528463653097</v>
      </c>
      <c r="O229" s="17">
        <v>0</v>
      </c>
      <c r="P229" s="17">
        <v>0.48812211010470724</v>
      </c>
      <c r="Q229" s="17">
        <v>0</v>
      </c>
      <c r="R229" s="17">
        <v>0.37547453493218502</v>
      </c>
      <c r="S229" s="17">
        <v>0.11616665607800418</v>
      </c>
      <c r="T229" s="17">
        <f t="shared" si="6"/>
        <v>8.0000000000000018</v>
      </c>
      <c r="U229" s="47">
        <v>1.4999999999999999E-2</v>
      </c>
      <c r="V229" s="47">
        <v>0.16270000000000001</v>
      </c>
      <c r="W229" s="47">
        <v>0.1051</v>
      </c>
      <c r="X229" s="47">
        <v>0.66300000000000003</v>
      </c>
      <c r="Y229" s="47" t="s">
        <v>731</v>
      </c>
      <c r="Z229" s="47" t="s">
        <v>731</v>
      </c>
      <c r="AA229" s="47">
        <v>1</v>
      </c>
      <c r="AB229" s="9" t="s">
        <v>733</v>
      </c>
      <c r="AC229" s="145">
        <v>43434</v>
      </c>
      <c r="AD229" s="16" t="s">
        <v>10</v>
      </c>
      <c r="AE229" s="16"/>
      <c r="AF229" s="16"/>
    </row>
    <row r="230" spans="1:32">
      <c r="A230" s="9">
        <v>4419</v>
      </c>
      <c r="B230" s="6" t="s">
        <v>774</v>
      </c>
      <c r="C230" s="9" t="s">
        <v>608</v>
      </c>
      <c r="D230" s="12" t="s">
        <v>609</v>
      </c>
      <c r="E230" s="17">
        <v>38.04</v>
      </c>
      <c r="F230" s="17">
        <v>18.28</v>
      </c>
      <c r="G230" s="17">
        <v>33.450000000000003</v>
      </c>
      <c r="H230" s="17">
        <v>4.6399999999999997</v>
      </c>
      <c r="I230" s="17">
        <v>2.2400000000000002</v>
      </c>
      <c r="J230" s="17">
        <v>1.08</v>
      </c>
      <c r="K230" s="17">
        <v>97.721999999999994</v>
      </c>
      <c r="L230" s="17">
        <v>3.1704797540871192</v>
      </c>
      <c r="M230" s="17">
        <v>1.7956280872927208</v>
      </c>
      <c r="N230" s="17">
        <v>2.3315711977550815</v>
      </c>
      <c r="O230" s="17">
        <v>0</v>
      </c>
      <c r="P230" s="17">
        <v>0.32755775781560059</v>
      </c>
      <c r="Q230" s="17">
        <v>0</v>
      </c>
      <c r="R230" s="17">
        <v>0.27831783655706616</v>
      </c>
      <c r="S230" s="17">
        <v>9.6445366492411339E-2</v>
      </c>
      <c r="T230" s="17">
        <f t="shared" si="6"/>
        <v>8</v>
      </c>
      <c r="U230" s="47">
        <v>3.39E-2</v>
      </c>
      <c r="V230" s="47">
        <v>0.10920000000000001</v>
      </c>
      <c r="W230" s="47">
        <v>4.7600000000000003E-2</v>
      </c>
      <c r="X230" s="47">
        <v>0.74099999999999999</v>
      </c>
      <c r="Y230" s="47" t="s">
        <v>731</v>
      </c>
      <c r="Z230" s="47" t="s">
        <v>731</v>
      </c>
      <c r="AA230" s="47">
        <v>1</v>
      </c>
      <c r="AB230" s="9" t="s">
        <v>733</v>
      </c>
      <c r="AC230" s="145">
        <v>43434</v>
      </c>
      <c r="AD230" s="16" t="s">
        <v>10</v>
      </c>
      <c r="AE230" s="16"/>
      <c r="AF230" s="16"/>
    </row>
    <row r="231" spans="1:32">
      <c r="A231" s="9">
        <v>4419</v>
      </c>
      <c r="B231" s="6" t="s">
        <v>756</v>
      </c>
      <c r="C231" s="9" t="s">
        <v>608</v>
      </c>
      <c r="D231" s="12" t="s">
        <v>609</v>
      </c>
      <c r="E231" s="17">
        <v>37.57</v>
      </c>
      <c r="F231" s="17">
        <v>18.53</v>
      </c>
      <c r="G231" s="17">
        <v>33.22</v>
      </c>
      <c r="H231" s="17">
        <v>6.34</v>
      </c>
      <c r="I231" s="17">
        <v>1.94</v>
      </c>
      <c r="J231" s="17">
        <v>0.84</v>
      </c>
      <c r="K231" s="17">
        <v>98.435000000000002</v>
      </c>
      <c r="L231" s="17">
        <v>3.1193536702778983</v>
      </c>
      <c r="M231" s="17">
        <v>1.8132369667149184</v>
      </c>
      <c r="N231" s="17">
        <v>2.3067000993566271</v>
      </c>
      <c r="O231" s="17">
        <v>0</v>
      </c>
      <c r="P231" s="17">
        <v>0.44585959121373347</v>
      </c>
      <c r="Q231" s="17">
        <v>0</v>
      </c>
      <c r="R231" s="17">
        <v>0.24012296537687561</v>
      </c>
      <c r="S231" s="17">
        <v>7.4726707059947842E-2</v>
      </c>
      <c r="T231" s="17">
        <f t="shared" si="6"/>
        <v>8.0000000000000018</v>
      </c>
      <c r="U231" s="47">
        <v>5.7599999999999998E-2</v>
      </c>
      <c r="V231" s="47">
        <v>0.14860000000000001</v>
      </c>
      <c r="W231" s="47" t="s">
        <v>731</v>
      </c>
      <c r="X231" s="47">
        <v>0.75800000000000001</v>
      </c>
      <c r="Y231" s="47" t="s">
        <v>731</v>
      </c>
      <c r="Z231" s="47" t="s">
        <v>731</v>
      </c>
      <c r="AA231" s="47">
        <v>1</v>
      </c>
      <c r="AB231" s="9" t="s">
        <v>732</v>
      </c>
      <c r="AC231" s="145">
        <v>43434</v>
      </c>
      <c r="AD231" s="16" t="s">
        <v>10</v>
      </c>
      <c r="AE231" s="16"/>
      <c r="AF231" s="16"/>
    </row>
    <row r="232" spans="1:32">
      <c r="A232" s="9">
        <v>4419</v>
      </c>
      <c r="B232" s="6" t="s">
        <v>775</v>
      </c>
      <c r="C232" s="9" t="s">
        <v>608</v>
      </c>
      <c r="D232" s="12" t="s">
        <v>609</v>
      </c>
      <c r="E232" s="17">
        <v>37.56</v>
      </c>
      <c r="F232" s="17">
        <v>18.61</v>
      </c>
      <c r="G232" s="17">
        <v>30.56</v>
      </c>
      <c r="H232" s="17">
        <v>5.61</v>
      </c>
      <c r="I232" s="17">
        <v>3.61</v>
      </c>
      <c r="J232" s="17">
        <v>1.64</v>
      </c>
      <c r="K232" s="17">
        <v>97.590999999999994</v>
      </c>
      <c r="L232" s="17">
        <v>3.0996040555054463</v>
      </c>
      <c r="M232" s="17">
        <v>1.8100173284089796</v>
      </c>
      <c r="N232" s="17">
        <v>2.1091237904672879</v>
      </c>
      <c r="O232" s="17">
        <v>0</v>
      </c>
      <c r="P232" s="17">
        <v>0.3921289723532243</v>
      </c>
      <c r="Q232" s="17">
        <v>0</v>
      </c>
      <c r="R232" s="17">
        <v>0.44411596390146652</v>
      </c>
      <c r="S232" s="17">
        <v>0.14500988936359616</v>
      </c>
      <c r="T232" s="17">
        <f t="shared" si="6"/>
        <v>8</v>
      </c>
      <c r="U232" s="47">
        <v>9.0399999999999994E-2</v>
      </c>
      <c r="V232" s="47">
        <v>0.13070000000000001</v>
      </c>
      <c r="W232" s="47">
        <v>2.75E-2</v>
      </c>
      <c r="X232" s="47">
        <v>0.70299999999999996</v>
      </c>
      <c r="Y232" s="47">
        <v>4.3700000000000003E-2</v>
      </c>
      <c r="Z232" s="47" t="s">
        <v>731</v>
      </c>
      <c r="AA232" s="47">
        <v>0.99990000000000001</v>
      </c>
      <c r="AB232" s="9" t="s">
        <v>736</v>
      </c>
      <c r="AC232" s="145">
        <v>43434</v>
      </c>
      <c r="AD232" s="16" t="s">
        <v>10</v>
      </c>
      <c r="AE232" s="16"/>
      <c r="AF232" s="16"/>
    </row>
    <row r="233" spans="1:32">
      <c r="A233" s="9">
        <v>4419</v>
      </c>
      <c r="B233" s="6" t="s">
        <v>239</v>
      </c>
      <c r="C233" s="9" t="s">
        <v>608</v>
      </c>
      <c r="D233" s="12" t="s">
        <v>609</v>
      </c>
      <c r="E233" s="17">
        <v>38.36</v>
      </c>
      <c r="F233" s="17">
        <v>19.41</v>
      </c>
      <c r="G233" s="17">
        <v>32.78</v>
      </c>
      <c r="H233" s="17">
        <v>3.03</v>
      </c>
      <c r="I233" s="17">
        <v>4.08</v>
      </c>
      <c r="J233" s="17">
        <v>1.85</v>
      </c>
      <c r="K233" s="17">
        <v>99.518000000000001</v>
      </c>
      <c r="L233" s="17">
        <v>3.0910158788137694</v>
      </c>
      <c r="M233" s="17">
        <v>1.8433334141999187</v>
      </c>
      <c r="N233" s="17">
        <v>2.2090201150470397</v>
      </c>
      <c r="O233" s="17">
        <v>0</v>
      </c>
      <c r="P233" s="17">
        <v>0.20680007846124707</v>
      </c>
      <c r="Q233" s="17">
        <v>0</v>
      </c>
      <c r="R233" s="17">
        <v>0.49010749746762472</v>
      </c>
      <c r="S233" s="17">
        <v>0.15972301601040004</v>
      </c>
      <c r="T233" s="17">
        <f t="shared" si="6"/>
        <v>7.9999999999999991</v>
      </c>
      <c r="U233" s="47">
        <v>6.5699999999999995E-2</v>
      </c>
      <c r="V233" s="47">
        <v>6.8900000000000003E-2</v>
      </c>
      <c r="W233" s="47">
        <v>7.5800000000000006E-2</v>
      </c>
      <c r="X233" s="47">
        <v>0.73629999999999995</v>
      </c>
      <c r="Y233" s="47">
        <v>4.0599999999999997E-2</v>
      </c>
      <c r="Z233" s="47" t="s">
        <v>731</v>
      </c>
      <c r="AA233" s="47">
        <v>1</v>
      </c>
      <c r="AB233" s="9" t="s">
        <v>737</v>
      </c>
      <c r="AC233" s="145">
        <v>43434</v>
      </c>
      <c r="AD233" s="16" t="s">
        <v>10</v>
      </c>
      <c r="AE233" s="16"/>
      <c r="AF233" s="16"/>
    </row>
    <row r="234" spans="1:32">
      <c r="A234" s="9">
        <v>4419</v>
      </c>
      <c r="B234" s="6" t="s">
        <v>527</v>
      </c>
      <c r="C234" s="9" t="s">
        <v>608</v>
      </c>
      <c r="D234" s="12" t="s">
        <v>609</v>
      </c>
      <c r="E234" s="17">
        <v>37.92</v>
      </c>
      <c r="F234" s="17">
        <v>17.86</v>
      </c>
      <c r="G234" s="17">
        <v>22.17</v>
      </c>
      <c r="H234" s="17">
        <v>6.65</v>
      </c>
      <c r="I234" s="17">
        <v>1.24</v>
      </c>
      <c r="J234" s="17">
        <v>11.84</v>
      </c>
      <c r="K234" s="17">
        <v>97.688999999999993</v>
      </c>
      <c r="L234" s="17">
        <v>3.1057328427506823</v>
      </c>
      <c r="M234" s="17">
        <v>1.7239828581599295</v>
      </c>
      <c r="N234" s="17">
        <v>1.4540001056339691</v>
      </c>
      <c r="O234" s="17">
        <v>6.455145633870768E-2</v>
      </c>
      <c r="P234" s="17">
        <v>0.46132059600526182</v>
      </c>
      <c r="Q234" s="17">
        <v>0</v>
      </c>
      <c r="R234" s="17">
        <v>0.1514000423851031</v>
      </c>
      <c r="S234" s="17">
        <v>1.0390120987263456</v>
      </c>
      <c r="T234" s="17">
        <f t="shared" si="6"/>
        <v>7.9999999999999991</v>
      </c>
      <c r="U234" s="47">
        <v>1.52E-2</v>
      </c>
      <c r="V234" s="47">
        <v>0.15379999999999999</v>
      </c>
      <c r="W234" s="47" t="s">
        <v>731</v>
      </c>
      <c r="X234" s="47">
        <v>0.48470000000000002</v>
      </c>
      <c r="Y234" s="47">
        <v>0.22359999999999999</v>
      </c>
      <c r="Z234" s="47">
        <v>3.2300000000000002E-2</v>
      </c>
      <c r="AA234" s="47">
        <v>1.0001</v>
      </c>
      <c r="AB234" s="9" t="s">
        <v>733</v>
      </c>
      <c r="AC234" s="145">
        <v>43434</v>
      </c>
      <c r="AD234" s="16" t="s">
        <v>10</v>
      </c>
      <c r="AE234" s="16"/>
      <c r="AF234" s="16"/>
    </row>
    <row r="235" spans="1:32">
      <c r="A235" s="9">
        <v>4419</v>
      </c>
      <c r="B235" s="6" t="s">
        <v>535</v>
      </c>
      <c r="C235" s="9" t="s">
        <v>608</v>
      </c>
      <c r="D235" s="12" t="s">
        <v>609</v>
      </c>
      <c r="E235" s="17">
        <v>37.79</v>
      </c>
      <c r="F235" s="17">
        <v>18.55</v>
      </c>
      <c r="G235" s="17">
        <v>30.17</v>
      </c>
      <c r="H235" s="17">
        <v>7.64</v>
      </c>
      <c r="I235" s="17">
        <v>2.35</v>
      </c>
      <c r="J235" s="17">
        <v>0.96</v>
      </c>
      <c r="K235" s="17">
        <v>97.454999999999998</v>
      </c>
      <c r="L235" s="17">
        <v>3.152877633778211</v>
      </c>
      <c r="M235" s="17">
        <v>1.8240211105741919</v>
      </c>
      <c r="N235" s="17">
        <v>2.1051042965463891</v>
      </c>
      <c r="O235" s="17">
        <v>0</v>
      </c>
      <c r="P235" s="17">
        <v>0.53989463948368266</v>
      </c>
      <c r="Q235" s="17">
        <v>0</v>
      </c>
      <c r="R235" s="17">
        <v>0.29228506970026857</v>
      </c>
      <c r="S235" s="17">
        <v>8.5817249917256505E-2</v>
      </c>
      <c r="T235" s="17">
        <f t="shared" si="6"/>
        <v>7.9999999999999991</v>
      </c>
      <c r="U235" s="47">
        <v>2.3099999999999999E-2</v>
      </c>
      <c r="V235" s="47">
        <v>0.18</v>
      </c>
      <c r="W235" s="47">
        <v>6.6600000000000006E-2</v>
      </c>
      <c r="X235" s="47">
        <v>0.66539999999999999</v>
      </c>
      <c r="Y235" s="47" t="s">
        <v>731</v>
      </c>
      <c r="Z235" s="47" t="s">
        <v>731</v>
      </c>
      <c r="AA235" s="47">
        <v>1</v>
      </c>
      <c r="AB235" s="9" t="s">
        <v>733</v>
      </c>
      <c r="AC235" s="145">
        <v>43434</v>
      </c>
      <c r="AD235" s="16" t="s">
        <v>10</v>
      </c>
      <c r="AE235" s="16"/>
      <c r="AF235" s="16"/>
    </row>
    <row r="236" spans="1:32">
      <c r="A236" s="9">
        <v>4419</v>
      </c>
      <c r="B236" s="6" t="s">
        <v>579</v>
      </c>
      <c r="C236" s="9" t="s">
        <v>608</v>
      </c>
      <c r="D236" s="12" t="s">
        <v>609</v>
      </c>
      <c r="E236" s="17">
        <v>37.090000000000003</v>
      </c>
      <c r="F236" s="17">
        <v>17.940000000000001</v>
      </c>
      <c r="G236" s="17">
        <v>33.590000000000003</v>
      </c>
      <c r="H236" s="17">
        <v>5.04</v>
      </c>
      <c r="I236" s="17">
        <v>2.31</v>
      </c>
      <c r="J236" s="17">
        <v>0.94</v>
      </c>
      <c r="K236" s="17">
        <v>96.912000000000006</v>
      </c>
      <c r="L236" s="17">
        <v>3.121889814584927</v>
      </c>
      <c r="M236" s="17">
        <v>1.7796676203129791</v>
      </c>
      <c r="N236" s="17">
        <v>2.3644973141085255</v>
      </c>
      <c r="O236" s="17">
        <v>0</v>
      </c>
      <c r="P236" s="17">
        <v>0.35931612466935636</v>
      </c>
      <c r="Q236" s="17">
        <v>0</v>
      </c>
      <c r="R236" s="17">
        <v>0.28985531140023241</v>
      </c>
      <c r="S236" s="17">
        <v>8.4773814923979868E-2</v>
      </c>
      <c r="T236" s="17">
        <f t="shared" si="6"/>
        <v>8</v>
      </c>
      <c r="U236" s="47">
        <v>6.3799999999999996E-2</v>
      </c>
      <c r="V236" s="47">
        <v>0.1198</v>
      </c>
      <c r="W236" s="47" t="s">
        <v>731</v>
      </c>
      <c r="X236" s="47">
        <v>0.77010000000000001</v>
      </c>
      <c r="Y236" s="47" t="s">
        <v>731</v>
      </c>
      <c r="Z236" s="47" t="s">
        <v>731</v>
      </c>
      <c r="AA236" s="47">
        <v>1.0001</v>
      </c>
      <c r="AB236" s="9" t="s">
        <v>733</v>
      </c>
      <c r="AC236" s="145">
        <v>43434</v>
      </c>
      <c r="AD236" s="16" t="s">
        <v>10</v>
      </c>
      <c r="AE236" s="16"/>
      <c r="AF236" s="16"/>
    </row>
    <row r="237" spans="1:32">
      <c r="A237" s="9">
        <v>4419</v>
      </c>
      <c r="B237" s="6" t="s">
        <v>583</v>
      </c>
      <c r="C237" s="9" t="s">
        <v>608</v>
      </c>
      <c r="D237" s="12" t="s">
        <v>609</v>
      </c>
      <c r="E237" s="17">
        <v>37.590000000000003</v>
      </c>
      <c r="F237" s="17">
        <v>18.34</v>
      </c>
      <c r="G237" s="17">
        <v>32.67</v>
      </c>
      <c r="H237" s="17">
        <v>3.74</v>
      </c>
      <c r="I237" s="17">
        <v>2.4</v>
      </c>
      <c r="J237" s="17">
        <v>2.11</v>
      </c>
      <c r="K237" s="17">
        <v>96.846999999999994</v>
      </c>
      <c r="L237" s="17">
        <v>3.1477904001968895</v>
      </c>
      <c r="M237" s="17">
        <v>1.8100415105453314</v>
      </c>
      <c r="N237" s="17">
        <v>2.2879719670517722</v>
      </c>
      <c r="O237" s="17">
        <v>0</v>
      </c>
      <c r="P237" s="17">
        <v>0.26527145298408217</v>
      </c>
      <c r="Q237" s="17">
        <v>0</v>
      </c>
      <c r="R237" s="17">
        <v>0.29960790521806613</v>
      </c>
      <c r="S237" s="17">
        <v>0.18931676400385794</v>
      </c>
      <c r="T237" s="17">
        <f t="shared" si="6"/>
        <v>7.9999999999999991</v>
      </c>
      <c r="U237" s="47">
        <v>4.2200000000000001E-2</v>
      </c>
      <c r="V237" s="47">
        <v>8.8400000000000006E-2</v>
      </c>
      <c r="W237" s="47">
        <v>4.36E-2</v>
      </c>
      <c r="X237" s="47">
        <v>0.76270000000000004</v>
      </c>
      <c r="Y237" s="47">
        <v>1.03E-2</v>
      </c>
      <c r="Z237" s="47" t="s">
        <v>731</v>
      </c>
      <c r="AA237" s="47">
        <v>1</v>
      </c>
      <c r="AB237" s="9" t="s">
        <v>733</v>
      </c>
      <c r="AC237" s="145">
        <v>43434</v>
      </c>
      <c r="AD237" s="16" t="s">
        <v>10</v>
      </c>
      <c r="AE237" s="16"/>
      <c r="AF237" s="16"/>
    </row>
    <row r="238" spans="1:32">
      <c r="A238" s="9">
        <v>4419</v>
      </c>
      <c r="B238" s="6" t="s">
        <v>776</v>
      </c>
      <c r="C238" s="9" t="s">
        <v>608</v>
      </c>
      <c r="D238" s="12" t="s">
        <v>609</v>
      </c>
      <c r="E238" s="17">
        <v>36.96</v>
      </c>
      <c r="F238" s="17">
        <v>18.21</v>
      </c>
      <c r="G238" s="17">
        <v>32.5</v>
      </c>
      <c r="H238" s="17">
        <v>5.53</v>
      </c>
      <c r="I238" s="17">
        <v>1.98</v>
      </c>
      <c r="J238" s="17">
        <v>1.1100000000000001</v>
      </c>
      <c r="K238" s="17">
        <v>96.277000000000001</v>
      </c>
      <c r="L238" s="17">
        <v>3.1313125504433876</v>
      </c>
      <c r="M238" s="17">
        <v>1.8182773322772152</v>
      </c>
      <c r="N238" s="17">
        <v>2.3027452800943284</v>
      </c>
      <c r="O238" s="17">
        <v>0</v>
      </c>
      <c r="P238" s="17">
        <v>0.39683047837721197</v>
      </c>
      <c r="Q238" s="17">
        <v>0</v>
      </c>
      <c r="R238" s="17">
        <v>0.25007379911366329</v>
      </c>
      <c r="S238" s="17">
        <v>0.10076055969419298</v>
      </c>
      <c r="T238" s="17">
        <f t="shared" si="6"/>
        <v>8</v>
      </c>
      <c r="U238" s="47">
        <v>5.04E-2</v>
      </c>
      <c r="V238" s="47">
        <v>0.1323</v>
      </c>
      <c r="W238" s="47">
        <v>1.61E-2</v>
      </c>
      <c r="X238" s="47">
        <v>0.76070000000000004</v>
      </c>
      <c r="Y238" s="47" t="s">
        <v>731</v>
      </c>
      <c r="Z238" s="47" t="s">
        <v>731</v>
      </c>
      <c r="AA238" s="47">
        <v>1</v>
      </c>
      <c r="AB238" s="9" t="s">
        <v>733</v>
      </c>
      <c r="AC238" s="145">
        <v>43434</v>
      </c>
      <c r="AD238" s="16" t="s">
        <v>10</v>
      </c>
      <c r="AE238" s="16"/>
      <c r="AF238" s="16"/>
    </row>
    <row r="239" spans="1:32">
      <c r="A239" s="9">
        <v>4419</v>
      </c>
      <c r="B239" s="6" t="s">
        <v>758</v>
      </c>
      <c r="C239" s="9" t="s">
        <v>608</v>
      </c>
      <c r="D239" s="12" t="s">
        <v>609</v>
      </c>
      <c r="E239" s="17">
        <v>37.880000000000003</v>
      </c>
      <c r="F239" s="17">
        <v>18.11</v>
      </c>
      <c r="G239" s="17">
        <v>24.54</v>
      </c>
      <c r="H239" s="17">
        <v>5.27</v>
      </c>
      <c r="I239" s="17">
        <v>2.75</v>
      </c>
      <c r="J239" s="17">
        <v>7.94</v>
      </c>
      <c r="K239" s="17">
        <v>96.489000000000004</v>
      </c>
      <c r="L239" s="17">
        <v>3.1300078075856881</v>
      </c>
      <c r="M239" s="17">
        <v>1.7636387138827507</v>
      </c>
      <c r="N239" s="17">
        <v>1.6958135170400885</v>
      </c>
      <c r="O239" s="17">
        <v>0</v>
      </c>
      <c r="P239" s="17">
        <v>0.3688344673807597</v>
      </c>
      <c r="Q239" s="17">
        <v>0</v>
      </c>
      <c r="R239" s="17">
        <v>0.33874796111493333</v>
      </c>
      <c r="S239" s="17">
        <v>0.70295753299577912</v>
      </c>
      <c r="T239" s="17">
        <f t="shared" si="6"/>
        <v>7.9999999999999982</v>
      </c>
      <c r="U239" s="47">
        <v>7.7499999999999999E-2</v>
      </c>
      <c r="V239" s="47">
        <v>0.1229</v>
      </c>
      <c r="W239" s="47" t="s">
        <v>731</v>
      </c>
      <c r="X239" s="47">
        <v>0.56530000000000002</v>
      </c>
      <c r="Y239" s="47">
        <v>0.19359999999999999</v>
      </c>
      <c r="Z239" s="47" t="s">
        <v>731</v>
      </c>
      <c r="AA239" s="47">
        <v>1</v>
      </c>
      <c r="AB239" s="9" t="s">
        <v>733</v>
      </c>
      <c r="AC239" s="145">
        <v>43434</v>
      </c>
      <c r="AD239" s="16" t="s">
        <v>10</v>
      </c>
      <c r="AE239" s="16"/>
      <c r="AF239" s="16"/>
    </row>
    <row r="240" spans="1:32">
      <c r="A240" s="9">
        <v>4419</v>
      </c>
      <c r="B240" s="6" t="s">
        <v>589</v>
      </c>
      <c r="C240" s="9" t="s">
        <v>608</v>
      </c>
      <c r="D240" s="12" t="s">
        <v>609</v>
      </c>
      <c r="E240" s="17">
        <v>37.619999999999997</v>
      </c>
      <c r="F240" s="17">
        <v>18.82</v>
      </c>
      <c r="G240" s="17">
        <v>33.909999999999997</v>
      </c>
      <c r="H240" s="17">
        <v>1.33</v>
      </c>
      <c r="I240" s="17">
        <v>2.81</v>
      </c>
      <c r="J240" s="17">
        <v>3.05</v>
      </c>
      <c r="K240" s="17">
        <v>97.543999999999997</v>
      </c>
      <c r="L240" s="17">
        <v>3.110906059478316</v>
      </c>
      <c r="M240" s="17">
        <v>1.8341863089886448</v>
      </c>
      <c r="N240" s="17">
        <v>2.3451141066738392</v>
      </c>
      <c r="O240" s="17">
        <v>0</v>
      </c>
      <c r="P240" s="17">
        <v>9.315478754978776E-2</v>
      </c>
      <c r="Q240" s="17">
        <v>0</v>
      </c>
      <c r="R240" s="17">
        <v>0.3464040580924852</v>
      </c>
      <c r="S240" s="17">
        <v>0.27023467921692818</v>
      </c>
      <c r="T240" s="17">
        <f t="shared" si="6"/>
        <v>8</v>
      </c>
      <c r="U240" s="47">
        <v>5.4899999999999997E-2</v>
      </c>
      <c r="V240" s="47">
        <v>3.1099999999999999E-2</v>
      </c>
      <c r="W240" s="47">
        <v>4.2299999999999997E-2</v>
      </c>
      <c r="X240" s="47">
        <v>0.78169999999999995</v>
      </c>
      <c r="Y240" s="47">
        <v>6.2100000000000002E-2</v>
      </c>
      <c r="Z240" s="47" t="s">
        <v>731</v>
      </c>
      <c r="AA240" s="47">
        <v>1.0001</v>
      </c>
      <c r="AB240" s="9" t="s">
        <v>732</v>
      </c>
      <c r="AC240" s="145">
        <v>43434</v>
      </c>
      <c r="AD240" s="16" t="s">
        <v>10</v>
      </c>
      <c r="AE240" s="16"/>
      <c r="AF240" s="16"/>
    </row>
    <row r="241" spans="1:32">
      <c r="A241" s="9">
        <v>4419</v>
      </c>
      <c r="B241" s="6" t="s">
        <v>590</v>
      </c>
      <c r="C241" s="9" t="s">
        <v>608</v>
      </c>
      <c r="D241" s="12" t="s">
        <v>609</v>
      </c>
      <c r="E241" s="17">
        <v>37.119999999999997</v>
      </c>
      <c r="F241" s="17">
        <v>18.399999999999999</v>
      </c>
      <c r="G241" s="17">
        <v>30.67</v>
      </c>
      <c r="H241" s="17">
        <v>6.34</v>
      </c>
      <c r="I241" s="17">
        <v>2.5099999999999998</v>
      </c>
      <c r="J241" s="17">
        <v>1.56</v>
      </c>
      <c r="K241" s="17">
        <v>96.603999999999999</v>
      </c>
      <c r="L241" s="17">
        <v>3.1180613153146397</v>
      </c>
      <c r="M241" s="17">
        <v>1.8215883047155785</v>
      </c>
      <c r="N241" s="17">
        <v>2.1545597544328969</v>
      </c>
      <c r="O241" s="17">
        <v>0</v>
      </c>
      <c r="P241" s="17">
        <v>0.45107771792216278</v>
      </c>
      <c r="Q241" s="17">
        <v>0</v>
      </c>
      <c r="R241" s="17">
        <v>0.31431054424902199</v>
      </c>
      <c r="S241" s="17">
        <v>0.14040236336569958</v>
      </c>
      <c r="T241" s="17">
        <f t="shared" si="6"/>
        <v>7.9999999999999991</v>
      </c>
      <c r="U241" s="47">
        <v>6.0400000000000002E-2</v>
      </c>
      <c r="V241" s="47">
        <v>0.15040000000000001</v>
      </c>
      <c r="W241" s="47">
        <v>2.4299999999999999E-2</v>
      </c>
      <c r="X241" s="47">
        <v>0.71819999999999995</v>
      </c>
      <c r="Y241" s="47">
        <v>1.7899999999999999E-2</v>
      </c>
      <c r="Z241" s="47" t="s">
        <v>731</v>
      </c>
      <c r="AA241" s="47">
        <v>1.0001</v>
      </c>
      <c r="AB241" s="9" t="s">
        <v>733</v>
      </c>
      <c r="AC241" s="145">
        <v>43434</v>
      </c>
      <c r="AD241" s="16" t="s">
        <v>10</v>
      </c>
      <c r="AE241" s="16"/>
      <c r="AF241" s="16"/>
    </row>
    <row r="242" spans="1:32">
      <c r="A242" s="9">
        <v>4419</v>
      </c>
      <c r="B242" s="6" t="s">
        <v>591</v>
      </c>
      <c r="C242" s="9" t="s">
        <v>608</v>
      </c>
      <c r="D242" s="12" t="s">
        <v>609</v>
      </c>
      <c r="E242" s="17">
        <v>38.19</v>
      </c>
      <c r="F242" s="17">
        <v>18.27</v>
      </c>
      <c r="G242" s="17">
        <v>33.29</v>
      </c>
      <c r="H242" s="17">
        <v>1.97</v>
      </c>
      <c r="I242" s="17">
        <v>3.64</v>
      </c>
      <c r="J242" s="17">
        <v>2.35</v>
      </c>
      <c r="K242" s="17">
        <v>97.703000000000003</v>
      </c>
      <c r="L242" s="17">
        <v>3.143980004827263</v>
      </c>
      <c r="M242" s="17">
        <v>1.7726556816271477</v>
      </c>
      <c r="N242" s="17">
        <v>2.2919861862829305</v>
      </c>
      <c r="O242" s="17">
        <v>0</v>
      </c>
      <c r="P242" s="17">
        <v>0.13736679838493254</v>
      </c>
      <c r="Q242" s="17">
        <v>0</v>
      </c>
      <c r="R242" s="17">
        <v>0.44672478261763116</v>
      </c>
      <c r="S242" s="17">
        <v>0.20728654626009566</v>
      </c>
      <c r="T242" s="17">
        <f t="shared" si="6"/>
        <v>8</v>
      </c>
      <c r="U242" s="47">
        <v>8.3400000000000002E-2</v>
      </c>
      <c r="V242" s="47">
        <v>4.58E-2</v>
      </c>
      <c r="W242" s="47">
        <v>3.78E-2</v>
      </c>
      <c r="X242" s="47">
        <v>0.76400000000000001</v>
      </c>
      <c r="Y242" s="47">
        <v>3.8800000000000001E-2</v>
      </c>
      <c r="Z242" s="47" t="s">
        <v>731</v>
      </c>
      <c r="AA242" s="47">
        <v>1.0001</v>
      </c>
      <c r="AB242" s="9" t="s">
        <v>732</v>
      </c>
      <c r="AC242" s="145">
        <v>43434</v>
      </c>
      <c r="AD242" s="16" t="s">
        <v>10</v>
      </c>
      <c r="AE242" s="16"/>
      <c r="AF242" s="16"/>
    </row>
    <row r="243" spans="1:32">
      <c r="A243" s="9">
        <v>4419</v>
      </c>
      <c r="B243" s="6" t="s">
        <v>432</v>
      </c>
      <c r="C243" s="9" t="s">
        <v>608</v>
      </c>
      <c r="D243" s="12" t="s">
        <v>609</v>
      </c>
      <c r="E243" s="17">
        <v>39.25</v>
      </c>
      <c r="F243" s="17">
        <v>18.739999999999998</v>
      </c>
      <c r="G243" s="17">
        <v>22.53</v>
      </c>
      <c r="H243" s="17">
        <v>1.03</v>
      </c>
      <c r="I243" s="17">
        <v>8.5500000000000007</v>
      </c>
      <c r="J243" s="17">
        <v>6.39</v>
      </c>
      <c r="K243" s="17">
        <v>96.492999999999995</v>
      </c>
      <c r="L243" s="17">
        <v>3.1199220948453612</v>
      </c>
      <c r="M243" s="17">
        <v>1.7556154651133224</v>
      </c>
      <c r="N243" s="17">
        <v>1.4931890862566486</v>
      </c>
      <c r="O243" s="17">
        <v>4.5403451959508305E-3</v>
      </c>
      <c r="P243" s="17">
        <v>6.9346851265712189E-2</v>
      </c>
      <c r="Q243" s="17">
        <v>0</v>
      </c>
      <c r="R243" s="17">
        <v>1.0131616647657578</v>
      </c>
      <c r="S243" s="17">
        <v>0.54422449255724847</v>
      </c>
      <c r="T243" s="17">
        <f t="shared" si="6"/>
        <v>8.0000000000000018</v>
      </c>
      <c r="U243" s="47">
        <v>0.11990000000000001</v>
      </c>
      <c r="V243" s="47">
        <v>2.3099999999999999E-2</v>
      </c>
      <c r="W243" s="47">
        <v>0.17780000000000001</v>
      </c>
      <c r="X243" s="47">
        <v>0.49769999999999998</v>
      </c>
      <c r="Y243" s="47">
        <v>0.17910000000000001</v>
      </c>
      <c r="Z243" s="47">
        <v>2.3E-3</v>
      </c>
      <c r="AA243" s="47">
        <v>0.99990000000000001</v>
      </c>
      <c r="AB243" s="9" t="s">
        <v>736</v>
      </c>
      <c r="AC243" s="145">
        <v>43434</v>
      </c>
      <c r="AD243" s="16" t="s">
        <v>10</v>
      </c>
      <c r="AE243" s="16"/>
      <c r="AF243" s="16"/>
    </row>
    <row r="244" spans="1:32">
      <c r="A244" s="9">
        <v>4419</v>
      </c>
      <c r="B244" s="6" t="s">
        <v>777</v>
      </c>
      <c r="C244" s="9" t="s">
        <v>608</v>
      </c>
      <c r="D244" s="12" t="s">
        <v>609</v>
      </c>
      <c r="E244" s="17">
        <v>37.869999999999997</v>
      </c>
      <c r="F244" s="17">
        <v>18.57</v>
      </c>
      <c r="G244" s="17">
        <v>32.83</v>
      </c>
      <c r="H244" s="17">
        <v>5.45</v>
      </c>
      <c r="I244" s="17">
        <v>2.4900000000000002</v>
      </c>
      <c r="J244" s="17">
        <v>1.44</v>
      </c>
      <c r="K244" s="17">
        <v>98.659000000000006</v>
      </c>
      <c r="L244" s="17">
        <v>3.1206212581564059</v>
      </c>
      <c r="M244" s="17">
        <v>1.8034885272769543</v>
      </c>
      <c r="N244" s="17">
        <v>2.2624798706494649</v>
      </c>
      <c r="O244" s="17">
        <v>0</v>
      </c>
      <c r="P244" s="17">
        <v>0.38038877516233971</v>
      </c>
      <c r="Q244" s="17">
        <v>0</v>
      </c>
      <c r="R244" s="17">
        <v>0.30588180915441243</v>
      </c>
      <c r="S244" s="17">
        <v>0.12713975960042248</v>
      </c>
      <c r="T244" s="17">
        <f t="shared" si="6"/>
        <v>7.9999999999999991</v>
      </c>
      <c r="U244" s="47">
        <v>7.5899999999999995E-2</v>
      </c>
      <c r="V244" s="47">
        <v>0.1268</v>
      </c>
      <c r="W244" s="47">
        <v>8.0000000000000004E-4</v>
      </c>
      <c r="X244" s="47">
        <v>0.75419999999999998</v>
      </c>
      <c r="Y244" s="47">
        <v>0.02</v>
      </c>
      <c r="Z244" s="47" t="s">
        <v>731</v>
      </c>
      <c r="AA244" s="47">
        <v>1.0001</v>
      </c>
      <c r="AB244" s="9" t="s">
        <v>732</v>
      </c>
      <c r="AC244" s="145">
        <v>43434</v>
      </c>
      <c r="AD244" s="16" t="s">
        <v>10</v>
      </c>
      <c r="AE244" s="16"/>
      <c r="AF244" s="16"/>
    </row>
    <row r="245" spans="1:32">
      <c r="A245" s="9">
        <v>4419</v>
      </c>
      <c r="B245" s="6" t="s">
        <v>778</v>
      </c>
      <c r="C245" s="9" t="s">
        <v>608</v>
      </c>
      <c r="D245" s="12" t="s">
        <v>609</v>
      </c>
      <c r="E245" s="17">
        <v>37.82</v>
      </c>
      <c r="F245" s="17">
        <v>17.920000000000002</v>
      </c>
      <c r="G245" s="17">
        <v>31.6</v>
      </c>
      <c r="H245" s="17">
        <v>5.14</v>
      </c>
      <c r="I245" s="17">
        <v>3.41</v>
      </c>
      <c r="J245" s="17">
        <v>1.47</v>
      </c>
      <c r="K245" s="17">
        <v>97.356999999999999</v>
      </c>
      <c r="L245" s="17">
        <v>3.1392544264500608</v>
      </c>
      <c r="M245" s="17">
        <v>1.7530678242138262</v>
      </c>
      <c r="N245" s="17">
        <v>2.193613736926745</v>
      </c>
      <c r="O245" s="17">
        <v>0</v>
      </c>
      <c r="P245" s="17">
        <v>0.36137120417526486</v>
      </c>
      <c r="Q245" s="17">
        <v>0</v>
      </c>
      <c r="R245" s="17">
        <v>0.4219567273553762</v>
      </c>
      <c r="S245" s="17">
        <v>0.13073608087872712</v>
      </c>
      <c r="T245" s="17">
        <f t="shared" si="6"/>
        <v>8.0000000000000018</v>
      </c>
      <c r="U245" s="47">
        <v>0.1048</v>
      </c>
      <c r="V245" s="47">
        <v>0.1205</v>
      </c>
      <c r="W245" s="47" t="s">
        <v>731</v>
      </c>
      <c r="X245" s="47">
        <v>0.73119999999999996</v>
      </c>
      <c r="Y245" s="47">
        <v>2.4899999999999999E-2</v>
      </c>
      <c r="Z245" s="47" t="s">
        <v>731</v>
      </c>
      <c r="AA245" s="47">
        <v>1.0001</v>
      </c>
      <c r="AB245" s="9" t="s">
        <v>737</v>
      </c>
      <c r="AC245" s="145">
        <v>43434</v>
      </c>
      <c r="AD245" s="16" t="s">
        <v>10</v>
      </c>
      <c r="AE245" s="16"/>
      <c r="AF245" s="16"/>
    </row>
    <row r="246" spans="1:32">
      <c r="A246" s="9">
        <v>4419</v>
      </c>
      <c r="B246" s="6" t="s">
        <v>435</v>
      </c>
      <c r="C246" s="9" t="s">
        <v>608</v>
      </c>
      <c r="D246" s="12" t="s">
        <v>609</v>
      </c>
      <c r="E246" s="17">
        <v>38.25</v>
      </c>
      <c r="F246" s="17">
        <v>18.55</v>
      </c>
      <c r="G246" s="17">
        <v>32.9</v>
      </c>
      <c r="H246" s="17">
        <v>4.74</v>
      </c>
      <c r="I246" s="17">
        <v>2.63</v>
      </c>
      <c r="J246" s="17">
        <v>1.1399999999999999</v>
      </c>
      <c r="K246" s="17">
        <v>98.201999999999998</v>
      </c>
      <c r="L246" s="17">
        <v>3.1616763091247191</v>
      </c>
      <c r="M246" s="17">
        <v>1.8071142150597903</v>
      </c>
      <c r="N246" s="17">
        <v>2.2743114990392503</v>
      </c>
      <c r="O246" s="17">
        <v>0</v>
      </c>
      <c r="P246" s="17">
        <v>0.33185605055825657</v>
      </c>
      <c r="Q246" s="17">
        <v>0</v>
      </c>
      <c r="R246" s="17">
        <v>0.32407852949686888</v>
      </c>
      <c r="S246" s="17">
        <v>0.10096339672111464</v>
      </c>
      <c r="T246" s="17">
        <f t="shared" si="6"/>
        <v>7.9999999999999991</v>
      </c>
      <c r="U246" s="47">
        <v>3.1199999999999999E-2</v>
      </c>
      <c r="V246" s="47">
        <v>0.1106</v>
      </c>
      <c r="W246" s="47">
        <v>6.6400000000000001E-2</v>
      </c>
      <c r="X246" s="47">
        <v>0.72650000000000003</v>
      </c>
      <c r="Y246" s="47" t="s">
        <v>731</v>
      </c>
      <c r="Z246" s="47" t="s">
        <v>731</v>
      </c>
      <c r="AA246" s="47">
        <v>0.99990000000000012</v>
      </c>
      <c r="AB246" s="9" t="s">
        <v>733</v>
      </c>
      <c r="AC246" s="145">
        <v>43434</v>
      </c>
      <c r="AD246" s="16" t="s">
        <v>10</v>
      </c>
      <c r="AE246" s="16"/>
      <c r="AF246" s="16"/>
    </row>
    <row r="247" spans="1:32">
      <c r="A247" s="9">
        <v>4419</v>
      </c>
      <c r="B247" s="6" t="s">
        <v>779</v>
      </c>
      <c r="C247" s="9" t="s">
        <v>608</v>
      </c>
      <c r="D247" s="12" t="s">
        <v>609</v>
      </c>
      <c r="E247" s="17">
        <v>36.299999999999997</v>
      </c>
      <c r="F247" s="17">
        <v>18.09</v>
      </c>
      <c r="G247" s="17">
        <v>33.270000000000003</v>
      </c>
      <c r="H247" s="17">
        <v>5.14</v>
      </c>
      <c r="I247" s="17">
        <v>2.06</v>
      </c>
      <c r="J247" s="17">
        <v>1.05</v>
      </c>
      <c r="K247" s="17">
        <v>95.918000000000006</v>
      </c>
      <c r="L247" s="17">
        <v>3.0895579253457806</v>
      </c>
      <c r="M247" s="17">
        <v>1.8146129529292463</v>
      </c>
      <c r="N247" s="17">
        <v>2.361886406322026</v>
      </c>
      <c r="O247" s="17">
        <v>6.2711963791871337E-3</v>
      </c>
      <c r="P247" s="17">
        <v>0.37054270636126024</v>
      </c>
      <c r="Q247" s="17">
        <v>0</v>
      </c>
      <c r="R247" s="17">
        <v>0.26137586494527215</v>
      </c>
      <c r="S247" s="17">
        <v>9.5752947717227921E-2</v>
      </c>
      <c r="T247" s="17">
        <f t="shared" si="6"/>
        <v>8</v>
      </c>
      <c r="U247" s="47">
        <v>5.7299999999999997E-2</v>
      </c>
      <c r="V247" s="47">
        <v>0.1235</v>
      </c>
      <c r="W247" s="47" t="s">
        <v>731</v>
      </c>
      <c r="X247" s="47">
        <v>0.78380000000000005</v>
      </c>
      <c r="Y247" s="47" t="s">
        <v>731</v>
      </c>
      <c r="Z247" s="47">
        <v>3.0999999999999999E-3</v>
      </c>
      <c r="AA247" s="47">
        <v>1</v>
      </c>
      <c r="AB247" s="9" t="s">
        <v>732</v>
      </c>
      <c r="AC247" s="145">
        <v>43434</v>
      </c>
      <c r="AD247" s="16" t="s">
        <v>10</v>
      </c>
      <c r="AE247" s="16"/>
      <c r="AF247" s="16"/>
    </row>
    <row r="248" spans="1:32">
      <c r="A248" s="9">
        <v>4419</v>
      </c>
      <c r="B248" s="6" t="s">
        <v>548</v>
      </c>
      <c r="C248" s="9" t="s">
        <v>608</v>
      </c>
      <c r="D248" s="12" t="s">
        <v>609</v>
      </c>
      <c r="E248" s="17">
        <v>37.43</v>
      </c>
      <c r="F248" s="17">
        <v>18.760000000000002</v>
      </c>
      <c r="G248" s="17">
        <v>31.65</v>
      </c>
      <c r="H248" s="17">
        <v>6.45</v>
      </c>
      <c r="I248" s="17">
        <v>2.0499999999999998</v>
      </c>
      <c r="J248" s="17">
        <v>1.3</v>
      </c>
      <c r="K248" s="17">
        <v>97.637</v>
      </c>
      <c r="L248" s="17">
        <v>3.1217232755865263</v>
      </c>
      <c r="M248" s="17">
        <v>1.8440094064700847</v>
      </c>
      <c r="N248" s="17">
        <v>2.2075796066172875</v>
      </c>
      <c r="O248" s="17">
        <v>0</v>
      </c>
      <c r="P248" s="17">
        <v>0.45563777575605668</v>
      </c>
      <c r="Q248" s="17">
        <v>0</v>
      </c>
      <c r="R248" s="17">
        <v>0.25488071807807422</v>
      </c>
      <c r="S248" s="17">
        <v>0.11616921749197097</v>
      </c>
      <c r="T248" s="17">
        <f t="shared" si="6"/>
        <v>8</v>
      </c>
      <c r="U248" s="47">
        <v>3.4299999999999997E-2</v>
      </c>
      <c r="V248" s="47">
        <v>0.15190000000000001</v>
      </c>
      <c r="W248" s="47">
        <v>3.9300000000000002E-2</v>
      </c>
      <c r="X248" s="47">
        <v>0.73089999999999999</v>
      </c>
      <c r="Y248" s="47" t="s">
        <v>731</v>
      </c>
      <c r="Z248" s="47" t="s">
        <v>731</v>
      </c>
      <c r="AA248" s="47">
        <v>1.0001</v>
      </c>
      <c r="AB248" s="9" t="s">
        <v>733</v>
      </c>
      <c r="AC248" s="145">
        <v>43434</v>
      </c>
      <c r="AD248" s="16" t="s">
        <v>10</v>
      </c>
      <c r="AE248" s="16"/>
      <c r="AF248" s="16"/>
    </row>
    <row r="249" spans="1:32">
      <c r="A249" s="9">
        <v>4419</v>
      </c>
      <c r="B249" s="6" t="s">
        <v>550</v>
      </c>
      <c r="C249" s="9" t="s">
        <v>608</v>
      </c>
      <c r="D249" s="12" t="s">
        <v>609</v>
      </c>
      <c r="E249" s="17">
        <v>37.33</v>
      </c>
      <c r="F249" s="17">
        <v>17.78</v>
      </c>
      <c r="G249" s="17">
        <v>33.21</v>
      </c>
      <c r="H249" s="17">
        <v>5.27</v>
      </c>
      <c r="I249" s="17">
        <v>2.4700000000000002</v>
      </c>
      <c r="J249" s="17">
        <v>1.1599999999999999</v>
      </c>
      <c r="K249" s="17">
        <v>97.203000000000003</v>
      </c>
      <c r="L249" s="17">
        <v>3.1288346497059196</v>
      </c>
      <c r="M249" s="17">
        <v>1.7563541930043791</v>
      </c>
      <c r="N249" s="17">
        <v>2.3278853214214852</v>
      </c>
      <c r="O249" s="17">
        <v>0</v>
      </c>
      <c r="P249" s="17">
        <v>0.37412839504142925</v>
      </c>
      <c r="Q249" s="17">
        <v>0</v>
      </c>
      <c r="R249" s="17">
        <v>0.30862430246702172</v>
      </c>
      <c r="S249" s="17">
        <v>0.10417313835976559</v>
      </c>
      <c r="T249" s="17">
        <f t="shared" si="6"/>
        <v>8.0000000000000018</v>
      </c>
      <c r="U249" s="47">
        <v>6.4600000000000005E-2</v>
      </c>
      <c r="V249" s="47">
        <v>0.12470000000000001</v>
      </c>
      <c r="W249" s="47" t="s">
        <v>731</v>
      </c>
      <c r="X249" s="47">
        <v>0.75349999999999995</v>
      </c>
      <c r="Y249" s="47" t="s">
        <v>731</v>
      </c>
      <c r="Z249" s="47" t="s">
        <v>731</v>
      </c>
      <c r="AA249" s="47">
        <v>1</v>
      </c>
      <c r="AB249" s="9" t="s">
        <v>733</v>
      </c>
      <c r="AC249" s="145">
        <v>43434</v>
      </c>
      <c r="AD249" s="16" t="s">
        <v>10</v>
      </c>
      <c r="AE249" s="16"/>
      <c r="AF249" s="16"/>
    </row>
    <row r="250" spans="1:32">
      <c r="A250" s="9">
        <v>4419</v>
      </c>
      <c r="B250" s="6" t="s">
        <v>551</v>
      </c>
      <c r="C250" s="9" t="s">
        <v>608</v>
      </c>
      <c r="D250" s="12" t="s">
        <v>609</v>
      </c>
      <c r="E250" s="17">
        <v>36.94</v>
      </c>
      <c r="F250" s="17">
        <v>18.37</v>
      </c>
      <c r="G250" s="17">
        <v>31.29</v>
      </c>
      <c r="H250" s="17">
        <v>8.0299999999999994</v>
      </c>
      <c r="I250" s="17">
        <v>0.92</v>
      </c>
      <c r="J250" s="17">
        <v>0.86</v>
      </c>
      <c r="K250" s="17">
        <v>96.412999999999997</v>
      </c>
      <c r="L250" s="17">
        <v>3.1487562955896751</v>
      </c>
      <c r="M250" s="17">
        <v>1.8454701997806757</v>
      </c>
      <c r="N250" s="17">
        <v>2.2305697314230342</v>
      </c>
      <c r="O250" s="17">
        <v>0</v>
      </c>
      <c r="P250" s="17">
        <v>0.57975317553919348</v>
      </c>
      <c r="Q250" s="17">
        <v>0</v>
      </c>
      <c r="R250" s="17">
        <v>0.1169064655517605</v>
      </c>
      <c r="S250" s="17">
        <v>7.8544132115661316E-2</v>
      </c>
      <c r="T250" s="17">
        <f t="shared" si="6"/>
        <v>8</v>
      </c>
      <c r="U250" s="47">
        <v>5.7999999999999996E-3</v>
      </c>
      <c r="V250" s="47">
        <v>0.1933</v>
      </c>
      <c r="W250" s="47">
        <v>3.1300000000000001E-2</v>
      </c>
      <c r="X250" s="47">
        <v>0.69820000000000004</v>
      </c>
      <c r="Y250" s="47" t="s">
        <v>731</v>
      </c>
      <c r="Z250" s="47" t="s">
        <v>731</v>
      </c>
      <c r="AA250" s="47">
        <v>1.0001</v>
      </c>
      <c r="AB250" s="9" t="s">
        <v>733</v>
      </c>
      <c r="AC250" s="145">
        <v>43434</v>
      </c>
      <c r="AD250" s="16" t="s">
        <v>10</v>
      </c>
      <c r="AE250" s="16"/>
      <c r="AF250" s="16"/>
    </row>
    <row r="251" spans="1:32">
      <c r="A251" s="9">
        <v>4419</v>
      </c>
      <c r="B251" s="6" t="s">
        <v>780</v>
      </c>
      <c r="C251" s="9" t="s">
        <v>608</v>
      </c>
      <c r="D251" s="12" t="s">
        <v>609</v>
      </c>
      <c r="E251" s="17">
        <v>36.97</v>
      </c>
      <c r="F251" s="17">
        <v>18.95</v>
      </c>
      <c r="G251" s="17">
        <v>34.01</v>
      </c>
      <c r="H251" s="17">
        <v>4.3099999999999996</v>
      </c>
      <c r="I251" s="17">
        <v>2.39</v>
      </c>
      <c r="J251" s="17">
        <v>0.89</v>
      </c>
      <c r="K251" s="17">
        <v>97.525000000000006</v>
      </c>
      <c r="L251" s="17">
        <v>3.0835964482100442</v>
      </c>
      <c r="M251" s="17">
        <v>1.8628291410237352</v>
      </c>
      <c r="N251" s="17">
        <v>2.3723720667127823</v>
      </c>
      <c r="O251" s="17">
        <v>0</v>
      </c>
      <c r="P251" s="17">
        <v>0.30448842619713445</v>
      </c>
      <c r="Q251" s="17">
        <v>0</v>
      </c>
      <c r="R251" s="17">
        <v>0.29717654735837096</v>
      </c>
      <c r="S251" s="17">
        <v>7.9537370497931983E-2</v>
      </c>
      <c r="T251" s="17">
        <f t="shared" si="6"/>
        <v>7.9999999999999991</v>
      </c>
      <c r="U251" s="47">
        <v>5.3600000000000002E-2</v>
      </c>
      <c r="V251" s="47">
        <v>0.10150000000000001</v>
      </c>
      <c r="W251" s="47">
        <v>2.76E-2</v>
      </c>
      <c r="X251" s="47">
        <v>0.79079999999999995</v>
      </c>
      <c r="Y251" s="47">
        <v>1.15E-2</v>
      </c>
      <c r="Z251" s="47" t="s">
        <v>731</v>
      </c>
      <c r="AA251" s="47">
        <v>1</v>
      </c>
      <c r="AB251" s="9" t="s">
        <v>737</v>
      </c>
      <c r="AC251" s="145">
        <v>43434</v>
      </c>
      <c r="AD251" s="16" t="s">
        <v>10</v>
      </c>
      <c r="AE251" s="16"/>
      <c r="AF251" s="16"/>
    </row>
    <row r="252" spans="1:32">
      <c r="A252" s="9">
        <v>4419</v>
      </c>
      <c r="B252" s="6" t="s">
        <v>439</v>
      </c>
      <c r="C252" s="9" t="s">
        <v>608</v>
      </c>
      <c r="D252" s="12" t="s">
        <v>609</v>
      </c>
      <c r="E252" s="17">
        <v>36.75</v>
      </c>
      <c r="F252" s="17">
        <v>18.21</v>
      </c>
      <c r="G252" s="17">
        <v>31.54</v>
      </c>
      <c r="H252" s="17">
        <v>4.08</v>
      </c>
      <c r="I252" s="17">
        <v>2.76</v>
      </c>
      <c r="J252" s="17">
        <v>2.5499999999999998</v>
      </c>
      <c r="K252" s="17">
        <v>95.893000000000001</v>
      </c>
      <c r="L252" s="17">
        <v>3.0982744591245814</v>
      </c>
      <c r="M252" s="17">
        <v>1.8093734440306806</v>
      </c>
      <c r="N252" s="17">
        <v>2.2237825406059204</v>
      </c>
      <c r="O252" s="17">
        <v>0</v>
      </c>
      <c r="P252" s="17">
        <v>0.2913453826874649</v>
      </c>
      <c r="Q252" s="17">
        <v>0</v>
      </c>
      <c r="R252" s="17">
        <v>0.34688072729311314</v>
      </c>
      <c r="S252" s="17">
        <v>0.2303434462582398</v>
      </c>
      <c r="T252" s="17">
        <f t="shared" si="6"/>
        <v>8</v>
      </c>
      <c r="U252" s="47">
        <v>8.48E-2</v>
      </c>
      <c r="V252" s="47">
        <v>9.7100000000000006E-2</v>
      </c>
      <c r="W252" s="47" t="s">
        <v>731</v>
      </c>
      <c r="X252" s="47">
        <v>0.74129999999999996</v>
      </c>
      <c r="Y252" s="47">
        <v>6.6299999999999998E-2</v>
      </c>
      <c r="Z252" s="47" t="s">
        <v>731</v>
      </c>
      <c r="AA252" s="47">
        <v>1</v>
      </c>
      <c r="AB252" s="9" t="s">
        <v>732</v>
      </c>
      <c r="AC252" s="145">
        <v>43434</v>
      </c>
      <c r="AD252" s="16" t="s">
        <v>10</v>
      </c>
      <c r="AE252" s="16"/>
      <c r="AF252" s="16"/>
    </row>
    <row r="253" spans="1:32">
      <c r="A253" s="9">
        <v>4419</v>
      </c>
      <c r="B253" s="6" t="s">
        <v>781</v>
      </c>
      <c r="C253" s="9" t="s">
        <v>608</v>
      </c>
      <c r="D253" s="12" t="s">
        <v>609</v>
      </c>
      <c r="E253" s="17">
        <v>36.97</v>
      </c>
      <c r="F253" s="17">
        <v>18.48</v>
      </c>
      <c r="G253" s="17">
        <v>35.89</v>
      </c>
      <c r="H253" s="17">
        <v>2.2200000000000002</v>
      </c>
      <c r="I253" s="17">
        <v>2.38</v>
      </c>
      <c r="J253" s="17">
        <v>1.19</v>
      </c>
      <c r="K253" s="17">
        <v>97.122</v>
      </c>
      <c r="L253" s="17">
        <v>3.0979817997938817</v>
      </c>
      <c r="M253" s="17">
        <v>1.8251018318270991</v>
      </c>
      <c r="N253" s="17">
        <v>2.515190902311403</v>
      </c>
      <c r="O253" s="17">
        <v>0</v>
      </c>
      <c r="P253" s="17">
        <v>0.15756792614037987</v>
      </c>
      <c r="Q253" s="17">
        <v>0</v>
      </c>
      <c r="R253" s="17">
        <v>0.29731369480510955</v>
      </c>
      <c r="S253" s="17">
        <v>0.10684384512212637</v>
      </c>
      <c r="T253" s="17">
        <f t="shared" si="6"/>
        <v>7.9999999999999991</v>
      </c>
      <c r="U253" s="47">
        <v>7.3499999999999996E-2</v>
      </c>
      <c r="V253" s="47">
        <v>5.2499999999999998E-2</v>
      </c>
      <c r="W253" s="47" t="s">
        <v>731</v>
      </c>
      <c r="X253" s="47">
        <v>0.83840000000000003</v>
      </c>
      <c r="Y253" s="47">
        <v>2.1600000000000001E-2</v>
      </c>
      <c r="Z253" s="47" t="s">
        <v>731</v>
      </c>
      <c r="AA253" s="47">
        <v>1</v>
      </c>
      <c r="AB253" s="9" t="s">
        <v>737</v>
      </c>
      <c r="AC253" s="145">
        <v>43434</v>
      </c>
      <c r="AD253" s="16" t="s">
        <v>10</v>
      </c>
      <c r="AE253" s="16"/>
      <c r="AF253" s="16"/>
    </row>
    <row r="254" spans="1:32">
      <c r="A254" s="9">
        <v>4419</v>
      </c>
      <c r="B254" s="6" t="s">
        <v>782</v>
      </c>
      <c r="C254" s="9" t="s">
        <v>608</v>
      </c>
      <c r="D254" s="12" t="s">
        <v>609</v>
      </c>
      <c r="E254" s="17">
        <v>37.32</v>
      </c>
      <c r="F254" s="17">
        <v>18.579999999999998</v>
      </c>
      <c r="G254" s="17">
        <v>39.229999999999997</v>
      </c>
      <c r="H254" s="17">
        <v>0.77</v>
      </c>
      <c r="I254" s="17">
        <v>2.52</v>
      </c>
      <c r="J254" s="17">
        <v>1.54</v>
      </c>
      <c r="K254" s="17">
        <v>99.97</v>
      </c>
      <c r="L254" s="17">
        <v>3.0438811314557581</v>
      </c>
      <c r="M254" s="17">
        <v>1.7860248030638997</v>
      </c>
      <c r="N254" s="17">
        <v>2.5497028747172763</v>
      </c>
      <c r="O254" s="17">
        <v>0.12621293402459011</v>
      </c>
      <c r="P254" s="17">
        <v>5.3193946447690037E-2</v>
      </c>
      <c r="Q254" s="17">
        <v>0</v>
      </c>
      <c r="R254" s="17">
        <v>0.3064045003696525</v>
      </c>
      <c r="S254" s="17">
        <v>0.13457980992113364</v>
      </c>
      <c r="T254" s="17">
        <f t="shared" si="6"/>
        <v>8</v>
      </c>
      <c r="U254" s="47">
        <v>4.3900000000000002E-2</v>
      </c>
      <c r="V254" s="47">
        <v>1.77E-2</v>
      </c>
      <c r="W254" s="47">
        <v>4.36E-2</v>
      </c>
      <c r="X254" s="47">
        <v>0.83169999999999999</v>
      </c>
      <c r="Y254" s="47" t="s">
        <v>731</v>
      </c>
      <c r="Z254" s="47">
        <v>4.4900000000000002E-2</v>
      </c>
      <c r="AA254" s="47">
        <v>1</v>
      </c>
      <c r="AB254" s="9" t="s">
        <v>738</v>
      </c>
      <c r="AC254" s="145">
        <v>43434</v>
      </c>
      <c r="AD254" s="16" t="s">
        <v>10</v>
      </c>
      <c r="AE254" s="16"/>
      <c r="AF254" s="16"/>
    </row>
    <row r="255" spans="1:32">
      <c r="A255" s="9">
        <v>4419</v>
      </c>
      <c r="B255" s="6" t="s">
        <v>167</v>
      </c>
      <c r="C255" s="9" t="s">
        <v>608</v>
      </c>
      <c r="D255" s="12" t="s">
        <v>609</v>
      </c>
      <c r="E255" s="17">
        <v>37.14</v>
      </c>
      <c r="F255" s="17">
        <v>18.63</v>
      </c>
      <c r="G255" s="17">
        <v>37.28</v>
      </c>
      <c r="H255" s="17">
        <v>1.04</v>
      </c>
      <c r="I255" s="17">
        <v>3.01</v>
      </c>
      <c r="J255" s="17">
        <v>0.97</v>
      </c>
      <c r="K255" s="17">
        <v>98.078000000000003</v>
      </c>
      <c r="L255" s="17">
        <v>3.0731721652080095</v>
      </c>
      <c r="M255" s="17">
        <v>1.8168269740565155</v>
      </c>
      <c r="N255" s="17">
        <v>2.5429887719608248</v>
      </c>
      <c r="O255" s="17">
        <v>3.682869552746993E-2</v>
      </c>
      <c r="P255" s="17">
        <v>7.2889297403836206E-2</v>
      </c>
      <c r="Q255" s="17">
        <v>0</v>
      </c>
      <c r="R255" s="17">
        <v>0.37129579666193341</v>
      </c>
      <c r="S255" s="17">
        <v>8.5998299181409027E-2</v>
      </c>
      <c r="T255" s="17">
        <f t="shared" si="6"/>
        <v>8</v>
      </c>
      <c r="U255" s="47">
        <v>7.3200000000000001E-2</v>
      </c>
      <c r="V255" s="47">
        <v>2.4299999999999999E-2</v>
      </c>
      <c r="W255" s="47">
        <v>2.6200000000000001E-2</v>
      </c>
      <c r="X255" s="47">
        <v>0.84770000000000001</v>
      </c>
      <c r="Y255" s="47">
        <v>1.03E-2</v>
      </c>
      <c r="Z255" s="47">
        <v>1.84E-2</v>
      </c>
      <c r="AA255" s="47">
        <v>1.0001</v>
      </c>
      <c r="AB255" s="9" t="s">
        <v>736</v>
      </c>
      <c r="AC255" s="145">
        <v>43434</v>
      </c>
      <c r="AD255" s="16" t="s">
        <v>10</v>
      </c>
      <c r="AE255" s="16"/>
      <c r="AF255" s="16"/>
    </row>
    <row r="256" spans="1:32">
      <c r="A256" s="9">
        <v>4419</v>
      </c>
      <c r="B256" s="6" t="s">
        <v>171</v>
      </c>
      <c r="C256" s="9" t="s">
        <v>608</v>
      </c>
      <c r="D256" s="12" t="s">
        <v>609</v>
      </c>
      <c r="E256" s="17">
        <v>37.090000000000003</v>
      </c>
      <c r="F256" s="17">
        <v>18.23</v>
      </c>
      <c r="G256" s="17">
        <v>30.63</v>
      </c>
      <c r="H256" s="17">
        <v>6.39</v>
      </c>
      <c r="I256" s="17">
        <v>3.15</v>
      </c>
      <c r="J256" s="17">
        <v>1.64</v>
      </c>
      <c r="K256" s="17">
        <v>97.122</v>
      </c>
      <c r="L256" s="17">
        <v>3.0889988845804579</v>
      </c>
      <c r="M256" s="17">
        <v>1.7893830101236041</v>
      </c>
      <c r="N256" s="17">
        <v>2.1007989938513432</v>
      </c>
      <c r="O256" s="17">
        <v>3.2619220715480339E-2</v>
      </c>
      <c r="P256" s="17">
        <v>0.45076190894186674</v>
      </c>
      <c r="Q256" s="17">
        <v>0</v>
      </c>
      <c r="R256" s="17">
        <v>0.39109297723597641</v>
      </c>
      <c r="S256" s="17">
        <v>0.14634500455127122</v>
      </c>
      <c r="T256" s="17">
        <f t="shared" si="6"/>
        <v>7.9999999999999991</v>
      </c>
      <c r="U256" s="47">
        <v>8.8999999999999996E-2</v>
      </c>
      <c r="V256" s="47">
        <v>0.15029999999999999</v>
      </c>
      <c r="W256" s="47">
        <v>1.17E-2</v>
      </c>
      <c r="X256" s="47">
        <v>0.70030000000000003</v>
      </c>
      <c r="Y256" s="47">
        <v>3.2500000000000001E-2</v>
      </c>
      <c r="Z256" s="47">
        <v>1.6299999999999999E-2</v>
      </c>
      <c r="AA256" s="47">
        <v>1.0001</v>
      </c>
      <c r="AB256" s="9" t="s">
        <v>738</v>
      </c>
      <c r="AC256" s="145">
        <v>43434</v>
      </c>
      <c r="AD256" s="16" t="s">
        <v>10</v>
      </c>
      <c r="AE256" s="16"/>
      <c r="AF256" s="16"/>
    </row>
    <row r="257" spans="1:32">
      <c r="A257" s="9">
        <v>4419</v>
      </c>
      <c r="B257" s="6" t="s">
        <v>783</v>
      </c>
      <c r="C257" s="9" t="s">
        <v>608</v>
      </c>
      <c r="D257" s="12" t="s">
        <v>609</v>
      </c>
      <c r="E257" s="17">
        <v>37.32</v>
      </c>
      <c r="F257" s="17">
        <v>18.91</v>
      </c>
      <c r="G257" s="17">
        <v>30.33</v>
      </c>
      <c r="H257" s="17">
        <v>6.76</v>
      </c>
      <c r="I257" s="17">
        <v>2.4300000000000002</v>
      </c>
      <c r="J257" s="17">
        <v>1.55</v>
      </c>
      <c r="K257" s="17">
        <v>97.311000000000007</v>
      </c>
      <c r="L257" s="17">
        <v>3.1106105448743495</v>
      </c>
      <c r="M257" s="17">
        <v>1.8575959535095659</v>
      </c>
      <c r="N257" s="17">
        <v>2.1141923588108669</v>
      </c>
      <c r="O257" s="17">
        <v>0</v>
      </c>
      <c r="P257" s="17">
        <v>0.47723922732861002</v>
      </c>
      <c r="Q257" s="17">
        <v>0</v>
      </c>
      <c r="R257" s="17">
        <v>0.30193872998812044</v>
      </c>
      <c r="S257" s="17">
        <v>0.13842318548848778</v>
      </c>
      <c r="T257" s="17">
        <f t="shared" ref="T257:T320" si="7">SUM(L257:S257)</f>
        <v>8</v>
      </c>
      <c r="U257" s="47">
        <v>3.1800000000000002E-2</v>
      </c>
      <c r="V257" s="47">
        <v>0.15909999999999999</v>
      </c>
      <c r="W257" s="47">
        <v>5.8299999999999998E-2</v>
      </c>
      <c r="X257" s="47">
        <v>0.70469999999999999</v>
      </c>
      <c r="Y257" s="47">
        <v>6.7000000000000002E-3</v>
      </c>
      <c r="Z257" s="47" t="s">
        <v>731</v>
      </c>
      <c r="AA257" s="47">
        <v>1</v>
      </c>
      <c r="AB257" s="9" t="s">
        <v>732</v>
      </c>
      <c r="AC257" s="145">
        <v>43434</v>
      </c>
      <c r="AD257" s="16" t="s">
        <v>10</v>
      </c>
      <c r="AE257" s="16"/>
      <c r="AF257" s="16"/>
    </row>
    <row r="258" spans="1:32">
      <c r="A258" s="9">
        <v>4419</v>
      </c>
      <c r="B258" s="6" t="s">
        <v>184</v>
      </c>
      <c r="C258" s="9" t="s">
        <v>608</v>
      </c>
      <c r="D258" s="12" t="s">
        <v>609</v>
      </c>
      <c r="E258" s="17">
        <v>37.76</v>
      </c>
      <c r="F258" s="17">
        <v>18.82</v>
      </c>
      <c r="G258" s="17">
        <v>30.83</v>
      </c>
      <c r="H258" s="17">
        <v>3.03</v>
      </c>
      <c r="I258" s="17">
        <v>2.92</v>
      </c>
      <c r="J258" s="17">
        <v>3.54</v>
      </c>
      <c r="K258" s="17">
        <v>96.893000000000001</v>
      </c>
      <c r="L258" s="17">
        <v>3.1324212547347901</v>
      </c>
      <c r="M258" s="17">
        <v>1.8400241297325524</v>
      </c>
      <c r="N258" s="17">
        <v>2.1388965746591677</v>
      </c>
      <c r="O258" s="17">
        <v>0</v>
      </c>
      <c r="P258" s="17">
        <v>0.2129002827205235</v>
      </c>
      <c r="Q258" s="17">
        <v>0</v>
      </c>
      <c r="R258" s="17">
        <v>0.36111004847648304</v>
      </c>
      <c r="S258" s="17">
        <v>0.3146477096764832</v>
      </c>
      <c r="T258" s="17">
        <f t="shared" si="7"/>
        <v>7.9999999999999991</v>
      </c>
      <c r="U258" s="47">
        <v>2.76E-2</v>
      </c>
      <c r="V258" s="47">
        <v>7.0999999999999994E-2</v>
      </c>
      <c r="W258" s="47">
        <v>8.3599999999999994E-2</v>
      </c>
      <c r="X258" s="47">
        <v>0.71299999999999997</v>
      </c>
      <c r="Y258" s="47">
        <v>5.2400000000000002E-2</v>
      </c>
      <c r="Z258" s="47" t="s">
        <v>731</v>
      </c>
      <c r="AA258" s="47">
        <v>1</v>
      </c>
      <c r="AB258" s="9" t="s">
        <v>733</v>
      </c>
      <c r="AC258" s="145">
        <v>43434</v>
      </c>
      <c r="AD258" s="16" t="s">
        <v>10</v>
      </c>
      <c r="AE258" s="16"/>
      <c r="AF258" s="16"/>
    </row>
    <row r="259" spans="1:32">
      <c r="A259" s="9">
        <v>4419</v>
      </c>
      <c r="B259" s="6" t="s">
        <v>604</v>
      </c>
      <c r="C259" s="9" t="s">
        <v>608</v>
      </c>
      <c r="D259" s="12" t="s">
        <v>609</v>
      </c>
      <c r="E259" s="17">
        <v>37.39</v>
      </c>
      <c r="F259" s="17">
        <v>19.010000000000002</v>
      </c>
      <c r="G259" s="17">
        <v>32.299999999999997</v>
      </c>
      <c r="H259" s="17">
        <v>7.17</v>
      </c>
      <c r="I259" s="17">
        <v>1.89</v>
      </c>
      <c r="J259" s="17">
        <v>1.34</v>
      </c>
      <c r="K259" s="17">
        <v>99.1</v>
      </c>
      <c r="L259" s="17">
        <v>3.0794635004951321</v>
      </c>
      <c r="M259" s="17">
        <v>1.8452594381578511</v>
      </c>
      <c r="N259" s="17">
        <v>2.2247960348819618</v>
      </c>
      <c r="O259" s="17">
        <v>0</v>
      </c>
      <c r="P259" s="17">
        <v>0.50017753808629128</v>
      </c>
      <c r="Q259" s="17">
        <v>0</v>
      </c>
      <c r="R259" s="17">
        <v>0.23205447374398408</v>
      </c>
      <c r="S259" s="17">
        <v>0.11824901463477855</v>
      </c>
      <c r="T259" s="17">
        <f t="shared" si="7"/>
        <v>7.9999999999999982</v>
      </c>
      <c r="U259" s="47">
        <v>5.2299999999999999E-2</v>
      </c>
      <c r="V259" s="47">
        <v>0.16669999999999999</v>
      </c>
      <c r="W259" s="47" t="s">
        <v>731</v>
      </c>
      <c r="X259" s="47">
        <v>0.74160000000000004</v>
      </c>
      <c r="Y259" s="47">
        <v>1.43E-2</v>
      </c>
      <c r="Z259" s="47" t="s">
        <v>731</v>
      </c>
      <c r="AA259" s="47">
        <v>1</v>
      </c>
      <c r="AB259" s="9" t="s">
        <v>732</v>
      </c>
      <c r="AC259" s="145">
        <v>43434</v>
      </c>
      <c r="AD259" s="16" t="s">
        <v>10</v>
      </c>
      <c r="AE259" s="16"/>
      <c r="AF259" s="16"/>
    </row>
    <row r="260" spans="1:32">
      <c r="A260" s="9">
        <v>4419</v>
      </c>
      <c r="B260" s="6" t="s">
        <v>250</v>
      </c>
      <c r="C260" s="9" t="s">
        <v>608</v>
      </c>
      <c r="D260" s="12" t="s">
        <v>609</v>
      </c>
      <c r="E260" s="17">
        <v>37.76</v>
      </c>
      <c r="F260" s="17">
        <v>18.61</v>
      </c>
      <c r="G260" s="17">
        <v>37.51</v>
      </c>
      <c r="H260" s="17">
        <v>1.07</v>
      </c>
      <c r="I260" s="17">
        <v>3.08</v>
      </c>
      <c r="J260" s="17">
        <v>1.28</v>
      </c>
      <c r="K260" s="17">
        <v>99.298000000000002</v>
      </c>
      <c r="L260" s="17">
        <v>3.0845718622196898</v>
      </c>
      <c r="M260" s="17">
        <v>1.7916987997781793</v>
      </c>
      <c r="N260" s="17">
        <v>2.5234261973515988</v>
      </c>
      <c r="O260" s="17">
        <v>3.9157475782439756E-2</v>
      </c>
      <c r="P260" s="17">
        <v>7.4034153960102614E-2</v>
      </c>
      <c r="Q260" s="17">
        <v>0</v>
      </c>
      <c r="R260" s="17">
        <v>0.37507849870193921</v>
      </c>
      <c r="S260" s="17">
        <v>0.11203301220605112</v>
      </c>
      <c r="T260" s="17">
        <f t="shared" si="7"/>
        <v>8</v>
      </c>
      <c r="U260" s="47">
        <v>8.4599999999999995E-2</v>
      </c>
      <c r="V260" s="47">
        <v>2.47E-2</v>
      </c>
      <c r="W260" s="47">
        <v>1.23E-2</v>
      </c>
      <c r="X260" s="47">
        <v>0.84109999999999996</v>
      </c>
      <c r="Y260" s="47">
        <v>1.78E-2</v>
      </c>
      <c r="Z260" s="47">
        <v>1.9599999999999999E-2</v>
      </c>
      <c r="AA260" s="47">
        <v>1.0001</v>
      </c>
      <c r="AB260" s="9" t="s">
        <v>738</v>
      </c>
      <c r="AC260" s="145">
        <v>43434</v>
      </c>
      <c r="AD260" s="16" t="s">
        <v>10</v>
      </c>
      <c r="AE260" s="16"/>
      <c r="AF260" s="16"/>
    </row>
    <row r="261" spans="1:32">
      <c r="A261" s="9">
        <v>4419</v>
      </c>
      <c r="B261" s="6" t="s">
        <v>252</v>
      </c>
      <c r="C261" s="9" t="s">
        <v>608</v>
      </c>
      <c r="D261" s="12" t="s">
        <v>609</v>
      </c>
      <c r="E261" s="17">
        <v>36.799999999999997</v>
      </c>
      <c r="F261" s="17">
        <v>18.399999999999999</v>
      </c>
      <c r="G261" s="17">
        <v>31.99</v>
      </c>
      <c r="H261" s="17">
        <v>6.44</v>
      </c>
      <c r="I261" s="17">
        <v>2.34</v>
      </c>
      <c r="J261" s="17">
        <v>0.97</v>
      </c>
      <c r="K261" s="17">
        <v>96.938000000000002</v>
      </c>
      <c r="L261" s="17">
        <v>3.0917318977156465</v>
      </c>
      <c r="M261" s="17">
        <v>1.8219126600010929</v>
      </c>
      <c r="N261" s="17">
        <v>2.2476895774639289</v>
      </c>
      <c r="O261" s="17">
        <v>0</v>
      </c>
      <c r="P261" s="17">
        <v>0.45827409500673272</v>
      </c>
      <c r="Q261" s="17">
        <v>0</v>
      </c>
      <c r="R261" s="17">
        <v>0.29307475522745008</v>
      </c>
      <c r="S261" s="17">
        <v>8.7317014585149261E-2</v>
      </c>
      <c r="T261" s="17">
        <f t="shared" si="7"/>
        <v>8</v>
      </c>
      <c r="U261" s="47">
        <v>6.8900000000000003E-2</v>
      </c>
      <c r="V261" s="47">
        <v>0.15279999999999999</v>
      </c>
      <c r="W261" s="47" t="s">
        <v>731</v>
      </c>
      <c r="X261" s="47">
        <v>0.74919999999999998</v>
      </c>
      <c r="Y261" s="47">
        <v>8.9999999999999993E-3</v>
      </c>
      <c r="Z261" s="47" t="s">
        <v>731</v>
      </c>
      <c r="AA261" s="47">
        <v>1</v>
      </c>
      <c r="AB261" s="9" t="s">
        <v>733</v>
      </c>
      <c r="AC261" s="145">
        <v>43434</v>
      </c>
      <c r="AD261" s="16" t="s">
        <v>10</v>
      </c>
      <c r="AE261" s="16"/>
      <c r="AF261" s="16"/>
    </row>
    <row r="262" spans="1:32">
      <c r="A262" s="9">
        <v>4419</v>
      </c>
      <c r="B262" s="6" t="s">
        <v>255</v>
      </c>
      <c r="C262" s="9" t="s">
        <v>608</v>
      </c>
      <c r="D262" s="12" t="s">
        <v>609</v>
      </c>
      <c r="E262" s="17">
        <v>37.85</v>
      </c>
      <c r="F262" s="17">
        <v>18.73</v>
      </c>
      <c r="G262" s="17">
        <v>26.41</v>
      </c>
      <c r="H262" s="17">
        <v>1.91</v>
      </c>
      <c r="I262" s="17">
        <v>4.3</v>
      </c>
      <c r="J262" s="17">
        <v>7.57</v>
      </c>
      <c r="K262" s="17">
        <v>96.771000000000001</v>
      </c>
      <c r="L262" s="17">
        <v>3.0850557032940151</v>
      </c>
      <c r="M262" s="17">
        <v>1.7992463328721393</v>
      </c>
      <c r="N262" s="17">
        <v>1.7696110203195361</v>
      </c>
      <c r="O262" s="17">
        <v>3.0642260539828211E-2</v>
      </c>
      <c r="P262" s="17">
        <v>0.13186086686934226</v>
      </c>
      <c r="Q262" s="17">
        <v>0</v>
      </c>
      <c r="R262" s="17">
        <v>0.52248536149266223</v>
      </c>
      <c r="S262" s="17">
        <v>0.66109845461247707</v>
      </c>
      <c r="T262" s="17">
        <f t="shared" si="7"/>
        <v>8</v>
      </c>
      <c r="U262" s="47">
        <v>8.5099999999999995E-2</v>
      </c>
      <c r="V262" s="47">
        <v>4.3999999999999997E-2</v>
      </c>
      <c r="W262" s="47">
        <v>6.08E-2</v>
      </c>
      <c r="X262" s="47">
        <v>0.58989999999999998</v>
      </c>
      <c r="Y262" s="47">
        <v>0.20499999999999999</v>
      </c>
      <c r="Z262" s="47">
        <v>1.5299999999999999E-2</v>
      </c>
      <c r="AA262" s="47">
        <v>1.0001</v>
      </c>
      <c r="AB262" s="9" t="s">
        <v>736</v>
      </c>
      <c r="AC262" s="145">
        <v>43434</v>
      </c>
      <c r="AD262" s="16" t="s">
        <v>10</v>
      </c>
      <c r="AE262" s="16"/>
      <c r="AF262" s="16"/>
    </row>
    <row r="263" spans="1:32">
      <c r="A263" s="9">
        <v>4419</v>
      </c>
      <c r="B263" s="6" t="s">
        <v>257</v>
      </c>
      <c r="C263" s="9" t="s">
        <v>608</v>
      </c>
      <c r="D263" s="12" t="s">
        <v>609</v>
      </c>
      <c r="E263" s="17">
        <v>37.57</v>
      </c>
      <c r="F263" s="17">
        <v>18.32</v>
      </c>
      <c r="G263" s="17">
        <v>35.07</v>
      </c>
      <c r="H263" s="17">
        <v>3.04</v>
      </c>
      <c r="I263" s="17">
        <v>2.93</v>
      </c>
      <c r="J263" s="17">
        <v>1.05</v>
      </c>
      <c r="K263" s="17">
        <v>97.995000000000005</v>
      </c>
      <c r="L263" s="17">
        <v>3.1127174053363733</v>
      </c>
      <c r="M263" s="17">
        <v>1.788873749197549</v>
      </c>
      <c r="N263" s="17">
        <v>2.4299780388964347</v>
      </c>
      <c r="O263" s="17">
        <v>0</v>
      </c>
      <c r="P263" s="17">
        <v>0.21333274216354967</v>
      </c>
      <c r="Q263" s="17">
        <v>0</v>
      </c>
      <c r="R263" s="17">
        <v>0.36188840212681989</v>
      </c>
      <c r="S263" s="17">
        <v>9.3209662279273492E-2</v>
      </c>
      <c r="T263" s="17">
        <f t="shared" si="7"/>
        <v>8</v>
      </c>
      <c r="U263" s="47">
        <v>8.7800000000000003E-2</v>
      </c>
      <c r="V263" s="47">
        <v>7.1099999999999997E-2</v>
      </c>
      <c r="W263" s="47" t="s">
        <v>731</v>
      </c>
      <c r="X263" s="47">
        <v>0.81</v>
      </c>
      <c r="Y263" s="47">
        <v>1.3299999999999999E-2</v>
      </c>
      <c r="Z263" s="47" t="s">
        <v>731</v>
      </c>
      <c r="AA263" s="47">
        <v>0.99990000000000012</v>
      </c>
      <c r="AB263" s="9" t="s">
        <v>737</v>
      </c>
      <c r="AC263" s="145">
        <v>43434</v>
      </c>
      <c r="AD263" s="16" t="s">
        <v>10</v>
      </c>
      <c r="AE263" s="16"/>
      <c r="AF263" s="16"/>
    </row>
    <row r="264" spans="1:32">
      <c r="A264" s="9">
        <v>4419</v>
      </c>
      <c r="B264" s="6" t="s">
        <v>784</v>
      </c>
      <c r="C264" s="9" t="s">
        <v>608</v>
      </c>
      <c r="D264" s="12" t="s">
        <v>609</v>
      </c>
      <c r="E264" s="17">
        <v>36.83</v>
      </c>
      <c r="F264" s="17">
        <v>18.04</v>
      </c>
      <c r="G264" s="17">
        <v>29.46</v>
      </c>
      <c r="H264" s="17">
        <v>6</v>
      </c>
      <c r="I264" s="17">
        <v>2.34</v>
      </c>
      <c r="J264" s="17">
        <v>4.04</v>
      </c>
      <c r="K264" s="17">
        <v>96.710999999999999</v>
      </c>
      <c r="L264" s="17">
        <v>3.0810983499375095</v>
      </c>
      <c r="M264" s="17">
        <v>1.7786729419780354</v>
      </c>
      <c r="N264" s="17">
        <v>2.0019962447412158</v>
      </c>
      <c r="O264" s="17">
        <v>5.9130358146940357E-2</v>
      </c>
      <c r="P264" s="17">
        <v>0.42514837753024615</v>
      </c>
      <c r="Q264" s="17">
        <v>0</v>
      </c>
      <c r="R264" s="17">
        <v>0.29182886463306373</v>
      </c>
      <c r="S264" s="17">
        <v>0.36212486303299002</v>
      </c>
      <c r="T264" s="17">
        <f t="shared" si="7"/>
        <v>8</v>
      </c>
      <c r="U264" s="47">
        <v>7.0199999999999999E-2</v>
      </c>
      <c r="V264" s="47">
        <v>0.14169999999999999</v>
      </c>
      <c r="W264" s="47" t="s">
        <v>731</v>
      </c>
      <c r="X264" s="47">
        <v>0.6673</v>
      </c>
      <c r="Y264" s="47">
        <v>8.0299999999999996E-2</v>
      </c>
      <c r="Z264" s="47">
        <v>2.9600000000000001E-2</v>
      </c>
      <c r="AA264" s="47">
        <v>1</v>
      </c>
      <c r="AB264" s="9" t="s">
        <v>737</v>
      </c>
      <c r="AC264" s="145">
        <v>43434</v>
      </c>
      <c r="AD264" s="16" t="s">
        <v>10</v>
      </c>
      <c r="AE264" s="16"/>
      <c r="AF264" s="16"/>
    </row>
    <row r="265" spans="1:32">
      <c r="A265" s="9">
        <v>4419</v>
      </c>
      <c r="B265" s="6" t="s">
        <v>785</v>
      </c>
      <c r="C265" s="9" t="s">
        <v>608</v>
      </c>
      <c r="D265" s="12" t="s">
        <v>609</v>
      </c>
      <c r="E265" s="17">
        <v>37.1</v>
      </c>
      <c r="F265" s="17">
        <v>18.59</v>
      </c>
      <c r="G265" s="17">
        <v>31.14</v>
      </c>
      <c r="H265" s="17">
        <v>5.54</v>
      </c>
      <c r="I265" s="17">
        <v>3.04</v>
      </c>
      <c r="J265" s="17">
        <v>1.89</v>
      </c>
      <c r="K265" s="17">
        <v>97.298000000000002</v>
      </c>
      <c r="L265" s="17">
        <v>3.0819795726899031</v>
      </c>
      <c r="M265" s="17">
        <v>1.8200820170335346</v>
      </c>
      <c r="N265" s="17">
        <v>2.1474696206420631</v>
      </c>
      <c r="O265" s="17">
        <v>1.5958837586660824E-2</v>
      </c>
      <c r="P265" s="17">
        <v>0.38980826591133055</v>
      </c>
      <c r="Q265" s="17">
        <v>0</v>
      </c>
      <c r="R265" s="17">
        <v>0.37647658938636724</v>
      </c>
      <c r="S265" s="17">
        <v>0.16822509675014014</v>
      </c>
      <c r="T265" s="17">
        <f t="shared" si="7"/>
        <v>8</v>
      </c>
      <c r="U265" s="47">
        <v>8.2000000000000003E-2</v>
      </c>
      <c r="V265" s="47">
        <v>0.12989999999999999</v>
      </c>
      <c r="W265" s="47">
        <v>1.6199999999999999E-2</v>
      </c>
      <c r="X265" s="47">
        <v>0.71579999999999999</v>
      </c>
      <c r="Y265" s="47">
        <v>4.8099999999999997E-2</v>
      </c>
      <c r="Z265" s="47">
        <v>8.0000000000000002E-3</v>
      </c>
      <c r="AA265" s="47">
        <v>1</v>
      </c>
      <c r="AB265" s="9" t="s">
        <v>738</v>
      </c>
      <c r="AC265" s="145">
        <v>43434</v>
      </c>
      <c r="AD265" s="16" t="s">
        <v>10</v>
      </c>
      <c r="AE265" s="16"/>
      <c r="AF265" s="16"/>
    </row>
    <row r="266" spans="1:32">
      <c r="A266" s="9">
        <v>4419</v>
      </c>
      <c r="B266" s="6" t="s">
        <v>764</v>
      </c>
      <c r="C266" s="9" t="s">
        <v>608</v>
      </c>
      <c r="D266" s="12" t="s">
        <v>609</v>
      </c>
      <c r="E266" s="17">
        <v>38.479999999999997</v>
      </c>
      <c r="F266" s="17">
        <v>19.09</v>
      </c>
      <c r="G266" s="17">
        <v>26.99</v>
      </c>
      <c r="H266" s="17">
        <v>5.61</v>
      </c>
      <c r="I266" s="17">
        <v>3.96</v>
      </c>
      <c r="J266" s="17">
        <v>4.08</v>
      </c>
      <c r="K266" s="17">
        <v>98.216999999999999</v>
      </c>
      <c r="L266" s="17">
        <v>3.1228187155537004</v>
      </c>
      <c r="M266" s="17">
        <v>1.8258847493129504</v>
      </c>
      <c r="N266" s="17">
        <v>1.8318195023382904</v>
      </c>
      <c r="O266" s="17">
        <v>0</v>
      </c>
      <c r="P266" s="17">
        <v>0.38562040330238856</v>
      </c>
      <c r="Q266" s="17">
        <v>0</v>
      </c>
      <c r="R266" s="17">
        <v>0.47908816398226589</v>
      </c>
      <c r="S266" s="17">
        <v>0.35476846551040364</v>
      </c>
      <c r="T266" s="17">
        <f t="shared" si="7"/>
        <v>7.9999999999999991</v>
      </c>
      <c r="U266" s="47">
        <v>5.1299999999999998E-2</v>
      </c>
      <c r="V266" s="47">
        <v>0.1285</v>
      </c>
      <c r="W266" s="47">
        <v>9.1300000000000006E-2</v>
      </c>
      <c r="X266" s="47">
        <v>0.61060000000000003</v>
      </c>
      <c r="Y266" s="47">
        <v>8.2500000000000004E-2</v>
      </c>
      <c r="Z266" s="47" t="s">
        <v>731</v>
      </c>
      <c r="AA266" s="47">
        <v>1</v>
      </c>
      <c r="AB266" s="9" t="s">
        <v>732</v>
      </c>
      <c r="AC266" s="145">
        <v>43434</v>
      </c>
      <c r="AD266" s="16" t="s">
        <v>10</v>
      </c>
      <c r="AE266" s="16"/>
      <c r="AF266" s="16"/>
    </row>
    <row r="267" spans="1:32">
      <c r="A267" s="9">
        <v>4419</v>
      </c>
      <c r="B267" s="6" t="s">
        <v>268</v>
      </c>
      <c r="C267" s="9" t="s">
        <v>608</v>
      </c>
      <c r="D267" s="12" t="s">
        <v>609</v>
      </c>
      <c r="E267" s="17">
        <v>36.32</v>
      </c>
      <c r="F267" s="17">
        <v>18.239999999999998</v>
      </c>
      <c r="G267" s="17">
        <v>33.4</v>
      </c>
      <c r="H267" s="17">
        <v>6.35</v>
      </c>
      <c r="I267" s="17">
        <v>1.83</v>
      </c>
      <c r="J267" s="17">
        <v>1.1599999999999999</v>
      </c>
      <c r="K267" s="17">
        <v>97.295000000000002</v>
      </c>
      <c r="L267" s="17">
        <v>3.05532963063022</v>
      </c>
      <c r="M267" s="17">
        <v>1.8083928809440029</v>
      </c>
      <c r="N267" s="17">
        <v>2.2688298672237601</v>
      </c>
      <c r="O267" s="17">
        <v>8.0947857795553774E-2</v>
      </c>
      <c r="P267" s="17">
        <v>0.45245083124017449</v>
      </c>
      <c r="Q267" s="17">
        <v>0</v>
      </c>
      <c r="R267" s="17">
        <v>0.22949428096266827</v>
      </c>
      <c r="S267" s="17">
        <v>0.10455465120362087</v>
      </c>
      <c r="T267" s="17">
        <f t="shared" si="7"/>
        <v>8</v>
      </c>
      <c r="U267" s="47">
        <v>5.5300000000000002E-2</v>
      </c>
      <c r="V267" s="47">
        <v>0.15079999999999999</v>
      </c>
      <c r="W267" s="47">
        <v>2.7000000000000001E-3</v>
      </c>
      <c r="X267" s="47">
        <v>0.75070000000000003</v>
      </c>
      <c r="Y267" s="47" t="s">
        <v>731</v>
      </c>
      <c r="Z267" s="47">
        <v>3.49E-2</v>
      </c>
      <c r="AA267" s="47">
        <v>1</v>
      </c>
      <c r="AB267" s="9" t="s">
        <v>738</v>
      </c>
      <c r="AC267" s="145">
        <v>43434</v>
      </c>
      <c r="AD267" s="16" t="s">
        <v>10</v>
      </c>
      <c r="AE267" s="16"/>
      <c r="AF267" s="16"/>
    </row>
    <row r="268" spans="1:32">
      <c r="A268" s="9">
        <v>4419</v>
      </c>
      <c r="B268" s="6" t="s">
        <v>269</v>
      </c>
      <c r="C268" s="9" t="s">
        <v>608</v>
      </c>
      <c r="D268" s="12" t="s">
        <v>609</v>
      </c>
      <c r="E268" s="17">
        <v>37.020000000000003</v>
      </c>
      <c r="F268" s="17">
        <v>17.98</v>
      </c>
      <c r="G268" s="17">
        <v>34.56</v>
      </c>
      <c r="H268" s="17">
        <v>3.42</v>
      </c>
      <c r="I268" s="17">
        <v>2.02</v>
      </c>
      <c r="J268" s="17">
        <v>1.33</v>
      </c>
      <c r="K268" s="17">
        <v>96.325999999999993</v>
      </c>
      <c r="L268" s="17">
        <v>3.1357349331083602</v>
      </c>
      <c r="M268" s="17">
        <v>1.7949334037084661</v>
      </c>
      <c r="N268" s="17">
        <v>2.4481879009385032</v>
      </c>
      <c r="O268" s="17">
        <v>0</v>
      </c>
      <c r="P268" s="17">
        <v>0.24536604855268748</v>
      </c>
      <c r="Q268" s="17">
        <v>0</v>
      </c>
      <c r="R268" s="17">
        <v>0.25507203367915304</v>
      </c>
      <c r="S268" s="17">
        <v>0.12070568001283037</v>
      </c>
      <c r="T268" s="17">
        <f t="shared" si="7"/>
        <v>8</v>
      </c>
      <c r="U268" s="47">
        <v>6.1899999999999997E-2</v>
      </c>
      <c r="V268" s="47">
        <v>8.1799999999999998E-2</v>
      </c>
      <c r="W268" s="47" t="s">
        <v>731</v>
      </c>
      <c r="X268" s="47">
        <v>0.81569999999999998</v>
      </c>
      <c r="Y268" s="47" t="s">
        <v>731</v>
      </c>
      <c r="Z268" s="47" t="s">
        <v>731</v>
      </c>
      <c r="AA268" s="47">
        <v>1</v>
      </c>
      <c r="AB268" s="9" t="s">
        <v>733</v>
      </c>
      <c r="AC268" s="145">
        <v>43434</v>
      </c>
      <c r="AD268" s="16" t="s">
        <v>10</v>
      </c>
      <c r="AE268" s="16"/>
      <c r="AF268" s="16"/>
    </row>
    <row r="269" spans="1:32">
      <c r="A269" s="9">
        <v>4419</v>
      </c>
      <c r="B269" s="5" t="s">
        <v>270</v>
      </c>
      <c r="C269" s="9" t="s">
        <v>608</v>
      </c>
      <c r="D269" s="12" t="s">
        <v>609</v>
      </c>
      <c r="E269" s="17">
        <v>37.07</v>
      </c>
      <c r="F269" s="17">
        <v>18.57</v>
      </c>
      <c r="G269" s="17">
        <v>30.94</v>
      </c>
      <c r="H269" s="17">
        <v>6.53</v>
      </c>
      <c r="I269" s="17">
        <v>2.39</v>
      </c>
      <c r="J269" s="17">
        <v>1.4</v>
      </c>
      <c r="K269" s="17">
        <v>96.893000000000001</v>
      </c>
      <c r="L269" s="17">
        <v>3.107766850587097</v>
      </c>
      <c r="M269" s="17">
        <v>1.8348200206675542</v>
      </c>
      <c r="N269" s="17">
        <v>2.1692731305810766</v>
      </c>
      <c r="O269" s="17">
        <v>0</v>
      </c>
      <c r="P269" s="17">
        <v>0.46368650690045271</v>
      </c>
      <c r="Q269" s="17">
        <v>0</v>
      </c>
      <c r="R269" s="17">
        <v>0.29869798328378006</v>
      </c>
      <c r="S269" s="17">
        <v>0.12575550798004109</v>
      </c>
      <c r="T269" s="17">
        <f t="shared" si="7"/>
        <v>8.0000000000000018</v>
      </c>
      <c r="U269" s="47">
        <v>5.74E-2</v>
      </c>
      <c r="V269" s="47">
        <v>0.15459999999999999</v>
      </c>
      <c r="W269" s="47">
        <v>2.3E-2</v>
      </c>
      <c r="X269" s="47">
        <v>0.72309999999999997</v>
      </c>
      <c r="Y269" s="47">
        <v>1.67E-2</v>
      </c>
      <c r="Z269" s="47" t="s">
        <v>731</v>
      </c>
      <c r="AA269" s="47">
        <v>1</v>
      </c>
      <c r="AB269" s="9" t="s">
        <v>733</v>
      </c>
      <c r="AC269" s="145">
        <v>43434</v>
      </c>
      <c r="AD269" s="16" t="s">
        <v>10</v>
      </c>
      <c r="AE269" s="16"/>
      <c r="AF269" s="16"/>
    </row>
    <row r="270" spans="1:32">
      <c r="A270" s="9">
        <v>4419</v>
      </c>
      <c r="B270" s="6" t="s">
        <v>606</v>
      </c>
      <c r="C270" s="9" t="s">
        <v>608</v>
      </c>
      <c r="D270" s="12" t="s">
        <v>609</v>
      </c>
      <c r="E270" s="17">
        <v>37.409999999999997</v>
      </c>
      <c r="F270" s="17">
        <v>18.77</v>
      </c>
      <c r="G270" s="17">
        <v>31.27</v>
      </c>
      <c r="H270" s="17">
        <v>6.79</v>
      </c>
      <c r="I270" s="17">
        <v>2.0699999999999998</v>
      </c>
      <c r="J270" s="17">
        <v>0.94</v>
      </c>
      <c r="K270" s="17">
        <v>97.253</v>
      </c>
      <c r="L270" s="17">
        <v>3.1329218282286524</v>
      </c>
      <c r="M270" s="17">
        <v>1.852600793447529</v>
      </c>
      <c r="N270" s="17">
        <v>2.190069088246029</v>
      </c>
      <c r="O270" s="17">
        <v>0</v>
      </c>
      <c r="P270" s="17">
        <v>0.4816339116459652</v>
      </c>
      <c r="Q270" s="17">
        <v>0</v>
      </c>
      <c r="R270" s="17">
        <v>0.25842869912461913</v>
      </c>
      <c r="S270" s="17">
        <v>8.4345679307204616E-2</v>
      </c>
      <c r="T270" s="17">
        <f t="shared" si="7"/>
        <v>8</v>
      </c>
      <c r="U270" s="47">
        <v>1.4500000000000001E-2</v>
      </c>
      <c r="V270" s="47">
        <v>0.1605</v>
      </c>
      <c r="W270" s="47">
        <v>6.6799999999999998E-2</v>
      </c>
      <c r="X270" s="47">
        <v>0.69889999999999997</v>
      </c>
      <c r="Y270" s="47" t="s">
        <v>731</v>
      </c>
      <c r="Z270" s="47" t="s">
        <v>731</v>
      </c>
      <c r="AA270" s="47">
        <v>0.99990000000000001</v>
      </c>
      <c r="AB270" s="9" t="s">
        <v>733</v>
      </c>
      <c r="AC270" s="145">
        <v>43434</v>
      </c>
      <c r="AD270" s="16" t="s">
        <v>10</v>
      </c>
      <c r="AE270" s="16"/>
      <c r="AF270" s="16"/>
    </row>
    <row r="271" spans="1:32">
      <c r="A271" s="9">
        <v>4419</v>
      </c>
      <c r="B271" s="6" t="s">
        <v>607</v>
      </c>
      <c r="C271" s="9" t="s">
        <v>608</v>
      </c>
      <c r="D271" s="12" t="s">
        <v>609</v>
      </c>
      <c r="E271" s="17">
        <v>37.65</v>
      </c>
      <c r="F271" s="17">
        <v>18.66</v>
      </c>
      <c r="G271" s="17">
        <v>27.38</v>
      </c>
      <c r="H271" s="17">
        <v>9.2100000000000009</v>
      </c>
      <c r="I271" s="17">
        <v>2.7</v>
      </c>
      <c r="J271" s="17">
        <v>0.85</v>
      </c>
      <c r="K271" s="17">
        <v>96.451999999999998</v>
      </c>
      <c r="L271" s="17">
        <v>3.1613071435941844</v>
      </c>
      <c r="M271" s="17">
        <v>1.8465840255798636</v>
      </c>
      <c r="N271" s="17">
        <v>1.9226633139285891</v>
      </c>
      <c r="O271" s="17">
        <v>0</v>
      </c>
      <c r="P271" s="17">
        <v>0.65500825814520258</v>
      </c>
      <c r="Q271" s="17">
        <v>0</v>
      </c>
      <c r="R271" s="17">
        <v>0.33796678615787729</v>
      </c>
      <c r="S271" s="17">
        <v>7.6470472594282829E-2</v>
      </c>
      <c r="T271" s="17">
        <f t="shared" si="7"/>
        <v>7.9999999999999991</v>
      </c>
      <c r="U271" s="47" t="s">
        <v>731</v>
      </c>
      <c r="V271" s="47">
        <v>0.21829999999999999</v>
      </c>
      <c r="W271" s="47">
        <v>0.11269999999999999</v>
      </c>
      <c r="X271" s="47">
        <v>0.59230000000000005</v>
      </c>
      <c r="Y271" s="47" t="s">
        <v>731</v>
      </c>
      <c r="Z271" s="47" t="s">
        <v>731</v>
      </c>
      <c r="AA271" s="47">
        <v>1</v>
      </c>
      <c r="AB271" s="9" t="s">
        <v>733</v>
      </c>
      <c r="AC271" s="145">
        <v>43434</v>
      </c>
      <c r="AD271" s="16" t="s">
        <v>10</v>
      </c>
      <c r="AE271" s="16"/>
      <c r="AF271" s="16"/>
    </row>
    <row r="272" spans="1:32">
      <c r="A272" s="9">
        <v>4419</v>
      </c>
      <c r="B272" s="6" t="s">
        <v>786</v>
      </c>
      <c r="C272" s="9" t="s">
        <v>608</v>
      </c>
      <c r="D272" s="12" t="s">
        <v>609</v>
      </c>
      <c r="E272" s="17">
        <v>37.01</v>
      </c>
      <c r="F272" s="17">
        <v>18.84</v>
      </c>
      <c r="G272" s="17">
        <v>36.520000000000003</v>
      </c>
      <c r="H272" s="17">
        <v>0.72</v>
      </c>
      <c r="I272" s="17">
        <v>2.7</v>
      </c>
      <c r="J272" s="17">
        <v>1.66</v>
      </c>
      <c r="K272" s="17">
        <v>97.447000000000003</v>
      </c>
      <c r="L272" s="17">
        <v>3.0787183724117839</v>
      </c>
      <c r="M272" s="17">
        <v>1.847087628168296</v>
      </c>
      <c r="N272" s="17">
        <v>2.5406786075156012</v>
      </c>
      <c r="O272" s="17">
        <v>0</v>
      </c>
      <c r="P272" s="17">
        <v>5.0730460877553549E-2</v>
      </c>
      <c r="Q272" s="17">
        <v>0</v>
      </c>
      <c r="R272" s="17">
        <v>0.33482909421599227</v>
      </c>
      <c r="S272" s="17">
        <v>0.14795583681077309</v>
      </c>
      <c r="T272" s="17">
        <f t="shared" si="7"/>
        <v>8</v>
      </c>
      <c r="U272" s="47">
        <v>7.4200000000000002E-2</v>
      </c>
      <c r="V272" s="47">
        <v>1.6899999999999998E-2</v>
      </c>
      <c r="W272" s="47">
        <v>1.2699999999999999E-2</v>
      </c>
      <c r="X272" s="47">
        <v>0.84689999999999999</v>
      </c>
      <c r="Y272" s="47">
        <v>4.7100000000000003E-2</v>
      </c>
      <c r="Z272" s="47" t="s">
        <v>731</v>
      </c>
      <c r="AA272" s="47">
        <v>1.0001</v>
      </c>
      <c r="AB272" s="9" t="s">
        <v>736</v>
      </c>
      <c r="AC272" s="145">
        <v>43434</v>
      </c>
      <c r="AD272" s="16" t="s">
        <v>10</v>
      </c>
      <c r="AE272" s="16"/>
      <c r="AF272" s="16"/>
    </row>
    <row r="273" spans="1:32">
      <c r="A273" s="9">
        <v>4419</v>
      </c>
      <c r="B273" s="6" t="s">
        <v>787</v>
      </c>
      <c r="C273" s="9" t="s">
        <v>608</v>
      </c>
      <c r="D273" s="12" t="s">
        <v>609</v>
      </c>
      <c r="E273" s="17">
        <v>38.36</v>
      </c>
      <c r="F273" s="17">
        <v>18.7</v>
      </c>
      <c r="G273" s="17">
        <v>25.31</v>
      </c>
      <c r="H273" s="17">
        <v>2.13</v>
      </c>
      <c r="I273" s="17">
        <v>4.1399999999999997</v>
      </c>
      <c r="J273" s="17">
        <v>8.69</v>
      </c>
      <c r="K273" s="17">
        <v>97.326999999999998</v>
      </c>
      <c r="L273" s="17">
        <v>3.1044036523856495</v>
      </c>
      <c r="M273" s="17">
        <v>1.7835977525076245</v>
      </c>
      <c r="N273" s="17">
        <v>1.7054147332118812</v>
      </c>
      <c r="O273" s="17">
        <v>7.5949427210789313E-3</v>
      </c>
      <c r="P273" s="17">
        <v>0.14600395618633311</v>
      </c>
      <c r="Q273" s="17">
        <v>0</v>
      </c>
      <c r="R273" s="17">
        <v>0.4994689256882891</v>
      </c>
      <c r="S273" s="17">
        <v>0.75351603729914307</v>
      </c>
      <c r="T273" s="17">
        <f t="shared" si="7"/>
        <v>7.9999999999999991</v>
      </c>
      <c r="U273" s="47">
        <v>0.10440000000000001</v>
      </c>
      <c r="V273" s="47">
        <v>4.87E-2</v>
      </c>
      <c r="W273" s="47">
        <v>2.7300000000000001E-2</v>
      </c>
      <c r="X273" s="47">
        <v>0.56850000000000001</v>
      </c>
      <c r="Y273" s="47">
        <v>0.24740000000000001</v>
      </c>
      <c r="Z273" s="47">
        <v>3.8E-3</v>
      </c>
      <c r="AA273" s="47">
        <v>1.0001</v>
      </c>
      <c r="AB273" s="9" t="s">
        <v>738</v>
      </c>
      <c r="AC273" s="145">
        <v>43434</v>
      </c>
      <c r="AD273" s="16" t="s">
        <v>10</v>
      </c>
      <c r="AE273" s="16"/>
      <c r="AF273" s="16"/>
    </row>
    <row r="274" spans="1:32">
      <c r="A274" s="9">
        <v>4419</v>
      </c>
      <c r="B274" s="6" t="s">
        <v>788</v>
      </c>
      <c r="C274" s="9" t="s">
        <v>608</v>
      </c>
      <c r="D274" s="12" t="s">
        <v>609</v>
      </c>
      <c r="E274" s="17">
        <v>36.76</v>
      </c>
      <c r="F274" s="17">
        <v>18.29</v>
      </c>
      <c r="G274" s="17">
        <v>32.19</v>
      </c>
      <c r="H274" s="17">
        <v>5.04</v>
      </c>
      <c r="I274" s="17">
        <v>2.4700000000000002</v>
      </c>
      <c r="J274" s="17">
        <v>1.37</v>
      </c>
      <c r="K274" s="17">
        <v>96.13</v>
      </c>
      <c r="L274" s="17">
        <v>3.1068320582398834</v>
      </c>
      <c r="M274" s="17">
        <v>1.821846167094098</v>
      </c>
      <c r="N274" s="17">
        <v>2.2752615910398437</v>
      </c>
      <c r="O274" s="17">
        <v>0</v>
      </c>
      <c r="P274" s="17">
        <v>0.36079311778258877</v>
      </c>
      <c r="Q274" s="17">
        <v>0</v>
      </c>
      <c r="R274" s="17">
        <v>0.31120586557539615</v>
      </c>
      <c r="S274" s="17">
        <v>0.12406120026818981</v>
      </c>
      <c r="T274" s="17">
        <f t="shared" si="7"/>
        <v>8.0000000000000018</v>
      </c>
      <c r="U274" s="47">
        <v>7.1300000000000002E-2</v>
      </c>
      <c r="V274" s="47">
        <v>0.1203</v>
      </c>
      <c r="W274" s="47">
        <v>8.6E-3</v>
      </c>
      <c r="X274" s="47">
        <v>0.75839999999999996</v>
      </c>
      <c r="Y274" s="47">
        <v>2.3599999999999999E-2</v>
      </c>
      <c r="Z274" s="47" t="s">
        <v>731</v>
      </c>
      <c r="AA274" s="47">
        <v>0.99999999999999989</v>
      </c>
      <c r="AB274" s="9" t="s">
        <v>732</v>
      </c>
      <c r="AC274" s="145">
        <v>43434</v>
      </c>
      <c r="AD274" s="16" t="s">
        <v>10</v>
      </c>
      <c r="AE274" s="16"/>
      <c r="AF274" s="16"/>
    </row>
    <row r="275" spans="1:32">
      <c r="A275" s="9">
        <v>4419</v>
      </c>
      <c r="B275" s="6" t="s">
        <v>789</v>
      </c>
      <c r="C275" s="9" t="s">
        <v>608</v>
      </c>
      <c r="D275" s="12" t="s">
        <v>609</v>
      </c>
      <c r="E275" s="17">
        <v>36.82</v>
      </c>
      <c r="F275" s="17">
        <v>18.45</v>
      </c>
      <c r="G275" s="17">
        <v>34.83</v>
      </c>
      <c r="H275" s="17">
        <v>4.84</v>
      </c>
      <c r="I275" s="17">
        <v>1.76</v>
      </c>
      <c r="J275" s="17">
        <v>1.39</v>
      </c>
      <c r="K275" s="17">
        <v>98.075000000000003</v>
      </c>
      <c r="L275" s="17">
        <v>3.0713430761196014</v>
      </c>
      <c r="M275" s="17">
        <v>1.8138302471454584</v>
      </c>
      <c r="N275" s="17">
        <v>2.3862916542866537</v>
      </c>
      <c r="O275" s="17">
        <v>4.3483600615343621E-2</v>
      </c>
      <c r="P275" s="17">
        <v>0.34196002600950492</v>
      </c>
      <c r="Q275" s="17">
        <v>0</v>
      </c>
      <c r="R275" s="17">
        <v>0.21885968008047807</v>
      </c>
      <c r="S275" s="17">
        <v>0.12423171574296006</v>
      </c>
      <c r="T275" s="17">
        <f t="shared" si="7"/>
        <v>8.0000000000000018</v>
      </c>
      <c r="U275" s="47">
        <v>4.9200000000000001E-2</v>
      </c>
      <c r="V275" s="47">
        <v>0.114</v>
      </c>
      <c r="W275" s="47" t="s">
        <v>731</v>
      </c>
      <c r="X275" s="47">
        <v>0.79290000000000005</v>
      </c>
      <c r="Y275" s="47" t="s">
        <v>731</v>
      </c>
      <c r="Z275" s="47">
        <v>2.1700000000000001E-2</v>
      </c>
      <c r="AA275" s="47">
        <v>1.0000000000000002</v>
      </c>
      <c r="AB275" s="9" t="s">
        <v>737</v>
      </c>
      <c r="AC275" s="145">
        <v>43434</v>
      </c>
      <c r="AD275" s="16" t="s">
        <v>10</v>
      </c>
      <c r="AE275" s="16"/>
      <c r="AF275" s="16"/>
    </row>
    <row r="276" spans="1:32">
      <c r="A276" s="9">
        <v>4419</v>
      </c>
      <c r="B276" s="6" t="s">
        <v>790</v>
      </c>
      <c r="C276" s="9" t="s">
        <v>608</v>
      </c>
      <c r="D276" s="12" t="s">
        <v>609</v>
      </c>
      <c r="E276" s="17">
        <v>37.56</v>
      </c>
      <c r="F276" s="17">
        <v>18.350000000000001</v>
      </c>
      <c r="G276" s="17">
        <v>33.53</v>
      </c>
      <c r="H276" s="17">
        <v>3.3</v>
      </c>
      <c r="I276" s="17">
        <v>3.3</v>
      </c>
      <c r="J276" s="17">
        <v>1.44</v>
      </c>
      <c r="K276" s="17">
        <v>97.477999999999994</v>
      </c>
      <c r="L276" s="17">
        <v>3.1142398500386363</v>
      </c>
      <c r="M276" s="17">
        <v>1.7931567911467474</v>
      </c>
      <c r="N276" s="17">
        <v>2.3250275920475416</v>
      </c>
      <c r="O276" s="17">
        <v>0</v>
      </c>
      <c r="P276" s="17">
        <v>0.23175325739694949</v>
      </c>
      <c r="Q276" s="17">
        <v>0</v>
      </c>
      <c r="R276" s="17">
        <v>0.40789554264381145</v>
      </c>
      <c r="S276" s="17">
        <v>0.12792696672631287</v>
      </c>
      <c r="T276" s="17">
        <f t="shared" si="7"/>
        <v>8</v>
      </c>
      <c r="U276" s="47">
        <v>9.2600000000000002E-2</v>
      </c>
      <c r="V276" s="47">
        <v>7.7299999999999994E-2</v>
      </c>
      <c r="W276" s="47">
        <v>1.2500000000000001E-2</v>
      </c>
      <c r="X276" s="47">
        <v>0.77500000000000002</v>
      </c>
      <c r="Y276" s="47">
        <v>3.1800000000000002E-2</v>
      </c>
      <c r="Z276" s="47" t="s">
        <v>731</v>
      </c>
      <c r="AA276" s="47">
        <v>1</v>
      </c>
      <c r="AB276" s="9" t="s">
        <v>737</v>
      </c>
      <c r="AC276" s="145">
        <v>43434</v>
      </c>
      <c r="AD276" s="16" t="s">
        <v>10</v>
      </c>
      <c r="AE276" s="16"/>
      <c r="AF276" s="16"/>
    </row>
    <row r="277" spans="1:32">
      <c r="A277" s="9">
        <v>4419</v>
      </c>
      <c r="B277" s="6" t="s">
        <v>772</v>
      </c>
      <c r="C277" s="9" t="s">
        <v>608</v>
      </c>
      <c r="D277" s="12" t="s">
        <v>609</v>
      </c>
      <c r="E277" s="17">
        <v>37.6</v>
      </c>
      <c r="F277" s="17">
        <v>19.27</v>
      </c>
      <c r="G277" s="17">
        <v>34</v>
      </c>
      <c r="H277" s="17">
        <v>2.08</v>
      </c>
      <c r="I277" s="17">
        <v>4.49</v>
      </c>
      <c r="J277" s="17">
        <v>1.34</v>
      </c>
      <c r="K277" s="17">
        <v>98.789000000000001</v>
      </c>
      <c r="L277" s="17">
        <v>3.0495750425555674</v>
      </c>
      <c r="M277" s="17">
        <v>1.841996994081057</v>
      </c>
      <c r="N277" s="17">
        <v>2.2473551123151965</v>
      </c>
      <c r="O277" s="17">
        <v>5.8852920807808635E-2</v>
      </c>
      <c r="P277" s="17">
        <v>0.14288947741284627</v>
      </c>
      <c r="Q277" s="17">
        <v>0</v>
      </c>
      <c r="R277" s="17">
        <v>0.54288315517654162</v>
      </c>
      <c r="S277" s="17">
        <v>0.11644729765098262</v>
      </c>
      <c r="T277" s="17">
        <f t="shared" si="7"/>
        <v>8</v>
      </c>
      <c r="U277" s="47">
        <v>4.9599999999999998E-2</v>
      </c>
      <c r="V277" s="47">
        <v>4.7600000000000003E-2</v>
      </c>
      <c r="W277" s="47">
        <v>0.1149</v>
      </c>
      <c r="X277" s="47">
        <v>0.74909999999999999</v>
      </c>
      <c r="Y277" s="47">
        <v>9.4000000000000004E-3</v>
      </c>
      <c r="Z277" s="47">
        <v>2.9399999999999999E-2</v>
      </c>
      <c r="AA277" s="47">
        <v>1</v>
      </c>
      <c r="AB277" s="9" t="s">
        <v>738</v>
      </c>
      <c r="AC277" s="145">
        <v>43434</v>
      </c>
      <c r="AD277" s="16" t="s">
        <v>10</v>
      </c>
      <c r="AE277" s="16"/>
      <c r="AF277" s="16"/>
    </row>
    <row r="278" spans="1:32">
      <c r="A278" s="9">
        <v>4419</v>
      </c>
      <c r="B278" s="6" t="s">
        <v>791</v>
      </c>
      <c r="C278" s="9" t="s">
        <v>608</v>
      </c>
      <c r="D278" s="12" t="s">
        <v>609</v>
      </c>
      <c r="E278" s="17">
        <v>37.03</v>
      </c>
      <c r="F278" s="17">
        <v>18.559999999999999</v>
      </c>
      <c r="G278" s="17">
        <v>31.04</v>
      </c>
      <c r="H278" s="17">
        <v>6.88</v>
      </c>
      <c r="I278" s="17">
        <v>2.46</v>
      </c>
      <c r="J278" s="17">
        <v>1.41</v>
      </c>
      <c r="K278" s="17">
        <v>97.379000000000005</v>
      </c>
      <c r="L278" s="17">
        <v>3.0900564557692851</v>
      </c>
      <c r="M278" s="17">
        <v>1.8253510358923268</v>
      </c>
      <c r="N278" s="17">
        <v>2.1662196864867398</v>
      </c>
      <c r="O278" s="17">
        <v>0</v>
      </c>
      <c r="P278" s="17">
        <v>0.48628018519296218</v>
      </c>
      <c r="Q278" s="17">
        <v>0</v>
      </c>
      <c r="R278" s="17">
        <v>0.3060246111209487</v>
      </c>
      <c r="S278" s="17">
        <v>0.12606802553773647</v>
      </c>
      <c r="T278" s="17">
        <f t="shared" si="7"/>
        <v>7.9999999999999991</v>
      </c>
      <c r="U278" s="47">
        <v>7.3800000000000004E-2</v>
      </c>
      <c r="V278" s="47">
        <v>0.16209999999999999</v>
      </c>
      <c r="W278" s="47" t="s">
        <v>731</v>
      </c>
      <c r="X278" s="47">
        <v>0.72209999999999996</v>
      </c>
      <c r="Y278" s="47">
        <v>2.8500000000000001E-2</v>
      </c>
      <c r="Z278" s="47" t="s">
        <v>731</v>
      </c>
      <c r="AA278" s="47">
        <v>0.99999999999999989</v>
      </c>
      <c r="AB278" s="9" t="s">
        <v>737</v>
      </c>
      <c r="AC278" s="145">
        <v>43434</v>
      </c>
      <c r="AD278" s="16" t="s">
        <v>10</v>
      </c>
      <c r="AE278" s="16"/>
      <c r="AF278" s="16"/>
    </row>
    <row r="279" spans="1:32">
      <c r="A279" s="9">
        <v>4419</v>
      </c>
      <c r="B279" s="6" t="s">
        <v>792</v>
      </c>
      <c r="C279" s="9" t="s">
        <v>608</v>
      </c>
      <c r="D279" s="12" t="s">
        <v>609</v>
      </c>
      <c r="E279" s="17">
        <v>37.74</v>
      </c>
      <c r="F279" s="17">
        <v>18.28</v>
      </c>
      <c r="G279" s="17">
        <v>30.53</v>
      </c>
      <c r="H279" s="17">
        <v>5.29</v>
      </c>
      <c r="I279" s="17">
        <v>3.18</v>
      </c>
      <c r="J279" s="17">
        <v>1.36</v>
      </c>
      <c r="K279" s="17">
        <v>96.378</v>
      </c>
      <c r="L279" s="17">
        <v>3.1616208998177551</v>
      </c>
      <c r="M279" s="17">
        <v>1.8048445902177013</v>
      </c>
      <c r="N279" s="17">
        <v>2.1389606054877892</v>
      </c>
      <c r="O279" s="17">
        <v>0</v>
      </c>
      <c r="P279" s="17">
        <v>0.37536087527265405</v>
      </c>
      <c r="Q279" s="17">
        <v>0</v>
      </c>
      <c r="R279" s="17">
        <v>0.39713993786453444</v>
      </c>
      <c r="S279" s="17">
        <v>0.12207309133956647</v>
      </c>
      <c r="T279" s="17">
        <f t="shared" si="7"/>
        <v>8.0000000000000018</v>
      </c>
      <c r="U279" s="47">
        <v>3.3500000000000002E-2</v>
      </c>
      <c r="V279" s="47">
        <v>0.12509999999999999</v>
      </c>
      <c r="W279" s="47">
        <v>8.77E-2</v>
      </c>
      <c r="X279" s="47">
        <v>0.68959999999999999</v>
      </c>
      <c r="Y279" s="47" t="s">
        <v>731</v>
      </c>
      <c r="Z279" s="47" t="s">
        <v>731</v>
      </c>
      <c r="AA279" s="47">
        <v>0.99990000000000001</v>
      </c>
      <c r="AB279" s="9" t="s">
        <v>733</v>
      </c>
      <c r="AC279" s="145">
        <v>43434</v>
      </c>
      <c r="AD279" s="16" t="s">
        <v>10</v>
      </c>
      <c r="AE279" s="16"/>
      <c r="AF279" s="16"/>
    </row>
    <row r="280" spans="1:32">
      <c r="A280" s="9">
        <v>4419</v>
      </c>
      <c r="B280" s="6" t="s">
        <v>793</v>
      </c>
      <c r="C280" s="9" t="s">
        <v>608</v>
      </c>
      <c r="D280" s="12" t="s">
        <v>609</v>
      </c>
      <c r="E280" s="17">
        <v>38.340000000000003</v>
      </c>
      <c r="F280" s="17">
        <v>18.22</v>
      </c>
      <c r="G280" s="17">
        <v>27.6</v>
      </c>
      <c r="H280" s="17">
        <v>1.52</v>
      </c>
      <c r="I280" s="17">
        <v>3</v>
      </c>
      <c r="J280" s="17">
        <v>10.220000000000001</v>
      </c>
      <c r="K280" s="17">
        <v>98.897000000000006</v>
      </c>
      <c r="L280" s="17">
        <v>3.0793404612613835</v>
      </c>
      <c r="M280" s="17">
        <v>1.7246846387197292</v>
      </c>
      <c r="N280" s="17">
        <v>1.7372504552613124</v>
      </c>
      <c r="O280" s="17">
        <v>0.11663443875749835</v>
      </c>
      <c r="P280" s="17">
        <v>0.1034033528565365</v>
      </c>
      <c r="Q280" s="17">
        <v>0</v>
      </c>
      <c r="R280" s="17">
        <v>0.35919923264350956</v>
      </c>
      <c r="S280" s="17">
        <v>0.87948742050003059</v>
      </c>
      <c r="T280" s="17">
        <f t="shared" si="7"/>
        <v>7.9999999999999991</v>
      </c>
      <c r="U280" s="47">
        <v>7.9299999999999995E-2</v>
      </c>
      <c r="V280" s="47">
        <v>3.4500000000000003E-2</v>
      </c>
      <c r="W280" s="47">
        <v>1.3899999999999999E-2</v>
      </c>
      <c r="X280" s="47">
        <v>0.57909999999999995</v>
      </c>
      <c r="Y280" s="47">
        <v>0.23480000000000001</v>
      </c>
      <c r="Z280" s="47">
        <v>5.8299999999999998E-2</v>
      </c>
      <c r="AA280" s="47">
        <v>0.99990000000000001</v>
      </c>
      <c r="AB280" s="9" t="s">
        <v>738</v>
      </c>
      <c r="AC280" s="145">
        <v>43434</v>
      </c>
      <c r="AD280" s="16" t="s">
        <v>10</v>
      </c>
      <c r="AE280" s="16"/>
      <c r="AF280" s="16"/>
    </row>
    <row r="281" spans="1:32">
      <c r="A281" s="9">
        <v>4419</v>
      </c>
      <c r="B281" s="6" t="s">
        <v>794</v>
      </c>
      <c r="C281" s="9" t="s">
        <v>608</v>
      </c>
      <c r="D281" s="12" t="s">
        <v>609</v>
      </c>
      <c r="E281" s="17">
        <v>36.630000000000003</v>
      </c>
      <c r="F281" s="17">
        <v>18.829999999999998</v>
      </c>
      <c r="G281" s="17">
        <v>36.950000000000003</v>
      </c>
      <c r="H281" s="17">
        <v>2.41</v>
      </c>
      <c r="I281" s="17">
        <v>1.92</v>
      </c>
      <c r="J281" s="17">
        <v>0.91</v>
      </c>
      <c r="K281" s="17">
        <v>97.647999999999996</v>
      </c>
      <c r="L281" s="17">
        <v>3.0651832230381224</v>
      </c>
      <c r="M281" s="17">
        <v>1.8570584101832415</v>
      </c>
      <c r="N281" s="17">
        <v>2.5732672282930444</v>
      </c>
      <c r="O281" s="17">
        <v>1.2575143740519068E-2</v>
      </c>
      <c r="P281" s="17">
        <v>0.17081342342207242</v>
      </c>
      <c r="Q281" s="17">
        <v>0</v>
      </c>
      <c r="R281" s="17">
        <v>0.23951311301079298</v>
      </c>
      <c r="S281" s="17">
        <v>8.1589458312206542E-2</v>
      </c>
      <c r="T281" s="17">
        <f t="shared" si="7"/>
        <v>8</v>
      </c>
      <c r="U281" s="47">
        <v>5.8099999999999999E-2</v>
      </c>
      <c r="V281" s="47">
        <v>5.6899999999999999E-2</v>
      </c>
      <c r="W281" s="47" t="s">
        <v>731</v>
      </c>
      <c r="X281" s="47">
        <v>0.85780000000000001</v>
      </c>
      <c r="Y281" s="47">
        <v>1.38E-2</v>
      </c>
      <c r="Z281" s="47">
        <v>6.3E-3</v>
      </c>
      <c r="AA281" s="47">
        <v>1</v>
      </c>
      <c r="AB281" s="9" t="s">
        <v>738</v>
      </c>
      <c r="AC281" s="145">
        <v>43434</v>
      </c>
      <c r="AD281" s="16" t="s">
        <v>10</v>
      </c>
      <c r="AE281" s="16"/>
      <c r="AF281" s="16"/>
    </row>
    <row r="282" spans="1:32">
      <c r="A282" s="9">
        <v>4419</v>
      </c>
      <c r="B282" s="6" t="s">
        <v>795</v>
      </c>
      <c r="C282" s="9" t="s">
        <v>608</v>
      </c>
      <c r="D282" s="12" t="s">
        <v>609</v>
      </c>
      <c r="E282" s="17">
        <v>37.19</v>
      </c>
      <c r="F282" s="17">
        <v>18.68</v>
      </c>
      <c r="G282" s="17">
        <v>33.82</v>
      </c>
      <c r="H282" s="17">
        <v>2.4900000000000002</v>
      </c>
      <c r="I282" s="17">
        <v>3.63</v>
      </c>
      <c r="J282" s="17">
        <v>1.33</v>
      </c>
      <c r="K282" s="17">
        <v>97.143000000000001</v>
      </c>
      <c r="L282" s="17">
        <v>3.0851772497531074</v>
      </c>
      <c r="M282" s="17">
        <v>1.8263606287338652</v>
      </c>
      <c r="N282" s="17">
        <v>2.3430804362858897</v>
      </c>
      <c r="O282" s="17">
        <v>3.2848717599222341E-3</v>
      </c>
      <c r="P282" s="17">
        <v>0.17495998066920546</v>
      </c>
      <c r="Q282" s="17">
        <v>0</v>
      </c>
      <c r="R282" s="17">
        <v>0.44892016350974212</v>
      </c>
      <c r="S282" s="17">
        <v>0.11821666928826721</v>
      </c>
      <c r="T282" s="17">
        <f t="shared" si="7"/>
        <v>7.9999999999999991</v>
      </c>
      <c r="U282" s="47">
        <v>8.5199999999999998E-2</v>
      </c>
      <c r="V282" s="47">
        <v>5.8299999999999998E-2</v>
      </c>
      <c r="W282" s="47">
        <v>3.61E-2</v>
      </c>
      <c r="X282" s="47">
        <v>0.78100000000000003</v>
      </c>
      <c r="Y282" s="47">
        <v>3.78E-2</v>
      </c>
      <c r="Z282" s="47">
        <v>1.6000000000000001E-3</v>
      </c>
      <c r="AA282" s="47">
        <v>1</v>
      </c>
      <c r="AB282" s="9" t="s">
        <v>738</v>
      </c>
      <c r="AC282" s="145">
        <v>43434</v>
      </c>
      <c r="AD282" s="16" t="s">
        <v>10</v>
      </c>
      <c r="AE282" s="16"/>
      <c r="AF282" s="16"/>
    </row>
    <row r="283" spans="1:32">
      <c r="A283" s="9">
        <v>4419</v>
      </c>
      <c r="B283" s="6" t="s">
        <v>796</v>
      </c>
      <c r="C283" s="9" t="s">
        <v>608</v>
      </c>
      <c r="D283" s="12" t="s">
        <v>609</v>
      </c>
      <c r="E283" s="17">
        <v>37.44</v>
      </c>
      <c r="F283" s="17">
        <v>18.670000000000002</v>
      </c>
      <c r="G283" s="17">
        <v>32.75</v>
      </c>
      <c r="H283" s="17">
        <v>5.67</v>
      </c>
      <c r="I283" s="17">
        <v>1.8</v>
      </c>
      <c r="J283" s="17">
        <v>1.39</v>
      </c>
      <c r="K283" s="17">
        <v>97.721999999999994</v>
      </c>
      <c r="L283" s="17">
        <v>3.1262418404433832</v>
      </c>
      <c r="M283" s="17">
        <v>1.8373283310428734</v>
      </c>
      <c r="N283" s="17">
        <v>2.2869997608303168</v>
      </c>
      <c r="O283" s="17">
        <v>0</v>
      </c>
      <c r="P283" s="17">
        <v>0.4010100188300505</v>
      </c>
      <c r="Q283" s="17">
        <v>0</v>
      </c>
      <c r="R283" s="17">
        <v>0.22406178001484706</v>
      </c>
      <c r="S283" s="17">
        <v>0.1243582688385285</v>
      </c>
      <c r="T283" s="17">
        <f t="shared" si="7"/>
        <v>8</v>
      </c>
      <c r="U283" s="47">
        <v>3.6400000000000002E-2</v>
      </c>
      <c r="V283" s="47">
        <v>0.13370000000000001</v>
      </c>
      <c r="W283" s="47">
        <v>2.6100000000000002E-2</v>
      </c>
      <c r="X283" s="47">
        <v>0.75890000000000002</v>
      </c>
      <c r="Y283" s="47" t="s">
        <v>731</v>
      </c>
      <c r="Z283" s="47" t="s">
        <v>731</v>
      </c>
      <c r="AA283" s="47">
        <v>1</v>
      </c>
      <c r="AB283" s="9" t="s">
        <v>733</v>
      </c>
      <c r="AC283" s="145">
        <v>43434</v>
      </c>
      <c r="AD283" s="16" t="s">
        <v>10</v>
      </c>
      <c r="AE283" s="16"/>
      <c r="AF283" s="16"/>
    </row>
    <row r="284" spans="1:32">
      <c r="A284" s="9">
        <v>4419</v>
      </c>
      <c r="B284" s="6" t="s">
        <v>797</v>
      </c>
      <c r="C284" s="9" t="s">
        <v>608</v>
      </c>
      <c r="D284" s="12" t="s">
        <v>609</v>
      </c>
      <c r="E284" s="17">
        <v>37.18</v>
      </c>
      <c r="F284" s="17">
        <v>18.760000000000002</v>
      </c>
      <c r="G284" s="17">
        <v>31.43</v>
      </c>
      <c r="H284" s="17">
        <v>5.91</v>
      </c>
      <c r="I284" s="17">
        <v>1.82</v>
      </c>
      <c r="J284" s="17">
        <v>1.31</v>
      </c>
      <c r="K284" s="17">
        <v>96.396000000000001</v>
      </c>
      <c r="L284" s="17">
        <v>3.1409373028095757</v>
      </c>
      <c r="M284" s="17">
        <v>1.8678346972637385</v>
      </c>
      <c r="N284" s="17">
        <v>2.2205591527340305</v>
      </c>
      <c r="O284" s="17">
        <v>0</v>
      </c>
      <c r="P284" s="17">
        <v>0.4228855017090305</v>
      </c>
      <c r="Q284" s="17">
        <v>0</v>
      </c>
      <c r="R284" s="17">
        <v>0.22920802314706931</v>
      </c>
      <c r="S284" s="17">
        <v>0.11857532233655559</v>
      </c>
      <c r="T284" s="17">
        <f t="shared" si="7"/>
        <v>8</v>
      </c>
      <c r="U284" s="47" t="s">
        <v>731</v>
      </c>
      <c r="V284" s="47">
        <v>0.14099999999999999</v>
      </c>
      <c r="W284" s="47">
        <v>7.6399999999999996E-2</v>
      </c>
      <c r="X284" s="47">
        <v>0.71660000000000001</v>
      </c>
      <c r="Y284" s="47" t="s">
        <v>731</v>
      </c>
      <c r="Z284" s="47" t="s">
        <v>731</v>
      </c>
      <c r="AA284" s="47">
        <v>1.0001</v>
      </c>
      <c r="AB284" s="9" t="s">
        <v>733</v>
      </c>
      <c r="AC284" s="145">
        <v>43434</v>
      </c>
      <c r="AD284" s="16" t="s">
        <v>10</v>
      </c>
      <c r="AE284" s="16"/>
      <c r="AF284" s="16"/>
    </row>
    <row r="285" spans="1:32">
      <c r="A285" s="9">
        <v>4419</v>
      </c>
      <c r="B285" s="6" t="s">
        <v>798</v>
      </c>
      <c r="C285" s="9" t="s">
        <v>608</v>
      </c>
      <c r="D285" s="12" t="s">
        <v>609</v>
      </c>
      <c r="E285" s="17">
        <v>37.24</v>
      </c>
      <c r="F285" s="17">
        <v>18.13</v>
      </c>
      <c r="G285" s="17">
        <v>36.880000000000003</v>
      </c>
      <c r="H285" s="17">
        <v>1.1499999999999999</v>
      </c>
      <c r="I285" s="17">
        <v>2.89</v>
      </c>
      <c r="J285" s="17">
        <v>1.72</v>
      </c>
      <c r="K285" s="17">
        <v>98.021000000000001</v>
      </c>
      <c r="L285" s="17">
        <v>3.0848269979629781</v>
      </c>
      <c r="M285" s="17">
        <v>1.7700057107765128</v>
      </c>
      <c r="N285" s="17">
        <v>2.4945963607374582</v>
      </c>
      <c r="O285" s="17">
        <v>6.0340293297529171E-2</v>
      </c>
      <c r="P285" s="17">
        <v>8.0687157157430869E-2</v>
      </c>
      <c r="Q285" s="17">
        <v>0</v>
      </c>
      <c r="R285" s="17">
        <v>0.35688437080938989</v>
      </c>
      <c r="S285" s="17">
        <v>0.15265910925870191</v>
      </c>
      <c r="T285" s="17">
        <f t="shared" si="7"/>
        <v>8.0000000000000018</v>
      </c>
      <c r="U285" s="47">
        <v>8.48E-2</v>
      </c>
      <c r="V285" s="47">
        <v>2.69E-2</v>
      </c>
      <c r="W285" s="47">
        <v>5.8999999999999999E-3</v>
      </c>
      <c r="X285" s="47">
        <v>0.83150000000000002</v>
      </c>
      <c r="Y285" s="47">
        <v>2.07E-2</v>
      </c>
      <c r="Z285" s="47">
        <v>3.0200000000000001E-2</v>
      </c>
      <c r="AA285" s="47">
        <v>1</v>
      </c>
      <c r="AB285" s="9" t="s">
        <v>738</v>
      </c>
      <c r="AC285" s="145">
        <v>43434</v>
      </c>
      <c r="AD285" s="16" t="s">
        <v>10</v>
      </c>
      <c r="AE285" s="16"/>
      <c r="AF285" s="16"/>
    </row>
    <row r="286" spans="1:32">
      <c r="A286" s="9">
        <v>4419</v>
      </c>
      <c r="B286" s="6" t="s">
        <v>799</v>
      </c>
      <c r="C286" s="9" t="s">
        <v>608</v>
      </c>
      <c r="D286" s="12" t="s">
        <v>609</v>
      </c>
      <c r="E286" s="17">
        <v>37.299999999999997</v>
      </c>
      <c r="F286" s="17">
        <v>18.7</v>
      </c>
      <c r="G286" s="17">
        <v>35.229999999999997</v>
      </c>
      <c r="H286" s="17">
        <v>2.4</v>
      </c>
      <c r="I286" s="17">
        <v>2.21</v>
      </c>
      <c r="J286" s="17">
        <v>1.18</v>
      </c>
      <c r="K286" s="17">
        <v>97.007999999999996</v>
      </c>
      <c r="L286" s="17">
        <v>3.1280714229710256</v>
      </c>
      <c r="M286" s="17">
        <v>1.8482689094130229</v>
      </c>
      <c r="N286" s="17">
        <v>2.4708623724652798</v>
      </c>
      <c r="O286" s="17">
        <v>0</v>
      </c>
      <c r="P286" s="17">
        <v>0.17047649344187588</v>
      </c>
      <c r="Q286" s="17">
        <v>0</v>
      </c>
      <c r="R286" s="17">
        <v>0.2762922150213496</v>
      </c>
      <c r="S286" s="17">
        <v>0.10602858668744682</v>
      </c>
      <c r="T286" s="17">
        <f t="shared" si="7"/>
        <v>8</v>
      </c>
      <c r="U286" s="47">
        <v>2.3699999999999999E-2</v>
      </c>
      <c r="V286" s="47">
        <v>5.6800000000000003E-2</v>
      </c>
      <c r="W286" s="47">
        <v>6.0600000000000001E-2</v>
      </c>
      <c r="X286" s="47">
        <v>0.80679999999999996</v>
      </c>
      <c r="Y286" s="47" t="s">
        <v>731</v>
      </c>
      <c r="Z286" s="47" t="s">
        <v>731</v>
      </c>
      <c r="AA286" s="47">
        <v>1.0001</v>
      </c>
      <c r="AB286" s="9" t="s">
        <v>733</v>
      </c>
      <c r="AC286" s="145">
        <v>43434</v>
      </c>
      <c r="AD286" s="16" t="s">
        <v>10</v>
      </c>
      <c r="AE286" s="16"/>
      <c r="AF286" s="16"/>
    </row>
    <row r="287" spans="1:32">
      <c r="A287" s="9">
        <v>4419</v>
      </c>
      <c r="B287" s="6" t="s">
        <v>800</v>
      </c>
      <c r="C287" s="9" t="s">
        <v>608</v>
      </c>
      <c r="D287" s="12" t="s">
        <v>609</v>
      </c>
      <c r="E287" s="17">
        <v>37.42</v>
      </c>
      <c r="F287" s="17">
        <v>18.12</v>
      </c>
      <c r="G287" s="17">
        <v>30.11</v>
      </c>
      <c r="H287" s="17">
        <v>7.23</v>
      </c>
      <c r="I287" s="17">
        <v>2.54</v>
      </c>
      <c r="J287" s="17">
        <v>1.36</v>
      </c>
      <c r="K287" s="17">
        <v>96.789000000000001</v>
      </c>
      <c r="L287" s="17">
        <v>3.1404276347245101</v>
      </c>
      <c r="M287" s="17">
        <v>1.7922513789383603</v>
      </c>
      <c r="N287" s="17">
        <v>2.113313106115124</v>
      </c>
      <c r="O287" s="17">
        <v>0</v>
      </c>
      <c r="P287" s="17">
        <v>0.51393564208288889</v>
      </c>
      <c r="Q287" s="17">
        <v>0</v>
      </c>
      <c r="R287" s="17">
        <v>0.3177805185396016</v>
      </c>
      <c r="S287" s="17">
        <v>0.12229171959951522</v>
      </c>
      <c r="T287" s="17">
        <f t="shared" si="7"/>
        <v>7.9999999999999991</v>
      </c>
      <c r="U287" s="47">
        <v>6.7299999999999999E-2</v>
      </c>
      <c r="V287" s="47">
        <v>0.17130000000000001</v>
      </c>
      <c r="W287" s="47">
        <v>1.6199999999999999E-2</v>
      </c>
      <c r="X287" s="47">
        <v>0.70440000000000003</v>
      </c>
      <c r="Y287" s="47">
        <v>4.1999999999999997E-3</v>
      </c>
      <c r="Z287" s="47" t="s">
        <v>731</v>
      </c>
      <c r="AA287" s="47">
        <v>1</v>
      </c>
      <c r="AB287" s="9" t="s">
        <v>733</v>
      </c>
      <c r="AC287" s="145">
        <v>43434</v>
      </c>
      <c r="AD287" s="16" t="s">
        <v>10</v>
      </c>
      <c r="AE287" s="16"/>
      <c r="AF287" s="16"/>
    </row>
    <row r="288" spans="1:32">
      <c r="A288" s="9">
        <v>4419</v>
      </c>
      <c r="B288" s="6" t="s">
        <v>801</v>
      </c>
      <c r="C288" s="9" t="s">
        <v>608</v>
      </c>
      <c r="D288" s="12" t="s">
        <v>609</v>
      </c>
      <c r="E288" s="17">
        <v>37.76</v>
      </c>
      <c r="F288" s="17">
        <v>18.29</v>
      </c>
      <c r="G288" s="17">
        <v>31.58</v>
      </c>
      <c r="H288" s="17">
        <v>5.92</v>
      </c>
      <c r="I288" s="17">
        <v>2.12</v>
      </c>
      <c r="J288" s="17">
        <v>1.64</v>
      </c>
      <c r="K288" s="17">
        <v>97.314999999999998</v>
      </c>
      <c r="L288" s="17">
        <v>3.1578954940947552</v>
      </c>
      <c r="M288" s="17">
        <v>1.8027487209209963</v>
      </c>
      <c r="N288" s="17">
        <v>2.2087470238205245</v>
      </c>
      <c r="O288" s="17">
        <v>0</v>
      </c>
      <c r="P288" s="17">
        <v>0.41934638912944849</v>
      </c>
      <c r="Q288" s="17">
        <v>0</v>
      </c>
      <c r="R288" s="17">
        <v>0.26430791844874563</v>
      </c>
      <c r="S288" s="17">
        <v>0.14695445358552964</v>
      </c>
      <c r="T288" s="17">
        <f t="shared" si="7"/>
        <v>8</v>
      </c>
      <c r="U288" s="47">
        <v>3.9399999999999998E-2</v>
      </c>
      <c r="V288" s="47">
        <v>0.13980000000000001</v>
      </c>
      <c r="W288" s="47">
        <v>3.56E-2</v>
      </c>
      <c r="X288" s="47">
        <v>0.72599999999999998</v>
      </c>
      <c r="Y288" s="47" t="s">
        <v>731</v>
      </c>
      <c r="Z288" s="47" t="s">
        <v>731</v>
      </c>
      <c r="AA288" s="47">
        <v>1.0001</v>
      </c>
      <c r="AB288" s="9" t="s">
        <v>733</v>
      </c>
      <c r="AC288" s="145">
        <v>43434</v>
      </c>
      <c r="AD288" s="16" t="s">
        <v>10</v>
      </c>
      <c r="AE288" s="16"/>
      <c r="AF288" s="16"/>
    </row>
    <row r="289" spans="1:32">
      <c r="A289" s="9">
        <v>4419</v>
      </c>
      <c r="B289" s="6" t="s">
        <v>802</v>
      </c>
      <c r="C289" s="9" t="s">
        <v>608</v>
      </c>
      <c r="D289" s="12" t="s">
        <v>609</v>
      </c>
      <c r="E289" s="24">
        <v>37.26</v>
      </c>
      <c r="F289" s="24">
        <v>18.12</v>
      </c>
      <c r="G289" s="24">
        <v>30.45</v>
      </c>
      <c r="H289" s="24">
        <v>5.2</v>
      </c>
      <c r="I289" s="24">
        <v>3.06</v>
      </c>
      <c r="J289" s="24">
        <v>1.46</v>
      </c>
      <c r="K289" s="24">
        <v>95.543000000000006</v>
      </c>
      <c r="L289" s="17">
        <v>3.150556146415239</v>
      </c>
      <c r="M289" s="17">
        <v>1.8057527672868914</v>
      </c>
      <c r="N289" s="17">
        <v>2.1532762671513419</v>
      </c>
      <c r="O289" s="17">
        <v>0</v>
      </c>
      <c r="P289" s="17">
        <v>0.37242013210377023</v>
      </c>
      <c r="Q289" s="17">
        <v>0</v>
      </c>
      <c r="R289" s="17">
        <v>0.38572194241399893</v>
      </c>
      <c r="S289" s="17">
        <v>0.13227274462875868</v>
      </c>
      <c r="T289" s="17">
        <f t="shared" si="7"/>
        <v>8</v>
      </c>
      <c r="U289" s="47">
        <v>4.3700000000000003E-2</v>
      </c>
      <c r="V289" s="47">
        <v>0.1241</v>
      </c>
      <c r="W289" s="47">
        <v>7.0300000000000001E-2</v>
      </c>
      <c r="X289" s="47">
        <v>0.70840000000000003</v>
      </c>
      <c r="Y289" s="47" t="s">
        <v>731</v>
      </c>
      <c r="Z289" s="47" t="s">
        <v>731</v>
      </c>
      <c r="AA289" s="47">
        <v>0.99990000000000001</v>
      </c>
      <c r="AB289" s="9" t="s">
        <v>733</v>
      </c>
      <c r="AC289" s="145">
        <v>43434</v>
      </c>
      <c r="AD289" s="16" t="s">
        <v>10</v>
      </c>
      <c r="AE289" s="16"/>
      <c r="AF289" s="16"/>
    </row>
    <row r="290" spans="1:32">
      <c r="A290" s="9">
        <v>4419</v>
      </c>
      <c r="B290" s="6" t="s">
        <v>803</v>
      </c>
      <c r="C290" s="9" t="s">
        <v>608</v>
      </c>
      <c r="D290" s="12" t="s">
        <v>609</v>
      </c>
      <c r="E290" s="17">
        <v>36.9</v>
      </c>
      <c r="F290" s="17">
        <v>18.12</v>
      </c>
      <c r="G290" s="17">
        <v>27.59</v>
      </c>
      <c r="H290" s="17">
        <v>10.58</v>
      </c>
      <c r="I290" s="17">
        <v>1.94</v>
      </c>
      <c r="J290" s="17">
        <v>0.72</v>
      </c>
      <c r="K290" s="17">
        <v>95.855999999999995</v>
      </c>
      <c r="L290" s="17">
        <v>3.1419507830158246</v>
      </c>
      <c r="M290" s="17">
        <v>1.8183895529993646</v>
      </c>
      <c r="N290" s="17">
        <v>1.9646843955512596</v>
      </c>
      <c r="O290" s="17">
        <v>0</v>
      </c>
      <c r="P290" s="17">
        <v>0.76303439061487799</v>
      </c>
      <c r="Q290" s="17">
        <v>0</v>
      </c>
      <c r="R290" s="17">
        <v>0.24625399628743819</v>
      </c>
      <c r="S290" s="17">
        <v>6.5686881531234739E-2</v>
      </c>
      <c r="T290" s="17">
        <f t="shared" si="7"/>
        <v>8</v>
      </c>
      <c r="U290" s="47">
        <v>3.9699999999999999E-2</v>
      </c>
      <c r="V290" s="47">
        <v>0.25430000000000003</v>
      </c>
      <c r="W290" s="47">
        <v>2.92E-2</v>
      </c>
      <c r="X290" s="47">
        <v>0.62560000000000004</v>
      </c>
      <c r="Y290" s="47" t="s">
        <v>731</v>
      </c>
      <c r="Z290" s="47" t="s">
        <v>731</v>
      </c>
      <c r="AA290" s="47">
        <v>0.99990000000000012</v>
      </c>
      <c r="AB290" s="9" t="s">
        <v>733</v>
      </c>
      <c r="AC290" s="145">
        <v>43434</v>
      </c>
      <c r="AD290" s="16" t="s">
        <v>10</v>
      </c>
      <c r="AE290" s="16"/>
      <c r="AF290" s="16"/>
    </row>
    <row r="291" spans="1:32">
      <c r="A291" s="9">
        <v>4419</v>
      </c>
      <c r="B291" s="6" t="s">
        <v>804</v>
      </c>
      <c r="C291" s="9" t="s">
        <v>608</v>
      </c>
      <c r="D291" s="12" t="s">
        <v>609</v>
      </c>
      <c r="E291" s="17">
        <v>37.159999999999997</v>
      </c>
      <c r="F291" s="17">
        <v>18.5</v>
      </c>
      <c r="G291" s="17">
        <v>32.04</v>
      </c>
      <c r="H291" s="17">
        <v>4.72</v>
      </c>
      <c r="I291" s="17">
        <v>3.07</v>
      </c>
      <c r="J291" s="17">
        <v>1.35</v>
      </c>
      <c r="K291" s="17">
        <v>96.84</v>
      </c>
      <c r="L291" s="17">
        <v>3.1037812617774265</v>
      </c>
      <c r="M291" s="17">
        <v>1.8211379837888699</v>
      </c>
      <c r="N291" s="17">
        <v>2.2380819911088583</v>
      </c>
      <c r="O291" s="17">
        <v>0</v>
      </c>
      <c r="P291" s="17">
        <v>0.33392030876201007</v>
      </c>
      <c r="Q291" s="17">
        <v>0</v>
      </c>
      <c r="R291" s="17">
        <v>0.3822630517190253</v>
      </c>
      <c r="S291" s="17">
        <v>0.12081540284381018</v>
      </c>
      <c r="T291" s="17">
        <f t="shared" si="7"/>
        <v>8</v>
      </c>
      <c r="U291" s="47">
        <v>7.51E-2</v>
      </c>
      <c r="V291" s="47">
        <v>0.1113</v>
      </c>
      <c r="W291" s="47">
        <v>2.7300000000000001E-2</v>
      </c>
      <c r="X291" s="47">
        <v>0.746</v>
      </c>
      <c r="Y291" s="47">
        <v>2.5899999999999999E-2</v>
      </c>
      <c r="Z291" s="47" t="s">
        <v>731</v>
      </c>
      <c r="AA291" s="47">
        <v>1</v>
      </c>
      <c r="AB291" s="9" t="s">
        <v>732</v>
      </c>
      <c r="AC291" s="145">
        <v>43434</v>
      </c>
      <c r="AD291" s="16" t="s">
        <v>10</v>
      </c>
      <c r="AE291" s="16"/>
      <c r="AF291" s="16"/>
    </row>
    <row r="292" spans="1:32">
      <c r="A292" s="9">
        <v>4419</v>
      </c>
      <c r="B292" s="6" t="s">
        <v>805</v>
      </c>
      <c r="C292" s="9" t="s">
        <v>608</v>
      </c>
      <c r="D292" s="12" t="s">
        <v>609</v>
      </c>
      <c r="E292" s="17">
        <v>36.49</v>
      </c>
      <c r="F292" s="17">
        <v>18.190000000000001</v>
      </c>
      <c r="G292" s="17">
        <v>36.880000000000003</v>
      </c>
      <c r="H292" s="17">
        <v>2.31</v>
      </c>
      <c r="I292" s="17">
        <v>1.67</v>
      </c>
      <c r="J292" s="17">
        <v>1.74</v>
      </c>
      <c r="K292" s="17">
        <v>97.286000000000001</v>
      </c>
      <c r="L292" s="17">
        <v>3.0701967093188971</v>
      </c>
      <c r="M292" s="17">
        <v>1.8037683415974366</v>
      </c>
      <c r="N292" s="17">
        <v>2.5392452496413074</v>
      </c>
      <c r="O292" s="17">
        <v>5.5838239764772028E-2</v>
      </c>
      <c r="P292" s="17">
        <v>0.16462271181904936</v>
      </c>
      <c r="Q292" s="17">
        <v>0</v>
      </c>
      <c r="R292" s="17">
        <v>0.20946784041455491</v>
      </c>
      <c r="S292" s="17">
        <v>0.15686090744398248</v>
      </c>
      <c r="T292" s="17">
        <f t="shared" si="7"/>
        <v>7.9999999999999991</v>
      </c>
      <c r="U292" s="47">
        <v>4.6399999999999997E-2</v>
      </c>
      <c r="V292" s="47">
        <v>5.4899999999999997E-2</v>
      </c>
      <c r="W292" s="47" t="s">
        <v>731</v>
      </c>
      <c r="X292" s="47">
        <v>0.84640000000000004</v>
      </c>
      <c r="Y292" s="47">
        <v>5.9999999999999995E-4</v>
      </c>
      <c r="Z292" s="47">
        <v>2.7900000000000001E-2</v>
      </c>
      <c r="AA292" s="47">
        <v>1</v>
      </c>
      <c r="AB292" s="9" t="s">
        <v>737</v>
      </c>
      <c r="AC292" s="145">
        <v>43434</v>
      </c>
      <c r="AD292" s="16" t="s">
        <v>10</v>
      </c>
      <c r="AE292" s="16"/>
      <c r="AF292" s="16"/>
    </row>
    <row r="293" spans="1:32">
      <c r="A293" s="9">
        <v>4419</v>
      </c>
      <c r="B293" s="6" t="s">
        <v>806</v>
      </c>
      <c r="C293" s="9" t="s">
        <v>608</v>
      </c>
      <c r="D293" s="12" t="s">
        <v>609</v>
      </c>
      <c r="E293" s="17">
        <v>37.22</v>
      </c>
      <c r="F293" s="17">
        <v>18.399999999999999</v>
      </c>
      <c r="G293" s="17">
        <v>29.61</v>
      </c>
      <c r="H293" s="17">
        <v>7.52</v>
      </c>
      <c r="I293" s="17">
        <v>3.04</v>
      </c>
      <c r="J293" s="17">
        <v>1.24</v>
      </c>
      <c r="K293" s="17">
        <v>97.031000000000006</v>
      </c>
      <c r="L293" s="17">
        <v>3.1049372105370874</v>
      </c>
      <c r="M293" s="17">
        <v>1.8090476197308742</v>
      </c>
      <c r="N293" s="17">
        <v>2.0657746532840715</v>
      </c>
      <c r="O293" s="17">
        <v>0</v>
      </c>
      <c r="P293" s="17">
        <v>0.53134882802718508</v>
      </c>
      <c r="Q293" s="17">
        <v>0</v>
      </c>
      <c r="R293" s="17">
        <v>0.37805813054886561</v>
      </c>
      <c r="S293" s="17">
        <v>0.11083355787191705</v>
      </c>
      <c r="T293" s="17">
        <f t="shared" si="7"/>
        <v>8</v>
      </c>
      <c r="U293" s="47">
        <v>8.5999999999999993E-2</v>
      </c>
      <c r="V293" s="47">
        <v>0.17710000000000001</v>
      </c>
      <c r="W293" s="47">
        <v>1.1299999999999999E-2</v>
      </c>
      <c r="X293" s="47">
        <v>0.68859999999999999</v>
      </c>
      <c r="Y293" s="47">
        <v>2.75E-2</v>
      </c>
      <c r="Z293" s="47" t="s">
        <v>731</v>
      </c>
      <c r="AA293" s="47">
        <v>0.99999999999999989</v>
      </c>
      <c r="AB293" s="9" t="s">
        <v>736</v>
      </c>
      <c r="AC293" s="145">
        <v>43434</v>
      </c>
      <c r="AD293" s="16" t="s">
        <v>10</v>
      </c>
      <c r="AE293" s="16"/>
      <c r="AF293" s="16"/>
    </row>
    <row r="294" spans="1:32">
      <c r="A294" s="9">
        <v>4419</v>
      </c>
      <c r="B294" s="6" t="s">
        <v>807</v>
      </c>
      <c r="C294" s="9" t="s">
        <v>608</v>
      </c>
      <c r="D294" s="12" t="s">
        <v>609</v>
      </c>
      <c r="E294" s="17">
        <v>36.78</v>
      </c>
      <c r="F294" s="17">
        <v>18.13</v>
      </c>
      <c r="G294" s="17">
        <v>29.2</v>
      </c>
      <c r="H294" s="17">
        <v>8.17</v>
      </c>
      <c r="I294" s="17">
        <v>1.9</v>
      </c>
      <c r="J294" s="17">
        <v>1.6</v>
      </c>
      <c r="K294" s="17">
        <v>95.775999999999996</v>
      </c>
      <c r="L294" s="17">
        <v>3.1290615415445395</v>
      </c>
      <c r="M294" s="17">
        <v>1.8178410515167762</v>
      </c>
      <c r="N294" s="17">
        <v>2.0775587561907276</v>
      </c>
      <c r="O294" s="17">
        <v>0</v>
      </c>
      <c r="P294" s="17">
        <v>0.58872146354525146</v>
      </c>
      <c r="Q294" s="17">
        <v>0</v>
      </c>
      <c r="R294" s="17">
        <v>0.24097085934277415</v>
      </c>
      <c r="S294" s="17">
        <v>0.14584632785993207</v>
      </c>
      <c r="T294" s="17">
        <f t="shared" si="7"/>
        <v>8</v>
      </c>
      <c r="U294" s="47">
        <v>5.3100000000000001E-2</v>
      </c>
      <c r="V294" s="47">
        <v>0.19620000000000001</v>
      </c>
      <c r="W294" s="47">
        <v>9.4999999999999998E-3</v>
      </c>
      <c r="X294" s="47">
        <v>0.6925</v>
      </c>
      <c r="Y294" s="47">
        <v>1.06E-2</v>
      </c>
      <c r="Z294" s="47" t="s">
        <v>731</v>
      </c>
      <c r="AA294" s="47">
        <v>0.99990000000000012</v>
      </c>
      <c r="AB294" s="9" t="s">
        <v>733</v>
      </c>
      <c r="AC294" s="145">
        <v>43434</v>
      </c>
      <c r="AD294" s="16" t="s">
        <v>10</v>
      </c>
      <c r="AE294" s="16"/>
      <c r="AF294" s="16"/>
    </row>
    <row r="295" spans="1:32">
      <c r="A295" s="9">
        <v>4419</v>
      </c>
      <c r="B295" s="6" t="s">
        <v>808</v>
      </c>
      <c r="C295" s="9" t="s">
        <v>608</v>
      </c>
      <c r="D295" s="12" t="s">
        <v>609</v>
      </c>
      <c r="E295" s="17">
        <v>37.71</v>
      </c>
      <c r="F295" s="17">
        <v>18.690000000000001</v>
      </c>
      <c r="G295" s="17">
        <v>32.56</v>
      </c>
      <c r="H295" s="17">
        <v>1.98</v>
      </c>
      <c r="I295" s="17">
        <v>4.1500000000000004</v>
      </c>
      <c r="J295" s="17">
        <v>2.04</v>
      </c>
      <c r="K295" s="17">
        <v>97.138000000000005</v>
      </c>
      <c r="L295" s="17">
        <v>3.1095487744368131</v>
      </c>
      <c r="M295" s="17">
        <v>1.8163764602188999</v>
      </c>
      <c r="N295" s="17">
        <v>2.2453979447402044</v>
      </c>
      <c r="O295" s="17">
        <v>0</v>
      </c>
      <c r="P295" s="17">
        <v>0.13829021895534785</v>
      </c>
      <c r="Q295" s="17">
        <v>0</v>
      </c>
      <c r="R295" s="17">
        <v>0.51014952091391674</v>
      </c>
      <c r="S295" s="17">
        <v>0.18023708073481848</v>
      </c>
      <c r="T295" s="17">
        <f t="shared" si="7"/>
        <v>8</v>
      </c>
      <c r="U295" s="47">
        <v>7.4099999999999999E-2</v>
      </c>
      <c r="V295" s="47">
        <v>4.6100000000000002E-2</v>
      </c>
      <c r="W295" s="47">
        <v>7.1300000000000002E-2</v>
      </c>
      <c r="X295" s="47">
        <v>0.74850000000000005</v>
      </c>
      <c r="Y295" s="47">
        <v>4.2299999999999997E-2</v>
      </c>
      <c r="Z295" s="47" t="s">
        <v>731</v>
      </c>
      <c r="AA295" s="47">
        <v>1</v>
      </c>
      <c r="AB295" s="9" t="s">
        <v>737</v>
      </c>
      <c r="AC295" s="145">
        <v>43434</v>
      </c>
      <c r="AD295" s="16" t="s">
        <v>10</v>
      </c>
      <c r="AE295" s="16"/>
      <c r="AF295" s="16"/>
    </row>
    <row r="296" spans="1:32">
      <c r="A296" s="9">
        <v>4419</v>
      </c>
      <c r="B296" s="6" t="s">
        <v>809</v>
      </c>
      <c r="C296" s="9" t="s">
        <v>608</v>
      </c>
      <c r="D296" s="12" t="s">
        <v>609</v>
      </c>
      <c r="E296" s="17">
        <v>37.01</v>
      </c>
      <c r="F296" s="17">
        <v>18.239999999999998</v>
      </c>
      <c r="G296" s="17">
        <v>31.87</v>
      </c>
      <c r="H296" s="17">
        <v>5.82</v>
      </c>
      <c r="I296" s="17">
        <v>2.2400000000000002</v>
      </c>
      <c r="J296" s="17">
        <v>1.02</v>
      </c>
      <c r="K296" s="17">
        <v>96.197000000000003</v>
      </c>
      <c r="L296" s="17">
        <v>3.1323879589499453</v>
      </c>
      <c r="M296" s="17">
        <v>1.8194369797125434</v>
      </c>
      <c r="N296" s="17">
        <v>2.2558312463400867</v>
      </c>
      <c r="O296" s="17">
        <v>0</v>
      </c>
      <c r="P296" s="17">
        <v>0.41721976922260623</v>
      </c>
      <c r="Q296" s="17">
        <v>0</v>
      </c>
      <c r="R296" s="17">
        <v>0.28262659392631173</v>
      </c>
      <c r="S296" s="17">
        <v>9.2497451848507856E-2</v>
      </c>
      <c r="T296" s="17">
        <f t="shared" si="7"/>
        <v>8.0000000000000018</v>
      </c>
      <c r="U296" s="47">
        <v>4.82E-2</v>
      </c>
      <c r="V296" s="47">
        <v>0.1391</v>
      </c>
      <c r="W296" s="47">
        <v>0.03</v>
      </c>
      <c r="X296" s="47">
        <v>0.74070000000000003</v>
      </c>
      <c r="Y296" s="47" t="s">
        <v>731</v>
      </c>
      <c r="Z296" s="47" t="s">
        <v>731</v>
      </c>
      <c r="AA296" s="47">
        <v>1.0001</v>
      </c>
      <c r="AB296" s="9" t="s">
        <v>733</v>
      </c>
      <c r="AC296" s="145">
        <v>43434</v>
      </c>
      <c r="AD296" s="16" t="s">
        <v>10</v>
      </c>
      <c r="AE296" s="16"/>
      <c r="AF296" s="16"/>
    </row>
    <row r="297" spans="1:32">
      <c r="A297" s="9">
        <v>4419</v>
      </c>
      <c r="B297" s="6" t="s">
        <v>810</v>
      </c>
      <c r="C297" s="9" t="s">
        <v>608</v>
      </c>
      <c r="D297" s="12" t="s">
        <v>609</v>
      </c>
      <c r="E297" s="17">
        <v>36.99</v>
      </c>
      <c r="F297" s="17">
        <v>18.89</v>
      </c>
      <c r="G297" s="17">
        <v>28.65</v>
      </c>
      <c r="H297" s="17">
        <v>6.51</v>
      </c>
      <c r="I297" s="17">
        <v>3.9</v>
      </c>
      <c r="J297" s="17">
        <v>1.75</v>
      </c>
      <c r="K297" s="17">
        <v>96.694999999999993</v>
      </c>
      <c r="L297" s="17">
        <v>3.0691828336184015</v>
      </c>
      <c r="M297" s="17">
        <v>1.8472518481684022</v>
      </c>
      <c r="N297" s="17">
        <v>1.9736850768916916</v>
      </c>
      <c r="O297" s="17">
        <v>1.4382484594797938E-2</v>
      </c>
      <c r="P297" s="17">
        <v>0.45751448748803958</v>
      </c>
      <c r="Q297" s="17">
        <v>0</v>
      </c>
      <c r="R297" s="17">
        <v>0.48240475699507357</v>
      </c>
      <c r="S297" s="17">
        <v>0.15557851224359237</v>
      </c>
      <c r="T297" s="17">
        <f t="shared" si="7"/>
        <v>7.9999999999999991</v>
      </c>
      <c r="U297" s="47">
        <v>6.9199999999999998E-2</v>
      </c>
      <c r="V297" s="47">
        <v>0.1525</v>
      </c>
      <c r="W297" s="47">
        <v>6.8599999999999994E-2</v>
      </c>
      <c r="X297" s="47">
        <v>0.65790000000000004</v>
      </c>
      <c r="Y297" s="47">
        <v>4.4699999999999997E-2</v>
      </c>
      <c r="Z297" s="47">
        <v>7.1999999999999998E-3</v>
      </c>
      <c r="AA297" s="47">
        <v>1.0001</v>
      </c>
      <c r="AB297" s="9" t="s">
        <v>736</v>
      </c>
      <c r="AC297" s="145">
        <v>43434</v>
      </c>
      <c r="AD297" s="16" t="s">
        <v>10</v>
      </c>
      <c r="AE297" s="16"/>
      <c r="AF297" s="16"/>
    </row>
    <row r="298" spans="1:32">
      <c r="A298" s="9">
        <v>4419</v>
      </c>
      <c r="B298" s="5" t="s">
        <v>811</v>
      </c>
      <c r="C298" s="9" t="s">
        <v>608</v>
      </c>
      <c r="D298" s="12" t="s">
        <v>609</v>
      </c>
      <c r="E298" s="17">
        <v>37.200000000000003</v>
      </c>
      <c r="F298" s="17">
        <v>17.86</v>
      </c>
      <c r="G298" s="17">
        <v>36.56</v>
      </c>
      <c r="H298" s="17">
        <v>1.62</v>
      </c>
      <c r="I298" s="17">
        <v>1.78</v>
      </c>
      <c r="J298" s="17">
        <v>1.35</v>
      </c>
      <c r="K298" s="17">
        <v>96.381</v>
      </c>
      <c r="L298" s="17">
        <v>3.1559861437669263</v>
      </c>
      <c r="M298" s="17">
        <v>1.7857856349434547</v>
      </c>
      <c r="N298" s="17">
        <v>2.5939787779083971</v>
      </c>
      <c r="O298" s="17">
        <v>0</v>
      </c>
      <c r="P298" s="17">
        <v>0.11641061819965128</v>
      </c>
      <c r="Q298" s="17">
        <v>0</v>
      </c>
      <c r="R298" s="17">
        <v>0.22512342931789384</v>
      </c>
      <c r="S298" s="17">
        <v>0.12271539586367611</v>
      </c>
      <c r="T298" s="17">
        <f t="shared" si="7"/>
        <v>8</v>
      </c>
      <c r="U298" s="47">
        <v>5.5599999999999997E-2</v>
      </c>
      <c r="V298" s="47">
        <v>3.8800000000000001E-2</v>
      </c>
      <c r="W298" s="47" t="s">
        <v>731</v>
      </c>
      <c r="X298" s="47">
        <v>0.85409999999999997</v>
      </c>
      <c r="Y298" s="47" t="s">
        <v>731</v>
      </c>
      <c r="Z298" s="47" t="s">
        <v>731</v>
      </c>
      <c r="AA298" s="47">
        <v>1</v>
      </c>
      <c r="AB298" s="9" t="s">
        <v>733</v>
      </c>
      <c r="AC298" s="145">
        <v>43434</v>
      </c>
      <c r="AD298" s="16" t="s">
        <v>10</v>
      </c>
      <c r="AE298" s="16"/>
      <c r="AF298" s="16"/>
    </row>
    <row r="299" spans="1:32">
      <c r="A299" s="9">
        <v>4419</v>
      </c>
      <c r="B299" s="6" t="s">
        <v>812</v>
      </c>
      <c r="C299" s="9" t="s">
        <v>608</v>
      </c>
      <c r="D299" s="12" t="s">
        <v>609</v>
      </c>
      <c r="E299" s="17">
        <v>38.93</v>
      </c>
      <c r="F299" s="17">
        <v>18.649999999999999</v>
      </c>
      <c r="G299" s="17">
        <v>30.37</v>
      </c>
      <c r="H299" s="17">
        <v>1.72</v>
      </c>
      <c r="I299" s="17">
        <v>5.89</v>
      </c>
      <c r="J299" s="17">
        <v>2.15</v>
      </c>
      <c r="K299" s="17">
        <v>97.697999999999993</v>
      </c>
      <c r="L299" s="17">
        <v>3.1506261348579425</v>
      </c>
      <c r="M299" s="17">
        <v>1.7788815317254159</v>
      </c>
      <c r="N299" s="17">
        <v>2.0555372109171728</v>
      </c>
      <c r="O299" s="17">
        <v>0</v>
      </c>
      <c r="P299" s="17">
        <v>0.11790340500127026</v>
      </c>
      <c r="Q299" s="17">
        <v>0</v>
      </c>
      <c r="R299" s="17">
        <v>0.71061816991246529</v>
      </c>
      <c r="S299" s="17">
        <v>0.18643354758573327</v>
      </c>
      <c r="T299" s="17">
        <f t="shared" si="7"/>
        <v>8</v>
      </c>
      <c r="U299" s="47">
        <v>7.0499999999999993E-2</v>
      </c>
      <c r="V299" s="47">
        <v>3.9300000000000002E-2</v>
      </c>
      <c r="W299" s="47">
        <v>0.1429</v>
      </c>
      <c r="X299" s="47">
        <v>0.68520000000000003</v>
      </c>
      <c r="Y299" s="47">
        <v>2.2100000000000002E-2</v>
      </c>
      <c r="Z299" s="47" t="s">
        <v>731</v>
      </c>
      <c r="AA299" s="47">
        <v>1.0001</v>
      </c>
      <c r="AB299" s="9" t="s">
        <v>733</v>
      </c>
      <c r="AC299" s="145">
        <v>43434</v>
      </c>
      <c r="AD299" s="16" t="s">
        <v>10</v>
      </c>
      <c r="AE299" s="16"/>
      <c r="AF299" s="16"/>
    </row>
    <row r="300" spans="1:32">
      <c r="A300" s="9">
        <v>4419</v>
      </c>
      <c r="B300" s="6" t="s">
        <v>813</v>
      </c>
      <c r="C300" s="9" t="s">
        <v>608</v>
      </c>
      <c r="D300" s="12" t="s">
        <v>609</v>
      </c>
      <c r="E300" s="17">
        <v>37.18</v>
      </c>
      <c r="F300" s="17">
        <v>18.75</v>
      </c>
      <c r="G300" s="17">
        <v>30.49</v>
      </c>
      <c r="H300" s="17">
        <v>6.04</v>
      </c>
      <c r="I300" s="17">
        <v>2.33</v>
      </c>
      <c r="J300" s="17">
        <v>1.27</v>
      </c>
      <c r="K300" s="17">
        <v>96.048000000000002</v>
      </c>
      <c r="L300" s="17">
        <v>3.1399550789565818</v>
      </c>
      <c r="M300" s="17">
        <v>1.8662552578423199</v>
      </c>
      <c r="N300" s="17">
        <v>2.1534736278547126</v>
      </c>
      <c r="O300" s="17">
        <v>0</v>
      </c>
      <c r="P300" s="17">
        <v>0.43205239935515072</v>
      </c>
      <c r="Q300" s="17">
        <v>0</v>
      </c>
      <c r="R300" s="17">
        <v>0.29334488245019125</v>
      </c>
      <c r="S300" s="17">
        <v>0.11491875354104288</v>
      </c>
      <c r="T300" s="17">
        <f t="shared" si="7"/>
        <v>8</v>
      </c>
      <c r="U300" s="47" t="s">
        <v>731</v>
      </c>
      <c r="V300" s="47">
        <v>0.14399999999999999</v>
      </c>
      <c r="W300" s="47">
        <v>9.7799999999999998E-2</v>
      </c>
      <c r="X300" s="47">
        <v>0.69130000000000003</v>
      </c>
      <c r="Y300" s="47" t="s">
        <v>731</v>
      </c>
      <c r="Z300" s="47" t="s">
        <v>731</v>
      </c>
      <c r="AA300" s="47">
        <v>1</v>
      </c>
      <c r="AB300" s="9" t="s">
        <v>733</v>
      </c>
      <c r="AC300" s="145">
        <v>43434</v>
      </c>
      <c r="AD300" s="16" t="s">
        <v>10</v>
      </c>
      <c r="AE300" s="16"/>
      <c r="AF300" s="16"/>
    </row>
    <row r="301" spans="1:32">
      <c r="A301" s="9">
        <v>4419</v>
      </c>
      <c r="B301" s="6" t="s">
        <v>814</v>
      </c>
      <c r="C301" s="9" t="s">
        <v>608</v>
      </c>
      <c r="D301" s="12" t="s">
        <v>609</v>
      </c>
      <c r="E301" s="17">
        <v>36.92</v>
      </c>
      <c r="F301" s="17">
        <v>18.18</v>
      </c>
      <c r="G301" s="17">
        <v>35.1</v>
      </c>
      <c r="H301" s="17">
        <v>3.44</v>
      </c>
      <c r="I301" s="17">
        <v>2.6</v>
      </c>
      <c r="J301" s="17">
        <v>1.57</v>
      </c>
      <c r="K301" s="17">
        <v>97.808000000000007</v>
      </c>
      <c r="L301" s="17">
        <v>3.0711382290401934</v>
      </c>
      <c r="M301" s="17">
        <v>1.7823265367167573</v>
      </c>
      <c r="N301" s="17">
        <v>2.3664186392482813</v>
      </c>
      <c r="O301" s="17">
        <v>7.5397005202857192E-2</v>
      </c>
      <c r="P301" s="17">
        <v>0.24237149819216114</v>
      </c>
      <c r="Q301" s="17">
        <v>0</v>
      </c>
      <c r="R301" s="17">
        <v>0.32241821201068271</v>
      </c>
      <c r="S301" s="17">
        <v>0.13992987958906572</v>
      </c>
      <c r="T301" s="17">
        <f t="shared" si="7"/>
        <v>7.9999999999999991</v>
      </c>
      <c r="U301" s="47">
        <v>7.1099999999999997E-2</v>
      </c>
      <c r="V301" s="47">
        <v>8.0799999999999997E-2</v>
      </c>
      <c r="W301" s="47">
        <v>1.26E-2</v>
      </c>
      <c r="X301" s="47">
        <v>0.78879999999999995</v>
      </c>
      <c r="Y301" s="47">
        <v>8.8999999999999999E-3</v>
      </c>
      <c r="Z301" s="47">
        <v>3.7699999999999997E-2</v>
      </c>
      <c r="AA301" s="47">
        <v>0.9998999999999999</v>
      </c>
      <c r="AB301" s="9" t="s">
        <v>738</v>
      </c>
      <c r="AC301" s="145">
        <v>43434</v>
      </c>
      <c r="AD301" s="16" t="s">
        <v>10</v>
      </c>
      <c r="AE301" s="16"/>
      <c r="AF301" s="16"/>
    </row>
    <row r="302" spans="1:32">
      <c r="A302" s="9">
        <v>4419</v>
      </c>
      <c r="B302" s="6" t="s">
        <v>815</v>
      </c>
      <c r="C302" s="9" t="s">
        <v>608</v>
      </c>
      <c r="D302" s="12" t="s">
        <v>609</v>
      </c>
      <c r="E302" s="17">
        <v>38.11</v>
      </c>
      <c r="F302" s="17">
        <v>18.22</v>
      </c>
      <c r="G302" s="17">
        <v>29.93</v>
      </c>
      <c r="H302" s="17">
        <v>2.06</v>
      </c>
      <c r="I302" s="17">
        <v>2.59</v>
      </c>
      <c r="J302" s="17">
        <v>6.72</v>
      </c>
      <c r="K302" s="17">
        <v>97.649000000000001</v>
      </c>
      <c r="L302" s="17">
        <v>3.1295282335661474</v>
      </c>
      <c r="M302" s="17">
        <v>1.7633723248678523</v>
      </c>
      <c r="N302" s="17">
        <v>2.0554869589493627</v>
      </c>
      <c r="O302" s="17">
        <v>0</v>
      </c>
      <c r="P302" s="17">
        <v>0.14328231134578609</v>
      </c>
      <c r="Q302" s="17">
        <v>0</v>
      </c>
      <c r="R302" s="17">
        <v>0.3170649494984934</v>
      </c>
      <c r="S302" s="17">
        <v>0.59126522177235907</v>
      </c>
      <c r="T302" s="17">
        <f t="shared" si="7"/>
        <v>8</v>
      </c>
      <c r="U302" s="47">
        <v>7.0000000000000007E-2</v>
      </c>
      <c r="V302" s="47">
        <v>4.7800000000000002E-2</v>
      </c>
      <c r="W302" s="47" t="s">
        <v>731</v>
      </c>
      <c r="X302" s="47">
        <v>0.68520000000000003</v>
      </c>
      <c r="Y302" s="47">
        <v>0.14879999999999999</v>
      </c>
      <c r="Z302" s="47" t="s">
        <v>731</v>
      </c>
      <c r="AA302" s="47">
        <v>1.0001</v>
      </c>
      <c r="AB302" s="9" t="s">
        <v>733</v>
      </c>
      <c r="AC302" s="145">
        <v>43434</v>
      </c>
      <c r="AD302" s="16" t="s">
        <v>10</v>
      </c>
      <c r="AE302" s="16"/>
      <c r="AF302" s="16"/>
    </row>
    <row r="303" spans="1:32">
      <c r="A303" s="9">
        <v>4419</v>
      </c>
      <c r="B303" s="6" t="s">
        <v>816</v>
      </c>
      <c r="C303" s="9" t="s">
        <v>608</v>
      </c>
      <c r="D303" s="12" t="s">
        <v>609</v>
      </c>
      <c r="E303" s="17">
        <v>37.770000000000003</v>
      </c>
      <c r="F303" s="17">
        <v>18.55</v>
      </c>
      <c r="G303" s="17">
        <v>34.799999999999997</v>
      </c>
      <c r="H303" s="17">
        <v>2.67</v>
      </c>
      <c r="I303" s="17">
        <v>2.58</v>
      </c>
      <c r="J303" s="17">
        <v>1.32</v>
      </c>
      <c r="K303" s="17">
        <v>97.683000000000007</v>
      </c>
      <c r="L303" s="17">
        <v>3.1390599054308272</v>
      </c>
      <c r="M303" s="17">
        <v>1.8169888221310433</v>
      </c>
      <c r="N303" s="17">
        <v>2.4187999258783139</v>
      </c>
      <c r="O303" s="17">
        <v>0</v>
      </c>
      <c r="P303" s="17">
        <v>0.18795302223800683</v>
      </c>
      <c r="Q303" s="17">
        <v>0</v>
      </c>
      <c r="R303" s="17">
        <v>0.3196545351930084</v>
      </c>
      <c r="S303" s="17">
        <v>0.11754378912879963</v>
      </c>
      <c r="T303" s="17">
        <f t="shared" si="7"/>
        <v>7.9999999999999991</v>
      </c>
      <c r="U303" s="47">
        <v>4.3999999999999997E-2</v>
      </c>
      <c r="V303" s="47">
        <v>6.2700000000000006E-2</v>
      </c>
      <c r="W303" s="47">
        <v>4.7899999999999998E-2</v>
      </c>
      <c r="X303" s="47">
        <v>0.79790000000000005</v>
      </c>
      <c r="Y303" s="47" t="s">
        <v>731</v>
      </c>
      <c r="Z303" s="47" t="s">
        <v>731</v>
      </c>
      <c r="AA303" s="47">
        <v>1.0001000000000002</v>
      </c>
      <c r="AB303" s="9" t="s">
        <v>733</v>
      </c>
      <c r="AC303" s="145">
        <v>43434</v>
      </c>
      <c r="AD303" s="16" t="s">
        <v>10</v>
      </c>
      <c r="AE303" s="16"/>
      <c r="AF303" s="16"/>
    </row>
    <row r="304" spans="1:32">
      <c r="A304" s="9">
        <v>4419</v>
      </c>
      <c r="B304" s="6" t="s">
        <v>817</v>
      </c>
      <c r="C304" s="9" t="s">
        <v>608</v>
      </c>
      <c r="D304" s="12" t="s">
        <v>609</v>
      </c>
      <c r="E304" s="17">
        <v>37.21</v>
      </c>
      <c r="F304" s="17">
        <v>18.47</v>
      </c>
      <c r="G304" s="17">
        <v>33.86</v>
      </c>
      <c r="H304" s="17">
        <v>3.65</v>
      </c>
      <c r="I304" s="17">
        <v>2.46</v>
      </c>
      <c r="J304" s="17">
        <v>1.25</v>
      </c>
      <c r="K304" s="17">
        <v>96.900999999999996</v>
      </c>
      <c r="L304" s="17">
        <v>3.1205359260177215</v>
      </c>
      <c r="M304" s="17">
        <v>1.8255432854735096</v>
      </c>
      <c r="N304" s="17">
        <v>2.3747864065903728</v>
      </c>
      <c r="O304" s="17">
        <v>0</v>
      </c>
      <c r="P304" s="17">
        <v>0.25926734146034858</v>
      </c>
      <c r="Q304" s="17">
        <v>0</v>
      </c>
      <c r="R304" s="17">
        <v>0.30754818581167148</v>
      </c>
      <c r="S304" s="17">
        <v>0.1123188546463765</v>
      </c>
      <c r="T304" s="17">
        <f t="shared" si="7"/>
        <v>8</v>
      </c>
      <c r="U304" s="47">
        <v>5.3900000000000003E-2</v>
      </c>
      <c r="V304" s="47">
        <v>8.6400000000000005E-2</v>
      </c>
      <c r="W304" s="47">
        <v>3.0599999999999999E-2</v>
      </c>
      <c r="X304" s="47">
        <v>0.79159999999999997</v>
      </c>
      <c r="Y304" s="47">
        <v>4.1000000000000003E-3</v>
      </c>
      <c r="Z304" s="47" t="s">
        <v>731</v>
      </c>
      <c r="AA304" s="47">
        <v>0.9998999999999999</v>
      </c>
      <c r="AB304" s="9" t="s">
        <v>733</v>
      </c>
      <c r="AC304" s="145">
        <v>43434</v>
      </c>
      <c r="AD304" s="16" t="s">
        <v>10</v>
      </c>
      <c r="AE304" s="16"/>
      <c r="AF304" s="16"/>
    </row>
    <row r="305" spans="1:32">
      <c r="A305" s="9">
        <v>4419</v>
      </c>
      <c r="B305" s="6" t="s">
        <v>818</v>
      </c>
      <c r="C305" s="9" t="s">
        <v>608</v>
      </c>
      <c r="D305" s="12" t="s">
        <v>609</v>
      </c>
      <c r="E305" s="17">
        <v>37.76</v>
      </c>
      <c r="F305" s="17">
        <v>18.170000000000002</v>
      </c>
      <c r="G305" s="17">
        <v>31.19</v>
      </c>
      <c r="H305" s="17">
        <v>3.71</v>
      </c>
      <c r="I305" s="17">
        <v>2.95</v>
      </c>
      <c r="J305" s="17">
        <v>1.53</v>
      </c>
      <c r="K305" s="17">
        <v>95.304000000000002</v>
      </c>
      <c r="L305" s="17">
        <v>3.1986904246498851</v>
      </c>
      <c r="M305" s="17">
        <v>1.814056772749113</v>
      </c>
      <c r="N305" s="17">
        <v>2.2096509897918666</v>
      </c>
      <c r="O305" s="17">
        <v>0</v>
      </c>
      <c r="P305" s="17">
        <v>0.26619479994371209</v>
      </c>
      <c r="Q305" s="17">
        <v>0</v>
      </c>
      <c r="R305" s="17">
        <v>0.37253817798465999</v>
      </c>
      <c r="S305" s="17">
        <v>0.13886883488076282</v>
      </c>
      <c r="T305" s="17">
        <f t="shared" si="7"/>
        <v>7.9999999999999991</v>
      </c>
      <c r="U305" s="47" t="s">
        <v>731</v>
      </c>
      <c r="V305" s="47">
        <v>8.8700000000000001E-2</v>
      </c>
      <c r="W305" s="47">
        <v>0.1242</v>
      </c>
      <c r="X305" s="47">
        <v>0.69410000000000005</v>
      </c>
      <c r="Y305" s="47" t="s">
        <v>731</v>
      </c>
      <c r="Z305" s="47" t="s">
        <v>731</v>
      </c>
      <c r="AA305" s="47">
        <v>1</v>
      </c>
      <c r="AB305" s="9" t="s">
        <v>733</v>
      </c>
      <c r="AC305" s="145">
        <v>43434</v>
      </c>
      <c r="AD305" s="16" t="s">
        <v>10</v>
      </c>
      <c r="AE305" s="16"/>
      <c r="AF305" s="16"/>
    </row>
    <row r="306" spans="1:32">
      <c r="A306" s="9">
        <v>4419</v>
      </c>
      <c r="B306" s="6" t="s">
        <v>819</v>
      </c>
      <c r="C306" s="9" t="s">
        <v>608</v>
      </c>
      <c r="D306" s="12" t="s">
        <v>609</v>
      </c>
      <c r="E306" s="17">
        <v>37.46</v>
      </c>
      <c r="F306" s="17">
        <v>19.37</v>
      </c>
      <c r="G306" s="17">
        <v>31.56</v>
      </c>
      <c r="H306" s="17">
        <v>4.7300000000000004</v>
      </c>
      <c r="I306" s="17">
        <v>2.99</v>
      </c>
      <c r="J306" s="17">
        <v>1.59</v>
      </c>
      <c r="K306" s="17">
        <v>97.697000000000003</v>
      </c>
      <c r="L306" s="17">
        <v>3.0942621284418057</v>
      </c>
      <c r="M306" s="17">
        <v>1.8857089930656288</v>
      </c>
      <c r="N306" s="17">
        <v>2.1801903202595292</v>
      </c>
      <c r="O306" s="17">
        <v>0</v>
      </c>
      <c r="P306" s="17">
        <v>0.33092981971777741</v>
      </c>
      <c r="Q306" s="17">
        <v>0</v>
      </c>
      <c r="R306" s="17">
        <v>0.36818751921460752</v>
      </c>
      <c r="S306" s="17">
        <v>0.14072121930065071</v>
      </c>
      <c r="T306" s="17">
        <f t="shared" si="7"/>
        <v>7.9999999999999982</v>
      </c>
      <c r="U306" s="47">
        <v>0.02</v>
      </c>
      <c r="V306" s="47">
        <v>0.1103</v>
      </c>
      <c r="W306" s="47">
        <v>9.6000000000000002E-2</v>
      </c>
      <c r="X306" s="47">
        <v>0.72670000000000001</v>
      </c>
      <c r="Y306" s="47">
        <v>9.7999999999999997E-3</v>
      </c>
      <c r="Z306" s="47" t="s">
        <v>731</v>
      </c>
      <c r="AA306" s="47">
        <v>0.99990000000000012</v>
      </c>
      <c r="AB306" s="9" t="s">
        <v>732</v>
      </c>
      <c r="AC306" s="145">
        <v>43434</v>
      </c>
      <c r="AD306" s="16" t="s">
        <v>10</v>
      </c>
      <c r="AE306" s="16"/>
      <c r="AF306" s="16"/>
    </row>
    <row r="307" spans="1:32">
      <c r="A307" s="9">
        <v>4419</v>
      </c>
      <c r="B307" s="6" t="s">
        <v>820</v>
      </c>
      <c r="C307" s="9" t="s">
        <v>608</v>
      </c>
      <c r="D307" s="12" t="s">
        <v>609</v>
      </c>
      <c r="E307" s="17">
        <v>37.9</v>
      </c>
      <c r="F307" s="17">
        <v>18.45</v>
      </c>
      <c r="G307" s="17">
        <v>33.42</v>
      </c>
      <c r="H307" s="17">
        <v>5.47</v>
      </c>
      <c r="I307" s="17">
        <v>2.94</v>
      </c>
      <c r="J307" s="17">
        <v>0.65</v>
      </c>
      <c r="K307" s="17">
        <v>98.828000000000003</v>
      </c>
      <c r="L307" s="17">
        <v>3.1159254737579531</v>
      </c>
      <c r="M307" s="17">
        <v>1.7877218363950047</v>
      </c>
      <c r="N307" s="17">
        <v>2.2978537344140118</v>
      </c>
      <c r="O307" s="17">
        <v>0</v>
      </c>
      <c r="P307" s="17">
        <v>0.3809084536321698</v>
      </c>
      <c r="Q307" s="17">
        <v>0</v>
      </c>
      <c r="R307" s="17">
        <v>0.36033274300526164</v>
      </c>
      <c r="S307" s="17">
        <v>5.7257758795598482E-2</v>
      </c>
      <c r="T307" s="17">
        <f t="shared" si="7"/>
        <v>7.9999999999999991</v>
      </c>
      <c r="U307" s="47">
        <v>8.7999999999999995E-2</v>
      </c>
      <c r="V307" s="47">
        <v>0.127</v>
      </c>
      <c r="W307" s="47" t="s">
        <v>731</v>
      </c>
      <c r="X307" s="47">
        <v>0.76600000000000001</v>
      </c>
      <c r="Y307" s="47">
        <v>8.9999999999999998E-4</v>
      </c>
      <c r="Z307" s="47" t="s">
        <v>731</v>
      </c>
      <c r="AA307" s="47">
        <v>1</v>
      </c>
      <c r="AB307" s="9" t="s">
        <v>737</v>
      </c>
      <c r="AC307" s="145">
        <v>43434</v>
      </c>
      <c r="AD307" s="16" t="s">
        <v>10</v>
      </c>
      <c r="AE307" s="16"/>
      <c r="AF307" s="16"/>
    </row>
    <row r="308" spans="1:32">
      <c r="A308" s="9">
        <v>4419</v>
      </c>
      <c r="B308" s="6" t="s">
        <v>821</v>
      </c>
      <c r="C308" s="9" t="s">
        <v>608</v>
      </c>
      <c r="D308" s="12" t="s">
        <v>609</v>
      </c>
      <c r="E308" s="17">
        <v>37.89</v>
      </c>
      <c r="F308" s="17">
        <v>18.46</v>
      </c>
      <c r="G308" s="17">
        <v>31.21</v>
      </c>
      <c r="H308" s="17">
        <v>3.88</v>
      </c>
      <c r="I308" s="17">
        <v>4.3</v>
      </c>
      <c r="J308" s="17">
        <v>1.38</v>
      </c>
      <c r="K308" s="17">
        <v>97.117000000000004</v>
      </c>
      <c r="L308" s="17">
        <v>3.1274322610226224</v>
      </c>
      <c r="M308" s="17">
        <v>1.7957700575110331</v>
      </c>
      <c r="N308" s="17">
        <v>2.1543941389940806</v>
      </c>
      <c r="O308" s="17">
        <v>0</v>
      </c>
      <c r="P308" s="17">
        <v>0.27125669453655243</v>
      </c>
      <c r="Q308" s="17">
        <v>0</v>
      </c>
      <c r="R308" s="17">
        <v>0.52910310197364174</v>
      </c>
      <c r="S308" s="17">
        <v>0.12204374596206896</v>
      </c>
      <c r="T308" s="17">
        <f t="shared" si="7"/>
        <v>7.9999999999999991</v>
      </c>
      <c r="U308" s="47">
        <v>7.6799999999999993E-2</v>
      </c>
      <c r="V308" s="47">
        <v>9.0399999999999994E-2</v>
      </c>
      <c r="W308" s="47">
        <v>7.3999999999999996E-2</v>
      </c>
      <c r="X308" s="47">
        <v>0.71809999999999996</v>
      </c>
      <c r="Y308" s="47">
        <v>1.54E-2</v>
      </c>
      <c r="Z308" s="47" t="s">
        <v>731</v>
      </c>
      <c r="AA308" s="47">
        <v>0.99999999999999989</v>
      </c>
      <c r="AB308" s="9" t="s">
        <v>732</v>
      </c>
      <c r="AC308" s="145">
        <v>43434</v>
      </c>
      <c r="AD308" s="16" t="s">
        <v>10</v>
      </c>
      <c r="AE308" s="16"/>
      <c r="AF308" s="16"/>
    </row>
    <row r="309" spans="1:32">
      <c r="A309" s="9">
        <v>4419</v>
      </c>
      <c r="B309" s="6" t="s">
        <v>822</v>
      </c>
      <c r="C309" s="9" t="s">
        <v>608</v>
      </c>
      <c r="D309" s="12" t="s">
        <v>609</v>
      </c>
      <c r="E309" s="17">
        <v>37.11</v>
      </c>
      <c r="F309" s="17">
        <v>18.39</v>
      </c>
      <c r="G309" s="17">
        <v>31.52</v>
      </c>
      <c r="H309" s="17">
        <v>6.02</v>
      </c>
      <c r="I309" s="17">
        <v>2.33</v>
      </c>
      <c r="J309" s="17">
        <v>1.65</v>
      </c>
      <c r="K309" s="17">
        <v>97.001999999999995</v>
      </c>
      <c r="L309" s="17">
        <v>3.1091860545326964</v>
      </c>
      <c r="M309" s="17">
        <v>1.8159053522249085</v>
      </c>
      <c r="N309" s="17">
        <v>2.2085643075940906</v>
      </c>
      <c r="O309" s="17">
        <v>0</v>
      </c>
      <c r="P309" s="17">
        <v>0.42720633201595148</v>
      </c>
      <c r="Q309" s="17">
        <v>0</v>
      </c>
      <c r="R309" s="17">
        <v>0.29101824902261791</v>
      </c>
      <c r="S309" s="17">
        <v>0.14811970460973448</v>
      </c>
      <c r="T309" s="17">
        <f t="shared" si="7"/>
        <v>7.9999999999999991</v>
      </c>
      <c r="U309" s="47">
        <v>7.1999999999999995E-2</v>
      </c>
      <c r="V309" s="47">
        <v>0.1424</v>
      </c>
      <c r="W309" s="47" t="s">
        <v>731</v>
      </c>
      <c r="X309" s="47">
        <v>0.73619999999999997</v>
      </c>
      <c r="Y309" s="47">
        <v>2.9399999999999999E-2</v>
      </c>
      <c r="Z309" s="47" t="s">
        <v>731</v>
      </c>
      <c r="AA309" s="47">
        <v>0.99999999999999989</v>
      </c>
      <c r="AB309" s="9" t="s">
        <v>737</v>
      </c>
      <c r="AC309" s="145">
        <v>43434</v>
      </c>
      <c r="AD309" s="16" t="s">
        <v>10</v>
      </c>
      <c r="AE309" s="16"/>
      <c r="AF309" s="16"/>
    </row>
    <row r="310" spans="1:32">
      <c r="A310" s="9">
        <v>4419</v>
      </c>
      <c r="B310" s="6" t="s">
        <v>823</v>
      </c>
      <c r="C310" s="9" t="s">
        <v>608</v>
      </c>
      <c r="D310" s="12" t="s">
        <v>609</v>
      </c>
      <c r="E310" s="17">
        <v>36.89</v>
      </c>
      <c r="F310" s="17">
        <v>18.89</v>
      </c>
      <c r="G310" s="17">
        <v>29.84</v>
      </c>
      <c r="H310" s="17">
        <v>2.08</v>
      </c>
      <c r="I310" s="17">
        <v>3.13</v>
      </c>
      <c r="J310" s="17">
        <v>6.83</v>
      </c>
      <c r="K310" s="17">
        <v>97.656999999999996</v>
      </c>
      <c r="L310" s="17">
        <v>3.0159025487187678</v>
      </c>
      <c r="M310" s="17">
        <v>1.8201045261989317</v>
      </c>
      <c r="N310" s="17">
        <v>1.8921228165310144</v>
      </c>
      <c r="O310" s="17">
        <v>0.14809037636352834</v>
      </c>
      <c r="P310" s="17">
        <v>0.14403147795273372</v>
      </c>
      <c r="Q310" s="17">
        <v>0</v>
      </c>
      <c r="R310" s="17">
        <v>0.38147100381762111</v>
      </c>
      <c r="S310" s="17">
        <v>0.59827725041740354</v>
      </c>
      <c r="T310" s="17">
        <f t="shared" si="7"/>
        <v>8</v>
      </c>
      <c r="U310" s="47">
        <v>1.5900000000000001E-2</v>
      </c>
      <c r="V310" s="47">
        <v>4.8000000000000001E-2</v>
      </c>
      <c r="W310" s="47">
        <v>0.106</v>
      </c>
      <c r="X310" s="47">
        <v>0.63070000000000004</v>
      </c>
      <c r="Y310" s="47">
        <v>0.12540000000000001</v>
      </c>
      <c r="Z310" s="47">
        <v>7.3999999999999996E-2</v>
      </c>
      <c r="AA310" s="47">
        <v>0.99999999999999989</v>
      </c>
      <c r="AB310" s="9" t="s">
        <v>736</v>
      </c>
      <c r="AC310" s="145">
        <v>43434</v>
      </c>
      <c r="AD310" s="16" t="s">
        <v>10</v>
      </c>
      <c r="AE310" s="16"/>
      <c r="AF310" s="16"/>
    </row>
    <row r="311" spans="1:32">
      <c r="A311" s="9">
        <v>4419</v>
      </c>
      <c r="B311" s="6" t="s">
        <v>824</v>
      </c>
      <c r="C311" s="9" t="s">
        <v>608</v>
      </c>
      <c r="D311" s="12" t="s">
        <v>609</v>
      </c>
      <c r="E311" s="17">
        <v>37.56</v>
      </c>
      <c r="F311" s="17">
        <v>19.010000000000002</v>
      </c>
      <c r="G311" s="17">
        <v>35.81</v>
      </c>
      <c r="H311" s="17">
        <v>1.36</v>
      </c>
      <c r="I311" s="17">
        <v>3.98</v>
      </c>
      <c r="J311" s="17">
        <v>1.18</v>
      </c>
      <c r="K311" s="17">
        <v>98.902000000000001</v>
      </c>
      <c r="L311" s="17">
        <v>3.0579338955801694</v>
      </c>
      <c r="M311" s="17">
        <v>1.8240651621454695</v>
      </c>
      <c r="N311" s="17">
        <v>2.3781643202508551</v>
      </c>
      <c r="O311" s="17">
        <v>6.0067046694188116E-2</v>
      </c>
      <c r="P311" s="17">
        <v>9.3783589444270829E-2</v>
      </c>
      <c r="Q311" s="17">
        <v>0</v>
      </c>
      <c r="R311" s="17">
        <v>0.4830522695513883</v>
      </c>
      <c r="S311" s="17">
        <v>0.10293371633366033</v>
      </c>
      <c r="T311" s="17">
        <f t="shared" si="7"/>
        <v>8.0000000000000018</v>
      </c>
      <c r="U311" s="47">
        <v>5.79E-2</v>
      </c>
      <c r="V311" s="47">
        <v>3.1300000000000001E-2</v>
      </c>
      <c r="W311" s="47">
        <v>8.3799999999999999E-2</v>
      </c>
      <c r="X311" s="47">
        <v>0.79269999999999996</v>
      </c>
      <c r="Y311" s="47">
        <v>4.3E-3</v>
      </c>
      <c r="Z311" s="47">
        <v>0.03</v>
      </c>
      <c r="AA311" s="47">
        <v>1</v>
      </c>
      <c r="AB311" s="9" t="s">
        <v>736</v>
      </c>
      <c r="AC311" s="145">
        <v>43434</v>
      </c>
      <c r="AD311" s="16" t="s">
        <v>10</v>
      </c>
      <c r="AE311" s="16"/>
      <c r="AF311" s="16"/>
    </row>
    <row r="312" spans="1:32">
      <c r="A312" s="9">
        <v>4419</v>
      </c>
      <c r="B312" s="6" t="s">
        <v>825</v>
      </c>
      <c r="C312" s="9" t="s">
        <v>608</v>
      </c>
      <c r="D312" s="12" t="s">
        <v>609</v>
      </c>
      <c r="E312" s="17">
        <v>36.75</v>
      </c>
      <c r="F312" s="17">
        <v>18.3</v>
      </c>
      <c r="G312" s="17">
        <v>34.590000000000003</v>
      </c>
      <c r="H312" s="17">
        <v>2.3199999999999998</v>
      </c>
      <c r="I312" s="17">
        <v>3.27</v>
      </c>
      <c r="J312" s="17">
        <v>1</v>
      </c>
      <c r="K312" s="17">
        <v>96.236999999999995</v>
      </c>
      <c r="L312" s="17">
        <v>3.0896256187092628</v>
      </c>
      <c r="M312" s="17">
        <v>1.8132401483202474</v>
      </c>
      <c r="N312" s="17">
        <v>2.424511485233062</v>
      </c>
      <c r="O312" s="17">
        <v>7.5086142612258051E-3</v>
      </c>
      <c r="P312" s="17">
        <v>0.16520452254301435</v>
      </c>
      <c r="Q312" s="17">
        <v>0</v>
      </c>
      <c r="R312" s="17">
        <v>0.40983100623198704</v>
      </c>
      <c r="S312" s="17">
        <v>9.0078604701200493E-2</v>
      </c>
      <c r="T312" s="17">
        <f t="shared" si="7"/>
        <v>7.9999999999999991</v>
      </c>
      <c r="U312" s="47">
        <v>8.9599999999999999E-2</v>
      </c>
      <c r="V312" s="47">
        <v>5.5100000000000003E-2</v>
      </c>
      <c r="W312" s="47">
        <v>1.7100000000000001E-2</v>
      </c>
      <c r="X312" s="47">
        <v>0.80820000000000003</v>
      </c>
      <c r="Y312" s="47">
        <v>2.63E-2</v>
      </c>
      <c r="Z312" s="47">
        <v>3.8E-3</v>
      </c>
      <c r="AA312" s="47">
        <v>1.0001</v>
      </c>
      <c r="AB312" s="9" t="s">
        <v>736</v>
      </c>
      <c r="AC312" s="145">
        <v>43434</v>
      </c>
      <c r="AD312" s="16" t="s">
        <v>10</v>
      </c>
      <c r="AE312" s="16"/>
      <c r="AF312" s="16"/>
    </row>
    <row r="313" spans="1:32">
      <c r="A313" s="9">
        <v>4419</v>
      </c>
      <c r="B313" s="6" t="s">
        <v>826</v>
      </c>
      <c r="C313" s="9" t="s">
        <v>608</v>
      </c>
      <c r="D313" s="12" t="s">
        <v>609</v>
      </c>
      <c r="E313" s="17">
        <v>37.67</v>
      </c>
      <c r="F313" s="17">
        <v>18.38</v>
      </c>
      <c r="G313" s="17">
        <v>29.37</v>
      </c>
      <c r="H313" s="17">
        <v>5.59</v>
      </c>
      <c r="I313" s="17">
        <v>2.96</v>
      </c>
      <c r="J313" s="17">
        <v>3.16</v>
      </c>
      <c r="K313" s="17">
        <v>97.143000000000001</v>
      </c>
      <c r="L313" s="17">
        <v>3.1252396650442922</v>
      </c>
      <c r="M313" s="17">
        <v>1.7971690765515045</v>
      </c>
      <c r="N313" s="17">
        <v>2.0377914592088979</v>
      </c>
      <c r="O313" s="17">
        <v>0</v>
      </c>
      <c r="P313" s="17">
        <v>0.39281218261779971</v>
      </c>
      <c r="Q313" s="17">
        <v>0</v>
      </c>
      <c r="R313" s="17">
        <v>0.36609008268618509</v>
      </c>
      <c r="S313" s="17">
        <v>0.28089753389132083</v>
      </c>
      <c r="T313" s="17">
        <f t="shared" si="7"/>
        <v>8</v>
      </c>
      <c r="U313" s="47">
        <v>7.7600000000000002E-2</v>
      </c>
      <c r="V313" s="47">
        <v>0.13089999999999999</v>
      </c>
      <c r="W313" s="47">
        <v>1.8599999999999998E-2</v>
      </c>
      <c r="X313" s="47">
        <v>0.67930000000000001</v>
      </c>
      <c r="Y313" s="47">
        <v>6.9800000000000001E-2</v>
      </c>
      <c r="Z313" s="47" t="s">
        <v>731</v>
      </c>
      <c r="AA313" s="47">
        <v>1</v>
      </c>
      <c r="AB313" s="9" t="s">
        <v>732</v>
      </c>
      <c r="AC313" s="145">
        <v>43434</v>
      </c>
      <c r="AD313" s="16" t="s">
        <v>10</v>
      </c>
      <c r="AE313" s="16"/>
      <c r="AF313" s="16"/>
    </row>
    <row r="314" spans="1:32">
      <c r="A314" s="9">
        <v>4419</v>
      </c>
      <c r="B314" s="6" t="s">
        <v>827</v>
      </c>
      <c r="C314" s="9" t="s">
        <v>608</v>
      </c>
      <c r="D314" s="12" t="s">
        <v>609</v>
      </c>
      <c r="E314" s="17">
        <v>36.51</v>
      </c>
      <c r="F314" s="17">
        <v>18.61</v>
      </c>
      <c r="G314" s="17">
        <v>35.020000000000003</v>
      </c>
      <c r="H314" s="17">
        <v>2.61</v>
      </c>
      <c r="I314" s="17">
        <v>2.56</v>
      </c>
      <c r="J314" s="17">
        <v>1.73</v>
      </c>
      <c r="K314" s="17">
        <v>97.052000000000007</v>
      </c>
      <c r="L314" s="17">
        <v>3.054863240692741</v>
      </c>
      <c r="M314" s="17">
        <v>1.8351942316189502</v>
      </c>
      <c r="N314" s="17">
        <v>2.395474081829803</v>
      </c>
      <c r="O314" s="17">
        <v>5.507928699556585E-2</v>
      </c>
      <c r="P314" s="17">
        <v>0.18497195219793552</v>
      </c>
      <c r="Q314" s="17">
        <v>0</v>
      </c>
      <c r="R314" s="17">
        <v>0.31932171313027419</v>
      </c>
      <c r="S314" s="17">
        <v>0.15509549353473065</v>
      </c>
      <c r="T314" s="17">
        <f t="shared" si="7"/>
        <v>8.0000000000000018</v>
      </c>
      <c r="U314" s="47">
        <v>5.4899999999999997E-2</v>
      </c>
      <c r="V314" s="47">
        <v>6.1699999999999998E-2</v>
      </c>
      <c r="W314" s="47">
        <v>3.3300000000000003E-2</v>
      </c>
      <c r="X314" s="47">
        <v>0.79849999999999999</v>
      </c>
      <c r="Y314" s="47">
        <v>2.4199999999999999E-2</v>
      </c>
      <c r="Z314" s="47">
        <v>2.75E-2</v>
      </c>
      <c r="AA314" s="47">
        <v>1.0001</v>
      </c>
      <c r="AB314" s="9" t="s">
        <v>738</v>
      </c>
      <c r="AC314" s="145">
        <v>43434</v>
      </c>
      <c r="AD314" s="16" t="s">
        <v>10</v>
      </c>
      <c r="AE314" s="16"/>
      <c r="AF314" s="16"/>
    </row>
    <row r="315" spans="1:32">
      <c r="A315" s="9">
        <v>4419</v>
      </c>
      <c r="B315" s="6" t="s">
        <v>828</v>
      </c>
      <c r="C315" s="9" t="s">
        <v>608</v>
      </c>
      <c r="D315" s="12" t="s">
        <v>609</v>
      </c>
      <c r="E315" s="17">
        <v>36.79</v>
      </c>
      <c r="F315" s="17">
        <v>18.53</v>
      </c>
      <c r="G315" s="17">
        <v>36.15</v>
      </c>
      <c r="H315" s="17">
        <v>2.64</v>
      </c>
      <c r="I315" s="17">
        <v>1.83</v>
      </c>
      <c r="J315" s="17">
        <v>1.68</v>
      </c>
      <c r="K315" s="17">
        <v>97.611999999999995</v>
      </c>
      <c r="L315" s="17">
        <v>3.0778301893812832</v>
      </c>
      <c r="M315" s="17">
        <v>1.8270313915258631</v>
      </c>
      <c r="N315" s="17">
        <v>2.5119388235516262</v>
      </c>
      <c r="O315" s="17">
        <v>1.7308229711570613E-2</v>
      </c>
      <c r="P315" s="17">
        <v>0.18707003492957669</v>
      </c>
      <c r="Q315" s="17">
        <v>0</v>
      </c>
      <c r="R315" s="17">
        <v>0.22823093142103956</v>
      </c>
      <c r="S315" s="17">
        <v>0.15059039947904096</v>
      </c>
      <c r="T315" s="17">
        <f t="shared" si="7"/>
        <v>8</v>
      </c>
      <c r="U315" s="47">
        <v>5.0099999999999999E-2</v>
      </c>
      <c r="V315" s="47">
        <v>6.2399999999999997E-2</v>
      </c>
      <c r="W315" s="47" t="s">
        <v>731</v>
      </c>
      <c r="X315" s="47">
        <v>0.83730000000000004</v>
      </c>
      <c r="Y315" s="47">
        <v>1.38E-2</v>
      </c>
      <c r="Z315" s="47">
        <v>8.6999999999999994E-3</v>
      </c>
      <c r="AA315" s="47">
        <v>1</v>
      </c>
      <c r="AB315" s="9" t="s">
        <v>737</v>
      </c>
      <c r="AC315" s="145">
        <v>43434</v>
      </c>
      <c r="AD315" s="16" t="s">
        <v>10</v>
      </c>
      <c r="AE315" s="16"/>
      <c r="AF315" s="16"/>
    </row>
    <row r="316" spans="1:32">
      <c r="A316" s="9">
        <v>4419</v>
      </c>
      <c r="B316" s="6" t="s">
        <v>829</v>
      </c>
      <c r="C316" s="9" t="s">
        <v>608</v>
      </c>
      <c r="D316" s="12" t="s">
        <v>609</v>
      </c>
      <c r="E316" s="17">
        <v>36.85</v>
      </c>
      <c r="F316" s="17">
        <v>18.559999999999999</v>
      </c>
      <c r="G316" s="17">
        <v>35.840000000000003</v>
      </c>
      <c r="H316" s="17">
        <v>1.57</v>
      </c>
      <c r="I316" s="17">
        <v>2.3199999999999998</v>
      </c>
      <c r="J316" s="17">
        <v>1.64</v>
      </c>
      <c r="K316" s="17">
        <v>96.772999999999996</v>
      </c>
      <c r="L316" s="17">
        <v>3.0952331078826139</v>
      </c>
      <c r="M316" s="17">
        <v>1.8373401459430625</v>
      </c>
      <c r="N316" s="17">
        <v>2.5176302878504111</v>
      </c>
      <c r="O316" s="17">
        <v>0</v>
      </c>
      <c r="P316" s="17">
        <v>0.11169685767821737</v>
      </c>
      <c r="Q316" s="17">
        <v>0</v>
      </c>
      <c r="R316" s="17">
        <v>0.29050418979649467</v>
      </c>
      <c r="S316" s="17">
        <v>0.1475954108492005</v>
      </c>
      <c r="T316" s="17">
        <f t="shared" si="7"/>
        <v>8</v>
      </c>
      <c r="U316" s="47">
        <v>6.7400000000000002E-2</v>
      </c>
      <c r="V316" s="47">
        <v>3.7199999999999997E-2</v>
      </c>
      <c r="W316" s="47">
        <v>6.8999999999999999E-3</v>
      </c>
      <c r="X316" s="47">
        <v>0.83919999999999995</v>
      </c>
      <c r="Y316" s="47">
        <v>3.5299999999999998E-2</v>
      </c>
      <c r="Z316" s="47" t="s">
        <v>731</v>
      </c>
      <c r="AA316" s="47">
        <v>0.99990000000000001</v>
      </c>
      <c r="AB316" s="9" t="s">
        <v>732</v>
      </c>
      <c r="AC316" s="145">
        <v>43434</v>
      </c>
      <c r="AD316" s="16" t="s">
        <v>10</v>
      </c>
      <c r="AE316" s="16"/>
      <c r="AF316" s="16"/>
    </row>
    <row r="317" spans="1:32">
      <c r="A317" s="9">
        <v>4419</v>
      </c>
      <c r="B317" s="6" t="s">
        <v>830</v>
      </c>
      <c r="C317" s="9" t="s">
        <v>608</v>
      </c>
      <c r="D317" s="12" t="s">
        <v>609</v>
      </c>
      <c r="E317" s="17">
        <v>36.99</v>
      </c>
      <c r="F317" s="17">
        <v>18.28</v>
      </c>
      <c r="G317" s="17">
        <v>37.31</v>
      </c>
      <c r="H317" s="17">
        <v>1.6</v>
      </c>
      <c r="I317" s="17">
        <v>2.65</v>
      </c>
      <c r="J317" s="17">
        <v>0.69</v>
      </c>
      <c r="K317" s="17">
        <v>97.519000000000005</v>
      </c>
      <c r="L317" s="17">
        <v>3.0895128742763784</v>
      </c>
      <c r="M317" s="17">
        <v>1.7994409190353537</v>
      </c>
      <c r="N317" s="17">
        <v>2.5846142810857309</v>
      </c>
      <c r="O317" s="17">
        <v>2.1533332411889722E-2</v>
      </c>
      <c r="P317" s="17">
        <v>0.11319079070957656</v>
      </c>
      <c r="Q317" s="17">
        <v>0</v>
      </c>
      <c r="R317" s="17">
        <v>0.32995909022209402</v>
      </c>
      <c r="S317" s="17">
        <v>6.1748712258977385E-2</v>
      </c>
      <c r="T317" s="17">
        <f t="shared" si="7"/>
        <v>8</v>
      </c>
      <c r="U317" s="47">
        <v>8.0100000000000005E-2</v>
      </c>
      <c r="V317" s="47">
        <v>3.7699999999999997E-2</v>
      </c>
      <c r="W317" s="47" t="s">
        <v>731</v>
      </c>
      <c r="X317" s="47">
        <v>0.86150000000000004</v>
      </c>
      <c r="Y317" s="47">
        <v>5.0000000000000001E-4</v>
      </c>
      <c r="Z317" s="47">
        <v>1.0800000000000001E-2</v>
      </c>
      <c r="AA317" s="47">
        <v>1</v>
      </c>
      <c r="AB317" s="9" t="s">
        <v>738</v>
      </c>
      <c r="AC317" s="145">
        <v>43434</v>
      </c>
      <c r="AD317" s="16" t="s">
        <v>10</v>
      </c>
      <c r="AE317" s="16"/>
      <c r="AF317" s="16"/>
    </row>
    <row r="318" spans="1:32">
      <c r="A318" s="9">
        <v>4419</v>
      </c>
      <c r="B318" s="6" t="s">
        <v>831</v>
      </c>
      <c r="C318" s="9" t="s">
        <v>608</v>
      </c>
      <c r="D318" s="12" t="s">
        <v>609</v>
      </c>
      <c r="E318" s="17">
        <v>36.770000000000003</v>
      </c>
      <c r="F318" s="17">
        <v>18.989999999999998</v>
      </c>
      <c r="G318" s="17">
        <v>33.71</v>
      </c>
      <c r="H318" s="17">
        <v>3.89</v>
      </c>
      <c r="I318" s="17">
        <v>2.16</v>
      </c>
      <c r="J318" s="17">
        <v>1.23</v>
      </c>
      <c r="K318" s="17">
        <v>96.760999999999996</v>
      </c>
      <c r="L318" s="17">
        <v>3.090698260637045</v>
      </c>
      <c r="M318" s="17">
        <v>1.8812376647118496</v>
      </c>
      <c r="N318" s="17">
        <v>2.3696806054418191</v>
      </c>
      <c r="O318" s="17">
        <v>0</v>
      </c>
      <c r="P318" s="17">
        <v>0.27694785913524744</v>
      </c>
      <c r="Q318" s="17">
        <v>0</v>
      </c>
      <c r="R318" s="17">
        <v>0.27066074605178436</v>
      </c>
      <c r="S318" s="17">
        <v>0.11077486402225392</v>
      </c>
      <c r="T318" s="17">
        <f t="shared" si="7"/>
        <v>7.9999999999999991</v>
      </c>
      <c r="U318" s="47">
        <v>2.81E-2</v>
      </c>
      <c r="V318" s="47">
        <v>9.2299999999999993E-2</v>
      </c>
      <c r="W318" s="47">
        <v>5.28E-2</v>
      </c>
      <c r="X318" s="47">
        <v>0.78990000000000005</v>
      </c>
      <c r="Y318" s="47">
        <v>5.5999999999999999E-3</v>
      </c>
      <c r="Z318" s="47" t="s">
        <v>731</v>
      </c>
      <c r="AA318" s="47">
        <v>1.0000000000000002</v>
      </c>
      <c r="AB318" s="9" t="s">
        <v>733</v>
      </c>
      <c r="AC318" s="145">
        <v>43434</v>
      </c>
      <c r="AD318" s="16" t="s">
        <v>10</v>
      </c>
      <c r="AE318" s="16"/>
      <c r="AF318" s="16"/>
    </row>
    <row r="319" spans="1:32">
      <c r="A319" s="9">
        <v>4419</v>
      </c>
      <c r="B319" s="6" t="s">
        <v>832</v>
      </c>
      <c r="C319" s="9" t="s">
        <v>608</v>
      </c>
      <c r="D319" s="12" t="s">
        <v>609</v>
      </c>
      <c r="E319" s="17">
        <v>38.200000000000003</v>
      </c>
      <c r="F319" s="17">
        <v>18.260000000000002</v>
      </c>
      <c r="G319" s="17">
        <v>33.32</v>
      </c>
      <c r="H319" s="17">
        <v>5.07</v>
      </c>
      <c r="I319" s="17">
        <v>2.2000000000000002</v>
      </c>
      <c r="J319" s="17">
        <v>0.95</v>
      </c>
      <c r="K319" s="17">
        <v>97.992999999999995</v>
      </c>
      <c r="L319" s="17">
        <v>3.177426175635127</v>
      </c>
      <c r="M319" s="17">
        <v>1.7900641786649891</v>
      </c>
      <c r="N319" s="17">
        <v>2.3178492280540555</v>
      </c>
      <c r="O319" s="17">
        <v>0</v>
      </c>
      <c r="P319" s="17">
        <v>0.35719510482579458</v>
      </c>
      <c r="Q319" s="17">
        <v>0</v>
      </c>
      <c r="R319" s="17">
        <v>0.27279935076422485</v>
      </c>
      <c r="S319" s="17">
        <v>8.4665962055809077E-2</v>
      </c>
      <c r="T319" s="17">
        <f t="shared" si="7"/>
        <v>8</v>
      </c>
      <c r="U319" s="47">
        <v>3.2500000000000001E-2</v>
      </c>
      <c r="V319" s="47">
        <v>0.1191</v>
      </c>
      <c r="W319" s="47">
        <v>4.7600000000000003E-2</v>
      </c>
      <c r="X319" s="47">
        <v>0.72840000000000005</v>
      </c>
      <c r="Y319" s="47" t="s">
        <v>731</v>
      </c>
      <c r="Z319" s="47" t="s">
        <v>731</v>
      </c>
      <c r="AA319" s="47">
        <v>1.0001</v>
      </c>
      <c r="AB319" s="9" t="s">
        <v>733</v>
      </c>
      <c r="AC319" s="145">
        <v>43434</v>
      </c>
      <c r="AD319" s="16" t="s">
        <v>10</v>
      </c>
      <c r="AE319" s="16"/>
      <c r="AF319" s="16"/>
    </row>
    <row r="320" spans="1:32">
      <c r="A320" s="9">
        <v>4419</v>
      </c>
      <c r="B320" s="6" t="s">
        <v>833</v>
      </c>
      <c r="C320" s="9" t="s">
        <v>608</v>
      </c>
      <c r="D320" s="12" t="s">
        <v>609</v>
      </c>
      <c r="E320" s="17">
        <v>37.229999999999997</v>
      </c>
      <c r="F320" s="17">
        <v>18.38</v>
      </c>
      <c r="G320" s="17">
        <v>28.82</v>
      </c>
      <c r="H320" s="17">
        <v>1.17</v>
      </c>
      <c r="I320" s="17">
        <v>3.1</v>
      </c>
      <c r="J320" s="17">
        <v>6.89</v>
      </c>
      <c r="K320" s="17">
        <v>95.597999999999999</v>
      </c>
      <c r="L320" s="17">
        <v>3.1028457576644155</v>
      </c>
      <c r="M320" s="17">
        <v>1.8053789766454718</v>
      </c>
      <c r="N320" s="17">
        <v>2.0087653632971993</v>
      </c>
      <c r="O320" s="17">
        <v>0</v>
      </c>
      <c r="P320" s="17">
        <v>8.2592088077570208E-2</v>
      </c>
      <c r="Q320" s="17">
        <v>0</v>
      </c>
      <c r="R320" s="17">
        <v>0.38515664101814512</v>
      </c>
      <c r="S320" s="17">
        <v>0.61526117329719743</v>
      </c>
      <c r="T320" s="17">
        <f t="shared" si="7"/>
        <v>8</v>
      </c>
      <c r="U320" s="47">
        <v>9.1800000000000007E-2</v>
      </c>
      <c r="V320" s="47">
        <v>2.75E-2</v>
      </c>
      <c r="W320" s="47">
        <v>6.0000000000000001E-3</v>
      </c>
      <c r="X320" s="47">
        <v>0.66959999999999997</v>
      </c>
      <c r="Y320" s="47">
        <v>0.1996</v>
      </c>
      <c r="Z320" s="47" t="s">
        <v>731</v>
      </c>
      <c r="AA320" s="47">
        <v>0.99999999999999989</v>
      </c>
      <c r="AB320" s="9" t="s">
        <v>737</v>
      </c>
      <c r="AC320" s="145">
        <v>43434</v>
      </c>
      <c r="AD320" s="16" t="s">
        <v>10</v>
      </c>
      <c r="AE320" s="16"/>
      <c r="AF320" s="16"/>
    </row>
    <row r="321" spans="1:32">
      <c r="A321" s="9">
        <v>4419</v>
      </c>
      <c r="B321" s="6" t="s">
        <v>834</v>
      </c>
      <c r="C321" s="9" t="s">
        <v>608</v>
      </c>
      <c r="D321" s="12" t="s">
        <v>609</v>
      </c>
      <c r="E321" s="17">
        <v>37.72</v>
      </c>
      <c r="F321" s="17">
        <v>19.170000000000002</v>
      </c>
      <c r="G321" s="17">
        <v>29.95</v>
      </c>
      <c r="H321" s="17">
        <v>5.99</v>
      </c>
      <c r="I321" s="17">
        <v>3</v>
      </c>
      <c r="J321" s="17">
        <v>1.62</v>
      </c>
      <c r="K321" s="17">
        <v>97.44</v>
      </c>
      <c r="L321" s="17">
        <v>3.1224412472771266</v>
      </c>
      <c r="M321" s="17">
        <v>1.8702532874529159</v>
      </c>
      <c r="N321" s="17">
        <v>2.0734210422233987</v>
      </c>
      <c r="O321" s="17">
        <v>0</v>
      </c>
      <c r="P321" s="17">
        <v>0.41998603199273371</v>
      </c>
      <c r="Q321" s="17">
        <v>0</v>
      </c>
      <c r="R321" s="17">
        <v>0.37021361941281622</v>
      </c>
      <c r="S321" s="17">
        <v>0.14368477164100746</v>
      </c>
      <c r="T321" s="17">
        <f t="shared" ref="T321:T483" si="8">SUM(L321:S321)</f>
        <v>7.9999999999999982</v>
      </c>
      <c r="U321" s="47">
        <v>7.3000000000000001E-3</v>
      </c>
      <c r="V321" s="47">
        <v>0.14000000000000001</v>
      </c>
      <c r="W321" s="47">
        <v>0.1137</v>
      </c>
      <c r="X321" s="47">
        <v>0.68149999999999999</v>
      </c>
      <c r="Y321" s="47" t="s">
        <v>731</v>
      </c>
      <c r="Z321" s="47" t="s">
        <v>731</v>
      </c>
      <c r="AA321" s="47">
        <v>1.0001</v>
      </c>
      <c r="AB321" s="9" t="s">
        <v>733</v>
      </c>
      <c r="AC321" s="145">
        <v>43434</v>
      </c>
      <c r="AD321" s="16" t="s">
        <v>10</v>
      </c>
      <c r="AE321" s="16"/>
      <c r="AF321" s="16"/>
    </row>
    <row r="322" spans="1:32">
      <c r="A322" s="9">
        <v>4419</v>
      </c>
      <c r="B322" s="6" t="s">
        <v>835</v>
      </c>
      <c r="C322" s="9" t="s">
        <v>608</v>
      </c>
      <c r="D322" s="12" t="s">
        <v>609</v>
      </c>
      <c r="E322" s="17">
        <v>36.840000000000003</v>
      </c>
      <c r="F322" s="17">
        <v>18.62</v>
      </c>
      <c r="G322" s="17">
        <v>32.82</v>
      </c>
      <c r="H322" s="17">
        <v>5.62</v>
      </c>
      <c r="I322" s="17">
        <v>1.94</v>
      </c>
      <c r="J322" s="17">
        <v>1.24</v>
      </c>
      <c r="K322" s="17">
        <v>97.078999999999994</v>
      </c>
      <c r="L322" s="17">
        <v>3.0953568170378674</v>
      </c>
      <c r="M322" s="17">
        <v>1.8438538620771525</v>
      </c>
      <c r="N322" s="17">
        <v>2.3062041982772898</v>
      </c>
      <c r="O322" s="17">
        <v>0</v>
      </c>
      <c r="P322" s="17">
        <v>0.39995658051934391</v>
      </c>
      <c r="Q322" s="17">
        <v>0</v>
      </c>
      <c r="R322" s="17">
        <v>0.24299725825594512</v>
      </c>
      <c r="S322" s="17">
        <v>0.11163128383240058</v>
      </c>
      <c r="T322" s="17">
        <f t="shared" si="8"/>
        <v>7.9999999999999991</v>
      </c>
      <c r="U322" s="47">
        <v>6.0699999999999997E-2</v>
      </c>
      <c r="V322" s="47">
        <v>0.1333</v>
      </c>
      <c r="W322" s="47" t="s">
        <v>731</v>
      </c>
      <c r="X322" s="47">
        <v>0.76870000000000005</v>
      </c>
      <c r="Y322" s="47">
        <v>1.9900000000000001E-2</v>
      </c>
      <c r="Z322" s="47" t="s">
        <v>731</v>
      </c>
      <c r="AA322" s="47">
        <v>0.99990000000000012</v>
      </c>
      <c r="AB322" s="9" t="s">
        <v>737</v>
      </c>
      <c r="AC322" s="145">
        <v>43434</v>
      </c>
      <c r="AD322" s="16" t="s">
        <v>10</v>
      </c>
      <c r="AE322" s="16"/>
      <c r="AF322" s="16"/>
    </row>
    <row r="323" spans="1:32">
      <c r="A323" s="9">
        <v>4419</v>
      </c>
      <c r="B323" s="6" t="s">
        <v>836</v>
      </c>
      <c r="C323" s="9" t="s">
        <v>608</v>
      </c>
      <c r="D323" s="12" t="s">
        <v>609</v>
      </c>
      <c r="E323" s="17">
        <v>37.049999999999997</v>
      </c>
      <c r="F323" s="17">
        <v>18.47</v>
      </c>
      <c r="G323" s="17">
        <v>31.36</v>
      </c>
      <c r="H323" s="17">
        <v>5.44</v>
      </c>
      <c r="I323" s="17">
        <v>2.73</v>
      </c>
      <c r="J323" s="17">
        <v>1.34</v>
      </c>
      <c r="K323" s="17">
        <v>96.388000000000005</v>
      </c>
      <c r="L323" s="17">
        <v>3.1148141471969328</v>
      </c>
      <c r="M323" s="17">
        <v>1.8300651227613445</v>
      </c>
      <c r="N323" s="17">
        <v>2.2048957683171357</v>
      </c>
      <c r="O323" s="17">
        <v>0</v>
      </c>
      <c r="P323" s="17">
        <v>0.38737202959730527</v>
      </c>
      <c r="Q323" s="17">
        <v>0</v>
      </c>
      <c r="R323" s="17">
        <v>0.34214887695452678</v>
      </c>
      <c r="S323" s="17">
        <v>0.12070405517275488</v>
      </c>
      <c r="T323" s="17">
        <f t="shared" si="8"/>
        <v>8</v>
      </c>
      <c r="U323" s="47">
        <v>5.5100000000000003E-2</v>
      </c>
      <c r="V323" s="47">
        <v>0.12909999999999999</v>
      </c>
      <c r="W323" s="47">
        <v>4.0599999999999997E-2</v>
      </c>
      <c r="X323" s="47">
        <v>0.73499999999999999</v>
      </c>
      <c r="Y323" s="47">
        <v>1.04E-2</v>
      </c>
      <c r="Z323" s="47" t="s">
        <v>731</v>
      </c>
      <c r="AA323" s="47">
        <v>1</v>
      </c>
      <c r="AB323" s="9" t="s">
        <v>733</v>
      </c>
      <c r="AC323" s="145">
        <v>43434</v>
      </c>
      <c r="AD323" s="16" t="s">
        <v>10</v>
      </c>
      <c r="AE323" s="16"/>
      <c r="AF323" s="16"/>
    </row>
    <row r="324" spans="1:32">
      <c r="A324" s="9">
        <v>4419</v>
      </c>
      <c r="B324" s="6" t="s">
        <v>837</v>
      </c>
      <c r="C324" s="9" t="s">
        <v>608</v>
      </c>
      <c r="D324" s="12" t="s">
        <v>609</v>
      </c>
      <c r="E324" s="17">
        <v>37.619999999999997</v>
      </c>
      <c r="F324" s="17">
        <v>19.079999999999998</v>
      </c>
      <c r="G324" s="17">
        <v>32.909999999999997</v>
      </c>
      <c r="H324" s="17">
        <v>1.55</v>
      </c>
      <c r="I324" s="17">
        <v>4.84</v>
      </c>
      <c r="J324" s="17">
        <v>3.52</v>
      </c>
      <c r="K324" s="17">
        <v>99.51</v>
      </c>
      <c r="L324" s="17">
        <v>3.0117139718505976</v>
      </c>
      <c r="M324" s="17">
        <v>1.8002342728777321</v>
      </c>
      <c r="N324" s="17">
        <v>2.0270498038053892</v>
      </c>
      <c r="O324" s="17">
        <v>0.17633778342106846</v>
      </c>
      <c r="P324" s="17">
        <v>0.10510226219930542</v>
      </c>
      <c r="Q324" s="17">
        <v>0</v>
      </c>
      <c r="R324" s="17">
        <v>0.57762880148371809</v>
      </c>
      <c r="S324" s="17">
        <v>0.3019331043621899</v>
      </c>
      <c r="T324" s="17">
        <f t="shared" si="8"/>
        <v>8</v>
      </c>
      <c r="U324" s="47">
        <v>1.17E-2</v>
      </c>
      <c r="V324" s="47">
        <v>3.5000000000000003E-2</v>
      </c>
      <c r="W324" s="47">
        <v>0.1769</v>
      </c>
      <c r="X324" s="47">
        <v>0.67569999999999997</v>
      </c>
      <c r="Y324" s="47">
        <v>1.2500000000000001E-2</v>
      </c>
      <c r="Z324" s="47">
        <v>8.8200000000000001E-2</v>
      </c>
      <c r="AA324" s="47">
        <v>1</v>
      </c>
      <c r="AB324" s="9" t="s">
        <v>736</v>
      </c>
      <c r="AC324" s="145">
        <v>43434</v>
      </c>
      <c r="AD324" s="16" t="s">
        <v>10</v>
      </c>
      <c r="AE324" s="16"/>
      <c r="AF324" s="16"/>
    </row>
    <row r="325" spans="1:32">
      <c r="A325" s="9">
        <v>4419</v>
      </c>
      <c r="B325" s="6" t="s">
        <v>838</v>
      </c>
      <c r="C325" s="9" t="s">
        <v>608</v>
      </c>
      <c r="D325" s="12" t="s">
        <v>609</v>
      </c>
      <c r="E325" s="17">
        <v>37.42</v>
      </c>
      <c r="F325" s="17">
        <v>18.96</v>
      </c>
      <c r="G325" s="17">
        <v>32.69</v>
      </c>
      <c r="H325" s="17">
        <v>1.26</v>
      </c>
      <c r="I325" s="17">
        <v>4.0999999999999996</v>
      </c>
      <c r="J325" s="17">
        <v>3.46</v>
      </c>
      <c r="K325" s="17">
        <v>97.881</v>
      </c>
      <c r="L325" s="17">
        <v>3.0549648184946245</v>
      </c>
      <c r="M325" s="17">
        <v>1.8243009559450203</v>
      </c>
      <c r="N325" s="17">
        <v>2.1661855933350593</v>
      </c>
      <c r="O325" s="17">
        <v>6.576940706572855E-2</v>
      </c>
      <c r="P325" s="17">
        <v>8.7128133057267382E-2</v>
      </c>
      <c r="Q325" s="17">
        <v>0</v>
      </c>
      <c r="R325" s="17">
        <v>0.49899343550358227</v>
      </c>
      <c r="S325" s="17">
        <v>0.30265765659871768</v>
      </c>
      <c r="T325" s="17">
        <f t="shared" si="8"/>
        <v>8</v>
      </c>
      <c r="U325" s="47">
        <v>5.5E-2</v>
      </c>
      <c r="V325" s="47">
        <v>2.9000000000000001E-2</v>
      </c>
      <c r="W325" s="47">
        <v>9.2999999999999999E-2</v>
      </c>
      <c r="X325" s="47">
        <v>0.72209999999999996</v>
      </c>
      <c r="Y325" s="47">
        <v>6.8000000000000005E-2</v>
      </c>
      <c r="Z325" s="47">
        <v>3.2899999999999999E-2</v>
      </c>
      <c r="AA325" s="47">
        <v>1</v>
      </c>
      <c r="AB325" s="9" t="s">
        <v>738</v>
      </c>
      <c r="AC325" s="145">
        <v>43434</v>
      </c>
      <c r="AD325" s="16" t="s">
        <v>10</v>
      </c>
      <c r="AE325" s="16"/>
      <c r="AF325" s="16"/>
    </row>
    <row r="326" spans="1:32">
      <c r="B326" s="6"/>
      <c r="D326" s="12"/>
      <c r="E326" s="17"/>
      <c r="F326" s="17"/>
      <c r="G326" s="17"/>
      <c r="H326" s="17"/>
      <c r="I326" s="17"/>
      <c r="J326" s="17"/>
      <c r="K326" s="17"/>
      <c r="U326" s="47"/>
      <c r="V326" s="47"/>
      <c r="W326" s="47"/>
      <c r="X326" s="47"/>
      <c r="Y326" s="47"/>
      <c r="Z326" s="47"/>
      <c r="AC326" s="145"/>
      <c r="AD326" s="16"/>
      <c r="AE326" s="16"/>
      <c r="AF326" s="16"/>
    </row>
    <row r="327" spans="1:32">
      <c r="A327" s="12">
        <v>1426</v>
      </c>
      <c r="B327" s="12" t="s">
        <v>563</v>
      </c>
      <c r="C327" s="12" t="s">
        <v>686</v>
      </c>
      <c r="D327" s="12" t="s">
        <v>609</v>
      </c>
      <c r="E327" s="13">
        <v>37.36</v>
      </c>
      <c r="F327" s="13">
        <v>21.02</v>
      </c>
      <c r="G327" s="13">
        <v>34.049999999999997</v>
      </c>
      <c r="H327" s="13">
        <v>1.41</v>
      </c>
      <c r="I327" s="13">
        <v>3.89</v>
      </c>
      <c r="J327" s="13">
        <v>1</v>
      </c>
      <c r="K327" s="13">
        <v>98.721999999999994</v>
      </c>
      <c r="L327" s="13">
        <v>3.0289406038815465</v>
      </c>
      <c r="M327" s="13">
        <v>2.0085022561372954</v>
      </c>
      <c r="N327" s="13">
        <v>2.3087084341103061</v>
      </c>
      <c r="O327" s="13">
        <v>0</v>
      </c>
      <c r="P327" s="13">
        <v>9.6825207265369972E-2</v>
      </c>
      <c r="Q327" s="13">
        <v>0</v>
      </c>
      <c r="R327" s="13">
        <v>0.47015605802965904</v>
      </c>
      <c r="S327" s="17">
        <v>8.6867440575823449E-2</v>
      </c>
      <c r="T327" s="17">
        <f t="shared" ref="T327:T390" si="9">SUM(L327:S327)</f>
        <v>8</v>
      </c>
      <c r="U327" s="47" t="s">
        <v>731</v>
      </c>
      <c r="V327" s="47">
        <v>3.2300000000000002E-2</v>
      </c>
      <c r="W327" s="47">
        <v>0.15670000000000001</v>
      </c>
      <c r="X327" s="47">
        <v>0.76959999999999995</v>
      </c>
      <c r="Y327" s="47">
        <v>2.9000000000000001E-2</v>
      </c>
      <c r="Z327" s="47" t="s">
        <v>731</v>
      </c>
      <c r="AA327" s="47">
        <v>1.0001</v>
      </c>
      <c r="AB327" s="9" t="s">
        <v>732</v>
      </c>
      <c r="AC327" s="145">
        <v>43306</v>
      </c>
      <c r="AD327" s="16" t="s">
        <v>10</v>
      </c>
      <c r="AE327" s="16"/>
      <c r="AF327" s="16"/>
    </row>
    <row r="328" spans="1:32">
      <c r="A328" s="12">
        <v>1426</v>
      </c>
      <c r="B328" s="12" t="s">
        <v>11</v>
      </c>
      <c r="C328" s="12" t="s">
        <v>686</v>
      </c>
      <c r="D328" s="12" t="s">
        <v>609</v>
      </c>
      <c r="E328" s="13">
        <v>37.06</v>
      </c>
      <c r="F328" s="13">
        <v>21.63</v>
      </c>
      <c r="G328" s="13">
        <v>30.86</v>
      </c>
      <c r="H328" s="13">
        <v>1.3</v>
      </c>
      <c r="I328" s="13">
        <v>3.21</v>
      </c>
      <c r="J328" s="13">
        <v>1.73</v>
      </c>
      <c r="K328" s="13">
        <v>95.78</v>
      </c>
      <c r="L328" s="13">
        <v>3.0850833809368656</v>
      </c>
      <c r="M328" s="13">
        <v>2.122138543718286</v>
      </c>
      <c r="N328" s="13">
        <v>2.1484512156215021</v>
      </c>
      <c r="O328" s="13">
        <v>0</v>
      </c>
      <c r="P328" s="13">
        <v>9.1662200018866533E-2</v>
      </c>
      <c r="Q328" s="13">
        <v>0</v>
      </c>
      <c r="R328" s="13">
        <v>0.39835939969215001</v>
      </c>
      <c r="S328" s="17">
        <v>0.15430526001232958</v>
      </c>
      <c r="T328" s="17">
        <f t="shared" si="9"/>
        <v>8</v>
      </c>
      <c r="U328" s="47" t="s">
        <v>731</v>
      </c>
      <c r="V328" s="47">
        <v>3.0599999999999999E-2</v>
      </c>
      <c r="W328" s="47">
        <v>0.1328</v>
      </c>
      <c r="X328" s="47">
        <v>0.71619999999999995</v>
      </c>
      <c r="Y328" s="47">
        <v>5.1400000000000001E-2</v>
      </c>
      <c r="Z328" s="47" t="s">
        <v>731</v>
      </c>
      <c r="AA328" s="47">
        <v>1.0001</v>
      </c>
      <c r="AB328" s="9" t="s">
        <v>733</v>
      </c>
      <c r="AC328" s="145">
        <v>43306</v>
      </c>
      <c r="AD328" s="16" t="s">
        <v>10</v>
      </c>
      <c r="AE328" s="16"/>
      <c r="AF328" s="16"/>
    </row>
    <row r="329" spans="1:32">
      <c r="A329" s="12">
        <v>1426</v>
      </c>
      <c r="B329" s="12" t="s">
        <v>197</v>
      </c>
      <c r="C329" s="12" t="s">
        <v>686</v>
      </c>
      <c r="D329" s="12" t="s">
        <v>609</v>
      </c>
      <c r="E329" s="13">
        <v>37.24</v>
      </c>
      <c r="F329" s="13">
        <v>20.76</v>
      </c>
      <c r="G329" s="13">
        <v>33.49</v>
      </c>
      <c r="H329" s="13">
        <v>1.79</v>
      </c>
      <c r="I329" s="13">
        <v>3.3</v>
      </c>
      <c r="J329" s="13">
        <v>1.3</v>
      </c>
      <c r="K329" s="13">
        <v>97.885000000000005</v>
      </c>
      <c r="L329" s="13">
        <v>3.0542193010813765</v>
      </c>
      <c r="M329" s="13">
        <v>2.0066591830089764</v>
      </c>
      <c r="N329" s="13">
        <v>2.2970676006183699</v>
      </c>
      <c r="O329" s="13">
        <v>0</v>
      </c>
      <c r="P329" s="13">
        <v>0.12434519539759491</v>
      </c>
      <c r="Q329" s="13">
        <v>0</v>
      </c>
      <c r="R329" s="13">
        <v>0.40347165567445831</v>
      </c>
      <c r="S329" s="17">
        <v>0.11423706421922325</v>
      </c>
      <c r="T329" s="17">
        <f t="shared" si="9"/>
        <v>7.9999999999999982</v>
      </c>
      <c r="U329" s="47" t="s">
        <v>731</v>
      </c>
      <c r="V329" s="47">
        <v>4.1399999999999999E-2</v>
      </c>
      <c r="W329" s="47">
        <v>0.13450000000000001</v>
      </c>
      <c r="X329" s="47">
        <v>0.76570000000000005</v>
      </c>
      <c r="Y329" s="47">
        <v>3.8100000000000002E-2</v>
      </c>
      <c r="Z329" s="47" t="s">
        <v>731</v>
      </c>
      <c r="AA329" s="47">
        <v>1</v>
      </c>
      <c r="AB329" s="9" t="s">
        <v>733</v>
      </c>
      <c r="AC329" s="145">
        <v>43306</v>
      </c>
      <c r="AD329" s="16" t="s">
        <v>10</v>
      </c>
      <c r="AE329" s="16"/>
      <c r="AF329" s="16"/>
    </row>
    <row r="330" spans="1:32">
      <c r="A330" s="12">
        <v>1426</v>
      </c>
      <c r="B330" s="12" t="s">
        <v>401</v>
      </c>
      <c r="C330" s="12" t="s">
        <v>686</v>
      </c>
      <c r="D330" s="12" t="s">
        <v>609</v>
      </c>
      <c r="E330" s="13">
        <v>37.86</v>
      </c>
      <c r="F330" s="13">
        <v>21.51</v>
      </c>
      <c r="G330" s="13">
        <v>33.130000000000003</v>
      </c>
      <c r="H330" s="13">
        <v>1.23</v>
      </c>
      <c r="I330" s="13">
        <v>4.79</v>
      </c>
      <c r="J330" s="13">
        <v>0.27</v>
      </c>
      <c r="K330" s="13">
        <v>98.796000000000006</v>
      </c>
      <c r="L330" s="13">
        <v>3.0473914499754384</v>
      </c>
      <c r="M330" s="13">
        <v>2.0405336834781216</v>
      </c>
      <c r="N330" s="13">
        <v>2.2301658160929234</v>
      </c>
      <c r="O330" s="13">
        <v>0</v>
      </c>
      <c r="P330" s="13">
        <v>8.3856779545742138E-2</v>
      </c>
      <c r="Q330" s="13">
        <v>0</v>
      </c>
      <c r="R330" s="13">
        <v>0.57476682625375852</v>
      </c>
      <c r="S330" s="17">
        <v>2.3285444654015205E-2</v>
      </c>
      <c r="T330" s="17">
        <f t="shared" si="9"/>
        <v>7.9999999999999991</v>
      </c>
      <c r="U330" s="47" t="s">
        <v>731</v>
      </c>
      <c r="V330" s="47">
        <v>2.8000000000000001E-2</v>
      </c>
      <c r="W330" s="47">
        <v>0.19159999999999999</v>
      </c>
      <c r="X330" s="47">
        <v>0.74339999999999995</v>
      </c>
      <c r="Y330" s="47">
        <v>7.7999999999999996E-3</v>
      </c>
      <c r="Z330" s="47" t="s">
        <v>731</v>
      </c>
      <c r="AA330" s="47">
        <v>1.0001</v>
      </c>
      <c r="AB330" s="9" t="s">
        <v>733</v>
      </c>
      <c r="AC330" s="145">
        <v>43306</v>
      </c>
      <c r="AD330" s="16" t="s">
        <v>10</v>
      </c>
      <c r="AE330" s="16"/>
      <c r="AF330" s="16"/>
    </row>
    <row r="331" spans="1:32">
      <c r="A331" s="12">
        <v>1426</v>
      </c>
      <c r="B331" s="12" t="s">
        <v>515</v>
      </c>
      <c r="C331" s="12" t="s">
        <v>686</v>
      </c>
      <c r="D331" s="12" t="s">
        <v>609</v>
      </c>
      <c r="E331" s="13">
        <v>38.35</v>
      </c>
      <c r="F331" s="13">
        <v>20.94</v>
      </c>
      <c r="G331" s="13">
        <v>34.450000000000003</v>
      </c>
      <c r="H331" s="13">
        <v>0.7</v>
      </c>
      <c r="I331" s="13">
        <v>2.79</v>
      </c>
      <c r="J331" s="13">
        <v>2.69</v>
      </c>
      <c r="K331" s="13">
        <v>99.924000000000007</v>
      </c>
      <c r="L331" s="13">
        <v>3.0842060556115083</v>
      </c>
      <c r="M331" s="13">
        <v>1.9847710527458935</v>
      </c>
      <c r="N331" s="13">
        <v>2.3170495816996941</v>
      </c>
      <c r="O331" s="13">
        <v>0</v>
      </c>
      <c r="P331" s="13">
        <v>4.7682771511359648E-2</v>
      </c>
      <c r="Q331" s="13">
        <v>0</v>
      </c>
      <c r="R331" s="13">
        <v>0.33449587473811138</v>
      </c>
      <c r="S331" s="17">
        <v>0.23179466369343252</v>
      </c>
      <c r="T331" s="17">
        <f t="shared" si="9"/>
        <v>7.9999999999999991</v>
      </c>
      <c r="U331" s="47" t="s">
        <v>731</v>
      </c>
      <c r="V331" s="47">
        <v>1.5900000000000001E-2</v>
      </c>
      <c r="W331" s="47">
        <v>0.1115</v>
      </c>
      <c r="X331" s="47">
        <v>0.77229999999999999</v>
      </c>
      <c r="Y331" s="47">
        <v>7.7299999999999994E-2</v>
      </c>
      <c r="Z331" s="47" t="s">
        <v>731</v>
      </c>
      <c r="AA331" s="47">
        <v>1</v>
      </c>
      <c r="AB331" s="9" t="s">
        <v>733</v>
      </c>
      <c r="AC331" s="145">
        <v>43306</v>
      </c>
      <c r="AD331" s="16" t="s">
        <v>10</v>
      </c>
      <c r="AE331" s="16"/>
      <c r="AF331" s="16"/>
    </row>
    <row r="332" spans="1:32">
      <c r="A332" s="12">
        <v>1426</v>
      </c>
      <c r="B332" s="12" t="s">
        <v>288</v>
      </c>
      <c r="C332" s="12" t="s">
        <v>686</v>
      </c>
      <c r="D332" s="12" t="s">
        <v>609</v>
      </c>
      <c r="E332" s="13">
        <v>38.119999999999997</v>
      </c>
      <c r="F332" s="13">
        <v>21.04</v>
      </c>
      <c r="G332" s="13">
        <v>31.48</v>
      </c>
      <c r="H332" s="13">
        <v>0.9</v>
      </c>
      <c r="I332" s="13">
        <v>3.25</v>
      </c>
      <c r="J332" s="13">
        <v>4.8499999999999996</v>
      </c>
      <c r="K332" s="13">
        <v>99.644999999999996</v>
      </c>
      <c r="L332" s="13">
        <v>3.0481354017515163</v>
      </c>
      <c r="M332" s="13">
        <v>1.9828178556405418</v>
      </c>
      <c r="N332" s="13">
        <v>2.1051554482268582</v>
      </c>
      <c r="O332" s="13">
        <v>0</v>
      </c>
      <c r="P332" s="13">
        <v>6.0954995782475839E-2</v>
      </c>
      <c r="Q332" s="13">
        <v>0</v>
      </c>
      <c r="R332" s="13">
        <v>0.38741217909765485</v>
      </c>
      <c r="S332" s="17">
        <v>0.41552411950095391</v>
      </c>
      <c r="T332" s="17">
        <f t="shared" si="9"/>
        <v>8.0000000000000018</v>
      </c>
      <c r="U332" s="47" t="s">
        <v>731</v>
      </c>
      <c r="V332" s="47">
        <v>2.0299999999999999E-2</v>
      </c>
      <c r="W332" s="47">
        <v>0.12909999999999999</v>
      </c>
      <c r="X332" s="47">
        <v>0.70169999999999999</v>
      </c>
      <c r="Y332" s="47">
        <v>0.13850000000000001</v>
      </c>
      <c r="Z332" s="47" t="s">
        <v>731</v>
      </c>
      <c r="AA332" s="47">
        <v>0.99990000000000001</v>
      </c>
      <c r="AB332" s="9" t="s">
        <v>732</v>
      </c>
      <c r="AC332" s="145">
        <v>43306</v>
      </c>
      <c r="AD332" s="16" t="s">
        <v>10</v>
      </c>
      <c r="AE332" s="16"/>
      <c r="AF332" s="16"/>
    </row>
    <row r="333" spans="1:32">
      <c r="A333" s="12">
        <v>1426</v>
      </c>
      <c r="B333" s="12" t="s">
        <v>734</v>
      </c>
      <c r="C333" s="12" t="s">
        <v>686</v>
      </c>
      <c r="D333" s="12" t="s">
        <v>609</v>
      </c>
      <c r="E333" s="13">
        <v>36.03</v>
      </c>
      <c r="F333" s="13">
        <v>21.41</v>
      </c>
      <c r="G333" s="13">
        <v>31.53</v>
      </c>
      <c r="H333" s="13">
        <v>3.48</v>
      </c>
      <c r="I333" s="13">
        <v>1.91</v>
      </c>
      <c r="J333" s="13">
        <v>2.04</v>
      </c>
      <c r="K333" s="13">
        <v>96.391000000000005</v>
      </c>
      <c r="L333" s="13">
        <v>3.0146590988683237</v>
      </c>
      <c r="M333" s="13">
        <v>2.1112824447584271</v>
      </c>
      <c r="N333" s="13">
        <v>2.2063072955427634</v>
      </c>
      <c r="O333" s="13">
        <v>0</v>
      </c>
      <c r="P333" s="13">
        <v>0.24662586624394872</v>
      </c>
      <c r="Q333" s="13">
        <v>0</v>
      </c>
      <c r="R333" s="13">
        <v>0.23824064676567633</v>
      </c>
      <c r="S333" s="17">
        <v>0.1828846478208602</v>
      </c>
      <c r="T333" s="17">
        <f t="shared" si="9"/>
        <v>7.9999999999999991</v>
      </c>
      <c r="U333" s="47" t="s">
        <v>731</v>
      </c>
      <c r="V333" s="47">
        <v>8.2199999999999995E-2</v>
      </c>
      <c r="W333" s="47">
        <v>7.9399999999999998E-2</v>
      </c>
      <c r="X333" s="47">
        <v>0.73540000000000005</v>
      </c>
      <c r="Y333" s="47">
        <v>6.0999999999999999E-2</v>
      </c>
      <c r="Z333" s="47" t="s">
        <v>731</v>
      </c>
      <c r="AA333" s="47">
        <v>1</v>
      </c>
      <c r="AB333" s="9" t="s">
        <v>733</v>
      </c>
      <c r="AC333" s="145">
        <v>43306</v>
      </c>
      <c r="AD333" s="16" t="s">
        <v>10</v>
      </c>
      <c r="AE333" s="16"/>
      <c r="AF333" s="16"/>
    </row>
    <row r="334" spans="1:32">
      <c r="A334" s="12">
        <v>1426</v>
      </c>
      <c r="B334" s="12" t="s">
        <v>735</v>
      </c>
      <c r="C334" s="12" t="s">
        <v>686</v>
      </c>
      <c r="D334" s="12" t="s">
        <v>609</v>
      </c>
      <c r="E334" s="13">
        <v>37.15</v>
      </c>
      <c r="F334" s="13">
        <v>21.21</v>
      </c>
      <c r="G334" s="13">
        <v>32.770000000000003</v>
      </c>
      <c r="H334" s="13">
        <v>0.84</v>
      </c>
      <c r="I334" s="13">
        <v>2.71</v>
      </c>
      <c r="J334" s="13">
        <v>2.63</v>
      </c>
      <c r="K334" s="13">
        <v>97.320999999999998</v>
      </c>
      <c r="L334" s="17">
        <v>3.0600438871505364</v>
      </c>
      <c r="M334" s="17">
        <v>2.0590421085369854</v>
      </c>
      <c r="N334" s="17">
        <v>2.2574251653504698</v>
      </c>
      <c r="O334" s="17">
        <v>0</v>
      </c>
      <c r="P334" s="17">
        <v>5.8604849670714984E-2</v>
      </c>
      <c r="Q334" s="17">
        <v>0</v>
      </c>
      <c r="R334" s="17">
        <v>0.33277192079501666</v>
      </c>
      <c r="S334" s="17">
        <v>0.23211206849627763</v>
      </c>
      <c r="T334" s="17">
        <f t="shared" si="9"/>
        <v>8</v>
      </c>
      <c r="U334" s="47" t="s">
        <v>731</v>
      </c>
      <c r="V334" s="47">
        <v>1.95E-2</v>
      </c>
      <c r="W334" s="47">
        <v>0.1109</v>
      </c>
      <c r="X334" s="47">
        <v>0.75249999999999995</v>
      </c>
      <c r="Y334" s="47">
        <v>7.7399999999999997E-2</v>
      </c>
      <c r="Z334" s="47" t="s">
        <v>731</v>
      </c>
      <c r="AA334" s="47">
        <v>0.99999999999999989</v>
      </c>
      <c r="AB334" s="9" t="s">
        <v>733</v>
      </c>
      <c r="AC334" s="145">
        <v>43306</v>
      </c>
      <c r="AD334" s="16" t="s">
        <v>10</v>
      </c>
      <c r="AE334" s="16"/>
      <c r="AF334" s="16"/>
    </row>
    <row r="335" spans="1:32">
      <c r="A335" s="9">
        <v>1426</v>
      </c>
      <c r="B335" s="6" t="s">
        <v>358</v>
      </c>
      <c r="C335" s="12" t="s">
        <v>686</v>
      </c>
      <c r="D335" s="12" t="s">
        <v>609</v>
      </c>
      <c r="E335" s="24">
        <v>37.53</v>
      </c>
      <c r="F335" s="24">
        <v>21.65</v>
      </c>
      <c r="G335" s="24">
        <v>34.53</v>
      </c>
      <c r="H335" s="24">
        <v>2.2999999999999998</v>
      </c>
      <c r="I335" s="24">
        <v>2.69</v>
      </c>
      <c r="J335" s="24">
        <v>1.07</v>
      </c>
      <c r="K335" s="24">
        <v>99.753</v>
      </c>
      <c r="L335" s="17">
        <v>3.0318509964380413</v>
      </c>
      <c r="M335" s="17">
        <v>2.0613081129162492</v>
      </c>
      <c r="N335" s="17">
        <v>2.3328883334686044</v>
      </c>
      <c r="O335" s="17">
        <v>0</v>
      </c>
      <c r="P335" s="17">
        <v>0.15737746964652144</v>
      </c>
      <c r="Q335" s="17">
        <v>0</v>
      </c>
      <c r="R335" s="17">
        <v>0.32395904852588253</v>
      </c>
      <c r="S335" s="17">
        <v>9.2616039004700154E-2</v>
      </c>
      <c r="T335" s="17">
        <f t="shared" si="9"/>
        <v>7.9999999999999991</v>
      </c>
      <c r="U335" s="47" t="s">
        <v>731</v>
      </c>
      <c r="V335" s="47">
        <v>5.2499999999999998E-2</v>
      </c>
      <c r="W335" s="47">
        <v>0.108</v>
      </c>
      <c r="X335" s="47">
        <v>0.77759999999999996</v>
      </c>
      <c r="Y335" s="47">
        <v>3.09E-2</v>
      </c>
      <c r="Z335" s="47" t="s">
        <v>731</v>
      </c>
      <c r="AA335" s="47">
        <v>1.0001</v>
      </c>
      <c r="AB335" s="9" t="s">
        <v>733</v>
      </c>
      <c r="AC335" s="145">
        <v>43306</v>
      </c>
      <c r="AD335" s="16" t="s">
        <v>10</v>
      </c>
      <c r="AE335" s="16"/>
      <c r="AF335" s="16"/>
    </row>
    <row r="336" spans="1:32">
      <c r="A336" s="9">
        <v>1426</v>
      </c>
      <c r="B336" s="6" t="s">
        <v>364</v>
      </c>
      <c r="C336" s="12" t="s">
        <v>686</v>
      </c>
      <c r="D336" s="12" t="s">
        <v>609</v>
      </c>
      <c r="E336" s="24">
        <v>37.83</v>
      </c>
      <c r="F336" s="24">
        <v>20.8</v>
      </c>
      <c r="G336" s="24">
        <v>30.92</v>
      </c>
      <c r="H336" s="24">
        <v>2.93</v>
      </c>
      <c r="I336" s="24">
        <v>3.55</v>
      </c>
      <c r="J336" s="24">
        <v>1.1399999999999999</v>
      </c>
      <c r="K336" s="24">
        <v>97.165999999999997</v>
      </c>
      <c r="L336" s="17">
        <v>3.1136310636014723</v>
      </c>
      <c r="M336" s="17">
        <v>2.0176687506138706</v>
      </c>
      <c r="N336" s="17">
        <v>2.1283271202351202</v>
      </c>
      <c r="O336" s="17">
        <v>0</v>
      </c>
      <c r="P336" s="17">
        <v>0.20426025210338736</v>
      </c>
      <c r="Q336" s="17">
        <v>0</v>
      </c>
      <c r="R336" s="17">
        <v>0.43557977750943805</v>
      </c>
      <c r="S336" s="17">
        <v>0.10053303593671158</v>
      </c>
      <c r="T336" s="17">
        <f t="shared" si="9"/>
        <v>8</v>
      </c>
      <c r="U336" s="47" t="s">
        <v>731</v>
      </c>
      <c r="V336" s="47">
        <v>6.8099999999999994E-2</v>
      </c>
      <c r="W336" s="47">
        <v>0.1452</v>
      </c>
      <c r="X336" s="47">
        <v>0.70940000000000003</v>
      </c>
      <c r="Y336" s="47">
        <v>3.3500000000000002E-2</v>
      </c>
      <c r="Z336" s="47" t="s">
        <v>731</v>
      </c>
      <c r="AA336" s="47">
        <v>1</v>
      </c>
      <c r="AB336" s="9" t="s">
        <v>733</v>
      </c>
      <c r="AC336" s="145">
        <v>43306</v>
      </c>
      <c r="AD336" s="16" t="s">
        <v>10</v>
      </c>
      <c r="AE336" s="16"/>
      <c r="AF336" s="16"/>
    </row>
    <row r="337" spans="1:32">
      <c r="A337" s="9">
        <v>1426</v>
      </c>
      <c r="B337" s="6" t="s">
        <v>36</v>
      </c>
      <c r="C337" s="12" t="s">
        <v>686</v>
      </c>
      <c r="D337" s="12" t="s">
        <v>609</v>
      </c>
      <c r="E337" s="24">
        <v>37.68</v>
      </c>
      <c r="F337" s="24">
        <v>21.1</v>
      </c>
      <c r="G337" s="24">
        <v>33.97</v>
      </c>
      <c r="H337" s="24">
        <v>1.34</v>
      </c>
      <c r="I337" s="24">
        <v>3.82</v>
      </c>
      <c r="J337" s="24">
        <v>1.21</v>
      </c>
      <c r="K337" s="24">
        <v>99.131</v>
      </c>
      <c r="L337" s="17">
        <v>3.0422823209234422</v>
      </c>
      <c r="M337" s="17">
        <v>2.0078293462547676</v>
      </c>
      <c r="N337" s="17">
        <v>2.2937825798309639</v>
      </c>
      <c r="O337" s="17">
        <v>0</v>
      </c>
      <c r="P337" s="17">
        <v>9.1638685539274206E-2</v>
      </c>
      <c r="Q337" s="17">
        <v>0</v>
      </c>
      <c r="R337" s="17">
        <v>0.4597910656027131</v>
      </c>
      <c r="S337" s="17">
        <v>0.10467600184883942</v>
      </c>
      <c r="T337" s="17">
        <f t="shared" si="9"/>
        <v>8</v>
      </c>
      <c r="U337" s="47" t="s">
        <v>731</v>
      </c>
      <c r="V337" s="47">
        <v>3.0499999999999999E-2</v>
      </c>
      <c r="W337" s="47">
        <v>0.15329999999999999</v>
      </c>
      <c r="X337" s="47">
        <v>0.76459999999999995</v>
      </c>
      <c r="Y337" s="47">
        <v>3.49E-2</v>
      </c>
      <c r="Z337" s="47" t="s">
        <v>731</v>
      </c>
      <c r="AA337" s="47">
        <v>1</v>
      </c>
      <c r="AB337" s="9" t="s">
        <v>732</v>
      </c>
      <c r="AC337" s="145">
        <v>43306</v>
      </c>
      <c r="AD337" s="16" t="s">
        <v>10</v>
      </c>
      <c r="AE337" s="16"/>
      <c r="AF337" s="16"/>
    </row>
    <row r="338" spans="1:32">
      <c r="A338" s="9">
        <v>1426</v>
      </c>
      <c r="B338" s="6" t="s">
        <v>37</v>
      </c>
      <c r="C338" s="12" t="s">
        <v>686</v>
      </c>
      <c r="D338" s="12" t="s">
        <v>609</v>
      </c>
      <c r="E338" s="24">
        <v>37.32</v>
      </c>
      <c r="F338" s="24">
        <v>21.37</v>
      </c>
      <c r="G338" s="24">
        <v>35.97</v>
      </c>
      <c r="H338" s="24">
        <v>0.87</v>
      </c>
      <c r="I338" s="24">
        <v>3.37</v>
      </c>
      <c r="J338" s="24">
        <v>1.21</v>
      </c>
      <c r="K338" s="24">
        <v>100.113</v>
      </c>
      <c r="L338" s="17">
        <v>2.9962243552154848</v>
      </c>
      <c r="M338" s="17">
        <v>2.0220548855984672</v>
      </c>
      <c r="N338" s="17">
        <v>2.415133913511732</v>
      </c>
      <c r="O338" s="17">
        <v>0</v>
      </c>
      <c r="P338" s="17">
        <v>5.9161255323441159E-2</v>
      </c>
      <c r="Q338" s="17">
        <v>0</v>
      </c>
      <c r="R338" s="17">
        <v>0.40333985819539009</v>
      </c>
      <c r="S338" s="17">
        <v>0.10408573215548363</v>
      </c>
      <c r="T338" s="17">
        <f t="shared" si="9"/>
        <v>7.9999999999999982</v>
      </c>
      <c r="U338" s="47" t="s">
        <v>731</v>
      </c>
      <c r="V338" s="47">
        <v>1.9699999999999999E-2</v>
      </c>
      <c r="W338" s="47">
        <v>0.13439999999999999</v>
      </c>
      <c r="X338" s="47">
        <v>0.80500000000000005</v>
      </c>
      <c r="Y338" s="47">
        <v>3.4700000000000002E-2</v>
      </c>
      <c r="Z338" s="47" t="s">
        <v>731</v>
      </c>
      <c r="AA338" s="47">
        <v>0.99990000000000001</v>
      </c>
      <c r="AB338" s="9" t="s">
        <v>736</v>
      </c>
      <c r="AC338" s="145">
        <v>43306</v>
      </c>
      <c r="AD338" s="16" t="s">
        <v>10</v>
      </c>
      <c r="AE338" s="16"/>
      <c r="AF338" s="16"/>
    </row>
    <row r="339" spans="1:32">
      <c r="A339" s="9">
        <v>1426</v>
      </c>
      <c r="B339" s="6" t="s">
        <v>405</v>
      </c>
      <c r="C339" s="12" t="s">
        <v>686</v>
      </c>
      <c r="D339" s="12" t="s">
        <v>609</v>
      </c>
      <c r="E339" s="24">
        <v>37.979999999999997</v>
      </c>
      <c r="F339" s="24">
        <v>21.23</v>
      </c>
      <c r="G339" s="24">
        <v>31.94</v>
      </c>
      <c r="H339" s="24">
        <v>3.37</v>
      </c>
      <c r="I339" s="24">
        <v>2.81</v>
      </c>
      <c r="J339" s="24">
        <v>1.28</v>
      </c>
      <c r="K339" s="24">
        <v>98.600999999999999</v>
      </c>
      <c r="L339" s="17">
        <v>3.0963715824187377</v>
      </c>
      <c r="M339" s="17">
        <v>2.0398762868964062</v>
      </c>
      <c r="N339" s="17">
        <v>2.1777153286912414</v>
      </c>
      <c r="O339" s="17">
        <v>0</v>
      </c>
      <c r="P339" s="17">
        <v>0.23270914287981928</v>
      </c>
      <c r="Q339" s="17">
        <v>0</v>
      </c>
      <c r="R339" s="17">
        <v>0.34151751209718295</v>
      </c>
      <c r="S339" s="17">
        <v>0.11181014701661153</v>
      </c>
      <c r="T339" s="17">
        <f t="shared" si="9"/>
        <v>7.9999999999999982</v>
      </c>
      <c r="U339" s="47" t="s">
        <v>731</v>
      </c>
      <c r="V339" s="47">
        <v>7.7600000000000002E-2</v>
      </c>
      <c r="W339" s="47">
        <v>0.1138</v>
      </c>
      <c r="X339" s="47">
        <v>0.72589999999999999</v>
      </c>
      <c r="Y339" s="47">
        <v>3.73E-2</v>
      </c>
      <c r="Z339" s="47" t="s">
        <v>731</v>
      </c>
      <c r="AA339" s="47">
        <v>1</v>
      </c>
      <c r="AB339" s="9" t="s">
        <v>733</v>
      </c>
      <c r="AC339" s="145">
        <v>43306</v>
      </c>
      <c r="AD339" s="16" t="s">
        <v>10</v>
      </c>
      <c r="AE339" s="16"/>
      <c r="AF339" s="16"/>
    </row>
    <row r="340" spans="1:32">
      <c r="A340" s="9">
        <v>1426</v>
      </c>
      <c r="B340" s="5" t="s">
        <v>39</v>
      </c>
      <c r="C340" s="12" t="s">
        <v>686</v>
      </c>
      <c r="D340" s="12" t="s">
        <v>609</v>
      </c>
      <c r="E340" s="24">
        <v>38.1</v>
      </c>
      <c r="F340" s="24">
        <v>21.52</v>
      </c>
      <c r="G340" s="24">
        <v>32.72</v>
      </c>
      <c r="H340" s="24">
        <v>1.2</v>
      </c>
      <c r="I340" s="24">
        <v>4.78</v>
      </c>
      <c r="J340" s="24">
        <v>2.02</v>
      </c>
      <c r="K340" s="24">
        <v>100.32</v>
      </c>
      <c r="L340" s="17">
        <v>3.0138367880808281</v>
      </c>
      <c r="M340" s="17">
        <v>2.0062855431540045</v>
      </c>
      <c r="N340" s="17">
        <v>2.1645924174034472</v>
      </c>
      <c r="O340" s="17">
        <v>0</v>
      </c>
      <c r="P340" s="17">
        <v>8.0400996824105661E-2</v>
      </c>
      <c r="Q340" s="17">
        <v>0</v>
      </c>
      <c r="R340" s="17">
        <v>0.5636781444979857</v>
      </c>
      <c r="S340" s="17">
        <v>0.17120611003962843</v>
      </c>
      <c r="T340" s="17">
        <f t="shared" si="9"/>
        <v>8</v>
      </c>
      <c r="U340" s="47" t="s">
        <v>731</v>
      </c>
      <c r="V340" s="47">
        <v>2.6800000000000001E-2</v>
      </c>
      <c r="W340" s="47">
        <v>0.18790000000000001</v>
      </c>
      <c r="X340" s="47">
        <v>0.72150000000000003</v>
      </c>
      <c r="Y340" s="47">
        <v>5.7099999999999998E-2</v>
      </c>
      <c r="Z340" s="47" t="s">
        <v>731</v>
      </c>
      <c r="AA340" s="47">
        <v>1</v>
      </c>
      <c r="AB340" s="9" t="s">
        <v>737</v>
      </c>
      <c r="AC340" s="145">
        <v>43306</v>
      </c>
      <c r="AD340" s="16" t="s">
        <v>10</v>
      </c>
      <c r="AE340" s="16"/>
      <c r="AF340" s="16"/>
    </row>
    <row r="341" spans="1:32">
      <c r="A341" s="9">
        <v>1426</v>
      </c>
      <c r="B341" s="5" t="s">
        <v>365</v>
      </c>
      <c r="C341" s="12" t="s">
        <v>686</v>
      </c>
      <c r="D341" s="12" t="s">
        <v>609</v>
      </c>
      <c r="E341" s="24">
        <v>36.53</v>
      </c>
      <c r="F341" s="24">
        <v>21.07</v>
      </c>
      <c r="G341" s="24">
        <v>34.659999999999997</v>
      </c>
      <c r="H341" s="24">
        <v>1.82</v>
      </c>
      <c r="I341" s="24">
        <v>2.94</v>
      </c>
      <c r="J341" s="24">
        <v>1.55</v>
      </c>
      <c r="K341" s="24">
        <v>98.581999999999994</v>
      </c>
      <c r="L341" s="17">
        <v>2.984044725652315</v>
      </c>
      <c r="M341" s="17">
        <v>2.0285042139785285</v>
      </c>
      <c r="N341" s="17">
        <v>2.3644333665236235</v>
      </c>
      <c r="O341" s="17">
        <v>3.4063347168390994E-3</v>
      </c>
      <c r="P341" s="17">
        <v>0.12592515005911639</v>
      </c>
      <c r="Q341" s="17">
        <v>0</v>
      </c>
      <c r="R341" s="17">
        <v>0.35802349840269848</v>
      </c>
      <c r="S341" s="17">
        <v>0.13566271066688018</v>
      </c>
      <c r="T341" s="17">
        <f t="shared" si="9"/>
        <v>8.0000000000000018</v>
      </c>
      <c r="U341" s="47" t="s">
        <v>731</v>
      </c>
      <c r="V341" s="47">
        <v>4.2000000000000003E-2</v>
      </c>
      <c r="W341" s="47">
        <v>0.1193</v>
      </c>
      <c r="X341" s="47">
        <v>0.78810000000000002</v>
      </c>
      <c r="Y341" s="47">
        <v>4.5199999999999997E-2</v>
      </c>
      <c r="Z341" s="47" t="s">
        <v>731</v>
      </c>
      <c r="AA341" s="47">
        <v>0.99990000000000001</v>
      </c>
      <c r="AB341" s="9" t="s">
        <v>738</v>
      </c>
      <c r="AC341" s="145">
        <v>43306</v>
      </c>
      <c r="AD341" s="16" t="s">
        <v>10</v>
      </c>
      <c r="AE341" s="16"/>
      <c r="AF341" s="16"/>
    </row>
    <row r="342" spans="1:32">
      <c r="A342" s="9">
        <v>1426</v>
      </c>
      <c r="B342" s="5" t="s">
        <v>307</v>
      </c>
      <c r="C342" s="12" t="s">
        <v>686</v>
      </c>
      <c r="D342" s="12" t="s">
        <v>609</v>
      </c>
      <c r="E342" s="24">
        <v>36.54</v>
      </c>
      <c r="F342" s="24">
        <v>21.15</v>
      </c>
      <c r="G342" s="24">
        <v>35.31</v>
      </c>
      <c r="H342" s="24">
        <v>0.99</v>
      </c>
      <c r="I342" s="24">
        <v>2.8</v>
      </c>
      <c r="J342" s="24">
        <v>2.11</v>
      </c>
      <c r="K342" s="24">
        <v>98.900999999999996</v>
      </c>
      <c r="L342" s="17">
        <v>2.9746504238689933</v>
      </c>
      <c r="M342" s="17">
        <v>2.0292403381875528</v>
      </c>
      <c r="N342" s="17">
        <v>2.3825341581487929</v>
      </c>
      <c r="O342" s="17">
        <v>2.1458814074457978E-2</v>
      </c>
      <c r="P342" s="17">
        <v>6.8263416465404611E-2</v>
      </c>
      <c r="Q342" s="17">
        <v>0</v>
      </c>
      <c r="R342" s="17">
        <v>0.33980828968726484</v>
      </c>
      <c r="S342" s="17">
        <v>0.18404455956753299</v>
      </c>
      <c r="T342" s="17">
        <f t="shared" si="9"/>
        <v>7.9999999999999991</v>
      </c>
      <c r="U342" s="47" t="s">
        <v>731</v>
      </c>
      <c r="V342" s="47">
        <v>2.2800000000000001E-2</v>
      </c>
      <c r="W342" s="47">
        <v>0.1133</v>
      </c>
      <c r="X342" s="47">
        <v>0.79420000000000002</v>
      </c>
      <c r="Y342" s="47">
        <v>6.13E-2</v>
      </c>
      <c r="Z342" s="47" t="s">
        <v>731</v>
      </c>
      <c r="AA342" s="47">
        <v>1</v>
      </c>
      <c r="AB342" s="9" t="s">
        <v>738</v>
      </c>
      <c r="AC342" s="145">
        <v>43306</v>
      </c>
      <c r="AD342" s="16" t="s">
        <v>10</v>
      </c>
      <c r="AE342" s="16"/>
      <c r="AF342" s="16"/>
    </row>
    <row r="343" spans="1:32">
      <c r="A343" s="9">
        <v>1426</v>
      </c>
      <c r="B343" s="5" t="s">
        <v>368</v>
      </c>
      <c r="C343" s="12" t="s">
        <v>686</v>
      </c>
      <c r="D343" s="12" t="s">
        <v>609</v>
      </c>
      <c r="E343" s="24">
        <v>37.89</v>
      </c>
      <c r="F343" s="24">
        <v>21.12</v>
      </c>
      <c r="G343" s="24">
        <v>36.880000000000003</v>
      </c>
      <c r="H343" s="24">
        <v>0.42</v>
      </c>
      <c r="I343" s="24">
        <v>3.88</v>
      </c>
      <c r="J343" s="24">
        <v>0.46</v>
      </c>
      <c r="K343" s="24">
        <v>100.651</v>
      </c>
      <c r="L343" s="17">
        <v>3.0234190256791824</v>
      </c>
      <c r="M343" s="17">
        <v>1.9862018081647825</v>
      </c>
      <c r="N343" s="17">
        <v>2.4611196758504237</v>
      </c>
      <c r="O343" s="17">
        <v>0</v>
      </c>
      <c r="P343" s="17">
        <v>2.8386278536014699E-2</v>
      </c>
      <c r="Q343" s="17">
        <v>0</v>
      </c>
      <c r="R343" s="17">
        <v>0.46154495430360132</v>
      </c>
      <c r="S343" s="17">
        <v>3.9328257465995699E-2</v>
      </c>
      <c r="T343" s="17">
        <f t="shared" si="9"/>
        <v>8</v>
      </c>
      <c r="U343" s="47" t="s">
        <v>731</v>
      </c>
      <c r="V343" s="47">
        <v>9.4999999999999998E-3</v>
      </c>
      <c r="W343" s="47">
        <v>0.15379999999999999</v>
      </c>
      <c r="X343" s="47">
        <v>0.82040000000000002</v>
      </c>
      <c r="Y343" s="47">
        <v>9.4000000000000004E-3</v>
      </c>
      <c r="Z343" s="47" t="s">
        <v>731</v>
      </c>
      <c r="AA343" s="47">
        <v>1</v>
      </c>
      <c r="AB343" s="9" t="s">
        <v>737</v>
      </c>
      <c r="AC343" s="145">
        <v>43306</v>
      </c>
      <c r="AD343" s="16" t="s">
        <v>10</v>
      </c>
      <c r="AE343" s="16"/>
      <c r="AF343" s="16"/>
    </row>
    <row r="344" spans="1:32">
      <c r="A344" s="9">
        <v>1426</v>
      </c>
      <c r="B344" s="5" t="s">
        <v>45</v>
      </c>
      <c r="C344" s="12" t="s">
        <v>686</v>
      </c>
      <c r="D344" s="12" t="s">
        <v>609</v>
      </c>
      <c r="E344" s="24">
        <v>37.450000000000003</v>
      </c>
      <c r="F344" s="24">
        <v>21.65</v>
      </c>
      <c r="G344" s="24">
        <v>31.72</v>
      </c>
      <c r="H344" s="24">
        <v>0.95</v>
      </c>
      <c r="I344" s="24">
        <v>4.6100000000000003</v>
      </c>
      <c r="J344" s="24">
        <v>2.16</v>
      </c>
      <c r="K344" s="24">
        <v>98.528999999999996</v>
      </c>
      <c r="L344" s="17">
        <v>3.0115010701059068</v>
      </c>
      <c r="M344" s="17">
        <v>2.0518462890817997</v>
      </c>
      <c r="N344" s="17">
        <v>2.1332043574903858</v>
      </c>
      <c r="O344" s="17">
        <v>0</v>
      </c>
      <c r="P344" s="17">
        <v>6.4705357075696246E-2</v>
      </c>
      <c r="Q344" s="17">
        <v>0</v>
      </c>
      <c r="R344" s="17">
        <v>0.55263790655359823</v>
      </c>
      <c r="S344" s="17">
        <v>0.18610501969261276</v>
      </c>
      <c r="T344" s="17">
        <f t="shared" si="9"/>
        <v>7.9999999999999991</v>
      </c>
      <c r="U344" s="47" t="s">
        <v>731</v>
      </c>
      <c r="V344" s="47">
        <v>2.1600000000000001E-2</v>
      </c>
      <c r="W344" s="47">
        <v>0.1842</v>
      </c>
      <c r="X344" s="47">
        <v>0.71109999999999995</v>
      </c>
      <c r="Y344" s="47">
        <v>6.2E-2</v>
      </c>
      <c r="Z344" s="47" t="s">
        <v>731</v>
      </c>
      <c r="AA344" s="47">
        <v>0.99999999999999989</v>
      </c>
      <c r="AB344" s="9" t="s">
        <v>733</v>
      </c>
      <c r="AC344" s="145">
        <v>43306</v>
      </c>
      <c r="AD344" s="16" t="s">
        <v>10</v>
      </c>
      <c r="AE344" s="16"/>
      <c r="AF344" s="16"/>
    </row>
    <row r="345" spans="1:32">
      <c r="A345" s="9">
        <v>1426</v>
      </c>
      <c r="B345" s="5" t="s">
        <v>310</v>
      </c>
      <c r="C345" s="12" t="s">
        <v>686</v>
      </c>
      <c r="D345" s="12" t="s">
        <v>609</v>
      </c>
      <c r="E345" s="24">
        <v>37.22</v>
      </c>
      <c r="F345" s="24">
        <v>21.68</v>
      </c>
      <c r="G345" s="24">
        <v>34.78</v>
      </c>
      <c r="H345" s="24">
        <v>0.73</v>
      </c>
      <c r="I345" s="24">
        <v>3.81</v>
      </c>
      <c r="J345" s="24">
        <v>2.12</v>
      </c>
      <c r="K345" s="24">
        <v>100.334</v>
      </c>
      <c r="L345" s="17">
        <v>2.9649121873699382</v>
      </c>
      <c r="M345" s="17">
        <v>2.0354032658276244</v>
      </c>
      <c r="N345" s="17">
        <v>2.282265488307512</v>
      </c>
      <c r="O345" s="17">
        <v>3.4772359432506068E-2</v>
      </c>
      <c r="P345" s="17">
        <v>4.9254255591852814E-2</v>
      </c>
      <c r="Q345" s="17">
        <v>0</v>
      </c>
      <c r="R345" s="17">
        <v>0.45244832807280444</v>
      </c>
      <c r="S345" s="17">
        <v>0.18094411539776095</v>
      </c>
      <c r="T345" s="17">
        <f t="shared" si="9"/>
        <v>7.9999999999999982</v>
      </c>
      <c r="U345" s="47" t="s">
        <v>731</v>
      </c>
      <c r="V345" s="47">
        <v>1.6400000000000001E-2</v>
      </c>
      <c r="W345" s="47">
        <v>0.15079999999999999</v>
      </c>
      <c r="X345" s="47">
        <v>0.76080000000000003</v>
      </c>
      <c r="Y345" s="47">
        <v>6.0299999999999999E-2</v>
      </c>
      <c r="Z345" s="47" t="s">
        <v>731</v>
      </c>
      <c r="AA345" s="47">
        <v>1</v>
      </c>
      <c r="AB345" s="9" t="s">
        <v>736</v>
      </c>
      <c r="AC345" s="145">
        <v>43306</v>
      </c>
      <c r="AD345" s="16" t="s">
        <v>10</v>
      </c>
      <c r="AE345" s="16"/>
      <c r="AF345" s="16"/>
    </row>
    <row r="346" spans="1:32">
      <c r="A346" s="9">
        <v>1426</v>
      </c>
      <c r="B346" s="5" t="s">
        <v>371</v>
      </c>
      <c r="C346" s="12" t="s">
        <v>686</v>
      </c>
      <c r="D346" s="12" t="s">
        <v>609</v>
      </c>
      <c r="E346" s="24">
        <v>38.22</v>
      </c>
      <c r="F346" s="24">
        <v>21.88</v>
      </c>
      <c r="G346" s="24">
        <v>31.86</v>
      </c>
      <c r="H346" s="24">
        <v>1.95</v>
      </c>
      <c r="I346" s="24">
        <v>3.69</v>
      </c>
      <c r="J346" s="24">
        <v>1.73</v>
      </c>
      <c r="K346" s="24">
        <v>99.337999999999994</v>
      </c>
      <c r="L346" s="17">
        <v>3.0680866196481102</v>
      </c>
      <c r="M346" s="17">
        <v>2.0700458947978957</v>
      </c>
      <c r="N346" s="17">
        <v>2.1389015200049872</v>
      </c>
      <c r="O346" s="17">
        <v>0</v>
      </c>
      <c r="P346" s="17">
        <v>0.13258578931223339</v>
      </c>
      <c r="Q346" s="17">
        <v>0</v>
      </c>
      <c r="R346" s="17">
        <v>0.44158249162557245</v>
      </c>
      <c r="S346" s="17">
        <v>0.14879768461120052</v>
      </c>
      <c r="T346" s="17">
        <f t="shared" si="9"/>
        <v>8</v>
      </c>
      <c r="U346" s="47" t="s">
        <v>731</v>
      </c>
      <c r="V346" s="47">
        <v>4.4200000000000003E-2</v>
      </c>
      <c r="W346" s="47">
        <v>0.1472</v>
      </c>
      <c r="X346" s="47">
        <v>0.71299999999999997</v>
      </c>
      <c r="Y346" s="47">
        <v>4.9599999999999998E-2</v>
      </c>
      <c r="Z346" s="47" t="s">
        <v>731</v>
      </c>
      <c r="AA346" s="47">
        <v>1</v>
      </c>
      <c r="AB346" s="9" t="s">
        <v>733</v>
      </c>
      <c r="AC346" s="145">
        <v>43306</v>
      </c>
      <c r="AD346" s="16" t="s">
        <v>10</v>
      </c>
      <c r="AE346" s="16"/>
      <c r="AF346" s="16"/>
    </row>
    <row r="347" spans="1:32">
      <c r="A347" s="9">
        <v>1426</v>
      </c>
      <c r="B347" s="5" t="s">
        <v>312</v>
      </c>
      <c r="C347" s="12" t="s">
        <v>686</v>
      </c>
      <c r="D347" s="12" t="s">
        <v>609</v>
      </c>
      <c r="E347" s="24">
        <v>38.07</v>
      </c>
      <c r="F347" s="24">
        <v>20.76</v>
      </c>
      <c r="G347" s="24">
        <v>28.39</v>
      </c>
      <c r="H347" s="24">
        <v>2.5</v>
      </c>
      <c r="I347" s="24">
        <v>2.14</v>
      </c>
      <c r="J347" s="24">
        <v>7.21</v>
      </c>
      <c r="K347" s="24">
        <v>99.070999999999998</v>
      </c>
      <c r="L347" s="17">
        <v>3.0666700083026153</v>
      </c>
      <c r="M347" s="17">
        <v>1.9709120324963207</v>
      </c>
      <c r="N347" s="17">
        <v>1.9125713475655737</v>
      </c>
      <c r="O347" s="17">
        <v>0</v>
      </c>
      <c r="P347" s="17">
        <v>0.17057273411620522</v>
      </c>
      <c r="Q347" s="17">
        <v>0</v>
      </c>
      <c r="R347" s="17">
        <v>0.25698423861559166</v>
      </c>
      <c r="S347" s="17">
        <v>0.62228963890369293</v>
      </c>
      <c r="T347" s="17">
        <f t="shared" si="9"/>
        <v>7.9999999999999991</v>
      </c>
      <c r="U347" s="47" t="s">
        <v>731</v>
      </c>
      <c r="V347" s="47">
        <v>5.6899999999999999E-2</v>
      </c>
      <c r="W347" s="47">
        <v>8.5699999999999998E-2</v>
      </c>
      <c r="X347" s="47">
        <v>0.63749999999999996</v>
      </c>
      <c r="Y347" s="47">
        <v>0.2054</v>
      </c>
      <c r="Z347" s="47" t="s">
        <v>731</v>
      </c>
      <c r="AA347" s="47">
        <v>1</v>
      </c>
      <c r="AB347" s="9" t="s">
        <v>732</v>
      </c>
      <c r="AC347" s="145">
        <v>43306</v>
      </c>
      <c r="AD347" s="16" t="s">
        <v>10</v>
      </c>
      <c r="AE347" s="16"/>
      <c r="AF347" s="16"/>
    </row>
    <row r="348" spans="1:32">
      <c r="A348" s="9">
        <v>1426</v>
      </c>
      <c r="B348" s="5" t="s">
        <v>372</v>
      </c>
      <c r="C348" s="12" t="s">
        <v>686</v>
      </c>
      <c r="D348" s="12" t="s">
        <v>609</v>
      </c>
      <c r="E348" s="24">
        <v>36.950000000000003</v>
      </c>
      <c r="F348" s="24">
        <v>21.85</v>
      </c>
      <c r="G348" s="24">
        <v>35.549999999999997</v>
      </c>
      <c r="H348" s="24">
        <v>0.86</v>
      </c>
      <c r="I348" s="24">
        <v>3.04</v>
      </c>
      <c r="J348" s="24">
        <v>2.16</v>
      </c>
      <c r="K348" s="24">
        <v>100.41200000000001</v>
      </c>
      <c r="L348" s="17">
        <v>2.9557833301034884</v>
      </c>
      <c r="M348" s="17">
        <v>2.0599909704742418</v>
      </c>
      <c r="N348" s="17">
        <v>2.3498532806948993</v>
      </c>
      <c r="O348" s="17">
        <v>2.8442369318787922E-2</v>
      </c>
      <c r="P348" s="17">
        <v>5.8269600039597989E-2</v>
      </c>
      <c r="Q348" s="17">
        <v>0</v>
      </c>
      <c r="R348" s="17">
        <v>0.36252693720438917</v>
      </c>
      <c r="S348" s="17">
        <v>0.18513351216459459</v>
      </c>
      <c r="T348" s="17">
        <f t="shared" si="9"/>
        <v>8</v>
      </c>
      <c r="U348" s="47" t="s">
        <v>731</v>
      </c>
      <c r="V348" s="47">
        <v>1.9400000000000001E-2</v>
      </c>
      <c r="W348" s="47">
        <v>0.1208</v>
      </c>
      <c r="X348" s="47">
        <v>0.7833</v>
      </c>
      <c r="Y348" s="47">
        <v>6.1699999999999998E-2</v>
      </c>
      <c r="Z348" s="47" t="s">
        <v>731</v>
      </c>
      <c r="AA348" s="47">
        <v>0.99990000000000001</v>
      </c>
      <c r="AB348" s="9" t="s">
        <v>736</v>
      </c>
      <c r="AC348" s="145">
        <v>43306</v>
      </c>
      <c r="AD348" s="16" t="s">
        <v>10</v>
      </c>
      <c r="AE348" s="16"/>
      <c r="AF348" s="16"/>
    </row>
    <row r="349" spans="1:32">
      <c r="A349" s="9">
        <v>1426</v>
      </c>
      <c r="B349" s="6" t="s">
        <v>480</v>
      </c>
      <c r="C349" s="12" t="s">
        <v>686</v>
      </c>
      <c r="D349" s="12" t="s">
        <v>609</v>
      </c>
      <c r="E349" s="24">
        <v>37.49</v>
      </c>
      <c r="F349" s="24">
        <v>21.2</v>
      </c>
      <c r="G349" s="24">
        <v>32.909999999999997</v>
      </c>
      <c r="H349" s="24">
        <v>0.68</v>
      </c>
      <c r="I349" s="24">
        <v>6.03</v>
      </c>
      <c r="J349" s="24">
        <v>1.1100000000000001</v>
      </c>
      <c r="K349" s="24">
        <v>99.423000000000002</v>
      </c>
      <c r="L349" s="17">
        <v>2.9767762066959857</v>
      </c>
      <c r="M349" s="17">
        <v>1.983911655426752</v>
      </c>
      <c r="N349" s="17">
        <v>2.1228427961441105</v>
      </c>
      <c r="O349" s="17">
        <v>6.253593118127429E-2</v>
      </c>
      <c r="P349" s="17">
        <v>4.5732515592389618E-2</v>
      </c>
      <c r="Q349" s="17">
        <v>0</v>
      </c>
      <c r="R349" s="17">
        <v>0.71376722664064829</v>
      </c>
      <c r="S349" s="17">
        <v>9.4433668318840119E-2</v>
      </c>
      <c r="T349" s="17">
        <f t="shared" si="9"/>
        <v>8</v>
      </c>
      <c r="U349" s="47" t="s">
        <v>731</v>
      </c>
      <c r="V349" s="47">
        <v>1.52E-2</v>
      </c>
      <c r="W349" s="47">
        <v>0.2379</v>
      </c>
      <c r="X349" s="47">
        <v>0.70760000000000001</v>
      </c>
      <c r="Y349" s="47">
        <v>1.9599999999999999E-2</v>
      </c>
      <c r="Z349" s="47">
        <v>1.1900000000000001E-2</v>
      </c>
      <c r="AA349" s="47">
        <v>0.99990000000000001</v>
      </c>
      <c r="AB349" s="9" t="s">
        <v>738</v>
      </c>
      <c r="AC349" s="145">
        <v>43306</v>
      </c>
      <c r="AD349" s="16" t="s">
        <v>10</v>
      </c>
      <c r="AE349" s="16"/>
      <c r="AF349" s="16"/>
    </row>
    <row r="350" spans="1:32">
      <c r="A350" s="9">
        <v>1426</v>
      </c>
      <c r="B350" s="5" t="s">
        <v>49</v>
      </c>
      <c r="C350" s="12" t="s">
        <v>686</v>
      </c>
      <c r="D350" s="12" t="s">
        <v>609</v>
      </c>
      <c r="E350" s="24">
        <v>37.340000000000003</v>
      </c>
      <c r="F350" s="24">
        <v>21.27</v>
      </c>
      <c r="G350" s="24">
        <v>36.369999999999997</v>
      </c>
      <c r="H350" s="24">
        <v>0.32</v>
      </c>
      <c r="I350" s="24">
        <v>3.6</v>
      </c>
      <c r="J350" s="24">
        <v>0.66</v>
      </c>
      <c r="K350" s="24">
        <v>99.561000000000007</v>
      </c>
      <c r="L350" s="17">
        <v>3.0122073398276701</v>
      </c>
      <c r="M350" s="17">
        <v>2.0222449585299578</v>
      </c>
      <c r="N350" s="17">
        <v>2.4537026591981363</v>
      </c>
      <c r="O350" s="17">
        <v>0</v>
      </c>
      <c r="P350" s="17">
        <v>2.1864822710802069E-2</v>
      </c>
      <c r="Q350" s="17">
        <v>0</v>
      </c>
      <c r="R350" s="17">
        <v>0.43293390145546995</v>
      </c>
      <c r="S350" s="17">
        <v>5.7046318277963526E-2</v>
      </c>
      <c r="T350" s="17">
        <f t="shared" si="9"/>
        <v>8</v>
      </c>
      <c r="U350" s="47" t="s">
        <v>731</v>
      </c>
      <c r="V350" s="47">
        <v>7.3000000000000001E-3</v>
      </c>
      <c r="W350" s="47">
        <v>0.14430000000000001</v>
      </c>
      <c r="X350" s="47">
        <v>0.81789999999999996</v>
      </c>
      <c r="Y350" s="47">
        <v>1.9E-2</v>
      </c>
      <c r="Z350" s="47" t="s">
        <v>731</v>
      </c>
      <c r="AA350" s="47">
        <v>1</v>
      </c>
      <c r="AB350" s="9" t="s">
        <v>732</v>
      </c>
      <c r="AC350" s="145">
        <v>43306</v>
      </c>
      <c r="AD350" s="16" t="s">
        <v>10</v>
      </c>
      <c r="AE350" s="16"/>
      <c r="AF350" s="16"/>
    </row>
    <row r="351" spans="1:32">
      <c r="A351" s="9">
        <v>1426</v>
      </c>
      <c r="B351" s="5" t="s">
        <v>739</v>
      </c>
      <c r="C351" s="12" t="s">
        <v>686</v>
      </c>
      <c r="D351" s="12" t="s">
        <v>609</v>
      </c>
      <c r="E351" s="24">
        <v>37.409999999999997</v>
      </c>
      <c r="F351" s="24">
        <v>21.35</v>
      </c>
      <c r="G351" s="24">
        <v>34.409999999999997</v>
      </c>
      <c r="H351" s="24">
        <v>2.2200000000000002</v>
      </c>
      <c r="I351" s="24">
        <v>2.46</v>
      </c>
      <c r="J351" s="24">
        <v>0.72</v>
      </c>
      <c r="K351" s="24">
        <v>98.572000000000003</v>
      </c>
      <c r="L351" s="17">
        <v>3.0642258685480552</v>
      </c>
      <c r="M351" s="17">
        <v>2.061041176672652</v>
      </c>
      <c r="N351" s="17">
        <v>2.3571424150542426</v>
      </c>
      <c r="O351" s="17">
        <v>0</v>
      </c>
      <c r="P351" s="17">
        <v>0.1540179980224041</v>
      </c>
      <c r="Q351" s="17">
        <v>0</v>
      </c>
      <c r="R351" s="17">
        <v>0.30038394667015761</v>
      </c>
      <c r="S351" s="17">
        <v>6.3188595032489692E-2</v>
      </c>
      <c r="T351" s="17">
        <f t="shared" si="9"/>
        <v>8</v>
      </c>
      <c r="U351" s="47" t="s">
        <v>731</v>
      </c>
      <c r="V351" s="47">
        <v>5.1299999999999998E-2</v>
      </c>
      <c r="W351" s="47">
        <v>0.10009999999999999</v>
      </c>
      <c r="X351" s="47">
        <v>0.78569999999999995</v>
      </c>
      <c r="Y351" s="47">
        <v>2.1100000000000001E-2</v>
      </c>
      <c r="Z351" s="47" t="s">
        <v>731</v>
      </c>
      <c r="AA351" s="47">
        <v>0.99999999999999989</v>
      </c>
      <c r="AB351" s="9" t="s">
        <v>733</v>
      </c>
      <c r="AC351" s="145">
        <v>43306</v>
      </c>
      <c r="AD351" s="16" t="s">
        <v>10</v>
      </c>
      <c r="AE351" s="16"/>
      <c r="AF351" s="16"/>
    </row>
    <row r="352" spans="1:32">
      <c r="A352" s="9">
        <v>1426</v>
      </c>
      <c r="B352" s="5" t="s">
        <v>740</v>
      </c>
      <c r="C352" s="12" t="s">
        <v>686</v>
      </c>
      <c r="D352" s="12" t="s">
        <v>609</v>
      </c>
      <c r="E352" s="24">
        <v>36.229999999999997</v>
      </c>
      <c r="F352" s="24">
        <v>21.41</v>
      </c>
      <c r="G352" s="24">
        <v>33.54</v>
      </c>
      <c r="H352" s="24">
        <v>1.32</v>
      </c>
      <c r="I352" s="24">
        <v>3.05</v>
      </c>
      <c r="J352" s="24">
        <v>2.08</v>
      </c>
      <c r="K352" s="24">
        <v>97.632000000000005</v>
      </c>
      <c r="L352" s="17">
        <v>2.975568812437706</v>
      </c>
      <c r="M352" s="17">
        <v>2.0724022449017565</v>
      </c>
      <c r="N352" s="17">
        <v>2.3037365149573028</v>
      </c>
      <c r="O352" s="17">
        <v>0</v>
      </c>
      <c r="P352" s="17">
        <v>9.182501932465699E-2</v>
      </c>
      <c r="Q352" s="17">
        <v>0</v>
      </c>
      <c r="R352" s="17">
        <v>0.37343072602213556</v>
      </c>
      <c r="S352" s="17">
        <v>0.18303668235644124</v>
      </c>
      <c r="T352" s="17">
        <f t="shared" si="9"/>
        <v>7.9999999999999991</v>
      </c>
      <c r="U352" s="47" t="s">
        <v>731</v>
      </c>
      <c r="V352" s="47">
        <v>3.0599999999999999E-2</v>
      </c>
      <c r="W352" s="47">
        <v>0.1245</v>
      </c>
      <c r="X352" s="47">
        <v>0.76790000000000003</v>
      </c>
      <c r="Y352" s="47">
        <v>6.0999999999999999E-2</v>
      </c>
      <c r="Z352" s="47" t="s">
        <v>731</v>
      </c>
      <c r="AA352" s="47">
        <v>1</v>
      </c>
      <c r="AB352" s="9" t="s">
        <v>737</v>
      </c>
      <c r="AC352" s="145">
        <v>43306</v>
      </c>
      <c r="AD352" s="16" t="s">
        <v>10</v>
      </c>
      <c r="AE352" s="16"/>
      <c r="AF352" s="16"/>
    </row>
    <row r="353" spans="1:32">
      <c r="A353" s="9">
        <v>1426</v>
      </c>
      <c r="B353" s="5" t="s">
        <v>316</v>
      </c>
      <c r="C353" s="12" t="s">
        <v>686</v>
      </c>
      <c r="D353" s="12" t="s">
        <v>609</v>
      </c>
      <c r="E353" s="24">
        <v>38.31</v>
      </c>
      <c r="F353" s="24">
        <v>21.59</v>
      </c>
      <c r="G353" s="24">
        <v>28.82</v>
      </c>
      <c r="H353" s="24">
        <v>0.69</v>
      </c>
      <c r="I353" s="24">
        <v>9.1199999999999992</v>
      </c>
      <c r="J353" s="24">
        <v>1.59</v>
      </c>
      <c r="K353" s="24">
        <v>100.121</v>
      </c>
      <c r="L353" s="17">
        <v>2.954262025092274</v>
      </c>
      <c r="M353" s="17">
        <v>1.9622088266924675</v>
      </c>
      <c r="N353" s="17">
        <v>1.729388458180886</v>
      </c>
      <c r="O353" s="17">
        <v>0.12926712312298327</v>
      </c>
      <c r="P353" s="17">
        <v>4.5068321509375904E-2</v>
      </c>
      <c r="Q353" s="17">
        <v>0</v>
      </c>
      <c r="R353" s="17">
        <v>1.0484319419556354</v>
      </c>
      <c r="S353" s="17">
        <v>0.13137330344637771</v>
      </c>
      <c r="T353" s="17">
        <f t="shared" si="9"/>
        <v>8</v>
      </c>
      <c r="U353" s="47" t="s">
        <v>731</v>
      </c>
      <c r="V353" s="47">
        <v>1.4999999999999999E-2</v>
      </c>
      <c r="W353" s="47">
        <v>0.34949999999999998</v>
      </c>
      <c r="X353" s="47">
        <v>0.57650000000000001</v>
      </c>
      <c r="Y353" s="47">
        <v>1.7299999999999999E-2</v>
      </c>
      <c r="Z353" s="47">
        <v>2.6499999999999999E-2</v>
      </c>
      <c r="AA353" s="47">
        <v>1</v>
      </c>
      <c r="AB353" s="9" t="s">
        <v>736</v>
      </c>
      <c r="AC353" s="145">
        <v>43306</v>
      </c>
      <c r="AD353" s="16" t="s">
        <v>10</v>
      </c>
      <c r="AE353" s="16"/>
      <c r="AF353" s="16"/>
    </row>
    <row r="354" spans="1:32">
      <c r="A354" s="9">
        <v>1426</v>
      </c>
      <c r="B354" s="5" t="s">
        <v>741</v>
      </c>
      <c r="C354" s="12" t="s">
        <v>686</v>
      </c>
      <c r="D354" s="12" t="s">
        <v>609</v>
      </c>
      <c r="E354" s="24">
        <v>37.21</v>
      </c>
      <c r="F354" s="24">
        <v>21.69</v>
      </c>
      <c r="G354" s="24">
        <v>34.119999999999997</v>
      </c>
      <c r="H354" s="24">
        <v>1.54</v>
      </c>
      <c r="I354" s="24">
        <v>3.82</v>
      </c>
      <c r="J354" s="24">
        <v>1.19</v>
      </c>
      <c r="K354" s="24">
        <v>99.564999999999998</v>
      </c>
      <c r="L354" s="17">
        <v>2.9892867960861236</v>
      </c>
      <c r="M354" s="17">
        <v>2.053634674177613</v>
      </c>
      <c r="N354" s="17">
        <v>2.2923716032564649</v>
      </c>
      <c r="O354" s="17">
        <v>0</v>
      </c>
      <c r="P354" s="17">
        <v>0.10478860714880647</v>
      </c>
      <c r="Q354" s="17">
        <v>0</v>
      </c>
      <c r="R354" s="17">
        <v>0.45748812150441875</v>
      </c>
      <c r="S354" s="17">
        <v>0.10243019782657357</v>
      </c>
      <c r="T354" s="17">
        <f t="shared" si="9"/>
        <v>8</v>
      </c>
      <c r="U354" s="47" t="s">
        <v>731</v>
      </c>
      <c r="V354" s="47">
        <v>3.49E-2</v>
      </c>
      <c r="W354" s="47">
        <v>0.1525</v>
      </c>
      <c r="X354" s="47">
        <v>0.7641</v>
      </c>
      <c r="Y354" s="47">
        <v>3.4099999999999998E-2</v>
      </c>
      <c r="Z354" s="47" t="s">
        <v>731</v>
      </c>
      <c r="AA354" s="47">
        <v>0.99990000000000001</v>
      </c>
      <c r="AB354" s="9" t="s">
        <v>737</v>
      </c>
      <c r="AC354" s="145">
        <v>43306</v>
      </c>
      <c r="AD354" s="16" t="s">
        <v>10</v>
      </c>
      <c r="AE354" s="16"/>
      <c r="AF354" s="16"/>
    </row>
    <row r="355" spans="1:32">
      <c r="A355" s="9">
        <v>1426</v>
      </c>
      <c r="B355" s="5" t="s">
        <v>67</v>
      </c>
      <c r="C355" s="12" t="s">
        <v>686</v>
      </c>
      <c r="D355" s="12" t="s">
        <v>609</v>
      </c>
      <c r="E355" s="24">
        <v>37.270000000000003</v>
      </c>
      <c r="F355" s="24">
        <v>20.83</v>
      </c>
      <c r="G355" s="24">
        <v>34.26</v>
      </c>
      <c r="H355" s="24">
        <v>0.62</v>
      </c>
      <c r="I355" s="24">
        <v>4.87</v>
      </c>
      <c r="J355" s="24">
        <v>1.1299999999999999</v>
      </c>
      <c r="K355" s="24">
        <v>98.968999999999994</v>
      </c>
      <c r="L355" s="17">
        <v>2.9975600737676071</v>
      </c>
      <c r="M355" s="17">
        <v>1.9744834386888264</v>
      </c>
      <c r="N355" s="17">
        <v>2.274035839607321</v>
      </c>
      <c r="O355" s="17">
        <v>3.0396413775959103E-2</v>
      </c>
      <c r="P355" s="17">
        <v>4.2236276600928602E-2</v>
      </c>
      <c r="Q355" s="17">
        <v>0</v>
      </c>
      <c r="R355" s="17">
        <v>0.58391012976248025</v>
      </c>
      <c r="S355" s="17">
        <v>9.7377827796878355E-2</v>
      </c>
      <c r="T355" s="17">
        <f t="shared" si="9"/>
        <v>8.0000000000000018</v>
      </c>
      <c r="U355" s="47" t="s">
        <v>731</v>
      </c>
      <c r="V355" s="47">
        <v>1.41E-2</v>
      </c>
      <c r="W355" s="47">
        <v>0.1946</v>
      </c>
      <c r="X355" s="47">
        <v>0.75800000000000001</v>
      </c>
      <c r="Y355" s="47">
        <v>1.9300000000000001E-2</v>
      </c>
      <c r="Z355" s="47">
        <v>1.32E-2</v>
      </c>
      <c r="AA355" s="47">
        <v>1</v>
      </c>
      <c r="AB355" s="9" t="s">
        <v>738</v>
      </c>
      <c r="AC355" s="145">
        <v>43306</v>
      </c>
      <c r="AD355" s="16" t="s">
        <v>10</v>
      </c>
      <c r="AE355" s="16"/>
      <c r="AF355" s="16"/>
    </row>
    <row r="356" spans="1:32">
      <c r="A356" s="9">
        <v>1426</v>
      </c>
      <c r="B356" s="5" t="s">
        <v>318</v>
      </c>
      <c r="C356" s="12" t="s">
        <v>686</v>
      </c>
      <c r="D356" s="12" t="s">
        <v>609</v>
      </c>
      <c r="E356" s="24">
        <v>37.25</v>
      </c>
      <c r="F356" s="24">
        <v>21.95</v>
      </c>
      <c r="G356" s="24">
        <v>27.78</v>
      </c>
      <c r="H356" s="24">
        <v>2.11</v>
      </c>
      <c r="I356" s="24">
        <v>8.18</v>
      </c>
      <c r="J356" s="24">
        <v>2.11</v>
      </c>
      <c r="K356" s="24">
        <v>99.372</v>
      </c>
      <c r="L356" s="17">
        <v>2.9046320615605326</v>
      </c>
      <c r="M356" s="17">
        <v>2.0172285075314877</v>
      </c>
      <c r="N356" s="17">
        <v>1.6381045726353689</v>
      </c>
      <c r="O356" s="17">
        <v>0.1735073693474489</v>
      </c>
      <c r="P356" s="17">
        <v>0.13935826737243551</v>
      </c>
      <c r="Q356" s="17">
        <v>0</v>
      </c>
      <c r="R356" s="17">
        <v>0.95088215896033068</v>
      </c>
      <c r="S356" s="17">
        <v>0.1762870625923951</v>
      </c>
      <c r="T356" s="17">
        <f t="shared" si="9"/>
        <v>7.9999999999999991</v>
      </c>
      <c r="U356" s="47" t="s">
        <v>731</v>
      </c>
      <c r="V356" s="47">
        <v>4.65E-2</v>
      </c>
      <c r="W356" s="47">
        <v>0.317</v>
      </c>
      <c r="X356" s="47">
        <v>0.54600000000000004</v>
      </c>
      <c r="Y356" s="47">
        <v>5.1499999999999997E-2</v>
      </c>
      <c r="Z356" s="47">
        <v>7.3000000000000001E-3</v>
      </c>
      <c r="AA356" s="47">
        <v>1.0001</v>
      </c>
      <c r="AB356" s="9" t="s">
        <v>737</v>
      </c>
      <c r="AC356" s="145">
        <v>43306</v>
      </c>
      <c r="AD356" s="16" t="s">
        <v>10</v>
      </c>
      <c r="AE356" s="16"/>
      <c r="AF356" s="16"/>
    </row>
    <row r="357" spans="1:32">
      <c r="A357" s="9">
        <v>1426</v>
      </c>
      <c r="B357" s="5" t="s">
        <v>319</v>
      </c>
      <c r="C357" s="12" t="s">
        <v>686</v>
      </c>
      <c r="D357" s="12" t="s">
        <v>609</v>
      </c>
      <c r="E357" s="24">
        <v>37.729999999999997</v>
      </c>
      <c r="F357" s="24">
        <v>21.67</v>
      </c>
      <c r="G357" s="24">
        <v>33.64</v>
      </c>
      <c r="H357" s="24">
        <v>0.91</v>
      </c>
      <c r="I357" s="24">
        <v>2.56</v>
      </c>
      <c r="J357" s="24">
        <v>3.03</v>
      </c>
      <c r="K357" s="24">
        <v>99.551000000000002</v>
      </c>
      <c r="L357" s="17">
        <v>3.0416141842194651</v>
      </c>
      <c r="M357" s="17">
        <v>2.0588843553865597</v>
      </c>
      <c r="N357" s="17">
        <v>2.2679913321970742</v>
      </c>
      <c r="O357" s="17">
        <v>0</v>
      </c>
      <c r="P357" s="17">
        <v>6.213612202709623E-2</v>
      </c>
      <c r="Q357" s="17">
        <v>0</v>
      </c>
      <c r="R357" s="17">
        <v>0.3076563125684163</v>
      </c>
      <c r="S357" s="17">
        <v>0.2617176936013878</v>
      </c>
      <c r="T357" s="17">
        <f t="shared" si="9"/>
        <v>8</v>
      </c>
      <c r="U357" s="47" t="s">
        <v>731</v>
      </c>
      <c r="V357" s="47">
        <v>2.07E-2</v>
      </c>
      <c r="W357" s="47">
        <v>0.1026</v>
      </c>
      <c r="X357" s="47">
        <v>0.75600000000000001</v>
      </c>
      <c r="Y357" s="47">
        <v>8.72E-2</v>
      </c>
      <c r="Z357" s="47" t="s">
        <v>731</v>
      </c>
      <c r="AA357" s="47">
        <v>0.99999999999999989</v>
      </c>
      <c r="AB357" s="9" t="s">
        <v>733</v>
      </c>
      <c r="AC357" s="145">
        <v>43306</v>
      </c>
      <c r="AD357" s="16" t="s">
        <v>10</v>
      </c>
      <c r="AE357" s="16"/>
      <c r="AF357" s="16"/>
    </row>
    <row r="358" spans="1:32">
      <c r="A358" s="9">
        <v>1426</v>
      </c>
      <c r="B358" s="5" t="s">
        <v>575</v>
      </c>
      <c r="C358" s="12" t="s">
        <v>686</v>
      </c>
      <c r="D358" s="12" t="s">
        <v>609</v>
      </c>
      <c r="E358" s="24">
        <v>37.83</v>
      </c>
      <c r="F358" s="24">
        <v>21.37</v>
      </c>
      <c r="G358" s="24">
        <v>27.01</v>
      </c>
      <c r="H358" s="24">
        <v>4.3099999999999996</v>
      </c>
      <c r="I358" s="24">
        <v>3.12</v>
      </c>
      <c r="J358" s="24">
        <v>4.68</v>
      </c>
      <c r="K358" s="24">
        <v>98.319000000000003</v>
      </c>
      <c r="L358" s="17">
        <v>3.0594109791502198</v>
      </c>
      <c r="M358" s="17">
        <v>2.0368625554640283</v>
      </c>
      <c r="N358" s="17">
        <v>1.8268132271602544</v>
      </c>
      <c r="O358" s="17">
        <v>0</v>
      </c>
      <c r="P358" s="17">
        <v>0.29523251275430701</v>
      </c>
      <c r="Q358" s="17">
        <v>0</v>
      </c>
      <c r="R358" s="17">
        <v>0.37615307733827141</v>
      </c>
      <c r="S358" s="17">
        <v>0.40552764813291869</v>
      </c>
      <c r="T358" s="17">
        <f t="shared" si="9"/>
        <v>8</v>
      </c>
      <c r="U358" s="47" t="s">
        <v>731</v>
      </c>
      <c r="V358" s="47">
        <v>9.8400000000000001E-2</v>
      </c>
      <c r="W358" s="47">
        <v>0.12540000000000001</v>
      </c>
      <c r="X358" s="47">
        <v>0.6089</v>
      </c>
      <c r="Y358" s="47">
        <v>0.13519999999999999</v>
      </c>
      <c r="Z358" s="47" t="s">
        <v>731</v>
      </c>
      <c r="AA358" s="47">
        <v>1</v>
      </c>
      <c r="AB358" s="9" t="s">
        <v>733</v>
      </c>
      <c r="AC358" s="145">
        <v>43306</v>
      </c>
      <c r="AD358" s="16" t="s">
        <v>10</v>
      </c>
      <c r="AE358" s="16"/>
      <c r="AF358" s="16"/>
    </row>
    <row r="359" spans="1:32">
      <c r="A359" s="9">
        <v>1426</v>
      </c>
      <c r="B359" s="5" t="s">
        <v>71</v>
      </c>
      <c r="C359" s="12" t="s">
        <v>686</v>
      </c>
      <c r="D359" s="12" t="s">
        <v>609</v>
      </c>
      <c r="E359" s="24">
        <v>37.94</v>
      </c>
      <c r="F359" s="24">
        <v>22.04</v>
      </c>
      <c r="G359" s="24">
        <v>32.26</v>
      </c>
      <c r="H359" s="24">
        <v>1.95</v>
      </c>
      <c r="I359" s="24">
        <v>4.1100000000000003</v>
      </c>
      <c r="J359" s="24">
        <v>2.1</v>
      </c>
      <c r="K359" s="24">
        <v>100.40300000000001</v>
      </c>
      <c r="L359" s="17">
        <v>3.0074157720598191</v>
      </c>
      <c r="M359" s="17">
        <v>2.0590337216779551</v>
      </c>
      <c r="N359" s="17">
        <v>2.1385952269876709</v>
      </c>
      <c r="O359" s="17">
        <v>0</v>
      </c>
      <c r="P359" s="17">
        <v>0.13092307315144333</v>
      </c>
      <c r="Q359" s="17">
        <v>0</v>
      </c>
      <c r="R359" s="17">
        <v>0.4856758555497202</v>
      </c>
      <c r="S359" s="17">
        <v>0.17835635057339153</v>
      </c>
      <c r="T359" s="17">
        <f t="shared" si="9"/>
        <v>8</v>
      </c>
      <c r="U359" s="47" t="s">
        <v>731</v>
      </c>
      <c r="V359" s="47">
        <v>4.36E-2</v>
      </c>
      <c r="W359" s="47">
        <v>0.16189999999999999</v>
      </c>
      <c r="X359" s="47">
        <v>0.71289999999999998</v>
      </c>
      <c r="Y359" s="47">
        <v>5.9499999999999997E-2</v>
      </c>
      <c r="Z359" s="47" t="s">
        <v>731</v>
      </c>
      <c r="AA359" s="47">
        <v>1</v>
      </c>
      <c r="AB359" s="9" t="s">
        <v>733</v>
      </c>
      <c r="AC359" s="145">
        <v>43306</v>
      </c>
      <c r="AD359" s="16" t="s">
        <v>10</v>
      </c>
      <c r="AE359" s="16"/>
      <c r="AF359" s="16"/>
    </row>
    <row r="360" spans="1:32">
      <c r="A360" s="9">
        <v>1426</v>
      </c>
      <c r="B360" s="5" t="s">
        <v>73</v>
      </c>
      <c r="C360" s="12" t="s">
        <v>686</v>
      </c>
      <c r="D360" s="12" t="s">
        <v>609</v>
      </c>
      <c r="E360" s="24">
        <v>37.770000000000003</v>
      </c>
      <c r="F360" s="24">
        <v>21.35</v>
      </c>
      <c r="G360" s="24">
        <v>32.76</v>
      </c>
      <c r="H360" s="24">
        <v>0.83</v>
      </c>
      <c r="I360" s="24">
        <v>3.45</v>
      </c>
      <c r="J360" s="24">
        <v>2.0699999999999998</v>
      </c>
      <c r="K360" s="24">
        <v>98.238</v>
      </c>
      <c r="L360" s="17">
        <v>3.0709156002609994</v>
      </c>
      <c r="M360" s="17">
        <v>2.0458533418456581</v>
      </c>
      <c r="N360" s="17">
        <v>2.2275777566055752</v>
      </c>
      <c r="O360" s="17">
        <v>0</v>
      </c>
      <c r="P360" s="17">
        <v>5.7158973562489029E-2</v>
      </c>
      <c r="Q360" s="17">
        <v>0</v>
      </c>
      <c r="R360" s="17">
        <v>0.41816582465672192</v>
      </c>
      <c r="S360" s="17">
        <v>0.18032850306855575</v>
      </c>
      <c r="T360" s="17">
        <f t="shared" si="9"/>
        <v>7.9999999999999991</v>
      </c>
      <c r="U360" s="47" t="s">
        <v>731</v>
      </c>
      <c r="V360" s="47">
        <v>1.9099999999999999E-2</v>
      </c>
      <c r="W360" s="47">
        <v>0.1394</v>
      </c>
      <c r="X360" s="47">
        <v>0.74250000000000005</v>
      </c>
      <c r="Y360" s="47">
        <v>6.0100000000000001E-2</v>
      </c>
      <c r="Z360" s="47" t="s">
        <v>731</v>
      </c>
      <c r="AA360" s="47">
        <v>1</v>
      </c>
      <c r="AB360" s="9" t="s">
        <v>733</v>
      </c>
      <c r="AC360" s="145">
        <v>43306</v>
      </c>
      <c r="AD360" s="16" t="s">
        <v>10</v>
      </c>
      <c r="AE360" s="16"/>
      <c r="AF360" s="16"/>
    </row>
    <row r="361" spans="1:32">
      <c r="A361" s="9">
        <v>1426</v>
      </c>
      <c r="B361" s="5" t="s">
        <v>322</v>
      </c>
      <c r="C361" s="12" t="s">
        <v>686</v>
      </c>
      <c r="D361" s="12" t="s">
        <v>609</v>
      </c>
      <c r="E361" s="24">
        <v>36.979999999999997</v>
      </c>
      <c r="F361" s="24">
        <v>20.29</v>
      </c>
      <c r="G361" s="24">
        <v>34.56</v>
      </c>
      <c r="H361" s="24">
        <v>0.67</v>
      </c>
      <c r="I361" s="24">
        <v>3.42</v>
      </c>
      <c r="J361" s="24">
        <v>1.89</v>
      </c>
      <c r="K361" s="24">
        <v>97.823999999999998</v>
      </c>
      <c r="L361" s="17">
        <v>3.0346586002096272</v>
      </c>
      <c r="M361" s="17">
        <v>1.9623691274658337</v>
      </c>
      <c r="N361" s="17">
        <v>2.3718365137535131</v>
      </c>
      <c r="O361" s="17">
        <v>0</v>
      </c>
      <c r="P361" s="17">
        <v>4.6569670907011328E-2</v>
      </c>
      <c r="Q361" s="17">
        <v>0</v>
      </c>
      <c r="R361" s="17">
        <v>0.41838642479501109</v>
      </c>
      <c r="S361" s="17">
        <v>0.16617966286900313</v>
      </c>
      <c r="T361" s="17">
        <f t="shared" si="9"/>
        <v>7.9999999999999991</v>
      </c>
      <c r="U361" s="47">
        <v>3.0000000000000001E-3</v>
      </c>
      <c r="V361" s="47">
        <v>1.55E-2</v>
      </c>
      <c r="W361" s="47">
        <v>0.13550000000000001</v>
      </c>
      <c r="X361" s="47">
        <v>0.79059999999999997</v>
      </c>
      <c r="Y361" s="47">
        <v>3.9600000000000003E-2</v>
      </c>
      <c r="Z361" s="47" t="s">
        <v>731</v>
      </c>
      <c r="AA361" s="47">
        <v>1</v>
      </c>
      <c r="AB361" s="9" t="s">
        <v>737</v>
      </c>
      <c r="AC361" s="145">
        <v>43306</v>
      </c>
      <c r="AD361" s="16" t="s">
        <v>10</v>
      </c>
      <c r="AE361" s="16"/>
      <c r="AF361" s="16"/>
    </row>
    <row r="362" spans="1:32">
      <c r="A362" s="9">
        <v>1426</v>
      </c>
      <c r="B362" s="5" t="s">
        <v>383</v>
      </c>
      <c r="C362" s="12" t="s">
        <v>686</v>
      </c>
      <c r="D362" s="12" t="s">
        <v>609</v>
      </c>
      <c r="E362" s="24">
        <v>38.14</v>
      </c>
      <c r="F362" s="24">
        <v>21.89</v>
      </c>
      <c r="G362" s="24">
        <v>34.39</v>
      </c>
      <c r="H362" s="24">
        <v>1.34</v>
      </c>
      <c r="I362" s="24">
        <v>2.57</v>
      </c>
      <c r="J362" s="24">
        <v>2.15</v>
      </c>
      <c r="K362" s="24">
        <v>100.471</v>
      </c>
      <c r="L362" s="17">
        <v>3.0521296577987918</v>
      </c>
      <c r="M362" s="17">
        <v>2.0645422478557744</v>
      </c>
      <c r="N362" s="17">
        <v>2.3015613178661938</v>
      </c>
      <c r="O362" s="17">
        <v>0</v>
      </c>
      <c r="P362" s="17">
        <v>9.0826488033113273E-2</v>
      </c>
      <c r="Q362" s="17">
        <v>0</v>
      </c>
      <c r="R362" s="17">
        <v>0.30659421717813529</v>
      </c>
      <c r="S362" s="17">
        <v>0.18434607126799299</v>
      </c>
      <c r="T362" s="17">
        <f t="shared" si="9"/>
        <v>8.0000000000000018</v>
      </c>
      <c r="U362" s="47" t="s">
        <v>731</v>
      </c>
      <c r="V362" s="47">
        <v>3.0300000000000001E-2</v>
      </c>
      <c r="W362" s="47">
        <v>0.1022</v>
      </c>
      <c r="X362" s="47">
        <v>0.76719999999999999</v>
      </c>
      <c r="Y362" s="47">
        <v>6.1400000000000003E-2</v>
      </c>
      <c r="Z362" s="47" t="s">
        <v>731</v>
      </c>
      <c r="AA362" s="47">
        <v>1</v>
      </c>
      <c r="AB362" s="9" t="s">
        <v>733</v>
      </c>
      <c r="AC362" s="145">
        <v>43306</v>
      </c>
      <c r="AD362" s="16" t="s">
        <v>10</v>
      </c>
      <c r="AE362" s="16"/>
      <c r="AF362" s="16"/>
    </row>
    <row r="363" spans="1:32">
      <c r="A363" s="9">
        <v>1426</v>
      </c>
      <c r="B363" s="5" t="s">
        <v>742</v>
      </c>
      <c r="C363" s="12" t="s">
        <v>686</v>
      </c>
      <c r="D363" s="12" t="s">
        <v>609</v>
      </c>
      <c r="E363" s="24">
        <v>38.4</v>
      </c>
      <c r="F363" s="24">
        <v>20.5</v>
      </c>
      <c r="G363" s="24">
        <v>33.74</v>
      </c>
      <c r="H363" s="24">
        <v>1.52</v>
      </c>
      <c r="I363" s="24">
        <v>3.31</v>
      </c>
      <c r="J363" s="24">
        <v>1.05</v>
      </c>
      <c r="K363" s="24">
        <v>98.528000000000006</v>
      </c>
      <c r="L363" s="17">
        <v>3.1307085668605263</v>
      </c>
      <c r="M363" s="17">
        <v>1.9697948652094261</v>
      </c>
      <c r="N363" s="17">
        <v>2.3005124039389644</v>
      </c>
      <c r="O363" s="17">
        <v>0</v>
      </c>
      <c r="P363" s="17">
        <v>0.10496401589629727</v>
      </c>
      <c r="Q363" s="17">
        <v>0</v>
      </c>
      <c r="R363" s="17">
        <v>0.40229807698701764</v>
      </c>
      <c r="S363" s="17">
        <v>9.1722071107768394E-2</v>
      </c>
      <c r="T363" s="17">
        <f t="shared" si="9"/>
        <v>8</v>
      </c>
      <c r="U363" s="47" t="s">
        <v>731</v>
      </c>
      <c r="V363" s="47">
        <v>3.5000000000000003E-2</v>
      </c>
      <c r="W363" s="47">
        <v>0.1341</v>
      </c>
      <c r="X363" s="47">
        <v>0.76680000000000004</v>
      </c>
      <c r="Y363" s="47">
        <v>3.0599999999999999E-2</v>
      </c>
      <c r="Z363" s="47" t="s">
        <v>731</v>
      </c>
      <c r="AA363" s="47">
        <v>1</v>
      </c>
      <c r="AB363" s="9" t="s">
        <v>733</v>
      </c>
      <c r="AC363" s="145">
        <v>43306</v>
      </c>
      <c r="AD363" s="16" t="s">
        <v>10</v>
      </c>
      <c r="AE363" s="16"/>
      <c r="AF363" s="16"/>
    </row>
    <row r="364" spans="1:32">
      <c r="A364" s="9">
        <v>1426</v>
      </c>
      <c r="B364" s="5" t="s">
        <v>523</v>
      </c>
      <c r="C364" s="12" t="s">
        <v>686</v>
      </c>
      <c r="D364" s="12" t="s">
        <v>609</v>
      </c>
      <c r="E364" s="24">
        <v>36.97</v>
      </c>
      <c r="F364" s="24">
        <v>20.94</v>
      </c>
      <c r="G364" s="24">
        <v>34.979999999999997</v>
      </c>
      <c r="H364" s="24">
        <v>1.1100000000000001</v>
      </c>
      <c r="I364" s="24">
        <v>3.6</v>
      </c>
      <c r="J364" s="24">
        <v>1.38</v>
      </c>
      <c r="K364" s="24">
        <v>98.977999999999994</v>
      </c>
      <c r="L364" s="17">
        <v>2.9968898842253053</v>
      </c>
      <c r="M364" s="17">
        <v>2.0005699230165037</v>
      </c>
      <c r="N364" s="17">
        <v>2.365773763808372</v>
      </c>
      <c r="O364" s="17">
        <v>5.6503085328830412E-3</v>
      </c>
      <c r="P364" s="17">
        <v>7.621312106479812E-2</v>
      </c>
      <c r="Q364" s="17">
        <v>0</v>
      </c>
      <c r="R364" s="17">
        <v>0.43504319680298292</v>
      </c>
      <c r="S364" s="17">
        <v>0.11985980254915568</v>
      </c>
      <c r="T364" s="17">
        <f t="shared" si="9"/>
        <v>8</v>
      </c>
      <c r="U364" s="47" t="s">
        <v>731</v>
      </c>
      <c r="V364" s="47">
        <v>2.5399999999999999E-2</v>
      </c>
      <c r="W364" s="47">
        <v>0.14499999999999999</v>
      </c>
      <c r="X364" s="47">
        <v>0.78859999999999997</v>
      </c>
      <c r="Y364" s="47">
        <v>3.9699999999999999E-2</v>
      </c>
      <c r="Z364" s="47">
        <v>2.0000000000000001E-4</v>
      </c>
      <c r="AA364" s="47">
        <v>0.9998999999999999</v>
      </c>
      <c r="AB364" s="9" t="s">
        <v>738</v>
      </c>
      <c r="AC364" s="145">
        <v>43306</v>
      </c>
      <c r="AD364" s="16" t="s">
        <v>10</v>
      </c>
      <c r="AE364" s="16"/>
      <c r="AF364" s="16"/>
    </row>
    <row r="365" spans="1:32">
      <c r="A365" s="9">
        <v>1426</v>
      </c>
      <c r="B365" s="5" t="s">
        <v>390</v>
      </c>
      <c r="C365" s="12" t="s">
        <v>686</v>
      </c>
      <c r="D365" s="12" t="s">
        <v>609</v>
      </c>
      <c r="E365" s="24">
        <v>37.43</v>
      </c>
      <c r="F365" s="24">
        <v>21.28</v>
      </c>
      <c r="G365" s="24">
        <v>33.79</v>
      </c>
      <c r="H365" s="24">
        <v>0.63</v>
      </c>
      <c r="I365" s="24">
        <v>3.57</v>
      </c>
      <c r="J365" s="24">
        <v>2.2000000000000002</v>
      </c>
      <c r="K365" s="24">
        <v>98.900999999999996</v>
      </c>
      <c r="L365" s="17">
        <v>3.0252029752072009</v>
      </c>
      <c r="M365" s="17">
        <v>2.027038689479614</v>
      </c>
      <c r="N365" s="17">
        <v>2.2839730085066106</v>
      </c>
      <c r="O365" s="17">
        <v>0</v>
      </c>
      <c r="P365" s="17">
        <v>4.3128134606887733E-2</v>
      </c>
      <c r="Q365" s="17">
        <v>0</v>
      </c>
      <c r="R365" s="17">
        <v>0.43014160710806809</v>
      </c>
      <c r="S365" s="17">
        <v>0.19051558509162056</v>
      </c>
      <c r="T365" s="17">
        <f t="shared" si="9"/>
        <v>8</v>
      </c>
      <c r="U365" s="47" t="s">
        <v>731</v>
      </c>
      <c r="V365" s="47">
        <v>1.44E-2</v>
      </c>
      <c r="W365" s="47">
        <v>0.1434</v>
      </c>
      <c r="X365" s="47">
        <v>0.76129999999999998</v>
      </c>
      <c r="Y365" s="47">
        <v>6.3500000000000001E-2</v>
      </c>
      <c r="Z365" s="47" t="s">
        <v>731</v>
      </c>
      <c r="AA365" s="47">
        <v>1</v>
      </c>
      <c r="AB365" s="9" t="s">
        <v>732</v>
      </c>
      <c r="AC365" s="145">
        <v>43306</v>
      </c>
      <c r="AD365" s="16" t="s">
        <v>10</v>
      </c>
      <c r="AE365" s="16"/>
      <c r="AF365" s="16"/>
    </row>
    <row r="366" spans="1:32">
      <c r="A366" s="9">
        <v>1426</v>
      </c>
      <c r="B366" s="5" t="s">
        <v>743</v>
      </c>
      <c r="C366" s="12" t="s">
        <v>686</v>
      </c>
      <c r="D366" s="12" t="s">
        <v>609</v>
      </c>
      <c r="E366" s="24">
        <v>37.6</v>
      </c>
      <c r="F366" s="24">
        <v>21.17</v>
      </c>
      <c r="G366" s="24">
        <v>36.89</v>
      </c>
      <c r="H366" s="24">
        <v>0.83</v>
      </c>
      <c r="I366" s="24">
        <v>3.08</v>
      </c>
      <c r="J366" s="24">
        <v>1.34</v>
      </c>
      <c r="K366" s="24">
        <v>100.901</v>
      </c>
      <c r="L366" s="17">
        <v>3.0040290190237284</v>
      </c>
      <c r="M366" s="17">
        <v>1.9933926812531342</v>
      </c>
      <c r="N366" s="17">
        <v>2.4648643165762607</v>
      </c>
      <c r="O366" s="17">
        <v>0</v>
      </c>
      <c r="P366" s="17">
        <v>5.6166815876812291E-2</v>
      </c>
      <c r="Q366" s="17">
        <v>0</v>
      </c>
      <c r="R366" s="17">
        <v>0.36683903369441023</v>
      </c>
      <c r="S366" s="17">
        <v>0.11470813357565424</v>
      </c>
      <c r="T366" s="17">
        <f t="shared" si="9"/>
        <v>8</v>
      </c>
      <c r="U366" s="47">
        <v>2.5999999999999999E-3</v>
      </c>
      <c r="V366" s="47">
        <v>1.8700000000000001E-2</v>
      </c>
      <c r="W366" s="47">
        <v>0.1188</v>
      </c>
      <c r="X366" s="47">
        <v>0.8216</v>
      </c>
      <c r="Y366" s="47">
        <v>3.7499999999999999E-2</v>
      </c>
      <c r="Z366" s="47" t="s">
        <v>731</v>
      </c>
      <c r="AA366" s="47">
        <v>0.99990000000000001</v>
      </c>
      <c r="AB366" s="9" t="s">
        <v>736</v>
      </c>
      <c r="AC366" s="145">
        <v>43306</v>
      </c>
      <c r="AD366" s="16" t="s">
        <v>10</v>
      </c>
      <c r="AE366" s="16"/>
      <c r="AF366" s="16"/>
    </row>
    <row r="367" spans="1:32">
      <c r="A367" s="9">
        <v>1426</v>
      </c>
      <c r="B367" s="5" t="s">
        <v>744</v>
      </c>
      <c r="C367" s="12" t="s">
        <v>686</v>
      </c>
      <c r="D367" s="12" t="s">
        <v>609</v>
      </c>
      <c r="E367" s="24">
        <v>38.03</v>
      </c>
      <c r="F367" s="24">
        <v>21.48</v>
      </c>
      <c r="G367" s="24">
        <v>30.12</v>
      </c>
      <c r="H367" s="24">
        <v>0.85</v>
      </c>
      <c r="I367" s="24">
        <v>4.37</v>
      </c>
      <c r="J367" s="24">
        <v>4.6399999999999997</v>
      </c>
      <c r="K367" s="24">
        <v>99.484999999999999</v>
      </c>
      <c r="L367" s="17">
        <v>3.0200055860501167</v>
      </c>
      <c r="M367" s="17">
        <v>2.0103488256077657</v>
      </c>
      <c r="N367" s="17">
        <v>2.0003430060115175</v>
      </c>
      <c r="O367" s="17">
        <v>0</v>
      </c>
      <c r="P367" s="17">
        <v>5.7172315239920918E-2</v>
      </c>
      <c r="Q367" s="17">
        <v>0</v>
      </c>
      <c r="R367" s="17">
        <v>0.51733445447028925</v>
      </c>
      <c r="S367" s="17">
        <v>0.39479581262038949</v>
      </c>
      <c r="T367" s="17">
        <f t="shared" si="9"/>
        <v>7.9999999999999991</v>
      </c>
      <c r="U367" s="47" t="s">
        <v>731</v>
      </c>
      <c r="V367" s="47">
        <v>1.9099999999999999E-2</v>
      </c>
      <c r="W367" s="47">
        <v>0.1724</v>
      </c>
      <c r="X367" s="47">
        <v>0.66679999999999995</v>
      </c>
      <c r="Y367" s="47">
        <v>0.13159999999999999</v>
      </c>
      <c r="Z367" s="47" t="s">
        <v>731</v>
      </c>
      <c r="AA367" s="47">
        <v>1</v>
      </c>
      <c r="AB367" s="9" t="s">
        <v>732</v>
      </c>
      <c r="AC367" s="145">
        <v>43306</v>
      </c>
      <c r="AD367" s="16" t="s">
        <v>10</v>
      </c>
      <c r="AE367" s="16"/>
      <c r="AF367" s="16"/>
    </row>
    <row r="368" spans="1:32">
      <c r="A368" s="9">
        <v>1426</v>
      </c>
      <c r="B368" s="5" t="s">
        <v>485</v>
      </c>
      <c r="C368" s="12" t="s">
        <v>686</v>
      </c>
      <c r="D368" s="12" t="s">
        <v>609</v>
      </c>
      <c r="E368" s="24">
        <v>37.65</v>
      </c>
      <c r="F368" s="24">
        <v>21.53</v>
      </c>
      <c r="G368" s="24">
        <v>35.950000000000003</v>
      </c>
      <c r="H368" s="24">
        <v>0.82</v>
      </c>
      <c r="I368" s="24">
        <v>3.42</v>
      </c>
      <c r="J368" s="24">
        <v>1.72</v>
      </c>
      <c r="K368" s="24">
        <v>101.086</v>
      </c>
      <c r="L368" s="17">
        <v>2.990293974570875</v>
      </c>
      <c r="M368" s="17">
        <v>2.0153415450000498</v>
      </c>
      <c r="N368" s="17">
        <v>2.383828109010377</v>
      </c>
      <c r="O368" s="17">
        <v>4.0705058581978152E-3</v>
      </c>
      <c r="P368" s="17">
        <v>5.5163039852888764E-2</v>
      </c>
      <c r="Q368" s="17">
        <v>0</v>
      </c>
      <c r="R368" s="17">
        <v>0.40493335970671956</v>
      </c>
      <c r="S368" s="17">
        <v>0.14636946600089326</v>
      </c>
      <c r="T368" s="17">
        <f t="shared" si="9"/>
        <v>8</v>
      </c>
      <c r="U368" s="47" t="s">
        <v>731</v>
      </c>
      <c r="V368" s="47">
        <v>1.84E-2</v>
      </c>
      <c r="W368" s="47">
        <v>0.13500000000000001</v>
      </c>
      <c r="X368" s="47">
        <v>0.79459999999999997</v>
      </c>
      <c r="Y368" s="47">
        <v>4.8800000000000003E-2</v>
      </c>
      <c r="Z368" s="47" t="s">
        <v>731</v>
      </c>
      <c r="AA368" s="47">
        <v>0.99999999999999989</v>
      </c>
      <c r="AB368" s="9" t="s">
        <v>736</v>
      </c>
      <c r="AC368" s="145">
        <v>43306</v>
      </c>
      <c r="AD368" s="16" t="s">
        <v>10</v>
      </c>
      <c r="AE368" s="16"/>
      <c r="AF368" s="16"/>
    </row>
    <row r="369" spans="1:32">
      <c r="A369" s="9">
        <v>1426</v>
      </c>
      <c r="B369" s="5" t="s">
        <v>90</v>
      </c>
      <c r="C369" s="12" t="s">
        <v>686</v>
      </c>
      <c r="D369" s="12" t="s">
        <v>609</v>
      </c>
      <c r="E369" s="24">
        <v>38.630000000000003</v>
      </c>
      <c r="F369" s="24">
        <v>21.63</v>
      </c>
      <c r="G369" s="24">
        <v>33.590000000000003</v>
      </c>
      <c r="H369" s="24">
        <v>0.66</v>
      </c>
      <c r="I369" s="24">
        <v>2.89</v>
      </c>
      <c r="J369" s="24">
        <v>4.16</v>
      </c>
      <c r="K369" s="24">
        <v>101.55</v>
      </c>
      <c r="L369" s="17">
        <v>3.0435666609156873</v>
      </c>
      <c r="M369" s="17">
        <v>2.0084931374063726</v>
      </c>
      <c r="N369" s="17">
        <v>2.2132791745090339</v>
      </c>
      <c r="O369" s="17">
        <v>0</v>
      </c>
      <c r="P369" s="17">
        <v>4.4044073501667967E-2</v>
      </c>
      <c r="Q369" s="17">
        <v>0</v>
      </c>
      <c r="R369" s="17">
        <v>0.33944115646078754</v>
      </c>
      <c r="S369" s="17">
        <v>0.35117579720645115</v>
      </c>
      <c r="T369" s="17">
        <f t="shared" si="9"/>
        <v>8</v>
      </c>
      <c r="U369" s="47" t="s">
        <v>731</v>
      </c>
      <c r="V369" s="47">
        <v>1.47E-2</v>
      </c>
      <c r="W369" s="47">
        <v>0.11310000000000001</v>
      </c>
      <c r="X369" s="47">
        <v>0.73780000000000001</v>
      </c>
      <c r="Y369" s="47">
        <v>0.1171</v>
      </c>
      <c r="Z369" s="47" t="s">
        <v>731</v>
      </c>
      <c r="AA369" s="47">
        <v>1.0001</v>
      </c>
      <c r="AB369" s="9" t="s">
        <v>733</v>
      </c>
      <c r="AC369" s="145">
        <v>43306</v>
      </c>
      <c r="AD369" s="16" t="s">
        <v>10</v>
      </c>
      <c r="AE369" s="16"/>
      <c r="AF369" s="16"/>
    </row>
    <row r="370" spans="1:32">
      <c r="A370" s="9">
        <v>1426</v>
      </c>
      <c r="B370" s="5" t="s">
        <v>745</v>
      </c>
      <c r="C370" s="12" t="s">
        <v>686</v>
      </c>
      <c r="D370" s="12" t="s">
        <v>609</v>
      </c>
      <c r="E370" s="24">
        <v>37.65</v>
      </c>
      <c r="F370" s="24">
        <v>20.73</v>
      </c>
      <c r="G370" s="24">
        <v>32.64</v>
      </c>
      <c r="H370" s="24">
        <v>1.84</v>
      </c>
      <c r="I370" s="24">
        <v>3.65</v>
      </c>
      <c r="J370" s="24">
        <v>1.33</v>
      </c>
      <c r="K370" s="24">
        <v>97.835999999999999</v>
      </c>
      <c r="L370" s="17">
        <v>3.0796353347624694</v>
      </c>
      <c r="M370" s="17">
        <v>1.9984318293805161</v>
      </c>
      <c r="N370" s="17">
        <v>2.232814003228246</v>
      </c>
      <c r="O370" s="17">
        <v>0</v>
      </c>
      <c r="P370" s="17">
        <v>0.127478683429433</v>
      </c>
      <c r="Q370" s="17">
        <v>0</v>
      </c>
      <c r="R370" s="17">
        <v>0.44507758554169741</v>
      </c>
      <c r="S370" s="17">
        <v>0.11656256365763754</v>
      </c>
      <c r="T370" s="17">
        <f t="shared" si="9"/>
        <v>8</v>
      </c>
      <c r="U370" s="47" t="s">
        <v>731</v>
      </c>
      <c r="V370" s="47">
        <v>4.2500000000000003E-2</v>
      </c>
      <c r="W370" s="47">
        <v>0.1484</v>
      </c>
      <c r="X370" s="47">
        <v>0.74429999999999996</v>
      </c>
      <c r="Y370" s="47">
        <v>3.8899999999999997E-2</v>
      </c>
      <c r="Z370" s="47" t="s">
        <v>731</v>
      </c>
      <c r="AA370" s="47">
        <v>1.0001</v>
      </c>
      <c r="AB370" s="9" t="s">
        <v>733</v>
      </c>
      <c r="AC370" s="145">
        <v>43306</v>
      </c>
      <c r="AD370" s="16" t="s">
        <v>10</v>
      </c>
      <c r="AE370" s="16"/>
      <c r="AF370" s="16"/>
    </row>
    <row r="371" spans="1:32">
      <c r="A371" s="9">
        <v>1426</v>
      </c>
      <c r="B371" s="5" t="s">
        <v>746</v>
      </c>
      <c r="C371" s="12" t="s">
        <v>686</v>
      </c>
      <c r="D371" s="12" t="s">
        <v>609</v>
      </c>
      <c r="E371" s="24">
        <v>36.67</v>
      </c>
      <c r="F371" s="24">
        <v>21.22</v>
      </c>
      <c r="G371" s="24">
        <v>37.57</v>
      </c>
      <c r="H371" s="24">
        <v>0.47</v>
      </c>
      <c r="I371" s="24">
        <v>3.23</v>
      </c>
      <c r="J371" s="24">
        <v>1.1100000000000001</v>
      </c>
      <c r="K371" s="24">
        <v>100.264</v>
      </c>
      <c r="L371" s="17">
        <v>2.94828044087226</v>
      </c>
      <c r="M371" s="17">
        <v>2.0107541956780057</v>
      </c>
      <c r="N371" s="17">
        <v>2.4335117578539527</v>
      </c>
      <c r="O371" s="17">
        <v>9.2684922577474432E-2</v>
      </c>
      <c r="P371" s="17">
        <v>3.2006720133498555E-2</v>
      </c>
      <c r="Q371" s="17">
        <v>0</v>
      </c>
      <c r="R371" s="17">
        <v>0.38714080541245871</v>
      </c>
      <c r="S371" s="17">
        <v>9.5621157472350449E-2</v>
      </c>
      <c r="T371" s="17">
        <f t="shared" si="9"/>
        <v>8.0000000000000018</v>
      </c>
      <c r="U371" s="47" t="s">
        <v>731</v>
      </c>
      <c r="V371" s="47">
        <v>1.0699999999999999E-2</v>
      </c>
      <c r="W371" s="47">
        <v>0.129</v>
      </c>
      <c r="X371" s="47">
        <v>0.81120000000000003</v>
      </c>
      <c r="Y371" s="47">
        <v>2.86E-2</v>
      </c>
      <c r="Z371" s="47">
        <v>3.2000000000000002E-3</v>
      </c>
      <c r="AA371" s="47">
        <v>0.99990000000000001</v>
      </c>
      <c r="AB371" s="9" t="s">
        <v>736</v>
      </c>
      <c r="AC371" s="145">
        <v>43306</v>
      </c>
      <c r="AD371" s="16" t="s">
        <v>10</v>
      </c>
      <c r="AE371" s="16"/>
      <c r="AF371" s="16"/>
    </row>
    <row r="372" spans="1:32">
      <c r="A372" s="9">
        <v>1426</v>
      </c>
      <c r="B372" s="5" t="s">
        <v>332</v>
      </c>
      <c r="C372" s="12" t="s">
        <v>686</v>
      </c>
      <c r="D372" s="12" t="s">
        <v>609</v>
      </c>
      <c r="E372" s="24">
        <v>37.5</v>
      </c>
      <c r="F372" s="24">
        <v>20.89</v>
      </c>
      <c r="G372" s="24">
        <v>32.69</v>
      </c>
      <c r="H372" s="24">
        <v>3.15</v>
      </c>
      <c r="I372" s="24">
        <v>2.88</v>
      </c>
      <c r="J372" s="24">
        <v>0.9</v>
      </c>
      <c r="K372" s="24">
        <v>98.013999999999996</v>
      </c>
      <c r="L372" s="17">
        <v>3.0805522048863136</v>
      </c>
      <c r="M372" s="17">
        <v>2.0225136805983448</v>
      </c>
      <c r="N372" s="17">
        <v>2.2458477408666573</v>
      </c>
      <c r="O372" s="17">
        <v>0</v>
      </c>
      <c r="P372" s="17">
        <v>0.21917614911306033</v>
      </c>
      <c r="Q372" s="17">
        <v>0</v>
      </c>
      <c r="R372" s="17">
        <v>0.3526942168701952</v>
      </c>
      <c r="S372" s="17">
        <v>7.9216007665427038E-2</v>
      </c>
      <c r="T372" s="17">
        <f t="shared" si="9"/>
        <v>7.9999999999999991</v>
      </c>
      <c r="U372" s="47" t="s">
        <v>731</v>
      </c>
      <c r="V372" s="47">
        <v>7.3099999999999998E-2</v>
      </c>
      <c r="W372" s="47">
        <v>0.1176</v>
      </c>
      <c r="X372" s="47">
        <v>0.74860000000000004</v>
      </c>
      <c r="Y372" s="47">
        <v>2.64E-2</v>
      </c>
      <c r="Z372" s="47" t="s">
        <v>731</v>
      </c>
      <c r="AA372" s="47">
        <v>1.0001</v>
      </c>
      <c r="AB372" s="9" t="s">
        <v>733</v>
      </c>
      <c r="AC372" s="145">
        <v>43306</v>
      </c>
      <c r="AD372" s="16" t="s">
        <v>10</v>
      </c>
      <c r="AE372" s="16"/>
      <c r="AF372" s="16"/>
    </row>
    <row r="373" spans="1:32">
      <c r="A373" s="9">
        <v>1426</v>
      </c>
      <c r="B373" s="5" t="s">
        <v>397</v>
      </c>
      <c r="C373" s="12" t="s">
        <v>686</v>
      </c>
      <c r="D373" s="12" t="s">
        <v>609</v>
      </c>
      <c r="E373" s="24">
        <v>40.380000000000003</v>
      </c>
      <c r="F373" s="24">
        <v>22.73</v>
      </c>
      <c r="G373" s="24">
        <v>2.2400000000000002</v>
      </c>
      <c r="H373" s="24">
        <v>0.5</v>
      </c>
      <c r="I373" s="24">
        <v>0.44</v>
      </c>
      <c r="J373" s="24">
        <v>31.8</v>
      </c>
      <c r="K373" s="24">
        <v>98.087999999999994</v>
      </c>
      <c r="L373" s="17">
        <v>3.1003734739113566</v>
      </c>
      <c r="M373" s="17">
        <v>2.0568511142156187</v>
      </c>
      <c r="N373" s="17">
        <v>0.14383474241750874</v>
      </c>
      <c r="O373" s="17">
        <v>0</v>
      </c>
      <c r="P373" s="17">
        <v>3.2516450760935921E-2</v>
      </c>
      <c r="Q373" s="17">
        <v>0</v>
      </c>
      <c r="R373" s="17">
        <v>5.0362690128809527E-2</v>
      </c>
      <c r="S373" s="17">
        <v>2.6160615285657696</v>
      </c>
      <c r="T373" s="17">
        <f t="shared" si="9"/>
        <v>8</v>
      </c>
      <c r="U373" s="47" t="s">
        <v>731</v>
      </c>
      <c r="V373" s="47">
        <v>1.0800000000000001E-2</v>
      </c>
      <c r="W373" s="47">
        <v>1.6799999999999999E-2</v>
      </c>
      <c r="X373" s="47">
        <v>4.7899999999999998E-2</v>
      </c>
      <c r="Y373" s="47">
        <v>0.872</v>
      </c>
      <c r="Z373" s="47" t="s">
        <v>731</v>
      </c>
      <c r="AA373" s="47">
        <v>0.99990000000000001</v>
      </c>
      <c r="AB373" s="9" t="s">
        <v>733</v>
      </c>
      <c r="AC373" s="145">
        <v>43306</v>
      </c>
      <c r="AD373" s="16" t="s">
        <v>10</v>
      </c>
      <c r="AE373" s="16"/>
      <c r="AF373" s="16"/>
    </row>
    <row r="374" spans="1:32">
      <c r="A374" s="9">
        <v>1426</v>
      </c>
      <c r="B374" s="5" t="s">
        <v>747</v>
      </c>
      <c r="C374" s="12" t="s">
        <v>686</v>
      </c>
      <c r="D374" s="12" t="s">
        <v>609</v>
      </c>
      <c r="E374" s="24">
        <v>38.24</v>
      </c>
      <c r="F374" s="24">
        <v>21.6</v>
      </c>
      <c r="G374" s="24">
        <v>32.409999999999997</v>
      </c>
      <c r="H374" s="24">
        <v>0.65</v>
      </c>
      <c r="I374" s="24">
        <v>3.63</v>
      </c>
      <c r="J374" s="24">
        <v>4.66</v>
      </c>
      <c r="K374" s="24">
        <v>101.18899999999999</v>
      </c>
      <c r="L374" s="17">
        <v>3.0063784941797413</v>
      </c>
      <c r="M374" s="17">
        <v>2.0014062252825946</v>
      </c>
      <c r="N374" s="17">
        <v>2.1309481724890182</v>
      </c>
      <c r="O374" s="17">
        <v>0</v>
      </c>
      <c r="P374" s="17">
        <v>4.3283718334863677E-2</v>
      </c>
      <c r="Q374" s="17">
        <v>0</v>
      </c>
      <c r="R374" s="17">
        <v>0.4254425696164616</v>
      </c>
      <c r="S374" s="17">
        <v>0.39254082009732133</v>
      </c>
      <c r="T374" s="17">
        <f t="shared" si="9"/>
        <v>8.0000000000000018</v>
      </c>
      <c r="U374" s="47" t="s">
        <v>731</v>
      </c>
      <c r="V374" s="47">
        <v>1.44E-2</v>
      </c>
      <c r="W374" s="47">
        <v>0.14180000000000001</v>
      </c>
      <c r="X374" s="47">
        <v>0.71030000000000004</v>
      </c>
      <c r="Y374" s="47">
        <v>0.1308</v>
      </c>
      <c r="Z374" s="47" t="s">
        <v>731</v>
      </c>
      <c r="AA374" s="47">
        <v>0.99990000000000012</v>
      </c>
      <c r="AB374" s="9" t="s">
        <v>732</v>
      </c>
      <c r="AC374" s="145">
        <v>43306</v>
      </c>
      <c r="AD374" s="16" t="s">
        <v>10</v>
      </c>
      <c r="AE374" s="16"/>
      <c r="AF374" s="16"/>
    </row>
    <row r="375" spans="1:32">
      <c r="A375" s="9">
        <v>1426</v>
      </c>
      <c r="B375" s="5" t="s">
        <v>336</v>
      </c>
      <c r="C375" s="12" t="s">
        <v>686</v>
      </c>
      <c r="D375" s="12" t="s">
        <v>609</v>
      </c>
      <c r="E375" s="24">
        <v>38.14</v>
      </c>
      <c r="F375" s="24">
        <v>20.96</v>
      </c>
      <c r="G375" s="24">
        <v>34.700000000000003</v>
      </c>
      <c r="H375" s="24">
        <v>1.88</v>
      </c>
      <c r="I375" s="24">
        <v>3.01</v>
      </c>
      <c r="J375" s="24">
        <v>1.48</v>
      </c>
      <c r="K375" s="24">
        <v>100.161</v>
      </c>
      <c r="L375" s="17">
        <v>3.0656647095250724</v>
      </c>
      <c r="M375" s="17">
        <v>1.9855963544006949</v>
      </c>
      <c r="N375" s="17">
        <v>2.3326067299109181</v>
      </c>
      <c r="O375" s="17">
        <v>0</v>
      </c>
      <c r="P375" s="17">
        <v>0.12799330345598331</v>
      </c>
      <c r="Q375" s="17">
        <v>0</v>
      </c>
      <c r="R375" s="17">
        <v>0.36067746362908804</v>
      </c>
      <c r="S375" s="17">
        <v>0.12746143907824314</v>
      </c>
      <c r="T375" s="17">
        <f t="shared" si="9"/>
        <v>8</v>
      </c>
      <c r="U375" s="47" t="s">
        <v>731</v>
      </c>
      <c r="V375" s="47">
        <v>4.2700000000000002E-2</v>
      </c>
      <c r="W375" s="47">
        <v>0.1202</v>
      </c>
      <c r="X375" s="47">
        <v>0.77749999999999997</v>
      </c>
      <c r="Y375" s="47">
        <v>4.2500000000000003E-2</v>
      </c>
      <c r="Z375" s="47" t="s">
        <v>731</v>
      </c>
      <c r="AA375" s="47">
        <v>0.99999999999999989</v>
      </c>
      <c r="AB375" s="9" t="s">
        <v>732</v>
      </c>
      <c r="AC375" s="145">
        <v>43306</v>
      </c>
      <c r="AD375" s="16" t="s">
        <v>10</v>
      </c>
      <c r="AE375" s="16"/>
      <c r="AF375" s="16"/>
    </row>
    <row r="376" spans="1:32">
      <c r="A376" s="9">
        <v>1426</v>
      </c>
      <c r="B376" s="5" t="s">
        <v>497</v>
      </c>
      <c r="C376" s="12" t="s">
        <v>686</v>
      </c>
      <c r="D376" s="12" t="s">
        <v>609</v>
      </c>
      <c r="E376" s="24">
        <v>38.71</v>
      </c>
      <c r="F376" s="24">
        <v>21.35</v>
      </c>
      <c r="G376" s="24">
        <v>32.83</v>
      </c>
      <c r="H376" s="24">
        <v>0.6</v>
      </c>
      <c r="I376" s="24">
        <v>6.22</v>
      </c>
      <c r="J376" s="24">
        <v>1.02</v>
      </c>
      <c r="K376" s="24">
        <v>100.72499999999999</v>
      </c>
      <c r="L376" s="17">
        <v>3.0300709959052941</v>
      </c>
      <c r="M376" s="17">
        <v>1.9696235805801394</v>
      </c>
      <c r="N376" s="17">
        <v>2.1491592603416101</v>
      </c>
      <c r="O376" s="17">
        <v>0</v>
      </c>
      <c r="P376" s="17">
        <v>3.9780140851000199E-2</v>
      </c>
      <c r="Q376" s="17">
        <v>0</v>
      </c>
      <c r="R376" s="17">
        <v>0.72581938536235413</v>
      </c>
      <c r="S376" s="17">
        <v>8.5546636959601088E-2</v>
      </c>
      <c r="T376" s="17">
        <f t="shared" si="9"/>
        <v>8</v>
      </c>
      <c r="U376" s="47">
        <v>2.9999999999999997E-4</v>
      </c>
      <c r="V376" s="47">
        <v>1.3299999999999999E-2</v>
      </c>
      <c r="W376" s="47">
        <v>0.24149999999999999</v>
      </c>
      <c r="X376" s="47">
        <v>0.71640000000000004</v>
      </c>
      <c r="Y376" s="47">
        <v>1.3599999999999999E-2</v>
      </c>
      <c r="Z376" s="47" t="s">
        <v>731</v>
      </c>
      <c r="AA376" s="47">
        <v>1</v>
      </c>
      <c r="AB376" s="9" t="s">
        <v>737</v>
      </c>
      <c r="AC376" s="145">
        <v>43306</v>
      </c>
      <c r="AD376" s="16" t="s">
        <v>10</v>
      </c>
      <c r="AE376" s="16"/>
      <c r="AF376" s="16"/>
    </row>
    <row r="377" spans="1:32">
      <c r="A377" s="9">
        <v>1426</v>
      </c>
      <c r="B377" s="5" t="s">
        <v>505</v>
      </c>
      <c r="C377" s="12" t="s">
        <v>686</v>
      </c>
      <c r="D377" s="12" t="s">
        <v>609</v>
      </c>
      <c r="E377" s="24">
        <v>37.729999999999997</v>
      </c>
      <c r="F377" s="24">
        <v>20.97</v>
      </c>
      <c r="G377" s="24">
        <v>30.04</v>
      </c>
      <c r="H377" s="24">
        <v>0.77</v>
      </c>
      <c r="I377" s="24">
        <v>2.76</v>
      </c>
      <c r="J377" s="24">
        <v>6.54</v>
      </c>
      <c r="K377" s="24">
        <v>98.802000000000007</v>
      </c>
      <c r="L377" s="17">
        <v>3.0384100033786838</v>
      </c>
      <c r="M377" s="17">
        <v>1.9902779207377101</v>
      </c>
      <c r="N377" s="17">
        <v>2.0231476741151457</v>
      </c>
      <c r="O377" s="17">
        <v>0</v>
      </c>
      <c r="P377" s="17">
        <v>5.2521331825807815E-2</v>
      </c>
      <c r="Q377" s="17">
        <v>0</v>
      </c>
      <c r="R377" s="17">
        <v>0.33134254192161139</v>
      </c>
      <c r="S377" s="17">
        <v>0.56430052802104125</v>
      </c>
      <c r="T377" s="17">
        <f t="shared" si="9"/>
        <v>8</v>
      </c>
      <c r="U377" s="47" t="s">
        <v>731</v>
      </c>
      <c r="V377" s="47">
        <v>1.7500000000000002E-2</v>
      </c>
      <c r="W377" s="47">
        <v>0.1104</v>
      </c>
      <c r="X377" s="47">
        <v>0.6744</v>
      </c>
      <c r="Y377" s="47">
        <v>0.18809999999999999</v>
      </c>
      <c r="Z377" s="47" t="s">
        <v>731</v>
      </c>
      <c r="AA377" s="47">
        <v>1</v>
      </c>
      <c r="AB377" s="9" t="s">
        <v>737</v>
      </c>
      <c r="AC377" s="145">
        <v>43306</v>
      </c>
      <c r="AD377" s="16" t="s">
        <v>10</v>
      </c>
      <c r="AE377" s="16"/>
      <c r="AF377" s="16"/>
    </row>
    <row r="378" spans="1:32">
      <c r="A378" s="9">
        <v>1426</v>
      </c>
      <c r="B378" s="5" t="s">
        <v>398</v>
      </c>
      <c r="C378" s="12" t="s">
        <v>686</v>
      </c>
      <c r="D378" s="12" t="s">
        <v>609</v>
      </c>
      <c r="E378" s="24">
        <v>37.79</v>
      </c>
      <c r="F378" s="24">
        <v>21.14</v>
      </c>
      <c r="G378" s="24">
        <v>37.83</v>
      </c>
      <c r="H378" s="24">
        <v>0.53</v>
      </c>
      <c r="I378" s="24">
        <v>3.35</v>
      </c>
      <c r="J378" s="24">
        <v>0.63</v>
      </c>
      <c r="K378" s="24">
        <v>101.27800000000001</v>
      </c>
      <c r="L378" s="17">
        <v>3.0093378662936061</v>
      </c>
      <c r="M378" s="17">
        <v>1.9840598266875635</v>
      </c>
      <c r="N378" s="17">
        <v>2.5194078775026627</v>
      </c>
      <c r="O378" s="17">
        <v>0</v>
      </c>
      <c r="P378" s="17">
        <v>3.5748297265718626E-2</v>
      </c>
      <c r="Q378" s="17">
        <v>0</v>
      </c>
      <c r="R378" s="17">
        <v>0.39769250892553765</v>
      </c>
      <c r="S378" s="17">
        <v>5.375362332491098E-2</v>
      </c>
      <c r="T378" s="17">
        <f t="shared" si="9"/>
        <v>7.9999999999999991</v>
      </c>
      <c r="U378" s="47">
        <v>6.6E-3</v>
      </c>
      <c r="V378" s="47">
        <v>1.1900000000000001E-2</v>
      </c>
      <c r="W378" s="47">
        <v>0.12379999999999999</v>
      </c>
      <c r="X378" s="47">
        <v>0.83979999999999999</v>
      </c>
      <c r="Y378" s="47">
        <v>1.66E-2</v>
      </c>
      <c r="Z378" s="47" t="s">
        <v>731</v>
      </c>
      <c r="AA378" s="47">
        <v>1.0001</v>
      </c>
      <c r="AB378" s="9" t="s">
        <v>737</v>
      </c>
      <c r="AC378" s="145">
        <v>43306</v>
      </c>
      <c r="AD378" s="16" t="s">
        <v>10</v>
      </c>
      <c r="AE378" s="16"/>
      <c r="AF378" s="16"/>
    </row>
    <row r="379" spans="1:32">
      <c r="A379" s="9">
        <v>1426</v>
      </c>
      <c r="B379" s="5" t="s">
        <v>344</v>
      </c>
      <c r="C379" s="12" t="s">
        <v>686</v>
      </c>
      <c r="D379" s="12" t="s">
        <v>609</v>
      </c>
      <c r="E379" s="24">
        <v>37.56</v>
      </c>
      <c r="F379" s="24">
        <v>21.06</v>
      </c>
      <c r="G379" s="24">
        <v>33.82</v>
      </c>
      <c r="H379" s="24">
        <v>1.58</v>
      </c>
      <c r="I379" s="24">
        <v>4.5999999999999996</v>
      </c>
      <c r="J379" s="24">
        <v>1.03</v>
      </c>
      <c r="K379" s="24">
        <v>99.647999999999996</v>
      </c>
      <c r="L379" s="17">
        <v>3.0058781701349639</v>
      </c>
      <c r="M379" s="17">
        <v>1.9863687781838459</v>
      </c>
      <c r="N379" s="17">
        <v>2.2616614923929803</v>
      </c>
      <c r="O379" s="17">
        <v>1.87488154622734E-3</v>
      </c>
      <c r="P379" s="17">
        <v>0.10709971395159358</v>
      </c>
      <c r="Q379" s="17">
        <v>0</v>
      </c>
      <c r="R379" s="17">
        <v>0.54879755528615781</v>
      </c>
      <c r="S379" s="17">
        <v>8.8319408504230756E-2</v>
      </c>
      <c r="T379" s="17">
        <f t="shared" si="9"/>
        <v>7.9999999999999991</v>
      </c>
      <c r="U379" s="47">
        <v>5.8999999999999999E-3</v>
      </c>
      <c r="V379" s="47">
        <v>3.5700000000000003E-2</v>
      </c>
      <c r="W379" s="47">
        <v>0.17510000000000001</v>
      </c>
      <c r="X379" s="47">
        <v>0.75390000000000001</v>
      </c>
      <c r="Y379" s="47">
        <v>2.8500000000000001E-2</v>
      </c>
      <c r="Z379" s="47">
        <v>8.9999999999999998E-4</v>
      </c>
      <c r="AA379" s="47">
        <v>1</v>
      </c>
      <c r="AB379" s="9" t="s">
        <v>738</v>
      </c>
      <c r="AC379" s="145">
        <v>43306</v>
      </c>
      <c r="AD379" s="16" t="s">
        <v>10</v>
      </c>
      <c r="AE379" s="16"/>
      <c r="AF379" s="16"/>
    </row>
    <row r="380" spans="1:32">
      <c r="A380" s="9">
        <v>1426</v>
      </c>
      <c r="B380" s="5" t="s">
        <v>748</v>
      </c>
      <c r="C380" s="12" t="s">
        <v>686</v>
      </c>
      <c r="D380" s="12" t="s">
        <v>609</v>
      </c>
      <c r="E380" s="24">
        <v>37.229999999999997</v>
      </c>
      <c r="F380" s="24">
        <v>21.63</v>
      </c>
      <c r="G380" s="24">
        <v>33.869999999999997</v>
      </c>
      <c r="H380" s="24">
        <v>1.52</v>
      </c>
      <c r="I380" s="24">
        <v>3.85</v>
      </c>
      <c r="J380" s="24">
        <v>2.2799999999999998</v>
      </c>
      <c r="K380" s="24">
        <v>100.373</v>
      </c>
      <c r="L380" s="17">
        <v>2.963046788444943</v>
      </c>
      <c r="M380" s="17">
        <v>2.0288863262831449</v>
      </c>
      <c r="N380" s="17">
        <v>2.2093683673272713</v>
      </c>
      <c r="O380" s="17">
        <v>4.5020096826966435E-2</v>
      </c>
      <c r="P380" s="17">
        <v>0.10246475221705739</v>
      </c>
      <c r="Q380" s="17">
        <v>0</v>
      </c>
      <c r="R380" s="17">
        <v>0.4567880650791164</v>
      </c>
      <c r="S380" s="17">
        <v>0.19442560382150109</v>
      </c>
      <c r="T380" s="17">
        <f t="shared" si="9"/>
        <v>8</v>
      </c>
      <c r="U380" s="47" t="s">
        <v>731</v>
      </c>
      <c r="V380" s="47">
        <v>3.4200000000000001E-2</v>
      </c>
      <c r="W380" s="47">
        <v>0.15229999999999999</v>
      </c>
      <c r="X380" s="47">
        <v>0.73650000000000004</v>
      </c>
      <c r="Y380" s="47">
        <v>6.4799999999999996E-2</v>
      </c>
      <c r="Z380" s="47" t="s">
        <v>731</v>
      </c>
      <c r="AA380" s="47">
        <v>1.0001</v>
      </c>
      <c r="AB380" s="9" t="s">
        <v>736</v>
      </c>
      <c r="AC380" s="145">
        <v>43306</v>
      </c>
      <c r="AD380" s="16" t="s">
        <v>10</v>
      </c>
      <c r="AE380" s="16"/>
      <c r="AF380" s="16"/>
    </row>
    <row r="381" spans="1:32">
      <c r="A381" s="9">
        <v>1426</v>
      </c>
      <c r="B381" s="5" t="s">
        <v>749</v>
      </c>
      <c r="C381" s="12" t="s">
        <v>686</v>
      </c>
      <c r="D381" s="12" t="s">
        <v>609</v>
      </c>
      <c r="E381" s="24">
        <v>37.159999999999997</v>
      </c>
      <c r="F381" s="24">
        <v>21.21</v>
      </c>
      <c r="G381" s="24">
        <v>35.08</v>
      </c>
      <c r="H381" s="24">
        <v>3.12</v>
      </c>
      <c r="I381" s="24">
        <v>1.81</v>
      </c>
      <c r="J381" s="24">
        <v>0.59</v>
      </c>
      <c r="K381" s="24">
        <v>98.954999999999998</v>
      </c>
      <c r="L381" s="17">
        <v>3.0500145343779144</v>
      </c>
      <c r="M381" s="17">
        <v>2.0517412726994402</v>
      </c>
      <c r="N381" s="17">
        <v>2.4079855252863567</v>
      </c>
      <c r="O381" s="17">
        <v>0</v>
      </c>
      <c r="P381" s="17">
        <v>0.21690333558028557</v>
      </c>
      <c r="Q381" s="17">
        <v>0</v>
      </c>
      <c r="R381" s="17">
        <v>0.22146919344297197</v>
      </c>
      <c r="S381" s="17">
        <v>5.1886138613031457E-2</v>
      </c>
      <c r="T381" s="17">
        <f t="shared" si="9"/>
        <v>8</v>
      </c>
      <c r="U381" s="47" t="s">
        <v>731</v>
      </c>
      <c r="V381" s="47">
        <v>7.2300000000000003E-2</v>
      </c>
      <c r="W381" s="47">
        <v>7.3800000000000004E-2</v>
      </c>
      <c r="X381" s="47">
        <v>0.80269999999999997</v>
      </c>
      <c r="Y381" s="47">
        <v>1.7299999999999999E-2</v>
      </c>
      <c r="Z381" s="47" t="s">
        <v>731</v>
      </c>
      <c r="AA381" s="47">
        <v>1</v>
      </c>
      <c r="AB381" s="9" t="s">
        <v>733</v>
      </c>
      <c r="AC381" s="145">
        <v>43306</v>
      </c>
      <c r="AD381" s="16" t="s">
        <v>10</v>
      </c>
      <c r="AE381" s="16"/>
      <c r="AF381" s="16"/>
    </row>
    <row r="382" spans="1:32">
      <c r="A382" s="9">
        <v>1426</v>
      </c>
      <c r="B382" s="5" t="s">
        <v>750</v>
      </c>
      <c r="C382" s="12" t="s">
        <v>686</v>
      </c>
      <c r="D382" s="12" t="s">
        <v>609</v>
      </c>
      <c r="E382" s="24">
        <v>37.31</v>
      </c>
      <c r="F382" s="24">
        <v>21.26</v>
      </c>
      <c r="G382" s="24">
        <v>31.58</v>
      </c>
      <c r="H382" s="24">
        <v>1.4</v>
      </c>
      <c r="I382" s="24">
        <v>1.02</v>
      </c>
      <c r="J382" s="24">
        <v>6.77</v>
      </c>
      <c r="K382" s="24">
        <v>99.334999999999994</v>
      </c>
      <c r="L382" s="17">
        <v>3.0229723874080947</v>
      </c>
      <c r="M382" s="17">
        <v>2.0301490024646074</v>
      </c>
      <c r="N382" s="17">
        <v>2.1398786246672232</v>
      </c>
      <c r="O382" s="17">
        <v>0</v>
      </c>
      <c r="P382" s="17">
        <v>9.6077656203966799E-2</v>
      </c>
      <c r="Q382" s="17">
        <v>0</v>
      </c>
      <c r="R382" s="17">
        <v>0.12320196894043128</v>
      </c>
      <c r="S382" s="17">
        <v>0.58772036031567587</v>
      </c>
      <c r="T382" s="17">
        <f t="shared" si="9"/>
        <v>7.9999999999999991</v>
      </c>
      <c r="U382" s="47" t="s">
        <v>731</v>
      </c>
      <c r="V382" s="47">
        <v>3.2000000000000001E-2</v>
      </c>
      <c r="W382" s="47">
        <v>4.1099999999999998E-2</v>
      </c>
      <c r="X382" s="47">
        <v>0.71330000000000005</v>
      </c>
      <c r="Y382" s="47">
        <v>0.19589999999999999</v>
      </c>
      <c r="Z382" s="47" t="s">
        <v>731</v>
      </c>
      <c r="AA382" s="47">
        <v>1</v>
      </c>
      <c r="AB382" s="9" t="s">
        <v>732</v>
      </c>
      <c r="AC382" s="145">
        <v>43306</v>
      </c>
      <c r="AD382" s="16" t="s">
        <v>10</v>
      </c>
      <c r="AE382" s="16"/>
      <c r="AF382" s="16"/>
    </row>
    <row r="383" spans="1:32">
      <c r="A383" s="9">
        <v>1426</v>
      </c>
      <c r="B383" s="5" t="s">
        <v>751</v>
      </c>
      <c r="C383" s="12" t="s">
        <v>686</v>
      </c>
      <c r="D383" s="12" t="s">
        <v>609</v>
      </c>
      <c r="E383" s="24">
        <v>37.67</v>
      </c>
      <c r="F383" s="24">
        <v>20.93</v>
      </c>
      <c r="G383" s="24">
        <v>33.229999999999997</v>
      </c>
      <c r="H383" s="24">
        <v>1.02</v>
      </c>
      <c r="I383" s="24">
        <v>4.0599999999999996</v>
      </c>
      <c r="J383" s="24">
        <v>2.68</v>
      </c>
      <c r="K383" s="24">
        <v>99.590999999999994</v>
      </c>
      <c r="L383" s="17">
        <v>3.0161318426868218</v>
      </c>
      <c r="M383" s="17">
        <v>1.975057084903852</v>
      </c>
      <c r="N383" s="17">
        <v>2.2251184075312338</v>
      </c>
      <c r="O383" s="17">
        <v>0</v>
      </c>
      <c r="P383" s="17">
        <v>6.9173588554820614E-2</v>
      </c>
      <c r="Q383" s="17">
        <v>0</v>
      </c>
      <c r="R383" s="17">
        <v>0.48460655092389859</v>
      </c>
      <c r="S383" s="17">
        <v>0.22991252539937393</v>
      </c>
      <c r="T383" s="17">
        <f t="shared" si="9"/>
        <v>8.0000000000000018</v>
      </c>
      <c r="U383" s="47">
        <v>8.8000000000000005E-3</v>
      </c>
      <c r="V383" s="47">
        <v>2.3099999999999999E-2</v>
      </c>
      <c r="W383" s="47">
        <v>0.14979999999999999</v>
      </c>
      <c r="X383" s="47">
        <v>0.74170000000000003</v>
      </c>
      <c r="Y383" s="47">
        <v>7.2999999999999995E-2</v>
      </c>
      <c r="Z383" s="47" t="s">
        <v>731</v>
      </c>
      <c r="AA383" s="47">
        <v>1.0001</v>
      </c>
      <c r="AB383" s="9" t="s">
        <v>736</v>
      </c>
      <c r="AC383" s="145">
        <v>43306</v>
      </c>
      <c r="AD383" s="16" t="s">
        <v>10</v>
      </c>
      <c r="AE383" s="16"/>
      <c r="AF383" s="16"/>
    </row>
    <row r="384" spans="1:32">
      <c r="A384" s="9">
        <v>1426</v>
      </c>
      <c r="B384" s="5" t="s">
        <v>752</v>
      </c>
      <c r="C384" s="12" t="s">
        <v>686</v>
      </c>
      <c r="D384" s="12" t="s">
        <v>609</v>
      </c>
      <c r="E384" s="24">
        <v>37.58</v>
      </c>
      <c r="F384" s="24">
        <v>20.8</v>
      </c>
      <c r="G384" s="24">
        <v>34.74</v>
      </c>
      <c r="H384" s="24">
        <v>3.02</v>
      </c>
      <c r="I384" s="24">
        <v>2.5099999999999998</v>
      </c>
      <c r="J384" s="24">
        <v>1.1299999999999999</v>
      </c>
      <c r="K384" s="24">
        <v>99.777000000000001</v>
      </c>
      <c r="L384" s="17">
        <v>3.0472870908165839</v>
      </c>
      <c r="M384" s="17">
        <v>1.9878135824239711</v>
      </c>
      <c r="N384" s="17">
        <v>2.3558872073502202</v>
      </c>
      <c r="O384" s="17">
        <v>0</v>
      </c>
      <c r="P384" s="17">
        <v>0.20741920825932247</v>
      </c>
      <c r="Q384" s="17">
        <v>0</v>
      </c>
      <c r="R384" s="17">
        <v>0.30341626862365095</v>
      </c>
      <c r="S384" s="17">
        <v>9.8176642526251384E-2</v>
      </c>
      <c r="T384" s="17">
        <f t="shared" si="9"/>
        <v>7.9999999999999991</v>
      </c>
      <c r="U384" s="47" t="s">
        <v>731</v>
      </c>
      <c r="V384" s="47">
        <v>6.9099999999999995E-2</v>
      </c>
      <c r="W384" s="47">
        <v>0.1011</v>
      </c>
      <c r="X384" s="47">
        <v>0.7853</v>
      </c>
      <c r="Y384" s="47">
        <v>3.27E-2</v>
      </c>
      <c r="Z384" s="47" t="s">
        <v>731</v>
      </c>
      <c r="AA384" s="47">
        <v>0.99990000000000001</v>
      </c>
      <c r="AB384" s="9" t="s">
        <v>732</v>
      </c>
      <c r="AC384" s="145">
        <v>43306</v>
      </c>
      <c r="AD384" s="16" t="s">
        <v>10</v>
      </c>
      <c r="AE384" s="16"/>
      <c r="AF384" s="16"/>
    </row>
    <row r="385" spans="1:32">
      <c r="A385" s="9">
        <v>1426</v>
      </c>
      <c r="B385" s="5" t="s">
        <v>753</v>
      </c>
      <c r="C385" s="12" t="s">
        <v>686</v>
      </c>
      <c r="D385" s="12" t="s">
        <v>609</v>
      </c>
      <c r="E385" s="24">
        <v>37.76</v>
      </c>
      <c r="F385" s="24">
        <v>22.13</v>
      </c>
      <c r="G385" s="24">
        <v>33.64</v>
      </c>
      <c r="H385" s="24">
        <v>1.1299999999999999</v>
      </c>
      <c r="I385" s="24">
        <v>3.47</v>
      </c>
      <c r="J385" s="24">
        <v>2.37</v>
      </c>
      <c r="K385" s="24">
        <v>100.511</v>
      </c>
      <c r="L385" s="17">
        <v>3.0014496715858878</v>
      </c>
      <c r="M385" s="17">
        <v>2.0731762093133854</v>
      </c>
      <c r="N385" s="17">
        <v>2.2362644028389354</v>
      </c>
      <c r="O385" s="17">
        <v>0</v>
      </c>
      <c r="P385" s="17">
        <v>7.6078677840787187E-2</v>
      </c>
      <c r="Q385" s="17">
        <v>0</v>
      </c>
      <c r="R385" s="17">
        <v>0.41118484564164526</v>
      </c>
      <c r="S385" s="17">
        <v>0.20184619277936003</v>
      </c>
      <c r="T385" s="17">
        <f t="shared" si="9"/>
        <v>8</v>
      </c>
      <c r="U385" s="47" t="s">
        <v>731</v>
      </c>
      <c r="V385" s="47">
        <v>2.5399999999999999E-2</v>
      </c>
      <c r="W385" s="47">
        <v>0.1371</v>
      </c>
      <c r="X385" s="47">
        <v>0.74539999999999995</v>
      </c>
      <c r="Y385" s="47">
        <v>6.7299999999999999E-2</v>
      </c>
      <c r="Z385" s="47" t="s">
        <v>731</v>
      </c>
      <c r="AA385" s="47">
        <v>1.0001</v>
      </c>
      <c r="AB385" s="9" t="s">
        <v>733</v>
      </c>
      <c r="AC385" s="145">
        <v>43306</v>
      </c>
      <c r="AD385" s="16" t="s">
        <v>10</v>
      </c>
      <c r="AE385" s="16"/>
      <c r="AF385" s="16"/>
    </row>
    <row r="386" spans="1:32">
      <c r="A386" s="9">
        <v>1426</v>
      </c>
      <c r="B386" s="5" t="s">
        <v>754</v>
      </c>
      <c r="C386" s="12" t="s">
        <v>686</v>
      </c>
      <c r="D386" s="12" t="s">
        <v>609</v>
      </c>
      <c r="E386" s="24">
        <v>37.69</v>
      </c>
      <c r="F386" s="24">
        <v>20.45</v>
      </c>
      <c r="G386" s="24">
        <v>32.68</v>
      </c>
      <c r="H386" s="24">
        <v>3.61</v>
      </c>
      <c r="I386" s="24">
        <v>2.2799999999999998</v>
      </c>
      <c r="J386" s="24">
        <v>1.07</v>
      </c>
      <c r="K386" s="24">
        <v>97.793000000000006</v>
      </c>
      <c r="L386" s="17">
        <v>3.1172747142962849</v>
      </c>
      <c r="M386" s="17">
        <v>1.9934161587248733</v>
      </c>
      <c r="N386" s="17">
        <v>2.2604716825748845</v>
      </c>
      <c r="O386" s="17">
        <v>0</v>
      </c>
      <c r="P386" s="17">
        <v>0.25289577528398682</v>
      </c>
      <c r="Q386" s="17">
        <v>0</v>
      </c>
      <c r="R386" s="17">
        <v>0.28112038044824755</v>
      </c>
      <c r="S386" s="17">
        <v>9.4821288671722737E-2</v>
      </c>
      <c r="T386" s="17">
        <f t="shared" si="9"/>
        <v>8</v>
      </c>
      <c r="U386" s="47" t="s">
        <v>731</v>
      </c>
      <c r="V386" s="47">
        <v>8.43E-2</v>
      </c>
      <c r="W386" s="47">
        <v>9.3700000000000006E-2</v>
      </c>
      <c r="X386" s="47">
        <v>0.75349999999999995</v>
      </c>
      <c r="Y386" s="47">
        <v>3.1600000000000003E-2</v>
      </c>
      <c r="Z386" s="47" t="s">
        <v>731</v>
      </c>
      <c r="AA386" s="47">
        <v>1</v>
      </c>
      <c r="AB386" s="9" t="s">
        <v>733</v>
      </c>
      <c r="AC386" s="145">
        <v>43306</v>
      </c>
      <c r="AD386" s="16" t="s">
        <v>10</v>
      </c>
      <c r="AE386" s="16"/>
      <c r="AF386" s="16"/>
    </row>
    <row r="387" spans="1:32">
      <c r="A387" s="9">
        <v>1426</v>
      </c>
      <c r="B387" s="6" t="s">
        <v>755</v>
      </c>
      <c r="C387" s="12" t="s">
        <v>686</v>
      </c>
      <c r="D387" s="12" t="s">
        <v>609</v>
      </c>
      <c r="E387" s="24">
        <v>37.44</v>
      </c>
      <c r="F387" s="24">
        <v>21.63</v>
      </c>
      <c r="G387" s="24">
        <v>36.270000000000003</v>
      </c>
      <c r="H387" s="24">
        <v>0.5</v>
      </c>
      <c r="I387" s="24">
        <v>2.59</v>
      </c>
      <c r="J387" s="24">
        <v>1.65</v>
      </c>
      <c r="K387" s="24">
        <v>100.084</v>
      </c>
      <c r="L387" s="17">
        <v>3.0157680402552649</v>
      </c>
      <c r="M387" s="17">
        <v>2.0534036822677879</v>
      </c>
      <c r="N387" s="17">
        <v>2.4433052808806224</v>
      </c>
      <c r="O387" s="17">
        <v>0</v>
      </c>
      <c r="P387" s="17">
        <v>3.4112812865597503E-2</v>
      </c>
      <c r="Q387" s="17">
        <v>0</v>
      </c>
      <c r="R387" s="17">
        <v>0.31100717185532289</v>
      </c>
      <c r="S387" s="17">
        <v>0.14240301187540511</v>
      </c>
      <c r="T387" s="17">
        <f t="shared" si="9"/>
        <v>8</v>
      </c>
      <c r="U387" s="47" t="s">
        <v>731</v>
      </c>
      <c r="V387" s="47">
        <v>1.14E-2</v>
      </c>
      <c r="W387" s="47">
        <v>0.1037</v>
      </c>
      <c r="X387" s="47">
        <v>0.81440000000000001</v>
      </c>
      <c r="Y387" s="47">
        <v>4.7500000000000001E-2</v>
      </c>
      <c r="Z387" s="47" t="s">
        <v>731</v>
      </c>
      <c r="AA387" s="47">
        <v>1.0001</v>
      </c>
      <c r="AB387" s="9" t="s">
        <v>733</v>
      </c>
      <c r="AC387" s="145">
        <v>43306</v>
      </c>
      <c r="AD387" s="16" t="s">
        <v>10</v>
      </c>
      <c r="AE387" s="16"/>
      <c r="AF387" s="16"/>
    </row>
    <row r="388" spans="1:32">
      <c r="A388" s="9">
        <v>1426</v>
      </c>
      <c r="B388" s="6" t="s">
        <v>756</v>
      </c>
      <c r="C388" s="12" t="s">
        <v>686</v>
      </c>
      <c r="D388" s="12" t="s">
        <v>609</v>
      </c>
      <c r="E388" s="24">
        <v>37.71</v>
      </c>
      <c r="F388" s="24">
        <v>20.48</v>
      </c>
      <c r="G388" s="24">
        <v>33.369999999999997</v>
      </c>
      <c r="H388" s="24">
        <v>2.14</v>
      </c>
      <c r="I388" s="24">
        <v>2.75</v>
      </c>
      <c r="J388" s="24">
        <v>1.74</v>
      </c>
      <c r="K388" s="24">
        <v>98.188999999999993</v>
      </c>
      <c r="L388" s="17">
        <v>3.0931588756064028</v>
      </c>
      <c r="M388" s="17">
        <v>1.9798458156485621</v>
      </c>
      <c r="N388" s="17">
        <v>2.2891275143310268</v>
      </c>
      <c r="O388" s="17">
        <v>0</v>
      </c>
      <c r="P388" s="17">
        <v>0.14867738075539741</v>
      </c>
      <c r="Q388" s="17">
        <v>0</v>
      </c>
      <c r="R388" s="17">
        <v>0.33626907904368952</v>
      </c>
      <c r="S388" s="17">
        <v>0.15292133461492191</v>
      </c>
      <c r="T388" s="17">
        <f t="shared" si="9"/>
        <v>8</v>
      </c>
      <c r="U388" s="47" t="s">
        <v>731</v>
      </c>
      <c r="V388" s="47">
        <v>4.9599999999999998E-2</v>
      </c>
      <c r="W388" s="47">
        <v>0.11210000000000001</v>
      </c>
      <c r="X388" s="47">
        <v>0.76300000000000001</v>
      </c>
      <c r="Y388" s="47">
        <v>5.0999999999999997E-2</v>
      </c>
      <c r="Z388" s="47" t="s">
        <v>731</v>
      </c>
      <c r="AA388" s="47">
        <v>1.0000000000000002</v>
      </c>
      <c r="AB388" s="9" t="s">
        <v>733</v>
      </c>
      <c r="AC388" s="145">
        <v>43306</v>
      </c>
      <c r="AD388" s="16" t="s">
        <v>10</v>
      </c>
      <c r="AE388" s="16"/>
      <c r="AF388" s="16"/>
    </row>
    <row r="389" spans="1:32">
      <c r="A389" s="9">
        <v>1426</v>
      </c>
      <c r="B389" s="6" t="s">
        <v>525</v>
      </c>
      <c r="C389" s="12" t="s">
        <v>686</v>
      </c>
      <c r="D389" s="12" t="s">
        <v>609</v>
      </c>
      <c r="E389" s="24">
        <v>37.82</v>
      </c>
      <c r="F389" s="24">
        <v>21.18</v>
      </c>
      <c r="G389" s="24">
        <v>34.35</v>
      </c>
      <c r="H389" s="24">
        <v>1.31</v>
      </c>
      <c r="I389" s="24">
        <v>3.68</v>
      </c>
      <c r="J389" s="24">
        <v>1.56</v>
      </c>
      <c r="K389" s="24">
        <v>99.902000000000001</v>
      </c>
      <c r="L389" s="17">
        <v>3.0323779054327065</v>
      </c>
      <c r="M389" s="17">
        <v>2.001444158572693</v>
      </c>
      <c r="N389" s="17">
        <v>2.3033324399477801</v>
      </c>
      <c r="O389" s="17">
        <v>0</v>
      </c>
      <c r="P389" s="17">
        <v>8.8964865780193247E-2</v>
      </c>
      <c r="Q389" s="17">
        <v>0</v>
      </c>
      <c r="R389" s="17">
        <v>0.43986374079484403</v>
      </c>
      <c r="S389" s="17">
        <v>0.134016889471783</v>
      </c>
      <c r="T389" s="17">
        <f t="shared" si="9"/>
        <v>8</v>
      </c>
      <c r="U389" s="47" t="s">
        <v>731</v>
      </c>
      <c r="V389" s="47">
        <v>2.9700000000000001E-2</v>
      </c>
      <c r="W389" s="47">
        <v>0.14660000000000001</v>
      </c>
      <c r="X389" s="47">
        <v>0.76780000000000004</v>
      </c>
      <c r="Y389" s="47">
        <v>4.4699999999999997E-2</v>
      </c>
      <c r="Z389" s="47" t="s">
        <v>731</v>
      </c>
      <c r="AA389" s="47">
        <v>1.0001</v>
      </c>
      <c r="AB389" s="9" t="s">
        <v>732</v>
      </c>
      <c r="AC389" s="145">
        <v>43306</v>
      </c>
      <c r="AD389" s="16" t="s">
        <v>10</v>
      </c>
      <c r="AE389" s="16"/>
      <c r="AF389" s="16"/>
    </row>
    <row r="390" spans="1:32">
      <c r="A390" s="9">
        <v>1426</v>
      </c>
      <c r="B390" s="6" t="s">
        <v>421</v>
      </c>
      <c r="C390" s="12" t="s">
        <v>686</v>
      </c>
      <c r="D390" s="12" t="s">
        <v>609</v>
      </c>
      <c r="E390" s="24">
        <v>37.78</v>
      </c>
      <c r="F390" s="24">
        <v>21.26</v>
      </c>
      <c r="G390" s="24">
        <v>34.51</v>
      </c>
      <c r="H390" s="24">
        <v>0.77</v>
      </c>
      <c r="I390" s="24">
        <v>3.59</v>
      </c>
      <c r="J390" s="24">
        <v>2.2000000000000002</v>
      </c>
      <c r="K390" s="24">
        <v>100.108</v>
      </c>
      <c r="L390" s="17">
        <v>3.0206251761113849</v>
      </c>
      <c r="M390" s="17">
        <v>2.0033363307286005</v>
      </c>
      <c r="N390" s="17">
        <v>2.3075330352384036</v>
      </c>
      <c r="O390" s="17">
        <v>0</v>
      </c>
      <c r="P390" s="17">
        <v>5.2144804374479846E-2</v>
      </c>
      <c r="Q390" s="17">
        <v>0</v>
      </c>
      <c r="R390" s="17">
        <v>0.42789565679649477</v>
      </c>
      <c r="S390" s="17">
        <v>0.18846499675063624</v>
      </c>
      <c r="T390" s="17">
        <f t="shared" si="9"/>
        <v>8</v>
      </c>
      <c r="U390" s="47" t="s">
        <v>731</v>
      </c>
      <c r="V390" s="47">
        <v>1.7399999999999999E-2</v>
      </c>
      <c r="W390" s="47">
        <v>0.1426</v>
      </c>
      <c r="X390" s="47">
        <v>0.76919999999999999</v>
      </c>
      <c r="Y390" s="47">
        <v>6.2799999999999995E-2</v>
      </c>
      <c r="Z390" s="47" t="s">
        <v>731</v>
      </c>
      <c r="AA390" s="47">
        <v>1</v>
      </c>
      <c r="AB390" s="9" t="s">
        <v>737</v>
      </c>
      <c r="AC390" s="145">
        <v>43306</v>
      </c>
      <c r="AD390" s="16" t="s">
        <v>10</v>
      </c>
      <c r="AE390" s="16"/>
      <c r="AF390" s="16"/>
    </row>
    <row r="391" spans="1:32">
      <c r="A391" s="9">
        <v>1426</v>
      </c>
      <c r="B391" s="6" t="s">
        <v>757</v>
      </c>
      <c r="C391" s="12" t="s">
        <v>686</v>
      </c>
      <c r="D391" s="12" t="s">
        <v>609</v>
      </c>
      <c r="E391" s="24">
        <v>37.450000000000003</v>
      </c>
      <c r="F391" s="24">
        <v>21.33</v>
      </c>
      <c r="G391" s="24">
        <v>31.48</v>
      </c>
      <c r="H391" s="24">
        <v>2.61</v>
      </c>
      <c r="I391" s="24">
        <v>2.79</v>
      </c>
      <c r="J391" s="24">
        <v>3.13</v>
      </c>
      <c r="K391" s="24">
        <v>98.778000000000006</v>
      </c>
      <c r="L391" s="17">
        <v>3.0373208915788843</v>
      </c>
      <c r="M391" s="17">
        <v>2.038850741368945</v>
      </c>
      <c r="N391" s="17">
        <v>2.1352152506548125</v>
      </c>
      <c r="O391" s="17">
        <v>0</v>
      </c>
      <c r="P391" s="17">
        <v>0.17929360345009454</v>
      </c>
      <c r="Q391" s="17">
        <v>0</v>
      </c>
      <c r="R391" s="17">
        <v>0.33732738851468619</v>
      </c>
      <c r="S391" s="17">
        <v>0.27199212443257753</v>
      </c>
      <c r="T391" s="17">
        <f t="shared" ref="T391:T424" si="10">SUM(L391:S391)</f>
        <v>8.0000000000000018</v>
      </c>
      <c r="U391" s="47" t="s">
        <v>731</v>
      </c>
      <c r="V391" s="47">
        <v>5.9799999999999999E-2</v>
      </c>
      <c r="W391" s="47">
        <v>0.1124</v>
      </c>
      <c r="X391" s="47">
        <v>0.7117</v>
      </c>
      <c r="Y391" s="47">
        <v>9.0700000000000003E-2</v>
      </c>
      <c r="Z391" s="47" t="s">
        <v>731</v>
      </c>
      <c r="AA391" s="47">
        <v>1</v>
      </c>
      <c r="AB391" s="9" t="s">
        <v>733</v>
      </c>
      <c r="AC391" s="145">
        <v>43306</v>
      </c>
      <c r="AD391" s="16" t="s">
        <v>10</v>
      </c>
      <c r="AE391" s="16"/>
      <c r="AF391" s="16"/>
    </row>
    <row r="392" spans="1:32">
      <c r="A392" s="9">
        <v>1426</v>
      </c>
      <c r="B392" s="6" t="s">
        <v>579</v>
      </c>
      <c r="C392" s="12" t="s">
        <v>686</v>
      </c>
      <c r="D392" s="12" t="s">
        <v>609</v>
      </c>
      <c r="E392" s="24">
        <v>38.18</v>
      </c>
      <c r="F392" s="24">
        <v>21.08</v>
      </c>
      <c r="G392" s="24">
        <v>31.06</v>
      </c>
      <c r="H392" s="24">
        <v>4.09</v>
      </c>
      <c r="I392" s="24">
        <v>2.2599999999999998</v>
      </c>
      <c r="J392" s="24">
        <v>1.71</v>
      </c>
      <c r="K392" s="24">
        <v>98.376000000000005</v>
      </c>
      <c r="L392" s="17">
        <v>3.1274040595518957</v>
      </c>
      <c r="M392" s="17">
        <v>2.0350467979849132</v>
      </c>
      <c r="N392" s="17">
        <v>2.1277353384334154</v>
      </c>
      <c r="O392" s="17">
        <v>0</v>
      </c>
      <c r="P392" s="17">
        <v>0.28376368324671675</v>
      </c>
      <c r="Q392" s="17">
        <v>0</v>
      </c>
      <c r="R392" s="17">
        <v>0.27597202239741242</v>
      </c>
      <c r="S392" s="17">
        <v>0.15007809838564626</v>
      </c>
      <c r="T392" s="17">
        <f t="shared" si="10"/>
        <v>8</v>
      </c>
      <c r="U392" s="47" t="s">
        <v>731</v>
      </c>
      <c r="V392" s="47">
        <v>9.4600000000000004E-2</v>
      </c>
      <c r="W392" s="47">
        <v>9.1999999999999998E-2</v>
      </c>
      <c r="X392" s="47">
        <v>0.70920000000000005</v>
      </c>
      <c r="Y392" s="47">
        <v>0.05</v>
      </c>
      <c r="Z392" s="47" t="s">
        <v>731</v>
      </c>
      <c r="AA392" s="47">
        <v>1</v>
      </c>
      <c r="AB392" s="9" t="s">
        <v>733</v>
      </c>
      <c r="AC392" s="145">
        <v>43306</v>
      </c>
      <c r="AD392" s="16" t="s">
        <v>10</v>
      </c>
      <c r="AE392" s="16"/>
      <c r="AF392" s="16"/>
    </row>
    <row r="393" spans="1:32">
      <c r="A393" s="9">
        <v>1426</v>
      </c>
      <c r="B393" s="6" t="s">
        <v>583</v>
      </c>
      <c r="C393" s="12" t="s">
        <v>686</v>
      </c>
      <c r="D393" s="12" t="s">
        <v>609</v>
      </c>
      <c r="E393" s="24">
        <v>39.049999999999997</v>
      </c>
      <c r="F393" s="24">
        <v>21.94</v>
      </c>
      <c r="G393" s="24">
        <v>27.57</v>
      </c>
      <c r="H393" s="24">
        <v>1.8</v>
      </c>
      <c r="I393" s="24">
        <v>7.4</v>
      </c>
      <c r="J393" s="24">
        <v>1.94</v>
      </c>
      <c r="K393" s="24">
        <v>99.707999999999998</v>
      </c>
      <c r="L393" s="17">
        <v>3.0448394841066921</v>
      </c>
      <c r="M393" s="17">
        <v>2.0162097492341458</v>
      </c>
      <c r="N393" s="17">
        <v>1.7978283076352979</v>
      </c>
      <c r="O393" s="17">
        <v>0</v>
      </c>
      <c r="P393" s="17">
        <v>0.11887794875826377</v>
      </c>
      <c r="Q393" s="17">
        <v>0</v>
      </c>
      <c r="R393" s="17">
        <v>0.86016868907406363</v>
      </c>
      <c r="S393" s="17">
        <v>0.16207582119153649</v>
      </c>
      <c r="T393" s="17">
        <f t="shared" si="10"/>
        <v>7.9999999999999991</v>
      </c>
      <c r="U393" s="47" t="s">
        <v>731</v>
      </c>
      <c r="V393" s="47">
        <v>3.9600000000000003E-2</v>
      </c>
      <c r="W393" s="47">
        <v>0.28670000000000001</v>
      </c>
      <c r="X393" s="47">
        <v>0.59930000000000005</v>
      </c>
      <c r="Y393" s="47">
        <v>5.3999999999999999E-2</v>
      </c>
      <c r="Z393" s="47" t="s">
        <v>731</v>
      </c>
      <c r="AA393" s="47">
        <v>0.99990000000000012</v>
      </c>
      <c r="AB393" s="9" t="s">
        <v>732</v>
      </c>
      <c r="AC393" s="145">
        <v>43306</v>
      </c>
      <c r="AD393" s="16" t="s">
        <v>10</v>
      </c>
      <c r="AE393" s="16"/>
      <c r="AF393" s="16"/>
    </row>
    <row r="394" spans="1:32">
      <c r="A394" s="9">
        <v>1426</v>
      </c>
      <c r="B394" s="5" t="s">
        <v>758</v>
      </c>
      <c r="C394" s="12" t="s">
        <v>686</v>
      </c>
      <c r="D394" s="12" t="s">
        <v>609</v>
      </c>
      <c r="E394" s="24">
        <v>37.700000000000003</v>
      </c>
      <c r="F394" s="24">
        <v>21.71</v>
      </c>
      <c r="G394" s="24">
        <v>32.659999999999997</v>
      </c>
      <c r="H394" s="24">
        <v>3.49</v>
      </c>
      <c r="I394" s="24">
        <v>2.27</v>
      </c>
      <c r="J394" s="24">
        <v>1.55</v>
      </c>
      <c r="K394" s="24">
        <v>99.376000000000005</v>
      </c>
      <c r="L394" s="17">
        <v>3.0587758546912722</v>
      </c>
      <c r="M394" s="17">
        <v>2.0759737094767381</v>
      </c>
      <c r="N394" s="17">
        <v>2.2161061920220968</v>
      </c>
      <c r="O394" s="17">
        <v>0</v>
      </c>
      <c r="P394" s="17">
        <v>0.23983754120389297</v>
      </c>
      <c r="Q394" s="17">
        <v>0</v>
      </c>
      <c r="R394" s="17">
        <v>0.27456217456724663</v>
      </c>
      <c r="S394" s="17">
        <v>0.13474452803875286</v>
      </c>
      <c r="T394" s="17">
        <f t="shared" si="10"/>
        <v>7.9999999999999991</v>
      </c>
      <c r="U394" s="47" t="s">
        <v>731</v>
      </c>
      <c r="V394" s="47">
        <v>7.9899999999999999E-2</v>
      </c>
      <c r="W394" s="47">
        <v>9.1499999999999998E-2</v>
      </c>
      <c r="X394" s="47">
        <v>0.73870000000000002</v>
      </c>
      <c r="Y394" s="47">
        <v>4.4900000000000002E-2</v>
      </c>
      <c r="Z394" s="47" t="s">
        <v>731</v>
      </c>
      <c r="AA394" s="47">
        <v>0.99990000000000012</v>
      </c>
      <c r="AB394" s="9" t="s">
        <v>733</v>
      </c>
      <c r="AC394" s="145">
        <v>43306</v>
      </c>
      <c r="AD394" s="16" t="s">
        <v>10</v>
      </c>
      <c r="AE394" s="16"/>
      <c r="AF394" s="16"/>
    </row>
    <row r="395" spans="1:32">
      <c r="A395" s="9">
        <v>1426</v>
      </c>
      <c r="B395" s="5" t="s">
        <v>591</v>
      </c>
      <c r="C395" s="12" t="s">
        <v>686</v>
      </c>
      <c r="D395" s="12" t="s">
        <v>609</v>
      </c>
      <c r="E395" s="24">
        <v>37.93</v>
      </c>
      <c r="F395" s="24">
        <v>21.54</v>
      </c>
      <c r="G395" s="24">
        <v>32.57</v>
      </c>
      <c r="H395" s="24">
        <v>2.2400000000000002</v>
      </c>
      <c r="I395" s="24">
        <v>2.61</v>
      </c>
      <c r="J395" s="24">
        <v>2.86</v>
      </c>
      <c r="K395" s="24">
        <v>99.753</v>
      </c>
      <c r="L395" s="17">
        <v>3.0524823071907861</v>
      </c>
      <c r="M395" s="17">
        <v>2.0430158421556048</v>
      </c>
      <c r="N395" s="17">
        <v>2.1920787646135271</v>
      </c>
      <c r="O395" s="17">
        <v>0</v>
      </c>
      <c r="P395" s="17">
        <v>0.15268759836889553</v>
      </c>
      <c r="Q395" s="17">
        <v>0</v>
      </c>
      <c r="R395" s="17">
        <v>0.31312616970927704</v>
      </c>
      <c r="S395" s="17">
        <v>0.24660931796190969</v>
      </c>
      <c r="T395" s="17">
        <f t="shared" si="10"/>
        <v>7.9999999999999991</v>
      </c>
      <c r="U395" s="47" t="s">
        <v>731</v>
      </c>
      <c r="V395" s="47">
        <v>5.0900000000000001E-2</v>
      </c>
      <c r="W395" s="47">
        <v>0.10440000000000001</v>
      </c>
      <c r="X395" s="47">
        <v>0.73070000000000002</v>
      </c>
      <c r="Y395" s="47">
        <v>8.2199999999999995E-2</v>
      </c>
      <c r="Z395" s="47" t="s">
        <v>731</v>
      </c>
      <c r="AA395" s="47">
        <v>1</v>
      </c>
      <c r="AB395" s="9" t="s">
        <v>733</v>
      </c>
      <c r="AC395" s="145">
        <v>43306</v>
      </c>
      <c r="AD395" s="16" t="s">
        <v>10</v>
      </c>
      <c r="AE395" s="16"/>
      <c r="AF395" s="16"/>
    </row>
    <row r="396" spans="1:32">
      <c r="A396" s="9">
        <v>1426</v>
      </c>
      <c r="B396" s="5" t="s">
        <v>429</v>
      </c>
      <c r="C396" s="12" t="s">
        <v>686</v>
      </c>
      <c r="D396" s="12" t="s">
        <v>609</v>
      </c>
      <c r="E396" s="24">
        <v>39.11</v>
      </c>
      <c r="F396" s="24">
        <v>21.34</v>
      </c>
      <c r="G396" s="24">
        <v>33.78</v>
      </c>
      <c r="H396" s="24">
        <v>0.96</v>
      </c>
      <c r="I396" s="24">
        <v>4.67</v>
      </c>
      <c r="J396" s="24">
        <v>1.76</v>
      </c>
      <c r="K396" s="24">
        <v>101.619</v>
      </c>
      <c r="L396" s="17">
        <v>3.0622856150787916</v>
      </c>
      <c r="M396" s="17">
        <v>1.969282475183409</v>
      </c>
      <c r="N396" s="17">
        <v>2.2120024684424138</v>
      </c>
      <c r="O396" s="17">
        <v>0</v>
      </c>
      <c r="P396" s="17">
        <v>6.3667023188286265E-2</v>
      </c>
      <c r="Q396" s="17">
        <v>0</v>
      </c>
      <c r="R396" s="17">
        <v>0.54510893971608054</v>
      </c>
      <c r="S396" s="17">
        <v>0.14765347839101814</v>
      </c>
      <c r="T396" s="17">
        <f t="shared" si="10"/>
        <v>8</v>
      </c>
      <c r="U396" s="47" t="s">
        <v>731</v>
      </c>
      <c r="V396" s="47">
        <v>2.12E-2</v>
      </c>
      <c r="W396" s="47">
        <v>0.1817</v>
      </c>
      <c r="X396" s="47">
        <v>0.73729999999999996</v>
      </c>
      <c r="Y396" s="47">
        <v>4.4400000000000002E-2</v>
      </c>
      <c r="Z396" s="47" t="s">
        <v>731</v>
      </c>
      <c r="AA396" s="47">
        <v>0.99999999999999989</v>
      </c>
      <c r="AB396" s="9" t="s">
        <v>733</v>
      </c>
      <c r="AC396" s="145">
        <v>43306</v>
      </c>
      <c r="AD396" s="16" t="s">
        <v>10</v>
      </c>
      <c r="AE396" s="16"/>
      <c r="AF396" s="16"/>
    </row>
    <row r="397" spans="1:32">
      <c r="A397" s="9">
        <v>1426</v>
      </c>
      <c r="B397" s="5" t="s">
        <v>431</v>
      </c>
      <c r="C397" s="12" t="s">
        <v>686</v>
      </c>
      <c r="D397" s="12" t="s">
        <v>609</v>
      </c>
      <c r="E397" s="24">
        <v>38.119999999999997</v>
      </c>
      <c r="F397" s="24">
        <v>21.23</v>
      </c>
      <c r="G397" s="24">
        <v>34.590000000000003</v>
      </c>
      <c r="H397" s="24">
        <v>0.8</v>
      </c>
      <c r="I397" s="24">
        <v>4.22</v>
      </c>
      <c r="J397" s="24">
        <v>1.81</v>
      </c>
      <c r="K397" s="24">
        <v>100.761</v>
      </c>
      <c r="L397" s="17">
        <v>3.0200928283321082</v>
      </c>
      <c r="M397" s="17">
        <v>1.9823170524306075</v>
      </c>
      <c r="N397" s="17">
        <v>2.2918492392199639</v>
      </c>
      <c r="O397" s="17">
        <v>0</v>
      </c>
      <c r="P397" s="17">
        <v>5.3683746903219795E-2</v>
      </c>
      <c r="Q397" s="17">
        <v>0</v>
      </c>
      <c r="R397" s="17">
        <v>0.49841189273461434</v>
      </c>
      <c r="S397" s="17">
        <v>0.15364524037948563</v>
      </c>
      <c r="T397" s="17">
        <f t="shared" si="10"/>
        <v>7.9999999999999991</v>
      </c>
      <c r="U397" s="47" t="s">
        <v>731</v>
      </c>
      <c r="V397" s="47">
        <v>1.7899999999999999E-2</v>
      </c>
      <c r="W397" s="47">
        <v>0.1661</v>
      </c>
      <c r="X397" s="47">
        <v>0.76390000000000002</v>
      </c>
      <c r="Y397" s="47">
        <v>4.3200000000000002E-2</v>
      </c>
      <c r="Z397" s="47" t="s">
        <v>731</v>
      </c>
      <c r="AA397" s="47">
        <v>0.99990000000000001</v>
      </c>
      <c r="AB397" s="9" t="s">
        <v>737</v>
      </c>
      <c r="AC397" s="145">
        <v>43306</v>
      </c>
      <c r="AD397" s="16" t="s">
        <v>10</v>
      </c>
      <c r="AE397" s="16"/>
      <c r="AF397" s="16"/>
    </row>
    <row r="398" spans="1:32">
      <c r="A398" s="9">
        <v>1426</v>
      </c>
      <c r="B398" s="5" t="s">
        <v>435</v>
      </c>
      <c r="C398" s="12" t="s">
        <v>686</v>
      </c>
      <c r="D398" s="12" t="s">
        <v>609</v>
      </c>
      <c r="E398" s="24">
        <v>37.630000000000003</v>
      </c>
      <c r="F398" s="24">
        <v>20.82</v>
      </c>
      <c r="G398" s="24">
        <v>34.18</v>
      </c>
      <c r="H398" s="24">
        <v>1.63</v>
      </c>
      <c r="I398" s="24">
        <v>2</v>
      </c>
      <c r="J398" s="24">
        <v>2.98</v>
      </c>
      <c r="K398" s="24">
        <v>99.248000000000005</v>
      </c>
      <c r="L398" s="17">
        <v>3.0622111819742264</v>
      </c>
      <c r="M398" s="17">
        <v>1.9968128718266918</v>
      </c>
      <c r="N398" s="17">
        <v>2.3261679183287169</v>
      </c>
      <c r="O398" s="17">
        <v>0</v>
      </c>
      <c r="P398" s="17">
        <v>0.1123502277746195</v>
      </c>
      <c r="Q398" s="17">
        <v>0</v>
      </c>
      <c r="R398" s="17">
        <v>0.24262718580469753</v>
      </c>
      <c r="S398" s="17">
        <v>0.25983061429104787</v>
      </c>
      <c r="T398" s="17">
        <f t="shared" si="10"/>
        <v>8</v>
      </c>
      <c r="U398" s="47" t="s">
        <v>731</v>
      </c>
      <c r="V398" s="47">
        <v>3.7499999999999999E-2</v>
      </c>
      <c r="W398" s="47">
        <v>8.09E-2</v>
      </c>
      <c r="X398" s="47">
        <v>0.77539999999999998</v>
      </c>
      <c r="Y398" s="47">
        <v>8.6599999999999996E-2</v>
      </c>
      <c r="Z398" s="47" t="s">
        <v>731</v>
      </c>
      <c r="AA398" s="47">
        <v>1.0001</v>
      </c>
      <c r="AB398" s="9" t="s">
        <v>732</v>
      </c>
      <c r="AC398" s="145">
        <v>43306</v>
      </c>
      <c r="AD398" s="16" t="s">
        <v>10</v>
      </c>
      <c r="AE398" s="16"/>
      <c r="AF398" s="16"/>
    </row>
    <row r="399" spans="1:32">
      <c r="A399" s="9">
        <v>1426</v>
      </c>
      <c r="B399" s="5" t="s">
        <v>759</v>
      </c>
      <c r="C399" s="12" t="s">
        <v>686</v>
      </c>
      <c r="D399" s="12" t="s">
        <v>609</v>
      </c>
      <c r="E399" s="24">
        <v>37.9</v>
      </c>
      <c r="F399" s="24">
        <v>21.24</v>
      </c>
      <c r="G399" s="24">
        <v>34.43</v>
      </c>
      <c r="H399" s="24">
        <v>1.01</v>
      </c>
      <c r="I399" s="24">
        <v>3.98</v>
      </c>
      <c r="J399" s="24">
        <v>1.03</v>
      </c>
      <c r="K399" s="24">
        <v>99.587999999999994</v>
      </c>
      <c r="L399" s="17">
        <v>3.0435851361364277</v>
      </c>
      <c r="M399" s="17">
        <v>2.0102796651227921</v>
      </c>
      <c r="N399" s="17">
        <v>2.3123381845870346</v>
      </c>
      <c r="O399" s="17">
        <v>0</v>
      </c>
      <c r="P399" s="17">
        <v>6.8699416978883446E-2</v>
      </c>
      <c r="Q399" s="17">
        <v>0</v>
      </c>
      <c r="R399" s="17">
        <v>0.47647252425712128</v>
      </c>
      <c r="S399" s="17">
        <v>8.8625072917741965E-2</v>
      </c>
      <c r="T399" s="17">
        <f t="shared" si="10"/>
        <v>8</v>
      </c>
      <c r="U399" s="47" t="s">
        <v>731</v>
      </c>
      <c r="V399" s="47">
        <v>2.29E-2</v>
      </c>
      <c r="W399" s="47">
        <v>0.1588</v>
      </c>
      <c r="X399" s="47">
        <v>0.77080000000000004</v>
      </c>
      <c r="Y399" s="47">
        <v>2.9499999999999998E-2</v>
      </c>
      <c r="Z399" s="47" t="s">
        <v>731</v>
      </c>
      <c r="AA399" s="47">
        <v>1</v>
      </c>
      <c r="AB399" s="9" t="s">
        <v>732</v>
      </c>
      <c r="AC399" s="145">
        <v>43306</v>
      </c>
      <c r="AD399" s="16" t="s">
        <v>10</v>
      </c>
      <c r="AE399" s="16"/>
      <c r="AF399" s="16"/>
    </row>
    <row r="400" spans="1:32">
      <c r="A400" s="9">
        <v>1426</v>
      </c>
      <c r="B400" s="5" t="s">
        <v>614</v>
      </c>
      <c r="C400" s="12" t="s">
        <v>686</v>
      </c>
      <c r="D400" s="12" t="s">
        <v>609</v>
      </c>
      <c r="E400" s="24">
        <v>36.72</v>
      </c>
      <c r="F400" s="24">
        <v>20.75</v>
      </c>
      <c r="G400" s="24">
        <v>34.950000000000003</v>
      </c>
      <c r="H400" s="24">
        <v>1.63</v>
      </c>
      <c r="I400" s="24">
        <v>2.93</v>
      </c>
      <c r="J400" s="24">
        <v>1.1200000000000001</v>
      </c>
      <c r="K400" s="24">
        <v>98.108000000000004</v>
      </c>
      <c r="L400" s="17">
        <v>3.017472081064307</v>
      </c>
      <c r="M400" s="17">
        <v>2.0096221631178848</v>
      </c>
      <c r="N400" s="17">
        <v>2.4019051413090655</v>
      </c>
      <c r="O400" s="17">
        <v>0</v>
      </c>
      <c r="P400" s="17">
        <v>0.1134523838061493</v>
      </c>
      <c r="Q400" s="17">
        <v>0</v>
      </c>
      <c r="R400" s="17">
        <v>0.35893578113858005</v>
      </c>
      <c r="S400" s="17">
        <v>9.8612449564013757E-2</v>
      </c>
      <c r="T400" s="17">
        <f t="shared" si="10"/>
        <v>8.0000000000000018</v>
      </c>
      <c r="U400" s="47" t="s">
        <v>731</v>
      </c>
      <c r="V400" s="47">
        <v>3.78E-2</v>
      </c>
      <c r="W400" s="47">
        <v>0.1196</v>
      </c>
      <c r="X400" s="47">
        <v>0.80059999999999998</v>
      </c>
      <c r="Y400" s="47">
        <v>3.2899999999999999E-2</v>
      </c>
      <c r="Z400" s="47" t="s">
        <v>731</v>
      </c>
      <c r="AA400" s="47">
        <v>0.99990000000000001</v>
      </c>
      <c r="AB400" s="9" t="s">
        <v>737</v>
      </c>
      <c r="AC400" s="145">
        <v>43306</v>
      </c>
      <c r="AD400" s="16" t="s">
        <v>10</v>
      </c>
      <c r="AE400" s="16"/>
      <c r="AF400" s="16"/>
    </row>
    <row r="401" spans="1:32">
      <c r="A401" s="9">
        <v>1426</v>
      </c>
      <c r="B401" s="5" t="s">
        <v>438</v>
      </c>
      <c r="C401" s="12" t="s">
        <v>686</v>
      </c>
      <c r="D401" s="12" t="s">
        <v>609</v>
      </c>
      <c r="E401" s="24">
        <v>37.229999999999997</v>
      </c>
      <c r="F401" s="24">
        <v>21.49</v>
      </c>
      <c r="G401" s="24">
        <v>33.78</v>
      </c>
      <c r="H401" s="24">
        <v>0.57999999999999996</v>
      </c>
      <c r="I401" s="24">
        <v>4.91</v>
      </c>
      <c r="J401" s="24">
        <v>1.5</v>
      </c>
      <c r="K401" s="24">
        <v>99.488</v>
      </c>
      <c r="L401" s="17">
        <v>2.9716786644203776</v>
      </c>
      <c r="M401" s="17">
        <v>2.0216266226663206</v>
      </c>
      <c r="N401" s="17">
        <v>2.2199319909524906</v>
      </c>
      <c r="O401" s="17">
        <v>3.5016048492925396E-2</v>
      </c>
      <c r="P401" s="17">
        <v>3.921229278065709E-2</v>
      </c>
      <c r="Q401" s="17">
        <v>0</v>
      </c>
      <c r="R401" s="17">
        <v>0.58425017031168358</v>
      </c>
      <c r="S401" s="17">
        <v>0.12828421037554363</v>
      </c>
      <c r="T401" s="17">
        <f t="shared" si="10"/>
        <v>8</v>
      </c>
      <c r="U401" s="47" t="s">
        <v>731</v>
      </c>
      <c r="V401" s="47">
        <v>1.3100000000000001E-2</v>
      </c>
      <c r="W401" s="47">
        <v>0.1948</v>
      </c>
      <c r="X401" s="47">
        <v>0.74</v>
      </c>
      <c r="Y401" s="47">
        <v>4.2799999999999998E-2</v>
      </c>
      <c r="Z401" s="47" t="s">
        <v>731</v>
      </c>
      <c r="AA401" s="47">
        <v>1.0001</v>
      </c>
      <c r="AB401" s="9" t="s">
        <v>738</v>
      </c>
      <c r="AC401" s="145">
        <v>43306</v>
      </c>
      <c r="AD401" s="16" t="s">
        <v>10</v>
      </c>
      <c r="AE401" s="16"/>
      <c r="AF401" s="16"/>
    </row>
    <row r="402" spans="1:32">
      <c r="A402" s="9">
        <v>1426</v>
      </c>
      <c r="B402" s="5" t="s">
        <v>617</v>
      </c>
      <c r="C402" s="12" t="s">
        <v>686</v>
      </c>
      <c r="D402" s="12" t="s">
        <v>609</v>
      </c>
      <c r="E402" s="24">
        <v>37.909999999999997</v>
      </c>
      <c r="F402" s="24">
        <v>21.24</v>
      </c>
      <c r="G402" s="24">
        <v>31.49</v>
      </c>
      <c r="H402" s="24">
        <v>2.2000000000000002</v>
      </c>
      <c r="I402" s="24">
        <v>3.51</v>
      </c>
      <c r="J402" s="24">
        <v>2.16</v>
      </c>
      <c r="K402" s="24">
        <v>98.512</v>
      </c>
      <c r="L402" s="17">
        <v>3.0730999847521958</v>
      </c>
      <c r="M402" s="17">
        <v>2.0292387227893345</v>
      </c>
      <c r="N402" s="17">
        <v>2.134831736286491</v>
      </c>
      <c r="O402" s="17">
        <v>0</v>
      </c>
      <c r="P402" s="17">
        <v>0.15105357908704106</v>
      </c>
      <c r="Q402" s="17">
        <v>0</v>
      </c>
      <c r="R402" s="17">
        <v>0.42416865105937174</v>
      </c>
      <c r="S402" s="17">
        <v>0.18760732602556571</v>
      </c>
      <c r="T402" s="17">
        <f t="shared" si="10"/>
        <v>8</v>
      </c>
      <c r="U402" s="47" t="s">
        <v>731</v>
      </c>
      <c r="V402" s="47">
        <v>5.04E-2</v>
      </c>
      <c r="W402" s="47">
        <v>0.1414</v>
      </c>
      <c r="X402" s="47">
        <v>0.71160000000000001</v>
      </c>
      <c r="Y402" s="47">
        <v>6.25E-2</v>
      </c>
      <c r="Z402" s="47" t="s">
        <v>731</v>
      </c>
      <c r="AA402" s="47">
        <v>1</v>
      </c>
      <c r="AB402" s="9" t="s">
        <v>733</v>
      </c>
      <c r="AC402" s="145">
        <v>43306</v>
      </c>
      <c r="AD402" s="16" t="s">
        <v>10</v>
      </c>
      <c r="AE402" s="16"/>
      <c r="AF402" s="16"/>
    </row>
    <row r="403" spans="1:32">
      <c r="A403" s="9">
        <v>1426</v>
      </c>
      <c r="B403" s="5" t="s">
        <v>439</v>
      </c>
      <c r="C403" s="12" t="s">
        <v>686</v>
      </c>
      <c r="D403" s="12" t="s">
        <v>609</v>
      </c>
      <c r="E403" s="24">
        <v>37.549999999999997</v>
      </c>
      <c r="F403" s="24">
        <v>20.82</v>
      </c>
      <c r="G403" s="24">
        <v>36.69</v>
      </c>
      <c r="H403" s="24">
        <v>0.28000000000000003</v>
      </c>
      <c r="I403" s="24">
        <v>2.56</v>
      </c>
      <c r="J403" s="24">
        <v>0.95</v>
      </c>
      <c r="K403" s="24">
        <v>98.855000000000004</v>
      </c>
      <c r="L403" s="17">
        <v>3.0702087172748773</v>
      </c>
      <c r="M403" s="17">
        <v>2.0062932266725673</v>
      </c>
      <c r="N403" s="17">
        <v>2.5088445595762536</v>
      </c>
      <c r="O403" s="17">
        <v>0</v>
      </c>
      <c r="P403" s="17">
        <v>1.9391054347877093E-2</v>
      </c>
      <c r="Q403" s="17">
        <v>0</v>
      </c>
      <c r="R403" s="17">
        <v>0.31203727025900063</v>
      </c>
      <c r="S403" s="17">
        <v>8.3225171869424019E-2</v>
      </c>
      <c r="T403" s="17">
        <f t="shared" si="10"/>
        <v>8</v>
      </c>
      <c r="U403" s="47" t="s">
        <v>731</v>
      </c>
      <c r="V403" s="47">
        <v>6.4999999999999997E-3</v>
      </c>
      <c r="W403" s="47">
        <v>0.104</v>
      </c>
      <c r="X403" s="47">
        <v>0.83630000000000004</v>
      </c>
      <c r="Y403" s="47">
        <v>2.7699999999999999E-2</v>
      </c>
      <c r="Z403" s="47" t="s">
        <v>731</v>
      </c>
      <c r="AA403" s="47">
        <v>1</v>
      </c>
      <c r="AB403" s="9" t="s">
        <v>733</v>
      </c>
      <c r="AC403" s="145">
        <v>43306</v>
      </c>
      <c r="AD403" s="16" t="s">
        <v>10</v>
      </c>
      <c r="AE403" s="16"/>
      <c r="AF403" s="16"/>
    </row>
    <row r="404" spans="1:32">
      <c r="A404" s="9">
        <v>1426</v>
      </c>
      <c r="B404" s="5" t="s">
        <v>618</v>
      </c>
      <c r="C404" s="12" t="s">
        <v>686</v>
      </c>
      <c r="D404" s="12" t="s">
        <v>609</v>
      </c>
      <c r="E404" s="24">
        <v>38.08</v>
      </c>
      <c r="F404" s="24">
        <v>20.91</v>
      </c>
      <c r="G404" s="24">
        <v>28.41</v>
      </c>
      <c r="H404" s="24">
        <v>5.71</v>
      </c>
      <c r="I404" s="24">
        <v>2.61</v>
      </c>
      <c r="J404" s="24">
        <v>0.88</v>
      </c>
      <c r="K404" s="24">
        <v>96.588999999999999</v>
      </c>
      <c r="L404" s="17">
        <v>3.1682611240561696</v>
      </c>
      <c r="M404" s="17">
        <v>2.0503772957370048</v>
      </c>
      <c r="N404" s="17">
        <v>1.9768027934724475</v>
      </c>
      <c r="O404" s="17">
        <v>0</v>
      </c>
      <c r="P404" s="17">
        <v>0.40238850895724748</v>
      </c>
      <c r="Q404" s="17">
        <v>0</v>
      </c>
      <c r="R404" s="17">
        <v>0.32372264604730788</v>
      </c>
      <c r="S404" s="17">
        <v>7.8447631729823192E-2</v>
      </c>
      <c r="T404" s="17">
        <f t="shared" si="10"/>
        <v>8.0000000000000018</v>
      </c>
      <c r="U404" s="47" t="s">
        <v>731</v>
      </c>
      <c r="V404" s="47">
        <v>0.1341</v>
      </c>
      <c r="W404" s="47">
        <v>0.1079</v>
      </c>
      <c r="X404" s="47">
        <v>0.65890000000000004</v>
      </c>
      <c r="Y404" s="47">
        <v>2.6100000000000002E-2</v>
      </c>
      <c r="Z404" s="47" t="s">
        <v>731</v>
      </c>
      <c r="AA404" s="47">
        <v>0.99990000000000001</v>
      </c>
      <c r="AB404" s="9" t="s">
        <v>733</v>
      </c>
      <c r="AC404" s="145">
        <v>43306</v>
      </c>
      <c r="AD404" s="16" t="s">
        <v>10</v>
      </c>
      <c r="AE404" s="16"/>
      <c r="AF404" s="16"/>
    </row>
    <row r="405" spans="1:32">
      <c r="A405" s="9">
        <v>1426</v>
      </c>
      <c r="B405" s="5" t="s">
        <v>760</v>
      </c>
      <c r="C405" s="12" t="s">
        <v>686</v>
      </c>
      <c r="D405" s="12" t="s">
        <v>609</v>
      </c>
      <c r="E405" s="24">
        <v>38.11</v>
      </c>
      <c r="F405" s="24">
        <v>20.92</v>
      </c>
      <c r="G405" s="24">
        <v>35.729999999999997</v>
      </c>
      <c r="H405" s="24">
        <v>0.81</v>
      </c>
      <c r="I405" s="24">
        <v>3.45</v>
      </c>
      <c r="J405" s="24">
        <v>0.72</v>
      </c>
      <c r="K405" s="24">
        <v>99.733999999999995</v>
      </c>
      <c r="L405" s="17">
        <v>3.0719079459594179</v>
      </c>
      <c r="M405" s="17">
        <v>1.9874062506720234</v>
      </c>
      <c r="N405" s="17">
        <v>2.4086314262507895</v>
      </c>
      <c r="O405" s="17">
        <v>0</v>
      </c>
      <c r="P405" s="17">
        <v>5.5301855173821829E-2</v>
      </c>
      <c r="Q405" s="17">
        <v>0</v>
      </c>
      <c r="R405" s="17">
        <v>0.41456906223686463</v>
      </c>
      <c r="S405" s="17">
        <v>6.2183459707083055E-2</v>
      </c>
      <c r="T405" s="17">
        <f t="shared" si="10"/>
        <v>8</v>
      </c>
      <c r="U405" s="47" t="s">
        <v>731</v>
      </c>
      <c r="V405" s="47">
        <v>1.84E-2</v>
      </c>
      <c r="W405" s="47">
        <v>0.13819999999999999</v>
      </c>
      <c r="X405" s="47">
        <v>0.80289999999999995</v>
      </c>
      <c r="Y405" s="47">
        <v>2.07E-2</v>
      </c>
      <c r="Z405" s="47" t="s">
        <v>731</v>
      </c>
      <c r="AA405" s="47">
        <v>1</v>
      </c>
      <c r="AB405" s="9" t="s">
        <v>732</v>
      </c>
      <c r="AC405" s="145">
        <v>43306</v>
      </c>
      <c r="AD405" s="16" t="s">
        <v>10</v>
      </c>
      <c r="AE405" s="16"/>
      <c r="AF405" s="16"/>
    </row>
    <row r="406" spans="1:32">
      <c r="A406" s="9">
        <v>1426</v>
      </c>
      <c r="B406" s="5" t="s">
        <v>170</v>
      </c>
      <c r="C406" s="12" t="s">
        <v>686</v>
      </c>
      <c r="D406" s="12" t="s">
        <v>609</v>
      </c>
      <c r="E406" s="24">
        <v>38.15</v>
      </c>
      <c r="F406" s="24">
        <v>20.79</v>
      </c>
      <c r="G406" s="24">
        <v>35.06</v>
      </c>
      <c r="H406" s="24">
        <v>1.92</v>
      </c>
      <c r="I406" s="24">
        <v>3.14</v>
      </c>
      <c r="J406" s="24">
        <v>1.35</v>
      </c>
      <c r="K406" s="24">
        <v>100.39700000000001</v>
      </c>
      <c r="L406" s="17">
        <v>3.0603462972533593</v>
      </c>
      <c r="M406" s="17">
        <v>1.9655597131490987</v>
      </c>
      <c r="N406" s="17">
        <v>2.3521013195758598</v>
      </c>
      <c r="O406" s="17">
        <v>0</v>
      </c>
      <c r="P406" s="17">
        <v>0.13045558959051268</v>
      </c>
      <c r="Q406" s="17">
        <v>0</v>
      </c>
      <c r="R406" s="17">
        <v>0.37550370266030969</v>
      </c>
      <c r="S406" s="17">
        <v>0.11603337777086008</v>
      </c>
      <c r="T406" s="17">
        <f t="shared" si="10"/>
        <v>8.0000000000000018</v>
      </c>
      <c r="U406" s="47" t="s">
        <v>731</v>
      </c>
      <c r="V406" s="47">
        <v>4.3499999999999997E-2</v>
      </c>
      <c r="W406" s="47">
        <v>0.12520000000000001</v>
      </c>
      <c r="X406" s="47">
        <v>0.78400000000000003</v>
      </c>
      <c r="Y406" s="47">
        <v>3.0099999999999998E-2</v>
      </c>
      <c r="Z406" s="47" t="s">
        <v>731</v>
      </c>
      <c r="AA406" s="47">
        <v>1.0000000000000002</v>
      </c>
      <c r="AB406" s="9" t="s">
        <v>732</v>
      </c>
      <c r="AC406" s="145">
        <v>43306</v>
      </c>
      <c r="AD406" s="16" t="s">
        <v>10</v>
      </c>
      <c r="AE406" s="16"/>
      <c r="AF406" s="16"/>
    </row>
    <row r="407" spans="1:32">
      <c r="A407" s="9">
        <v>1426</v>
      </c>
      <c r="B407" s="5" t="s">
        <v>761</v>
      </c>
      <c r="C407" s="12" t="s">
        <v>686</v>
      </c>
      <c r="D407" s="12" t="s">
        <v>609</v>
      </c>
      <c r="E407" s="24">
        <v>39.049999999999997</v>
      </c>
      <c r="F407" s="24">
        <v>21.63</v>
      </c>
      <c r="G407" s="24">
        <v>32.090000000000003</v>
      </c>
      <c r="H407" s="24">
        <v>0.71</v>
      </c>
      <c r="I407" s="24">
        <v>4.09</v>
      </c>
      <c r="J407" s="24">
        <v>2.29</v>
      </c>
      <c r="K407" s="24">
        <v>99.856999999999999</v>
      </c>
      <c r="L407" s="17">
        <v>3.1074699344048669</v>
      </c>
      <c r="M407" s="17">
        <v>2.028608025614465</v>
      </c>
      <c r="N407" s="17">
        <v>2.1356186164808877</v>
      </c>
      <c r="O407" s="17">
        <v>0</v>
      </c>
      <c r="P407" s="17">
        <v>4.7855259881580015E-2</v>
      </c>
      <c r="Q407" s="17">
        <v>0</v>
      </c>
      <c r="R407" s="17">
        <v>0.48519660209063065</v>
      </c>
      <c r="S407" s="17">
        <v>0.19525156152756798</v>
      </c>
      <c r="T407" s="17">
        <f t="shared" si="10"/>
        <v>7.9999999999999991</v>
      </c>
      <c r="U407" s="47" t="s">
        <v>731</v>
      </c>
      <c r="V407" s="47">
        <v>1.6E-2</v>
      </c>
      <c r="W407" s="47">
        <v>0.16170000000000001</v>
      </c>
      <c r="X407" s="47">
        <v>0.71189999999999998</v>
      </c>
      <c r="Y407" s="47">
        <v>6.5100000000000005E-2</v>
      </c>
      <c r="Z407" s="47" t="s">
        <v>731</v>
      </c>
      <c r="AA407" s="47">
        <v>1.0001</v>
      </c>
      <c r="AB407" s="9" t="s">
        <v>733</v>
      </c>
      <c r="AC407" s="145">
        <v>43306</v>
      </c>
      <c r="AD407" s="16" t="s">
        <v>10</v>
      </c>
      <c r="AE407" s="16"/>
      <c r="AF407" s="16"/>
    </row>
    <row r="408" spans="1:32">
      <c r="A408" s="9">
        <v>1426</v>
      </c>
      <c r="B408" s="5" t="s">
        <v>247</v>
      </c>
      <c r="C408" s="12" t="s">
        <v>686</v>
      </c>
      <c r="D408" s="12" t="s">
        <v>609</v>
      </c>
      <c r="E408" s="24">
        <v>37.42</v>
      </c>
      <c r="F408" s="24">
        <v>20.59</v>
      </c>
      <c r="G408" s="24">
        <v>36.340000000000003</v>
      </c>
      <c r="H408" s="24">
        <v>2.7</v>
      </c>
      <c r="I408" s="24">
        <v>1.24</v>
      </c>
      <c r="J408" s="24">
        <v>1</v>
      </c>
      <c r="K408" s="24">
        <v>99.305999999999997</v>
      </c>
      <c r="L408" s="17">
        <v>3.0771366967764986</v>
      </c>
      <c r="M408" s="17">
        <v>1.9955153628213669</v>
      </c>
      <c r="N408" s="17">
        <v>2.4991712317553962</v>
      </c>
      <c r="O408" s="17">
        <v>0</v>
      </c>
      <c r="P408" s="17">
        <v>0.18805816911239456</v>
      </c>
      <c r="Q408" s="17">
        <v>0</v>
      </c>
      <c r="R408" s="17">
        <v>0.1520103773335153</v>
      </c>
      <c r="S408" s="17">
        <v>8.8108162200828732E-2</v>
      </c>
      <c r="T408" s="17">
        <f t="shared" si="10"/>
        <v>8</v>
      </c>
      <c r="U408" s="47" t="s">
        <v>731</v>
      </c>
      <c r="V408" s="47">
        <v>6.2700000000000006E-2</v>
      </c>
      <c r="W408" s="47">
        <v>5.0700000000000002E-2</v>
      </c>
      <c r="X408" s="47">
        <v>0.83309999999999995</v>
      </c>
      <c r="Y408" s="47">
        <v>2.9399999999999999E-2</v>
      </c>
      <c r="Z408" s="47" t="s">
        <v>731</v>
      </c>
      <c r="AA408" s="47">
        <v>1.0000999999999998</v>
      </c>
      <c r="AB408" s="9" t="s">
        <v>733</v>
      </c>
      <c r="AC408" s="145">
        <v>43306</v>
      </c>
      <c r="AD408" s="16" t="s">
        <v>10</v>
      </c>
      <c r="AE408" s="16"/>
      <c r="AF408" s="16"/>
    </row>
    <row r="409" spans="1:32">
      <c r="A409" s="9">
        <v>1426</v>
      </c>
      <c r="B409" s="5" t="s">
        <v>184</v>
      </c>
      <c r="C409" s="12" t="s">
        <v>686</v>
      </c>
      <c r="D409" s="12" t="s">
        <v>609</v>
      </c>
      <c r="E409" s="24">
        <v>38.5</v>
      </c>
      <c r="F409" s="24">
        <v>21.24</v>
      </c>
      <c r="G409" s="24">
        <v>32.68</v>
      </c>
      <c r="H409" s="24">
        <v>1.84</v>
      </c>
      <c r="I409" s="24">
        <v>4.0599999999999996</v>
      </c>
      <c r="J409" s="24">
        <v>1.48</v>
      </c>
      <c r="K409" s="24">
        <v>99.8</v>
      </c>
      <c r="L409" s="17">
        <v>3.0781456672266665</v>
      </c>
      <c r="M409" s="17">
        <v>2.0014220201418014</v>
      </c>
      <c r="N409" s="17">
        <v>2.1851364936330975</v>
      </c>
      <c r="O409" s="17">
        <v>0</v>
      </c>
      <c r="P409" s="17">
        <v>0.1246039169673685</v>
      </c>
      <c r="Q409" s="17">
        <v>0</v>
      </c>
      <c r="R409" s="17">
        <v>0.48390824044359415</v>
      </c>
      <c r="S409" s="17">
        <v>0.12678366158747187</v>
      </c>
      <c r="T409" s="17">
        <f t="shared" si="10"/>
        <v>8</v>
      </c>
      <c r="U409" s="47" t="s">
        <v>731</v>
      </c>
      <c r="V409" s="47">
        <v>4.1500000000000002E-2</v>
      </c>
      <c r="W409" s="47">
        <v>0.1613</v>
      </c>
      <c r="X409" s="47">
        <v>0.72840000000000005</v>
      </c>
      <c r="Y409" s="47">
        <v>4.2299999999999997E-2</v>
      </c>
      <c r="Z409" s="47" t="s">
        <v>731</v>
      </c>
      <c r="AA409" s="47">
        <v>1</v>
      </c>
      <c r="AB409" s="9" t="s">
        <v>733</v>
      </c>
      <c r="AC409" s="145">
        <v>43306</v>
      </c>
      <c r="AD409" s="16" t="s">
        <v>10</v>
      </c>
      <c r="AE409" s="16"/>
      <c r="AF409" s="16"/>
    </row>
    <row r="410" spans="1:32">
      <c r="A410" s="9">
        <v>1426</v>
      </c>
      <c r="B410" s="5" t="s">
        <v>185</v>
      </c>
      <c r="C410" s="12" t="s">
        <v>686</v>
      </c>
      <c r="D410" s="12" t="s">
        <v>609</v>
      </c>
      <c r="E410" s="24">
        <v>39.99</v>
      </c>
      <c r="F410" s="24">
        <v>21.56</v>
      </c>
      <c r="G410" s="24">
        <v>2.2400000000000002</v>
      </c>
      <c r="H410" s="24">
        <v>0.49</v>
      </c>
      <c r="I410" s="24">
        <v>0.34</v>
      </c>
      <c r="J410" s="24">
        <v>32.78</v>
      </c>
      <c r="K410" s="24">
        <v>97.403999999999996</v>
      </c>
      <c r="L410" s="17">
        <v>3.0964760041117168</v>
      </c>
      <c r="M410" s="17">
        <v>1.9675274216349197</v>
      </c>
      <c r="N410" s="17">
        <v>0.14505490425664941</v>
      </c>
      <c r="O410" s="17">
        <v>0</v>
      </c>
      <c r="P410" s="17">
        <v>3.2136444652839824E-2</v>
      </c>
      <c r="Q410" s="17">
        <v>0</v>
      </c>
      <c r="R410" s="17">
        <v>3.9246757084258253E-2</v>
      </c>
      <c r="S410" s="17">
        <v>2.7195584682596152</v>
      </c>
      <c r="T410" s="17">
        <f t="shared" si="10"/>
        <v>7.9999999999999991</v>
      </c>
      <c r="U410" s="47" t="s">
        <v>731</v>
      </c>
      <c r="V410" s="47">
        <v>1.0699999999999999E-2</v>
      </c>
      <c r="W410" s="47">
        <v>1.3100000000000001E-2</v>
      </c>
      <c r="X410" s="47">
        <v>4.8399999999999999E-2</v>
      </c>
      <c r="Y410" s="47">
        <v>0.90649999999999997</v>
      </c>
      <c r="Z410" s="47" t="s">
        <v>731</v>
      </c>
      <c r="AA410" s="47">
        <v>1</v>
      </c>
      <c r="AB410" s="9" t="s">
        <v>733</v>
      </c>
      <c r="AC410" s="145">
        <v>43306</v>
      </c>
      <c r="AD410" s="16" t="s">
        <v>10</v>
      </c>
      <c r="AE410" s="16"/>
      <c r="AF410" s="16"/>
    </row>
    <row r="411" spans="1:32">
      <c r="A411" s="9">
        <v>1426</v>
      </c>
      <c r="B411" s="5" t="s">
        <v>762</v>
      </c>
      <c r="C411" s="12" t="s">
        <v>686</v>
      </c>
      <c r="D411" s="12" t="s">
        <v>609</v>
      </c>
      <c r="E411" s="24">
        <v>36.25</v>
      </c>
      <c r="F411" s="24">
        <v>20.3</v>
      </c>
      <c r="G411" s="24">
        <v>37.770000000000003</v>
      </c>
      <c r="H411" s="24">
        <v>0.28000000000000003</v>
      </c>
      <c r="I411" s="24">
        <v>1.96</v>
      </c>
      <c r="J411" s="24">
        <v>1.78</v>
      </c>
      <c r="K411" s="24">
        <v>98.335999999999999</v>
      </c>
      <c r="L411" s="17">
        <v>2.9949792134710282</v>
      </c>
      <c r="M411" s="17">
        <v>1.976685434928555</v>
      </c>
      <c r="N411" s="17">
        <v>2.5764056633148891</v>
      </c>
      <c r="O411" s="17">
        <v>3.335613812938458E-2</v>
      </c>
      <c r="P411" s="17">
        <v>1.959427802873466E-2</v>
      </c>
      <c r="Q411" s="17">
        <v>0</v>
      </c>
      <c r="R411" s="17">
        <v>0.24140731100441248</v>
      </c>
      <c r="S411" s="17">
        <v>0.15757196112299665</v>
      </c>
      <c r="T411" s="17">
        <f t="shared" si="10"/>
        <v>8</v>
      </c>
      <c r="U411" s="47" t="s">
        <v>731</v>
      </c>
      <c r="V411" s="47">
        <v>6.4999999999999997E-3</v>
      </c>
      <c r="W411" s="47">
        <v>8.0500000000000002E-2</v>
      </c>
      <c r="X411" s="47">
        <v>0.85880000000000001</v>
      </c>
      <c r="Y411" s="47">
        <v>0.04</v>
      </c>
      <c r="Z411" s="47">
        <v>1.2500000000000001E-2</v>
      </c>
      <c r="AA411" s="47">
        <v>1</v>
      </c>
      <c r="AB411" s="9" t="s">
        <v>738</v>
      </c>
      <c r="AC411" s="145">
        <v>43306</v>
      </c>
      <c r="AD411" s="16" t="s">
        <v>10</v>
      </c>
      <c r="AE411" s="16"/>
      <c r="AF411" s="16"/>
    </row>
    <row r="412" spans="1:32">
      <c r="A412" s="9">
        <v>1426</v>
      </c>
      <c r="B412" s="5" t="s">
        <v>261</v>
      </c>
      <c r="C412" s="12" t="s">
        <v>686</v>
      </c>
      <c r="D412" s="12" t="s">
        <v>609</v>
      </c>
      <c r="E412" s="24">
        <v>38.14</v>
      </c>
      <c r="F412" s="24">
        <v>21.14</v>
      </c>
      <c r="G412" s="24">
        <v>28.57</v>
      </c>
      <c r="H412" s="24">
        <v>0.98</v>
      </c>
      <c r="I412" s="24">
        <v>2.93</v>
      </c>
      <c r="J412" s="24">
        <v>7.06</v>
      </c>
      <c r="K412" s="24">
        <v>98.813000000000002</v>
      </c>
      <c r="L412" s="17">
        <v>3.0600476091516624</v>
      </c>
      <c r="M412" s="17">
        <v>1.9989788556140542</v>
      </c>
      <c r="N412" s="17">
        <v>1.9170163582048703</v>
      </c>
      <c r="O412" s="17">
        <v>0</v>
      </c>
      <c r="P412" s="17">
        <v>6.6597665154087132E-2</v>
      </c>
      <c r="Q412" s="17">
        <v>0</v>
      </c>
      <c r="R412" s="17">
        <v>0.35044806036307213</v>
      </c>
      <c r="S412" s="17">
        <v>0.60691145151225512</v>
      </c>
      <c r="T412" s="17">
        <f t="shared" si="10"/>
        <v>8.0000000000000018</v>
      </c>
      <c r="U412" s="47" t="s">
        <v>731</v>
      </c>
      <c r="V412" s="47">
        <v>2.2200000000000001E-2</v>
      </c>
      <c r="W412" s="47">
        <v>0.1168</v>
      </c>
      <c r="X412" s="47">
        <v>0.63900000000000001</v>
      </c>
      <c r="Y412" s="47">
        <v>0.20230000000000001</v>
      </c>
      <c r="Z412" s="47" t="s">
        <v>731</v>
      </c>
      <c r="AA412" s="47">
        <v>1</v>
      </c>
      <c r="AB412" s="9" t="s">
        <v>732</v>
      </c>
      <c r="AC412" s="145">
        <v>43306</v>
      </c>
      <c r="AD412" s="16" t="s">
        <v>10</v>
      </c>
      <c r="AE412" s="16"/>
      <c r="AF412" s="16"/>
    </row>
    <row r="413" spans="1:32">
      <c r="A413" s="9">
        <v>1426</v>
      </c>
      <c r="B413" s="5" t="s">
        <v>763</v>
      </c>
      <c r="C413" s="12" t="s">
        <v>686</v>
      </c>
      <c r="D413" s="12" t="s">
        <v>609</v>
      </c>
      <c r="E413" s="24">
        <v>38</v>
      </c>
      <c r="F413" s="24">
        <v>21.23</v>
      </c>
      <c r="G413" s="24">
        <v>36.369999999999997</v>
      </c>
      <c r="H413" s="24">
        <v>0.97</v>
      </c>
      <c r="I413" s="24">
        <v>4.03</v>
      </c>
      <c r="J413" s="24">
        <v>1.05</v>
      </c>
      <c r="K413" s="24">
        <v>101.65300000000001</v>
      </c>
      <c r="L413" s="17">
        <v>2.9982610699429486</v>
      </c>
      <c r="M413" s="17">
        <v>1.974201902272857</v>
      </c>
      <c r="N413" s="17">
        <v>2.3706466337468921</v>
      </c>
      <c r="O413" s="17">
        <v>2.9275957841243937E-2</v>
      </c>
      <c r="P413" s="17">
        <v>6.4825073311113077E-2</v>
      </c>
      <c r="Q413" s="17">
        <v>0</v>
      </c>
      <c r="R413" s="17">
        <v>0.47402302879510322</v>
      </c>
      <c r="S413" s="17">
        <v>8.8766334089843385E-2</v>
      </c>
      <c r="T413" s="17">
        <f t="shared" si="10"/>
        <v>8</v>
      </c>
      <c r="U413" s="47" t="s">
        <v>731</v>
      </c>
      <c r="V413" s="47">
        <v>2.1600000000000001E-2</v>
      </c>
      <c r="W413" s="47">
        <v>0.158</v>
      </c>
      <c r="X413" s="47">
        <v>0.79020000000000001</v>
      </c>
      <c r="Y413" s="47">
        <v>1.6400000000000001E-2</v>
      </c>
      <c r="Z413" s="47">
        <v>1.32E-2</v>
      </c>
      <c r="AA413" s="47">
        <v>1</v>
      </c>
      <c r="AB413" s="9" t="s">
        <v>736</v>
      </c>
      <c r="AC413" s="145">
        <v>43306</v>
      </c>
      <c r="AD413" s="16" t="s">
        <v>10</v>
      </c>
      <c r="AE413" s="16"/>
      <c r="AF413" s="16"/>
    </row>
    <row r="414" spans="1:32">
      <c r="A414" s="9">
        <v>1426</v>
      </c>
      <c r="B414" s="5" t="s">
        <v>265</v>
      </c>
      <c r="C414" s="12" t="s">
        <v>686</v>
      </c>
      <c r="D414" s="12" t="s">
        <v>609</v>
      </c>
      <c r="E414" s="24">
        <v>38.1</v>
      </c>
      <c r="F414" s="24">
        <v>22.3</v>
      </c>
      <c r="G414" s="24">
        <v>32</v>
      </c>
      <c r="H414" s="24">
        <v>1.23</v>
      </c>
      <c r="I414" s="24">
        <v>5.53</v>
      </c>
      <c r="J414" s="24">
        <v>2.2400000000000002</v>
      </c>
      <c r="K414" s="24">
        <v>101.392</v>
      </c>
      <c r="L414" s="17">
        <v>2.964118746777368</v>
      </c>
      <c r="M414" s="17">
        <v>2.0447075855125276</v>
      </c>
      <c r="N414" s="17">
        <v>2.0549832360635669</v>
      </c>
      <c r="O414" s="17">
        <v>2.7054920932738209E-2</v>
      </c>
      <c r="P414" s="17">
        <v>8.1051520593495366E-2</v>
      </c>
      <c r="Q414" s="17">
        <v>0</v>
      </c>
      <c r="R414" s="17">
        <v>0.64136358668406435</v>
      </c>
      <c r="S414" s="17">
        <v>0.18672040343623947</v>
      </c>
      <c r="T414" s="17">
        <f t="shared" si="10"/>
        <v>8</v>
      </c>
      <c r="U414" s="47" t="s">
        <v>731</v>
      </c>
      <c r="V414" s="47">
        <v>2.7E-2</v>
      </c>
      <c r="W414" s="47">
        <v>0.21379999999999999</v>
      </c>
      <c r="X414" s="47">
        <v>0.68500000000000005</v>
      </c>
      <c r="Y414" s="47">
        <v>6.2199999999999998E-2</v>
      </c>
      <c r="Z414" s="47" t="s">
        <v>731</v>
      </c>
      <c r="AA414" s="47">
        <v>1</v>
      </c>
      <c r="AB414" s="9" t="s">
        <v>737</v>
      </c>
      <c r="AC414" s="145">
        <v>43306</v>
      </c>
      <c r="AD414" s="16" t="s">
        <v>10</v>
      </c>
      <c r="AE414" s="16"/>
      <c r="AF414" s="16"/>
    </row>
    <row r="415" spans="1:32">
      <c r="A415" s="9">
        <v>1426</v>
      </c>
      <c r="B415" s="5" t="s">
        <v>764</v>
      </c>
      <c r="C415" s="12" t="s">
        <v>686</v>
      </c>
      <c r="D415" s="12" t="s">
        <v>609</v>
      </c>
      <c r="E415" s="24">
        <v>38.270000000000003</v>
      </c>
      <c r="F415" s="24">
        <v>21.78</v>
      </c>
      <c r="G415" s="24">
        <v>38.21</v>
      </c>
      <c r="H415" s="24">
        <v>0.27</v>
      </c>
      <c r="I415" s="24">
        <v>2.85</v>
      </c>
      <c r="J415" s="24">
        <v>0.39</v>
      </c>
      <c r="K415" s="24">
        <v>101.761</v>
      </c>
      <c r="L415" s="17">
        <v>3.0376038422586942</v>
      </c>
      <c r="M415" s="17">
        <v>2.0374467610033453</v>
      </c>
      <c r="N415" s="17">
        <v>2.536400281059231</v>
      </c>
      <c r="O415" s="17">
        <v>0</v>
      </c>
      <c r="P415" s="17">
        <v>1.8151890729297591E-2</v>
      </c>
      <c r="Q415" s="17">
        <v>0</v>
      </c>
      <c r="R415" s="17">
        <v>0.33722990237742473</v>
      </c>
      <c r="S415" s="17">
        <v>3.3167322572006927E-2</v>
      </c>
      <c r="T415" s="17">
        <f t="shared" si="10"/>
        <v>8</v>
      </c>
      <c r="U415" s="47" t="s">
        <v>731</v>
      </c>
      <c r="V415" s="47">
        <v>6.1000000000000004E-3</v>
      </c>
      <c r="W415" s="47">
        <v>0.1124</v>
      </c>
      <c r="X415" s="47">
        <v>0.84550000000000003</v>
      </c>
      <c r="Y415" s="47">
        <v>1.11E-2</v>
      </c>
      <c r="Z415" s="47" t="s">
        <v>731</v>
      </c>
      <c r="AA415" s="47">
        <v>1.0001</v>
      </c>
      <c r="AB415" s="9" t="s">
        <v>733</v>
      </c>
      <c r="AC415" s="145">
        <v>43306</v>
      </c>
      <c r="AD415" s="16" t="s">
        <v>10</v>
      </c>
      <c r="AE415" s="16"/>
      <c r="AF415" s="16"/>
    </row>
    <row r="416" spans="1:32">
      <c r="A416" s="9">
        <v>1426</v>
      </c>
      <c r="B416" s="5" t="s">
        <v>269</v>
      </c>
      <c r="C416" s="12" t="s">
        <v>686</v>
      </c>
      <c r="D416" s="12" t="s">
        <v>609</v>
      </c>
      <c r="E416" s="24">
        <v>37.74</v>
      </c>
      <c r="F416" s="24">
        <v>21.41</v>
      </c>
      <c r="G416" s="24">
        <v>35.29</v>
      </c>
      <c r="H416" s="24">
        <v>2.13</v>
      </c>
      <c r="I416" s="24">
        <v>3.14</v>
      </c>
      <c r="J416" s="24">
        <v>1.1000000000000001</v>
      </c>
      <c r="K416" s="24">
        <v>100.81399999999999</v>
      </c>
      <c r="L416" s="17">
        <v>3.0146674701313607</v>
      </c>
      <c r="M416" s="17">
        <v>2.0156258007003114</v>
      </c>
      <c r="N416" s="17">
        <v>2.3575301792252548</v>
      </c>
      <c r="O416" s="17">
        <v>0</v>
      </c>
      <c r="P416" s="17">
        <v>0.14411279972168872</v>
      </c>
      <c r="Q416" s="17">
        <v>0</v>
      </c>
      <c r="R416" s="17">
        <v>0.37391743208943251</v>
      </c>
      <c r="S416" s="17">
        <v>9.4146318131951456E-2</v>
      </c>
      <c r="T416" s="17">
        <f t="shared" si="10"/>
        <v>7.9999999999999991</v>
      </c>
      <c r="U416" s="47" t="s">
        <v>731</v>
      </c>
      <c r="V416" s="47">
        <v>4.8000000000000001E-2</v>
      </c>
      <c r="W416" s="47">
        <v>0.1246</v>
      </c>
      <c r="X416" s="47">
        <v>0.78580000000000005</v>
      </c>
      <c r="Y416" s="47">
        <v>3.1399999999999997E-2</v>
      </c>
      <c r="Z416" s="47" t="s">
        <v>731</v>
      </c>
      <c r="AA416" s="47">
        <v>0.99990000000000001</v>
      </c>
      <c r="AB416" s="9" t="s">
        <v>732</v>
      </c>
      <c r="AC416" s="145">
        <v>43306</v>
      </c>
      <c r="AD416" s="16" t="s">
        <v>10</v>
      </c>
      <c r="AE416" s="16"/>
      <c r="AF416" s="16"/>
    </row>
    <row r="417" spans="1:32">
      <c r="A417" s="9">
        <v>1426</v>
      </c>
      <c r="B417" s="5" t="s">
        <v>765</v>
      </c>
      <c r="C417" s="12" t="s">
        <v>686</v>
      </c>
      <c r="D417" s="12" t="s">
        <v>609</v>
      </c>
      <c r="E417" s="24">
        <v>37.479999999999997</v>
      </c>
      <c r="F417" s="24">
        <v>22.17</v>
      </c>
      <c r="G417" s="24">
        <v>33.4</v>
      </c>
      <c r="H417" s="24">
        <v>0.88</v>
      </c>
      <c r="I417" s="24">
        <v>3.16</v>
      </c>
      <c r="J417" s="24">
        <v>2.14</v>
      </c>
      <c r="K417" s="24">
        <v>99.238</v>
      </c>
      <c r="L417" s="17">
        <v>3.019816361459454</v>
      </c>
      <c r="M417" s="17">
        <v>2.105243656313299</v>
      </c>
      <c r="N417" s="17">
        <v>2.2505854255026247</v>
      </c>
      <c r="O417" s="17">
        <v>0</v>
      </c>
      <c r="P417" s="17">
        <v>6.005498417390135E-2</v>
      </c>
      <c r="Q417" s="17">
        <v>0</v>
      </c>
      <c r="R417" s="17">
        <v>0.37955662807158724</v>
      </c>
      <c r="S417" s="17">
        <v>0.18474294447913236</v>
      </c>
      <c r="T417" s="17">
        <f t="shared" si="10"/>
        <v>7.9999999999999991</v>
      </c>
      <c r="U417" s="47" t="s">
        <v>731</v>
      </c>
      <c r="V417" s="47">
        <v>0.02</v>
      </c>
      <c r="W417" s="47">
        <v>0.1265</v>
      </c>
      <c r="X417" s="47">
        <v>0.75019999999999998</v>
      </c>
      <c r="Y417" s="47">
        <v>6.1600000000000002E-2</v>
      </c>
      <c r="Z417" s="47" t="s">
        <v>731</v>
      </c>
      <c r="AA417" s="47">
        <v>0.99999999999999989</v>
      </c>
      <c r="AB417" s="9" t="s">
        <v>733</v>
      </c>
      <c r="AC417" s="145">
        <v>43306</v>
      </c>
      <c r="AD417" s="16" t="s">
        <v>10</v>
      </c>
      <c r="AE417" s="16"/>
      <c r="AF417" s="16"/>
    </row>
    <row r="418" spans="1:32">
      <c r="A418" s="9">
        <v>1426</v>
      </c>
      <c r="B418" s="5" t="s">
        <v>766</v>
      </c>
      <c r="C418" s="12" t="s">
        <v>686</v>
      </c>
      <c r="D418" s="12" t="s">
        <v>609</v>
      </c>
      <c r="E418" s="24">
        <v>37.950000000000003</v>
      </c>
      <c r="F418" s="24">
        <v>21.52</v>
      </c>
      <c r="G418" s="24">
        <v>31.64</v>
      </c>
      <c r="H418" s="24">
        <v>0.85</v>
      </c>
      <c r="I418" s="24">
        <v>3.68</v>
      </c>
      <c r="J418" s="24">
        <v>2.85</v>
      </c>
      <c r="K418" s="24">
        <v>98.492000000000004</v>
      </c>
      <c r="L418" s="17">
        <v>3.0656341169022396</v>
      </c>
      <c r="M418" s="17">
        <v>2.0488328559475733</v>
      </c>
      <c r="N418" s="17">
        <v>2.1375343321764664</v>
      </c>
      <c r="O418" s="17">
        <v>0</v>
      </c>
      <c r="P418" s="17">
        <v>5.8158460141396882E-2</v>
      </c>
      <c r="Q418" s="17">
        <v>0</v>
      </c>
      <c r="R418" s="17">
        <v>0.44316443975332986</v>
      </c>
      <c r="S418" s="17">
        <v>0.24667579507899492</v>
      </c>
      <c r="T418" s="17">
        <f t="shared" si="10"/>
        <v>8.0000000000000018</v>
      </c>
      <c r="U418" s="47" t="s">
        <v>731</v>
      </c>
      <c r="V418" s="47">
        <v>1.9400000000000001E-2</v>
      </c>
      <c r="W418" s="47">
        <v>0.1477</v>
      </c>
      <c r="X418" s="47">
        <v>0.71250000000000002</v>
      </c>
      <c r="Y418" s="47">
        <v>8.2199999999999995E-2</v>
      </c>
      <c r="Z418" s="47" t="s">
        <v>731</v>
      </c>
      <c r="AA418" s="47">
        <v>1</v>
      </c>
      <c r="AB418" s="9" t="s">
        <v>733</v>
      </c>
      <c r="AC418" s="145">
        <v>43306</v>
      </c>
      <c r="AD418" s="16" t="s">
        <v>10</v>
      </c>
      <c r="AE418" s="16"/>
      <c r="AF418" s="16"/>
    </row>
    <row r="419" spans="1:32">
      <c r="A419" s="9">
        <v>1426</v>
      </c>
      <c r="B419" s="5" t="s">
        <v>767</v>
      </c>
      <c r="C419" s="12" t="s">
        <v>686</v>
      </c>
      <c r="D419" s="12" t="s">
        <v>609</v>
      </c>
      <c r="E419" s="24">
        <v>38.200000000000003</v>
      </c>
      <c r="F419" s="24">
        <v>20.83</v>
      </c>
      <c r="G419" s="24">
        <v>29.35</v>
      </c>
      <c r="H419" s="24">
        <v>3.19</v>
      </c>
      <c r="I419" s="24">
        <v>3.16</v>
      </c>
      <c r="J419" s="24">
        <v>1.39</v>
      </c>
      <c r="K419" s="24">
        <v>96.108999999999995</v>
      </c>
      <c r="L419" s="17">
        <v>3.1767994363211223</v>
      </c>
      <c r="M419" s="17">
        <v>2.0416036181513939</v>
      </c>
      <c r="N419" s="17">
        <v>2.0412802016532323</v>
      </c>
      <c r="O419" s="17">
        <v>0</v>
      </c>
      <c r="P419" s="17">
        <v>0.22469972983826883</v>
      </c>
      <c r="Q419" s="17">
        <v>0</v>
      </c>
      <c r="R419" s="17">
        <v>0.39176177819173541</v>
      </c>
      <c r="S419" s="17">
        <v>0.12385523584424803</v>
      </c>
      <c r="T419" s="17">
        <f t="shared" si="10"/>
        <v>8.0000000000000018</v>
      </c>
      <c r="U419" s="47" t="s">
        <v>731</v>
      </c>
      <c r="V419" s="47">
        <v>7.4899999999999994E-2</v>
      </c>
      <c r="W419" s="47">
        <v>0.13059999999999999</v>
      </c>
      <c r="X419" s="47">
        <v>0.6804</v>
      </c>
      <c r="Y419" s="47">
        <v>4.1300000000000003E-2</v>
      </c>
      <c r="Z419" s="47" t="s">
        <v>731</v>
      </c>
      <c r="AA419" s="47">
        <v>1</v>
      </c>
      <c r="AB419" s="9" t="s">
        <v>733</v>
      </c>
      <c r="AC419" s="145">
        <v>43306</v>
      </c>
      <c r="AD419" s="16" t="s">
        <v>10</v>
      </c>
      <c r="AE419" s="16"/>
      <c r="AF419" s="16"/>
    </row>
    <row r="420" spans="1:32">
      <c r="A420" s="9">
        <v>1426</v>
      </c>
      <c r="B420" s="5" t="s">
        <v>768</v>
      </c>
      <c r="C420" s="12" t="s">
        <v>686</v>
      </c>
      <c r="D420" s="12" t="s">
        <v>609</v>
      </c>
      <c r="E420" s="24">
        <v>37.4</v>
      </c>
      <c r="F420" s="24">
        <v>21.04</v>
      </c>
      <c r="G420" s="24">
        <v>32.9</v>
      </c>
      <c r="H420" s="24">
        <v>1.32</v>
      </c>
      <c r="I420" s="24">
        <v>2.44</v>
      </c>
      <c r="J420" s="24">
        <v>2.21</v>
      </c>
      <c r="K420" s="24">
        <v>97.305000000000007</v>
      </c>
      <c r="L420" s="17">
        <v>3.089785559319735</v>
      </c>
      <c r="M420" s="17">
        <v>2.0486048428408985</v>
      </c>
      <c r="N420" s="17">
        <v>2.2731113922358874</v>
      </c>
      <c r="O420" s="17">
        <v>0</v>
      </c>
      <c r="P420" s="17">
        <v>9.236684322439398E-2</v>
      </c>
      <c r="Q420" s="17">
        <v>0</v>
      </c>
      <c r="R420" s="17">
        <v>0.3005073569651508</v>
      </c>
      <c r="S420" s="17">
        <v>0.19562400541393371</v>
      </c>
      <c r="T420" s="17">
        <f t="shared" si="10"/>
        <v>7.9999999999999982</v>
      </c>
      <c r="U420" s="47" t="s">
        <v>731</v>
      </c>
      <c r="V420" s="47">
        <v>3.0800000000000001E-2</v>
      </c>
      <c r="W420" s="47">
        <v>0.1002</v>
      </c>
      <c r="X420" s="47">
        <v>0.75770000000000004</v>
      </c>
      <c r="Y420" s="47">
        <v>6.5199999999999994E-2</v>
      </c>
      <c r="Z420" s="47" t="s">
        <v>731</v>
      </c>
      <c r="AA420" s="47">
        <v>1</v>
      </c>
      <c r="AB420" s="9" t="s">
        <v>733</v>
      </c>
      <c r="AC420" s="145">
        <v>43306</v>
      </c>
      <c r="AD420" s="16" t="s">
        <v>10</v>
      </c>
      <c r="AE420" s="16"/>
      <c r="AF420" s="16"/>
    </row>
    <row r="421" spans="1:32">
      <c r="A421" s="9">
        <v>1426</v>
      </c>
      <c r="B421" s="5" t="s">
        <v>769</v>
      </c>
      <c r="C421" s="12" t="s">
        <v>686</v>
      </c>
      <c r="D421" s="12" t="s">
        <v>609</v>
      </c>
      <c r="E421" s="24">
        <v>38.409999999999997</v>
      </c>
      <c r="F421" s="24">
        <v>21.28</v>
      </c>
      <c r="G421" s="24">
        <v>32.590000000000003</v>
      </c>
      <c r="H421" s="24">
        <v>1.68</v>
      </c>
      <c r="I421" s="24">
        <v>2.46</v>
      </c>
      <c r="J421" s="24">
        <v>2.13</v>
      </c>
      <c r="K421" s="24">
        <v>98.542000000000002</v>
      </c>
      <c r="L421" s="17">
        <v>3.1317450781878096</v>
      </c>
      <c r="M421" s="17">
        <v>2.0448876059986318</v>
      </c>
      <c r="N421" s="17">
        <v>2.2222583185780969</v>
      </c>
      <c r="O421" s="17">
        <v>0</v>
      </c>
      <c r="P421" s="17">
        <v>0.11602105526014905</v>
      </c>
      <c r="Q421" s="17">
        <v>0</v>
      </c>
      <c r="R421" s="17">
        <v>0.29901002484045208</v>
      </c>
      <c r="S421" s="17">
        <v>0.18607791713485936</v>
      </c>
      <c r="T421" s="17">
        <f t="shared" si="10"/>
        <v>7.9999999999999991</v>
      </c>
      <c r="U421" s="47" t="s">
        <v>731</v>
      </c>
      <c r="V421" s="47">
        <v>3.8699999999999998E-2</v>
      </c>
      <c r="W421" s="47">
        <v>9.9699999999999997E-2</v>
      </c>
      <c r="X421" s="47">
        <v>0.74080000000000001</v>
      </c>
      <c r="Y421" s="47">
        <v>6.2E-2</v>
      </c>
      <c r="Z421" s="47" t="s">
        <v>731</v>
      </c>
      <c r="AA421" s="47">
        <v>1.0001</v>
      </c>
      <c r="AB421" s="9" t="s">
        <v>733</v>
      </c>
      <c r="AC421" s="145">
        <v>43306</v>
      </c>
      <c r="AD421" s="16" t="s">
        <v>10</v>
      </c>
      <c r="AE421" s="16"/>
      <c r="AF421" s="16"/>
    </row>
    <row r="422" spans="1:32">
      <c r="A422" s="9">
        <v>1426</v>
      </c>
      <c r="B422" s="5" t="s">
        <v>770</v>
      </c>
      <c r="C422" s="12" t="s">
        <v>686</v>
      </c>
      <c r="D422" s="12" t="s">
        <v>609</v>
      </c>
      <c r="E422" s="24">
        <v>37.67</v>
      </c>
      <c r="F422" s="24">
        <v>21.96</v>
      </c>
      <c r="G422" s="24">
        <v>32.950000000000003</v>
      </c>
      <c r="H422" s="24">
        <v>1.67</v>
      </c>
      <c r="I422" s="24">
        <v>3.5</v>
      </c>
      <c r="J422" s="24">
        <v>1.64</v>
      </c>
      <c r="K422" s="24">
        <v>99.382000000000005</v>
      </c>
      <c r="L422" s="17">
        <v>3.0288279868229697</v>
      </c>
      <c r="M422" s="17">
        <v>2.0809758865773609</v>
      </c>
      <c r="N422" s="17">
        <v>2.2156568098896972</v>
      </c>
      <c r="O422" s="17">
        <v>0</v>
      </c>
      <c r="P422" s="17">
        <v>0.11373153314520311</v>
      </c>
      <c r="Q422" s="17">
        <v>0</v>
      </c>
      <c r="R422" s="17">
        <v>0.41952281031602739</v>
      </c>
      <c r="S422" s="17">
        <v>0.14128497324873998</v>
      </c>
      <c r="T422" s="17">
        <f t="shared" si="10"/>
        <v>7.9999999999999991</v>
      </c>
      <c r="U422" s="47" t="s">
        <v>731</v>
      </c>
      <c r="V422" s="47">
        <v>3.7900000000000003E-2</v>
      </c>
      <c r="W422" s="47">
        <v>0.13980000000000001</v>
      </c>
      <c r="X422" s="47">
        <v>0.73860000000000003</v>
      </c>
      <c r="Y422" s="47">
        <v>4.7100000000000003E-2</v>
      </c>
      <c r="Z422" s="47" t="s">
        <v>731</v>
      </c>
      <c r="AA422" s="47">
        <v>1.0000000000000002</v>
      </c>
      <c r="AB422" s="9" t="s">
        <v>733</v>
      </c>
      <c r="AC422" s="145">
        <v>43306</v>
      </c>
      <c r="AD422" s="16" t="s">
        <v>10</v>
      </c>
      <c r="AE422" s="16"/>
      <c r="AF422" s="16"/>
    </row>
    <row r="423" spans="1:32">
      <c r="A423" s="9">
        <v>1426</v>
      </c>
      <c r="B423" s="5" t="s">
        <v>771</v>
      </c>
      <c r="C423" s="12" t="s">
        <v>686</v>
      </c>
      <c r="D423" s="12" t="s">
        <v>609</v>
      </c>
      <c r="E423" s="24">
        <v>38.869999999999997</v>
      </c>
      <c r="F423" s="24">
        <v>19.809999999999999</v>
      </c>
      <c r="G423" s="24">
        <v>7.92</v>
      </c>
      <c r="H423" s="24">
        <v>1.34</v>
      </c>
      <c r="I423" s="24">
        <v>0.19</v>
      </c>
      <c r="J423" s="24">
        <v>26.89</v>
      </c>
      <c r="K423" s="24">
        <v>95.027000000000001</v>
      </c>
      <c r="L423" s="17">
        <v>3.1387692277358701</v>
      </c>
      <c r="M423" s="17">
        <v>1.8853198657548786</v>
      </c>
      <c r="N423" s="17">
        <v>0.53485752559739963</v>
      </c>
      <c r="O423" s="17">
        <v>0</v>
      </c>
      <c r="P423" s="17">
        <v>9.165055031324322E-2</v>
      </c>
      <c r="Q423" s="17">
        <v>0</v>
      </c>
      <c r="R423" s="17">
        <v>2.2872150078952404E-2</v>
      </c>
      <c r="S423" s="17">
        <v>2.3265306805196557</v>
      </c>
      <c r="T423" s="17">
        <f t="shared" si="10"/>
        <v>8</v>
      </c>
      <c r="U423" s="47" t="s">
        <v>731</v>
      </c>
      <c r="V423" s="47">
        <v>3.0599999999999999E-2</v>
      </c>
      <c r="W423" s="47">
        <v>7.6E-3</v>
      </c>
      <c r="X423" s="47">
        <v>0.17829999999999999</v>
      </c>
      <c r="Y423" s="47">
        <v>0.72619999999999996</v>
      </c>
      <c r="Z423" s="47" t="s">
        <v>731</v>
      </c>
      <c r="AA423" s="47">
        <v>0.99999999999999989</v>
      </c>
      <c r="AB423" s="9" t="s">
        <v>733</v>
      </c>
      <c r="AC423" s="145">
        <v>43306</v>
      </c>
      <c r="AD423" s="16" t="s">
        <v>10</v>
      </c>
      <c r="AE423" s="16"/>
      <c r="AF423" s="16"/>
    </row>
    <row r="424" spans="1:32">
      <c r="A424" s="9">
        <v>1426</v>
      </c>
      <c r="B424" s="5" t="s">
        <v>772</v>
      </c>
      <c r="C424" s="12" t="s">
        <v>686</v>
      </c>
      <c r="D424" s="12" t="s">
        <v>609</v>
      </c>
      <c r="E424" s="24">
        <v>38.15</v>
      </c>
      <c r="F424" s="24">
        <v>21.85</v>
      </c>
      <c r="G424" s="24">
        <v>35.46</v>
      </c>
      <c r="H424" s="24">
        <v>1.54</v>
      </c>
      <c r="I424" s="24">
        <v>3.62</v>
      </c>
      <c r="J424" s="24">
        <v>1.35</v>
      </c>
      <c r="K424" s="24">
        <v>101.96899999999999</v>
      </c>
      <c r="L424" s="17">
        <v>3.0008419322567415</v>
      </c>
      <c r="M424" s="17">
        <v>2.0256095761381032</v>
      </c>
      <c r="N424" s="17">
        <v>2.3326812174607672</v>
      </c>
      <c r="O424" s="17">
        <v>0</v>
      </c>
      <c r="P424" s="17">
        <v>0.10260174130345166</v>
      </c>
      <c r="Q424" s="17">
        <v>0</v>
      </c>
      <c r="R424" s="17">
        <v>0.42448826983358046</v>
      </c>
      <c r="S424" s="17">
        <v>0.11377726300735622</v>
      </c>
      <c r="T424" s="17">
        <f t="shared" si="10"/>
        <v>7.9999999999999991</v>
      </c>
      <c r="U424" s="47" t="s">
        <v>731</v>
      </c>
      <c r="V424" s="47">
        <v>3.4200000000000001E-2</v>
      </c>
      <c r="W424" s="47">
        <v>0.14149999999999999</v>
      </c>
      <c r="X424" s="47">
        <v>0.77759999999999996</v>
      </c>
      <c r="Y424" s="47">
        <v>3.7900000000000003E-2</v>
      </c>
      <c r="Z424" s="47" t="s">
        <v>731</v>
      </c>
      <c r="AA424" s="47">
        <v>1</v>
      </c>
      <c r="AB424" s="9" t="s">
        <v>732</v>
      </c>
      <c r="AC424" s="145">
        <v>43306</v>
      </c>
      <c r="AD424" s="16" t="s">
        <v>10</v>
      </c>
      <c r="AE424" s="16"/>
      <c r="AF424" s="16"/>
    </row>
    <row r="425" spans="1:32">
      <c r="B425" s="5"/>
      <c r="C425" s="12"/>
      <c r="D425" s="12"/>
      <c r="E425" s="24"/>
      <c r="F425" s="24"/>
      <c r="G425" s="24"/>
      <c r="H425" s="24"/>
      <c r="I425" s="24"/>
      <c r="J425" s="24"/>
      <c r="K425" s="24"/>
      <c r="U425" s="47"/>
      <c r="V425" s="47"/>
      <c r="W425" s="47"/>
      <c r="X425" s="47"/>
      <c r="Y425" s="47"/>
      <c r="Z425" s="47"/>
      <c r="AC425" s="145"/>
      <c r="AD425" s="16"/>
      <c r="AE425" s="16"/>
      <c r="AF425" s="16"/>
    </row>
    <row r="426" spans="1:32">
      <c r="A426" s="9">
        <v>1432</v>
      </c>
      <c r="B426" s="6" t="s">
        <v>11</v>
      </c>
      <c r="C426" s="12" t="s">
        <v>470</v>
      </c>
      <c r="D426" s="12" t="s">
        <v>471</v>
      </c>
      <c r="E426" s="24">
        <v>38.49</v>
      </c>
      <c r="F426" s="24">
        <v>21.44</v>
      </c>
      <c r="G426" s="24">
        <v>26.81</v>
      </c>
      <c r="H426" s="24">
        <v>2.2000000000000002</v>
      </c>
      <c r="I426" s="24">
        <v>4.8600000000000003</v>
      </c>
      <c r="J426" s="24">
        <v>6.86</v>
      </c>
      <c r="K426" s="24">
        <v>100.666</v>
      </c>
      <c r="L426" s="17">
        <v>3.0000363507975019</v>
      </c>
      <c r="M426" s="17">
        <v>1.9695141692771314</v>
      </c>
      <c r="N426" s="17">
        <v>1.7171927763422403</v>
      </c>
      <c r="O426" s="17">
        <v>3.0413129127867998E-2</v>
      </c>
      <c r="P426" s="17">
        <v>0.14524016039374599</v>
      </c>
      <c r="Q426" s="17">
        <v>0</v>
      </c>
      <c r="R426" s="17">
        <v>0.5647073244584554</v>
      </c>
      <c r="S426" s="17">
        <v>0.57289608960305582</v>
      </c>
      <c r="T426" s="17">
        <f t="shared" si="8"/>
        <v>7.9999999999999973</v>
      </c>
      <c r="U426" s="47">
        <v>0</v>
      </c>
      <c r="V426" s="47">
        <v>4.8399999999999999E-2</v>
      </c>
      <c r="W426" s="47">
        <v>0.18820000000000001</v>
      </c>
      <c r="X426" s="47">
        <v>0.57240000000000002</v>
      </c>
      <c r="Y426" s="47">
        <v>0.17580000000000001</v>
      </c>
      <c r="Z426" s="47">
        <v>1.52E-2</v>
      </c>
      <c r="AA426" s="47">
        <v>1.0000000000000002</v>
      </c>
      <c r="AB426" s="9" t="s">
        <v>738</v>
      </c>
      <c r="AC426" s="145">
        <v>43342</v>
      </c>
      <c r="AD426" s="16" t="s">
        <v>10</v>
      </c>
      <c r="AE426" s="16"/>
      <c r="AF426" s="16"/>
    </row>
    <row r="427" spans="1:32">
      <c r="A427" s="9">
        <v>1432</v>
      </c>
      <c r="B427" s="6" t="s">
        <v>284</v>
      </c>
      <c r="C427" s="12" t="s">
        <v>470</v>
      </c>
      <c r="D427" s="12" t="s">
        <v>471</v>
      </c>
      <c r="E427" s="24">
        <v>38.1</v>
      </c>
      <c r="F427" s="24">
        <v>21.64</v>
      </c>
      <c r="G427" s="24">
        <v>29.27</v>
      </c>
      <c r="H427" s="24">
        <v>1.49</v>
      </c>
      <c r="I427" s="24">
        <v>4.58</v>
      </c>
      <c r="J427" s="24">
        <v>5.7</v>
      </c>
      <c r="K427" s="24">
        <v>100.77800000000001</v>
      </c>
      <c r="L427" s="17">
        <v>2.9800511101201619</v>
      </c>
      <c r="M427" s="17">
        <v>1.9948567566461672</v>
      </c>
      <c r="N427" s="17">
        <v>1.8696096249621998</v>
      </c>
      <c r="O427" s="17">
        <v>4.5041023113508744E-2</v>
      </c>
      <c r="P427" s="17">
        <v>9.8712110748150311E-2</v>
      </c>
      <c r="Q427" s="17">
        <v>0</v>
      </c>
      <c r="R427" s="17">
        <v>0.53403873746141683</v>
      </c>
      <c r="S427" s="17">
        <v>0.47769063694839559</v>
      </c>
      <c r="T427" s="17">
        <f t="shared" si="8"/>
        <v>8</v>
      </c>
      <c r="U427" s="47" t="s">
        <v>731</v>
      </c>
      <c r="V427" s="47">
        <v>3.2899999999999999E-2</v>
      </c>
      <c r="W427" s="47">
        <v>0.17799999999999999</v>
      </c>
      <c r="X427" s="47">
        <v>0.62319999999999998</v>
      </c>
      <c r="Y427" s="47">
        <v>0.15329999999999999</v>
      </c>
      <c r="Z427" s="47">
        <v>5.8999999999999999E-3</v>
      </c>
      <c r="AA427" s="47">
        <v>0.99990000000000001</v>
      </c>
      <c r="AB427" s="9" t="s">
        <v>738</v>
      </c>
      <c r="AC427" s="145">
        <v>43342</v>
      </c>
      <c r="AD427" s="16" t="s">
        <v>10</v>
      </c>
      <c r="AE427" s="16"/>
      <c r="AF427" s="16"/>
    </row>
    <row r="428" spans="1:32">
      <c r="A428" s="9">
        <v>1432</v>
      </c>
      <c r="B428" s="6" t="s">
        <v>352</v>
      </c>
      <c r="C428" s="12" t="s">
        <v>470</v>
      </c>
      <c r="D428" s="12" t="s">
        <v>471</v>
      </c>
      <c r="E428" s="24">
        <v>36.46</v>
      </c>
      <c r="F428" s="24">
        <v>21.54</v>
      </c>
      <c r="G428" s="24">
        <v>27.53</v>
      </c>
      <c r="H428" s="24">
        <v>1.82</v>
      </c>
      <c r="I428" s="24">
        <v>2.5299999999999998</v>
      </c>
      <c r="J428" s="24">
        <v>8.58</v>
      </c>
      <c r="K428" s="24">
        <v>98.465999999999994</v>
      </c>
      <c r="L428" s="17">
        <v>2.9351057225007331</v>
      </c>
      <c r="M428" s="17">
        <v>2.0436593495617887</v>
      </c>
      <c r="N428" s="17">
        <v>1.7673229508228985</v>
      </c>
      <c r="O428" s="17">
        <v>8.6129205436743614E-2</v>
      </c>
      <c r="P428" s="17">
        <v>0.12409774957108814</v>
      </c>
      <c r="Q428" s="17">
        <v>0</v>
      </c>
      <c r="R428" s="17">
        <v>0.30362403783632802</v>
      </c>
      <c r="S428" s="17">
        <v>0.74006098427042011</v>
      </c>
      <c r="T428" s="17">
        <f t="shared" si="8"/>
        <v>8</v>
      </c>
      <c r="U428" s="47" t="s">
        <v>731</v>
      </c>
      <c r="V428" s="47">
        <v>4.1399999999999999E-2</v>
      </c>
      <c r="W428" s="47">
        <v>0.1012</v>
      </c>
      <c r="X428" s="47">
        <v>0.58909999999999996</v>
      </c>
      <c r="Y428" s="47">
        <v>0.2467</v>
      </c>
      <c r="Z428" s="47" t="s">
        <v>731</v>
      </c>
      <c r="AA428" s="47">
        <v>1</v>
      </c>
      <c r="AB428" s="9" t="s">
        <v>737</v>
      </c>
      <c r="AC428" s="145">
        <v>43342</v>
      </c>
      <c r="AD428" s="16" t="s">
        <v>10</v>
      </c>
      <c r="AE428" s="16"/>
      <c r="AF428" s="16"/>
    </row>
    <row r="429" spans="1:32">
      <c r="A429" s="9">
        <v>1432</v>
      </c>
      <c r="B429" s="6" t="s">
        <v>114</v>
      </c>
      <c r="C429" s="12" t="s">
        <v>470</v>
      </c>
      <c r="D429" s="12" t="s">
        <v>471</v>
      </c>
      <c r="E429" s="24">
        <v>37.18</v>
      </c>
      <c r="F429" s="24">
        <v>21.37</v>
      </c>
      <c r="G429" s="24">
        <v>28.64</v>
      </c>
      <c r="H429" s="24">
        <v>5.22</v>
      </c>
      <c r="I429" s="24">
        <v>2.91</v>
      </c>
      <c r="J429" s="24">
        <v>4.21</v>
      </c>
      <c r="K429" s="24">
        <v>99.531000000000006</v>
      </c>
      <c r="L429" s="17">
        <v>2.9866956163593992</v>
      </c>
      <c r="M429" s="17">
        <v>2.0232140111831733</v>
      </c>
      <c r="N429" s="17">
        <v>1.920683255224696</v>
      </c>
      <c r="O429" s="17">
        <v>3.3947560980240759E-3</v>
      </c>
      <c r="P429" s="17">
        <v>0.35517101402757872</v>
      </c>
      <c r="Q429" s="17">
        <v>0</v>
      </c>
      <c r="R429" s="17">
        <v>0.34848421711293931</v>
      </c>
      <c r="S429" s="17">
        <v>0.36235712999419067</v>
      </c>
      <c r="T429" s="17">
        <f t="shared" si="8"/>
        <v>8.0000000000000018</v>
      </c>
      <c r="U429" s="47" t="s">
        <v>731</v>
      </c>
      <c r="V429" s="47">
        <v>0.11840000000000001</v>
      </c>
      <c r="W429" s="47">
        <v>0.1162</v>
      </c>
      <c r="X429" s="47">
        <v>0.64019999999999999</v>
      </c>
      <c r="Y429" s="47">
        <v>0.1208</v>
      </c>
      <c r="Z429" s="47" t="s">
        <v>731</v>
      </c>
      <c r="AA429" s="47">
        <v>1</v>
      </c>
      <c r="AB429" s="9" t="s">
        <v>738</v>
      </c>
      <c r="AC429" s="145">
        <v>43342</v>
      </c>
      <c r="AD429" s="16" t="s">
        <v>10</v>
      </c>
      <c r="AE429" s="16"/>
      <c r="AF429" s="16"/>
    </row>
    <row r="430" spans="1:32">
      <c r="A430" s="9">
        <v>1432</v>
      </c>
      <c r="B430" s="6" t="s">
        <v>568</v>
      </c>
      <c r="C430" s="12" t="s">
        <v>470</v>
      </c>
      <c r="D430" s="12" t="s">
        <v>471</v>
      </c>
      <c r="E430" s="24">
        <v>38.11</v>
      </c>
      <c r="F430" s="24">
        <v>22.05</v>
      </c>
      <c r="G430" s="24">
        <v>25.74</v>
      </c>
      <c r="H430" s="24">
        <v>2.52</v>
      </c>
      <c r="I430" s="24">
        <v>5.7</v>
      </c>
      <c r="J430" s="24">
        <v>6.17</v>
      </c>
      <c r="K430" s="24">
        <v>100.295</v>
      </c>
      <c r="L430" s="17">
        <v>2.9638325323528543</v>
      </c>
      <c r="M430" s="17">
        <v>2.021059170064619</v>
      </c>
      <c r="N430" s="17">
        <v>1.622862558577604</v>
      </c>
      <c r="O430" s="17">
        <v>5.1275765229676605E-2</v>
      </c>
      <c r="P430" s="17">
        <v>0.16599717069496836</v>
      </c>
      <c r="Q430" s="17">
        <v>0</v>
      </c>
      <c r="R430" s="17">
        <v>0.66084272475154526</v>
      </c>
      <c r="S430" s="17">
        <v>0.51413007832873114</v>
      </c>
      <c r="T430" s="17">
        <f t="shared" si="8"/>
        <v>7.9999999999999982</v>
      </c>
      <c r="U430" s="47" t="s">
        <v>731</v>
      </c>
      <c r="V430" s="47">
        <v>5.5300000000000002E-2</v>
      </c>
      <c r="W430" s="47">
        <v>0.2203</v>
      </c>
      <c r="X430" s="47">
        <v>0.54100000000000004</v>
      </c>
      <c r="Y430" s="47">
        <v>0.1714</v>
      </c>
      <c r="Z430" s="47" t="s">
        <v>731</v>
      </c>
      <c r="AA430" s="47">
        <v>1.0001</v>
      </c>
      <c r="AB430" s="9" t="s">
        <v>736</v>
      </c>
      <c r="AC430" s="145">
        <v>43342</v>
      </c>
      <c r="AD430" s="16" t="s">
        <v>10</v>
      </c>
      <c r="AE430" s="16"/>
      <c r="AF430" s="16"/>
    </row>
    <row r="431" spans="1:32">
      <c r="A431" s="9">
        <v>1432</v>
      </c>
      <c r="B431" s="6" t="s">
        <v>569</v>
      </c>
      <c r="C431" s="12" t="s">
        <v>470</v>
      </c>
      <c r="D431" s="12" t="s">
        <v>471</v>
      </c>
      <c r="E431" s="24">
        <v>38.35</v>
      </c>
      <c r="F431" s="24">
        <v>21.07</v>
      </c>
      <c r="G431" s="24">
        <v>28.15</v>
      </c>
      <c r="H431" s="24">
        <v>1.1200000000000001</v>
      </c>
      <c r="I431" s="24">
        <v>4.5599999999999996</v>
      </c>
      <c r="J431" s="24">
        <v>6.21</v>
      </c>
      <c r="K431" s="24">
        <v>99.444999999999993</v>
      </c>
      <c r="L431" s="17">
        <v>3.033871824973152</v>
      </c>
      <c r="M431" s="17">
        <v>1.9645003872484919</v>
      </c>
      <c r="N431" s="17">
        <v>1.8624230731029083</v>
      </c>
      <c r="O431" s="17">
        <v>0</v>
      </c>
      <c r="P431" s="17">
        <v>7.5047342189989444E-2</v>
      </c>
      <c r="Q431" s="17">
        <v>0</v>
      </c>
      <c r="R431" s="17">
        <v>0.53778074531637476</v>
      </c>
      <c r="S431" s="17">
        <v>0.5263766271690844</v>
      </c>
      <c r="T431" s="17">
        <f t="shared" si="8"/>
        <v>8</v>
      </c>
      <c r="U431" s="47">
        <v>1.6000000000000001E-3</v>
      </c>
      <c r="V431" s="47">
        <v>2.5000000000000001E-2</v>
      </c>
      <c r="W431" s="47">
        <v>0.17710000000000001</v>
      </c>
      <c r="X431" s="47">
        <v>0.62080000000000002</v>
      </c>
      <c r="Y431" s="47">
        <v>0.1593</v>
      </c>
      <c r="Z431" s="47" t="s">
        <v>731</v>
      </c>
      <c r="AA431" s="47">
        <v>0.99990000000000001</v>
      </c>
      <c r="AB431" s="9" t="s">
        <v>737</v>
      </c>
      <c r="AC431" s="145">
        <v>43342</v>
      </c>
      <c r="AD431" s="16" t="s">
        <v>10</v>
      </c>
      <c r="AE431" s="16"/>
      <c r="AF431" s="16"/>
    </row>
    <row r="432" spans="1:32">
      <c r="A432" s="9">
        <v>1432</v>
      </c>
      <c r="B432" s="6" t="s">
        <v>300</v>
      </c>
      <c r="C432" s="12" t="s">
        <v>470</v>
      </c>
      <c r="D432" s="12" t="s">
        <v>471</v>
      </c>
      <c r="E432" s="24">
        <v>37.51</v>
      </c>
      <c r="F432" s="24">
        <v>21.09</v>
      </c>
      <c r="G432" s="24">
        <v>22.95</v>
      </c>
      <c r="H432" s="24">
        <v>3.03</v>
      </c>
      <c r="I432" s="24">
        <v>0.9</v>
      </c>
      <c r="J432" s="24">
        <v>14.17</v>
      </c>
      <c r="K432" s="24">
        <v>99.65</v>
      </c>
      <c r="L432" s="17">
        <v>2.9814205208087774</v>
      </c>
      <c r="M432" s="17">
        <v>1.9756430207549687</v>
      </c>
      <c r="N432" s="17">
        <v>1.4640358170754226</v>
      </c>
      <c r="O432" s="17">
        <v>6.1515937627474586E-2</v>
      </c>
      <c r="P432" s="17">
        <v>0.2039878186349223</v>
      </c>
      <c r="Q432" s="17">
        <v>0</v>
      </c>
      <c r="R432" s="17">
        <v>0.10664174113970804</v>
      </c>
      <c r="S432" s="17">
        <v>1.2067551439587265</v>
      </c>
      <c r="T432" s="17">
        <f t="shared" si="8"/>
        <v>8</v>
      </c>
      <c r="U432" s="47" t="s">
        <v>731</v>
      </c>
      <c r="V432" s="47">
        <v>6.8000000000000005E-2</v>
      </c>
      <c r="W432" s="47">
        <v>3.5499999999999997E-2</v>
      </c>
      <c r="X432" s="47">
        <v>0.48799999999999999</v>
      </c>
      <c r="Y432" s="47">
        <v>0.38700000000000001</v>
      </c>
      <c r="Z432" s="47">
        <v>1.5299999999999999E-2</v>
      </c>
      <c r="AA432" s="47">
        <v>1</v>
      </c>
      <c r="AB432" s="9" t="s">
        <v>738</v>
      </c>
      <c r="AC432" s="145">
        <v>43342</v>
      </c>
      <c r="AD432" s="16" t="s">
        <v>10</v>
      </c>
      <c r="AE432" s="16"/>
      <c r="AF432" s="16"/>
    </row>
    <row r="433" spans="1:32">
      <c r="A433" s="9">
        <v>1432</v>
      </c>
      <c r="B433" s="6" t="s">
        <v>839</v>
      </c>
      <c r="C433" s="12" t="s">
        <v>470</v>
      </c>
      <c r="D433" s="12" t="s">
        <v>471</v>
      </c>
      <c r="E433" s="24">
        <v>38.17</v>
      </c>
      <c r="F433" s="24">
        <v>20.63</v>
      </c>
      <c r="G433" s="24">
        <v>15.68</v>
      </c>
      <c r="H433" s="24">
        <v>3.37</v>
      </c>
      <c r="I433" s="24">
        <v>0.33</v>
      </c>
      <c r="J433" s="24">
        <v>22.39</v>
      </c>
      <c r="K433" s="24">
        <v>100.566</v>
      </c>
      <c r="L433" s="17">
        <v>2.9665763364015505</v>
      </c>
      <c r="M433" s="17">
        <v>1.8896802272952489</v>
      </c>
      <c r="N433" s="17">
        <v>0.84200496250769907</v>
      </c>
      <c r="O433" s="17">
        <v>0.17716709990165205</v>
      </c>
      <c r="P433" s="17">
        <v>0.22184451843603137</v>
      </c>
      <c r="Q433" s="17">
        <v>0</v>
      </c>
      <c r="R433" s="17">
        <v>3.8234538598424128E-2</v>
      </c>
      <c r="S433" s="17">
        <v>1.8644923168593943</v>
      </c>
      <c r="T433" s="17">
        <f t="shared" si="8"/>
        <v>8</v>
      </c>
      <c r="U433" s="47" t="s">
        <v>731</v>
      </c>
      <c r="V433" s="47">
        <v>7.3899999999999993E-2</v>
      </c>
      <c r="W433" s="47">
        <v>1.2699999999999999E-2</v>
      </c>
      <c r="X433" s="47">
        <v>0.28070000000000001</v>
      </c>
      <c r="Y433" s="47">
        <v>0.56079999999999997</v>
      </c>
      <c r="Z433" s="47">
        <v>6.0699999999999997E-2</v>
      </c>
      <c r="AA433" s="47">
        <v>0.9998999999999999</v>
      </c>
      <c r="AB433" s="9" t="s">
        <v>736</v>
      </c>
      <c r="AC433" s="145">
        <v>43342</v>
      </c>
      <c r="AD433" s="16" t="s">
        <v>10</v>
      </c>
      <c r="AE433" s="16"/>
      <c r="AF433" s="16"/>
    </row>
    <row r="434" spans="1:32">
      <c r="A434" s="9">
        <v>1432</v>
      </c>
      <c r="B434" s="6" t="s">
        <v>740</v>
      </c>
      <c r="C434" s="12" t="s">
        <v>470</v>
      </c>
      <c r="D434" s="12" t="s">
        <v>471</v>
      </c>
      <c r="E434" s="24">
        <v>38.25</v>
      </c>
      <c r="F434" s="24">
        <v>21.65</v>
      </c>
      <c r="G434" s="24">
        <v>25.18</v>
      </c>
      <c r="H434" s="24">
        <v>1.21</v>
      </c>
      <c r="I434" s="24">
        <v>6.34</v>
      </c>
      <c r="J434" s="24">
        <v>7.71</v>
      </c>
      <c r="K434" s="24">
        <v>100.34399999999999</v>
      </c>
      <c r="L434" s="17">
        <v>2.9547631971177792</v>
      </c>
      <c r="M434" s="17">
        <v>1.9710827849889416</v>
      </c>
      <c r="N434" s="17">
        <v>1.5073375876080934</v>
      </c>
      <c r="O434" s="17">
        <v>0.11939082077549264</v>
      </c>
      <c r="P434" s="17">
        <v>7.9170255224396677E-2</v>
      </c>
      <c r="Q434" s="17">
        <v>0</v>
      </c>
      <c r="R434" s="17">
        <v>0.73011125779320096</v>
      </c>
      <c r="S434" s="17">
        <v>0.63814409649209669</v>
      </c>
      <c r="T434" s="17">
        <f t="shared" si="8"/>
        <v>8.0000000000000018</v>
      </c>
      <c r="U434" s="47" t="s">
        <v>731</v>
      </c>
      <c r="V434" s="47">
        <v>2.64E-2</v>
      </c>
      <c r="W434" s="47">
        <v>0.24340000000000001</v>
      </c>
      <c r="X434" s="47">
        <v>0.50239999999999996</v>
      </c>
      <c r="Y434" s="47">
        <v>0.19070000000000001</v>
      </c>
      <c r="Z434" s="47">
        <v>2.1999999999999999E-2</v>
      </c>
      <c r="AA434" s="47">
        <v>1</v>
      </c>
      <c r="AB434" s="9" t="s">
        <v>736</v>
      </c>
      <c r="AC434" s="145">
        <v>43342</v>
      </c>
      <c r="AD434" s="16" t="s">
        <v>10</v>
      </c>
      <c r="AE434" s="16"/>
      <c r="AF434" s="16"/>
    </row>
    <row r="435" spans="1:32">
      <c r="A435" s="9">
        <v>1432</v>
      </c>
      <c r="B435" s="6" t="s">
        <v>128</v>
      </c>
      <c r="C435" s="12" t="s">
        <v>470</v>
      </c>
      <c r="D435" s="12" t="s">
        <v>471</v>
      </c>
      <c r="E435" s="24">
        <v>38.22</v>
      </c>
      <c r="F435" s="24">
        <v>22.05</v>
      </c>
      <c r="G435" s="24">
        <v>24.77</v>
      </c>
      <c r="H435" s="24">
        <v>2.25</v>
      </c>
      <c r="I435" s="24">
        <v>5.04</v>
      </c>
      <c r="J435" s="24">
        <v>7.38</v>
      </c>
      <c r="K435" s="24">
        <v>99.709000000000003</v>
      </c>
      <c r="L435" s="17">
        <v>2.9903338703786351</v>
      </c>
      <c r="M435" s="17">
        <v>2.0332618576233177</v>
      </c>
      <c r="N435" s="17">
        <v>1.620776337268051</v>
      </c>
      <c r="O435" s="17">
        <v>0</v>
      </c>
      <c r="P435" s="17">
        <v>0.14910662785431736</v>
      </c>
      <c r="Q435" s="17">
        <v>0</v>
      </c>
      <c r="R435" s="17">
        <v>0.58785210711755309</v>
      </c>
      <c r="S435" s="17">
        <v>0.61866919975812573</v>
      </c>
      <c r="T435" s="17">
        <f t="shared" si="8"/>
        <v>8</v>
      </c>
      <c r="U435" s="47" t="s">
        <v>731</v>
      </c>
      <c r="V435" s="47">
        <v>4.9700000000000001E-2</v>
      </c>
      <c r="W435" s="47">
        <v>0.19600000000000001</v>
      </c>
      <c r="X435" s="47">
        <v>0.5403</v>
      </c>
      <c r="Y435" s="47">
        <v>0.20619999999999999</v>
      </c>
      <c r="Z435" s="47" t="s">
        <v>731</v>
      </c>
      <c r="AA435" s="47">
        <v>1.0001</v>
      </c>
      <c r="AB435" s="9" t="s">
        <v>736</v>
      </c>
      <c r="AC435" s="145">
        <v>43342</v>
      </c>
      <c r="AD435" s="16" t="s">
        <v>10</v>
      </c>
      <c r="AE435" s="16"/>
      <c r="AF435" s="16"/>
    </row>
    <row r="436" spans="1:32">
      <c r="A436" s="9">
        <v>1432</v>
      </c>
      <c r="B436" s="6" t="s">
        <v>840</v>
      </c>
      <c r="C436" s="12" t="s">
        <v>470</v>
      </c>
      <c r="D436" s="12" t="s">
        <v>471</v>
      </c>
      <c r="E436" s="24">
        <v>38.21</v>
      </c>
      <c r="F436" s="24">
        <v>22.15</v>
      </c>
      <c r="G436" s="24">
        <v>26.88</v>
      </c>
      <c r="H436" s="24">
        <v>2.06</v>
      </c>
      <c r="I436" s="24">
        <v>3.11</v>
      </c>
      <c r="J436" s="24">
        <v>9.3800000000000008</v>
      </c>
      <c r="K436" s="24">
        <v>101.792</v>
      </c>
      <c r="L436" s="17">
        <v>2.9612485152129011</v>
      </c>
      <c r="M436" s="17">
        <v>2.023146218121088</v>
      </c>
      <c r="N436" s="17">
        <v>1.6878318435809609</v>
      </c>
      <c r="O436" s="17">
        <v>5.4356751453102307E-2</v>
      </c>
      <c r="P436" s="17">
        <v>0.1352229704172575</v>
      </c>
      <c r="Q436" s="17">
        <v>0</v>
      </c>
      <c r="R436" s="17">
        <v>0.35930788912140593</v>
      </c>
      <c r="S436" s="17">
        <v>0.77888581209328644</v>
      </c>
      <c r="T436" s="17">
        <f t="shared" si="8"/>
        <v>8.0000000000000018</v>
      </c>
      <c r="U436" s="47" t="s">
        <v>731</v>
      </c>
      <c r="V436" s="47">
        <v>4.5100000000000001E-2</v>
      </c>
      <c r="W436" s="47">
        <v>0.1198</v>
      </c>
      <c r="X436" s="47">
        <v>0.56259999999999999</v>
      </c>
      <c r="Y436" s="47">
        <v>0.2596</v>
      </c>
      <c r="Z436" s="47" t="s">
        <v>731</v>
      </c>
      <c r="AA436" s="47">
        <v>1</v>
      </c>
      <c r="AB436" s="9" t="s">
        <v>737</v>
      </c>
      <c r="AC436" s="145">
        <v>43342</v>
      </c>
      <c r="AD436" s="16" t="s">
        <v>10</v>
      </c>
      <c r="AE436" s="16"/>
      <c r="AF436" s="16"/>
    </row>
    <row r="437" spans="1:32">
      <c r="A437" s="9">
        <v>1432</v>
      </c>
      <c r="B437" s="6" t="s">
        <v>316</v>
      </c>
      <c r="C437" s="12" t="s">
        <v>470</v>
      </c>
      <c r="D437" s="12" t="s">
        <v>471</v>
      </c>
      <c r="E437" s="24">
        <v>38.49</v>
      </c>
      <c r="F437" s="24">
        <v>21.15</v>
      </c>
      <c r="G437" s="24">
        <v>26.07</v>
      </c>
      <c r="H437" s="24">
        <v>1.79</v>
      </c>
      <c r="I437" s="24">
        <v>6.12</v>
      </c>
      <c r="J437" s="24">
        <v>5.6</v>
      </c>
      <c r="K437" s="24">
        <v>99.221000000000004</v>
      </c>
      <c r="L437" s="17">
        <v>3.0229976690739626</v>
      </c>
      <c r="M437" s="17">
        <v>1.9577444235570058</v>
      </c>
      <c r="N437" s="17">
        <v>1.7123755417821624</v>
      </c>
      <c r="O437" s="17">
        <v>0</v>
      </c>
      <c r="P437" s="17">
        <v>0.11907713180557371</v>
      </c>
      <c r="Q437" s="17">
        <v>0</v>
      </c>
      <c r="R437" s="17">
        <v>0.71655555789769354</v>
      </c>
      <c r="S437" s="17">
        <v>0.47124967588360211</v>
      </c>
      <c r="T437" s="17">
        <f t="shared" si="8"/>
        <v>8</v>
      </c>
      <c r="U437" s="47">
        <v>1.9300000000000001E-2</v>
      </c>
      <c r="V437" s="47">
        <v>3.9699999999999999E-2</v>
      </c>
      <c r="W437" s="47">
        <v>0.2132</v>
      </c>
      <c r="X437" s="47">
        <v>0.57079999999999997</v>
      </c>
      <c r="Y437" s="47">
        <v>0.1552</v>
      </c>
      <c r="Z437" s="47" t="s">
        <v>731</v>
      </c>
      <c r="AA437" s="47">
        <v>1.0001</v>
      </c>
      <c r="AB437" s="9" t="s">
        <v>736</v>
      </c>
      <c r="AC437" s="145">
        <v>43342</v>
      </c>
      <c r="AD437" s="16" t="s">
        <v>10</v>
      </c>
      <c r="AE437" s="16"/>
      <c r="AF437" s="16"/>
    </row>
    <row r="438" spans="1:32">
      <c r="A438" s="9">
        <v>1432</v>
      </c>
      <c r="B438" s="6" t="s">
        <v>68</v>
      </c>
      <c r="C438" s="12" t="s">
        <v>470</v>
      </c>
      <c r="D438" s="12" t="s">
        <v>471</v>
      </c>
      <c r="E438" s="24">
        <v>38.71</v>
      </c>
      <c r="F438" s="24">
        <v>22.09</v>
      </c>
      <c r="G438" s="24">
        <v>25.78</v>
      </c>
      <c r="H438" s="24">
        <v>2.2000000000000002</v>
      </c>
      <c r="I438" s="24">
        <v>5.29</v>
      </c>
      <c r="J438" s="24">
        <v>6.65</v>
      </c>
      <c r="K438" s="24">
        <v>100.721</v>
      </c>
      <c r="L438" s="17">
        <v>3.0013728676093216</v>
      </c>
      <c r="M438" s="17">
        <v>2.0185904739833802</v>
      </c>
      <c r="N438" s="17">
        <v>1.6716593339197083</v>
      </c>
      <c r="O438" s="17">
        <v>0</v>
      </c>
      <c r="P438" s="17">
        <v>0.14447905581457321</v>
      </c>
      <c r="Q438" s="17">
        <v>0</v>
      </c>
      <c r="R438" s="17">
        <v>0.61145006918776057</v>
      </c>
      <c r="S438" s="17">
        <v>0.55244819948525503</v>
      </c>
      <c r="T438" s="17">
        <f t="shared" si="8"/>
        <v>7.9999999999999982</v>
      </c>
      <c r="U438" s="47" t="s">
        <v>731</v>
      </c>
      <c r="V438" s="47">
        <v>4.82E-2</v>
      </c>
      <c r="W438" s="47">
        <v>0.20380000000000001</v>
      </c>
      <c r="X438" s="47">
        <v>0.55720000000000003</v>
      </c>
      <c r="Y438" s="47">
        <v>0.18410000000000001</v>
      </c>
      <c r="Z438" s="47" t="s">
        <v>731</v>
      </c>
      <c r="AA438" s="47">
        <v>1</v>
      </c>
      <c r="AB438" s="9" t="s">
        <v>737</v>
      </c>
      <c r="AC438" s="145">
        <v>43342</v>
      </c>
      <c r="AD438" s="16" t="s">
        <v>10</v>
      </c>
      <c r="AE438" s="16"/>
      <c r="AF438" s="16"/>
    </row>
    <row r="439" spans="1:32">
      <c r="A439" s="9">
        <v>1432</v>
      </c>
      <c r="B439" s="6" t="s">
        <v>75</v>
      </c>
      <c r="C439" s="12" t="s">
        <v>470</v>
      </c>
      <c r="D439" s="12" t="s">
        <v>471</v>
      </c>
      <c r="E439" s="24">
        <v>37.71</v>
      </c>
      <c r="F439" s="24">
        <v>21.31</v>
      </c>
      <c r="G439" s="24">
        <v>26.06</v>
      </c>
      <c r="H439" s="24">
        <v>2.17</v>
      </c>
      <c r="I439" s="24">
        <v>4.5199999999999996</v>
      </c>
      <c r="J439" s="24">
        <v>7.67</v>
      </c>
      <c r="K439" s="24">
        <v>99.424000000000007</v>
      </c>
      <c r="L439" s="17">
        <v>2.9747396811801088</v>
      </c>
      <c r="M439" s="17">
        <v>1.9812149966991965</v>
      </c>
      <c r="N439" s="17">
        <v>1.6499281140323678</v>
      </c>
      <c r="O439" s="17">
        <v>6.9305640940591259E-2</v>
      </c>
      <c r="P439" s="17">
        <v>0.14498985023806985</v>
      </c>
      <c r="Q439" s="17">
        <v>0</v>
      </c>
      <c r="R439" s="17">
        <v>0.53154423795747263</v>
      </c>
      <c r="S439" s="17">
        <v>0.64827747895219223</v>
      </c>
      <c r="T439" s="17">
        <f t="shared" si="8"/>
        <v>7.9999999999999982</v>
      </c>
      <c r="U439" s="47" t="s">
        <v>731</v>
      </c>
      <c r="V439" s="47">
        <v>4.8300000000000003E-2</v>
      </c>
      <c r="W439" s="47">
        <v>0.1772</v>
      </c>
      <c r="X439" s="47">
        <v>0.55000000000000004</v>
      </c>
      <c r="Y439" s="47">
        <v>0.20250000000000001</v>
      </c>
      <c r="Z439" s="47">
        <v>1.3599999999999999E-2</v>
      </c>
      <c r="AA439" s="47">
        <v>1</v>
      </c>
      <c r="AB439" s="9" t="s">
        <v>738</v>
      </c>
      <c r="AC439" s="145">
        <v>43342</v>
      </c>
      <c r="AD439" s="16" t="s">
        <v>10</v>
      </c>
      <c r="AE439" s="16"/>
      <c r="AF439" s="16"/>
    </row>
    <row r="440" spans="1:32">
      <c r="A440" s="9">
        <v>1432</v>
      </c>
      <c r="B440" s="6" t="s">
        <v>841</v>
      </c>
      <c r="C440" s="12" t="s">
        <v>470</v>
      </c>
      <c r="D440" s="12" t="s">
        <v>471</v>
      </c>
      <c r="E440" s="24">
        <v>37.340000000000003</v>
      </c>
      <c r="F440" s="24">
        <v>21.45</v>
      </c>
      <c r="G440" s="24">
        <v>31.15</v>
      </c>
      <c r="H440" s="24">
        <v>1.52</v>
      </c>
      <c r="I440" s="24">
        <v>4.68</v>
      </c>
      <c r="J440" s="24">
        <v>3.18</v>
      </c>
      <c r="K440" s="24">
        <v>99.328000000000003</v>
      </c>
      <c r="L440" s="17">
        <v>2.9769922819415111</v>
      </c>
      <c r="M440" s="17">
        <v>2.015516761923867</v>
      </c>
      <c r="N440" s="17">
        <v>2.0464680078628414</v>
      </c>
      <c r="O440" s="17">
        <v>3.0498674193103488E-2</v>
      </c>
      <c r="P440" s="17">
        <v>0.10264372776677963</v>
      </c>
      <c r="Q440" s="17">
        <v>0</v>
      </c>
      <c r="R440" s="17">
        <v>0.55623433554436019</v>
      </c>
      <c r="S440" s="17">
        <v>0.27164621076753714</v>
      </c>
      <c r="T440" s="17">
        <f t="shared" si="8"/>
        <v>8</v>
      </c>
      <c r="U440" s="47" t="s">
        <v>731</v>
      </c>
      <c r="V440" s="47">
        <v>3.4200000000000001E-2</v>
      </c>
      <c r="W440" s="47">
        <v>0.18540000000000001</v>
      </c>
      <c r="X440" s="47">
        <v>0.68220000000000003</v>
      </c>
      <c r="Y440" s="47">
        <v>9.0499999999999997E-2</v>
      </c>
      <c r="Z440" s="47" t="s">
        <v>731</v>
      </c>
      <c r="AA440" s="47">
        <v>1</v>
      </c>
      <c r="AB440" s="9" t="s">
        <v>738</v>
      </c>
      <c r="AC440" s="145">
        <v>43342</v>
      </c>
      <c r="AD440" s="16" t="s">
        <v>10</v>
      </c>
      <c r="AE440" s="16"/>
      <c r="AF440" s="16"/>
    </row>
    <row r="441" spans="1:32">
      <c r="A441" s="9">
        <v>1432</v>
      </c>
      <c r="B441" s="6" t="s">
        <v>324</v>
      </c>
      <c r="C441" s="12" t="s">
        <v>470</v>
      </c>
      <c r="D441" s="12" t="s">
        <v>471</v>
      </c>
      <c r="E441" s="24">
        <v>37.65</v>
      </c>
      <c r="F441" s="24">
        <v>21.08</v>
      </c>
      <c r="G441" s="24">
        <v>25.42</v>
      </c>
      <c r="H441" s="24">
        <v>6.17</v>
      </c>
      <c r="I441" s="24">
        <v>2.84</v>
      </c>
      <c r="J441" s="24">
        <v>7.37</v>
      </c>
      <c r="K441" s="24">
        <v>100.53</v>
      </c>
      <c r="L441" s="17">
        <v>2.9789425660613644</v>
      </c>
      <c r="M441" s="17">
        <v>1.9657282487051382</v>
      </c>
      <c r="N441" s="17">
        <v>1.6056706550891047</v>
      </c>
      <c r="O441" s="17">
        <v>7.638661917213109E-2</v>
      </c>
      <c r="P441" s="17">
        <v>0.41349260479854866</v>
      </c>
      <c r="Q441" s="17">
        <v>0</v>
      </c>
      <c r="R441" s="17">
        <v>0.33498397767654969</v>
      </c>
      <c r="S441" s="17">
        <v>0.62479532849716346</v>
      </c>
      <c r="T441" s="17">
        <f t="shared" si="8"/>
        <v>8</v>
      </c>
      <c r="U441" s="47" t="s">
        <v>731</v>
      </c>
      <c r="V441" s="47">
        <v>0.13780000000000001</v>
      </c>
      <c r="W441" s="47">
        <v>0.11169999999999999</v>
      </c>
      <c r="X441" s="47">
        <v>0.53520000000000001</v>
      </c>
      <c r="Y441" s="47">
        <v>0.18759999999999999</v>
      </c>
      <c r="Z441" s="47">
        <v>2.06E-2</v>
      </c>
      <c r="AA441" s="47">
        <v>0.9998999999999999</v>
      </c>
      <c r="AB441" s="9" t="s">
        <v>738</v>
      </c>
      <c r="AC441" s="145">
        <v>43342</v>
      </c>
      <c r="AD441" s="16" t="s">
        <v>10</v>
      </c>
      <c r="AE441" s="16"/>
      <c r="AF441" s="16"/>
    </row>
    <row r="442" spans="1:32">
      <c r="A442" s="9">
        <v>1432</v>
      </c>
      <c r="B442" s="6" t="s">
        <v>392</v>
      </c>
      <c r="C442" s="12" t="s">
        <v>470</v>
      </c>
      <c r="D442" s="12" t="s">
        <v>471</v>
      </c>
      <c r="E442" s="24">
        <v>37.54</v>
      </c>
      <c r="F442" s="24">
        <v>21.25</v>
      </c>
      <c r="G442" s="24">
        <v>27.88</v>
      </c>
      <c r="H442" s="24">
        <v>2.19</v>
      </c>
      <c r="I442" s="24">
        <v>3.19</v>
      </c>
      <c r="J442" s="24">
        <v>7.87</v>
      </c>
      <c r="K442" s="24">
        <v>99.918999999999997</v>
      </c>
      <c r="L442" s="17">
        <v>2.9751206670378303</v>
      </c>
      <c r="M442" s="17">
        <v>1.9848375779027474</v>
      </c>
      <c r="N442" s="17">
        <v>1.7829478690996521</v>
      </c>
      <c r="O442" s="17">
        <v>6.4921088021597323E-2</v>
      </c>
      <c r="P442" s="17">
        <v>0.14700762607282558</v>
      </c>
      <c r="Q442" s="17">
        <v>0</v>
      </c>
      <c r="R442" s="17">
        <v>0.37688560076164718</v>
      </c>
      <c r="S442" s="17">
        <v>0.6682795711037004</v>
      </c>
      <c r="T442" s="17">
        <f t="shared" si="8"/>
        <v>8</v>
      </c>
      <c r="U442" s="47" t="s">
        <v>731</v>
      </c>
      <c r="V442" s="47">
        <v>4.9000000000000002E-2</v>
      </c>
      <c r="W442" s="47">
        <v>0.12559999999999999</v>
      </c>
      <c r="X442" s="47">
        <v>0.59430000000000005</v>
      </c>
      <c r="Y442" s="47">
        <v>0.21099999999999999</v>
      </c>
      <c r="Z442" s="47">
        <v>1.17E-2</v>
      </c>
      <c r="AA442" s="47">
        <v>0.99990000000000001</v>
      </c>
      <c r="AB442" s="9" t="s">
        <v>738</v>
      </c>
      <c r="AC442" s="145">
        <v>43342</v>
      </c>
      <c r="AD442" s="16" t="s">
        <v>10</v>
      </c>
      <c r="AE442" s="16"/>
      <c r="AF442" s="16"/>
    </row>
    <row r="443" spans="1:32">
      <c r="A443" s="9">
        <v>1432</v>
      </c>
      <c r="B443" s="6" t="s">
        <v>745</v>
      </c>
      <c r="C443" s="12" t="s">
        <v>470</v>
      </c>
      <c r="D443" s="12" t="s">
        <v>471</v>
      </c>
      <c r="E443" s="24">
        <v>37.92</v>
      </c>
      <c r="F443" s="24">
        <v>22.2</v>
      </c>
      <c r="G443" s="24">
        <v>23.51</v>
      </c>
      <c r="H443" s="24">
        <v>3.63</v>
      </c>
      <c r="I443" s="24">
        <v>0.66</v>
      </c>
      <c r="J443" s="24">
        <v>13.27</v>
      </c>
      <c r="K443" s="24">
        <v>101.188</v>
      </c>
      <c r="L443" s="17">
        <v>2.9734568400598715</v>
      </c>
      <c r="M443" s="17">
        <v>2.0516440144266208</v>
      </c>
      <c r="N443" s="17">
        <v>1.540307929312088</v>
      </c>
      <c r="O443" s="17">
        <v>1.4423054536369076E-3</v>
      </c>
      <c r="P443" s="17">
        <v>0.24109342606083597</v>
      </c>
      <c r="Q443" s="17">
        <v>0</v>
      </c>
      <c r="R443" s="17">
        <v>7.7151751789424516E-2</v>
      </c>
      <c r="S443" s="17">
        <v>1.1149037328975211</v>
      </c>
      <c r="T443" s="17">
        <f t="shared" si="8"/>
        <v>7.9999999999999982</v>
      </c>
      <c r="U443" s="47" t="s">
        <v>731</v>
      </c>
      <c r="V443" s="47">
        <v>8.0399999999999999E-2</v>
      </c>
      <c r="W443" s="47">
        <v>2.5700000000000001E-2</v>
      </c>
      <c r="X443" s="47">
        <v>0.51339999999999997</v>
      </c>
      <c r="Y443" s="47">
        <v>0.37159999999999999</v>
      </c>
      <c r="Z443" s="47" t="s">
        <v>731</v>
      </c>
      <c r="AA443" s="47">
        <v>0.9998999999999999</v>
      </c>
      <c r="AB443" s="9" t="s">
        <v>736</v>
      </c>
      <c r="AC443" s="145">
        <v>43342</v>
      </c>
      <c r="AD443" s="16" t="s">
        <v>10</v>
      </c>
      <c r="AE443" s="16"/>
      <c r="AF443" s="16"/>
    </row>
    <row r="444" spans="1:32">
      <c r="A444" s="9">
        <v>1432</v>
      </c>
      <c r="B444" s="6" t="s">
        <v>92</v>
      </c>
      <c r="C444" s="12" t="s">
        <v>470</v>
      </c>
      <c r="D444" s="12" t="s">
        <v>471</v>
      </c>
      <c r="E444" s="24">
        <v>37.409999999999997</v>
      </c>
      <c r="F444" s="24">
        <v>21.2</v>
      </c>
      <c r="G444" s="24">
        <v>25.65</v>
      </c>
      <c r="H444" s="24">
        <v>1.33</v>
      </c>
      <c r="I444" s="24">
        <v>3.77</v>
      </c>
      <c r="J444" s="24">
        <v>9.1</v>
      </c>
      <c r="K444" s="24">
        <v>98.472999999999999</v>
      </c>
      <c r="L444" s="17">
        <v>2.9825398291426963</v>
      </c>
      <c r="M444" s="17">
        <v>1.9920036387068161</v>
      </c>
      <c r="N444" s="17">
        <v>1.6673112358981512</v>
      </c>
      <c r="O444" s="17">
        <v>4.2916703007788215E-2</v>
      </c>
      <c r="P444" s="17">
        <v>8.9812258539562845E-2</v>
      </c>
      <c r="Q444" s="17">
        <v>0</v>
      </c>
      <c r="R444" s="17">
        <v>0.44807265395034884</v>
      </c>
      <c r="S444" s="17">
        <v>0.77734368075463611</v>
      </c>
      <c r="T444" s="17">
        <f t="shared" si="8"/>
        <v>7.9999999999999991</v>
      </c>
      <c r="U444" s="47" t="s">
        <v>731</v>
      </c>
      <c r="V444" s="47">
        <v>2.9899999999999999E-2</v>
      </c>
      <c r="W444" s="47">
        <v>0.14940000000000001</v>
      </c>
      <c r="X444" s="47">
        <v>0.55579999999999996</v>
      </c>
      <c r="Y444" s="47">
        <v>0.25219999999999998</v>
      </c>
      <c r="Z444" s="47">
        <v>6.8999999999999999E-3</v>
      </c>
      <c r="AA444" s="47">
        <v>1</v>
      </c>
      <c r="AB444" s="9" t="s">
        <v>738</v>
      </c>
      <c r="AC444" s="145">
        <v>43342</v>
      </c>
      <c r="AD444" s="16" t="s">
        <v>10</v>
      </c>
      <c r="AE444" s="16"/>
      <c r="AF444" s="16"/>
    </row>
    <row r="445" spans="1:32">
      <c r="A445" s="9">
        <v>1432</v>
      </c>
      <c r="B445" s="6" t="s">
        <v>747</v>
      </c>
      <c r="C445" s="12" t="s">
        <v>470</v>
      </c>
      <c r="D445" s="12" t="s">
        <v>471</v>
      </c>
      <c r="E445" s="24">
        <v>37.44</v>
      </c>
      <c r="F445" s="24">
        <v>21.21</v>
      </c>
      <c r="G445" s="24">
        <v>30.68</v>
      </c>
      <c r="H445" s="24">
        <v>1.58</v>
      </c>
      <c r="I445" s="24">
        <v>5.2</v>
      </c>
      <c r="J445" s="24">
        <v>2.4700000000000002</v>
      </c>
      <c r="K445" s="24">
        <v>98.587000000000003</v>
      </c>
      <c r="L445" s="17">
        <v>3.0002329282078763</v>
      </c>
      <c r="M445" s="17">
        <v>2.0031594691732959</v>
      </c>
      <c r="N445" s="17">
        <v>2.0560921365345166</v>
      </c>
      <c r="O445" s="17">
        <v>0</v>
      </c>
      <c r="P445" s="17">
        <v>0.107241197098636</v>
      </c>
      <c r="Q445" s="17">
        <v>0</v>
      </c>
      <c r="R445" s="17">
        <v>0.62119939251297795</v>
      </c>
      <c r="S445" s="17">
        <v>0.21207487647269729</v>
      </c>
      <c r="T445" s="17">
        <f t="shared" si="8"/>
        <v>8</v>
      </c>
      <c r="U445" s="47" t="s">
        <v>731</v>
      </c>
      <c r="V445" s="47">
        <v>3.5700000000000003E-2</v>
      </c>
      <c r="W445" s="47">
        <v>0.20710000000000001</v>
      </c>
      <c r="X445" s="47">
        <v>0.68540000000000001</v>
      </c>
      <c r="Y445" s="47">
        <v>7.0699999999999999E-2</v>
      </c>
      <c r="Z445" s="47" t="s">
        <v>731</v>
      </c>
      <c r="AA445" s="47">
        <v>1</v>
      </c>
      <c r="AB445" s="9" t="s">
        <v>737</v>
      </c>
      <c r="AC445" s="145">
        <v>43342</v>
      </c>
      <c r="AD445" s="16" t="s">
        <v>10</v>
      </c>
      <c r="AE445" s="16"/>
      <c r="AF445" s="16"/>
    </row>
    <row r="446" spans="1:32">
      <c r="A446" s="9">
        <v>1432</v>
      </c>
      <c r="B446" s="6" t="s">
        <v>842</v>
      </c>
      <c r="C446" s="12" t="s">
        <v>470</v>
      </c>
      <c r="D446" s="12" t="s">
        <v>471</v>
      </c>
      <c r="E446" s="24">
        <v>38.72</v>
      </c>
      <c r="F446" s="24">
        <v>33.590000000000003</v>
      </c>
      <c r="G446" s="24">
        <v>0.31</v>
      </c>
      <c r="H446" s="24">
        <v>0.35</v>
      </c>
      <c r="I446" s="24">
        <v>0.32</v>
      </c>
      <c r="J446" s="24">
        <v>24.3</v>
      </c>
      <c r="K446" s="24">
        <v>97.593000000000004</v>
      </c>
      <c r="L446" s="17">
        <v>2.939533690671134</v>
      </c>
      <c r="M446" s="17">
        <v>3.0054452438822814</v>
      </c>
      <c r="N446" s="17">
        <v>1.9682165123783457E-2</v>
      </c>
      <c r="O446" s="17">
        <v>0</v>
      </c>
      <c r="P446" s="17">
        <v>2.2505909643236659E-2</v>
      </c>
      <c r="Q446" s="17">
        <v>0</v>
      </c>
      <c r="R446" s="17">
        <v>3.6216094719677398E-2</v>
      </c>
      <c r="S446" s="17">
        <v>1.9766168959598867</v>
      </c>
      <c r="T446" s="17">
        <f t="shared" si="8"/>
        <v>7.9999999999999991</v>
      </c>
      <c r="U446" s="47" t="s">
        <v>731</v>
      </c>
      <c r="V446" s="47">
        <v>7.4999999999999997E-3</v>
      </c>
      <c r="W446" s="47">
        <v>1.21E-2</v>
      </c>
      <c r="X446" s="47">
        <v>6.6E-3</v>
      </c>
      <c r="Y446" s="47">
        <v>0.65890000000000004</v>
      </c>
      <c r="Z446" s="47" t="s">
        <v>731</v>
      </c>
      <c r="AA446" s="47">
        <v>1.0001</v>
      </c>
      <c r="AB446" s="9" t="s">
        <v>733</v>
      </c>
      <c r="AC446" s="145">
        <v>43342</v>
      </c>
      <c r="AD446" s="16" t="s">
        <v>10</v>
      </c>
      <c r="AE446" s="16"/>
      <c r="AF446" s="16"/>
    </row>
    <row r="447" spans="1:32">
      <c r="A447" s="9">
        <v>1432</v>
      </c>
      <c r="B447" s="6" t="s">
        <v>843</v>
      </c>
      <c r="C447" s="12" t="s">
        <v>470</v>
      </c>
      <c r="D447" s="12" t="s">
        <v>471</v>
      </c>
      <c r="E447" s="24">
        <v>37.92</v>
      </c>
      <c r="F447" s="24">
        <v>20.96</v>
      </c>
      <c r="G447" s="24">
        <v>29.16</v>
      </c>
      <c r="H447" s="24">
        <v>1.28</v>
      </c>
      <c r="I447" s="24">
        <v>4.78</v>
      </c>
      <c r="J447" s="24">
        <v>4.47</v>
      </c>
      <c r="K447" s="24">
        <v>98.56</v>
      </c>
      <c r="L447" s="17">
        <v>3.0333240587036783</v>
      </c>
      <c r="M447" s="17">
        <v>1.976047964704708</v>
      </c>
      <c r="N447" s="17">
        <v>1.9507700729645483</v>
      </c>
      <c r="O447" s="17">
        <v>0</v>
      </c>
      <c r="P447" s="17">
        <v>8.6725314574199991E-2</v>
      </c>
      <c r="Q447" s="17">
        <v>0</v>
      </c>
      <c r="R447" s="17">
        <v>0.57001583855284665</v>
      </c>
      <c r="S447" s="17">
        <v>0.38311675050001859</v>
      </c>
      <c r="T447" s="17">
        <f t="shared" si="8"/>
        <v>8</v>
      </c>
      <c r="U447" s="47" t="s">
        <v>731</v>
      </c>
      <c r="V447" s="47">
        <v>2.8899999999999999E-2</v>
      </c>
      <c r="W447" s="47">
        <v>0.19</v>
      </c>
      <c r="X447" s="47">
        <v>0.65029999999999999</v>
      </c>
      <c r="Y447" s="47">
        <v>0.11890000000000001</v>
      </c>
      <c r="Z447" s="47" t="s">
        <v>731</v>
      </c>
      <c r="AA447" s="47">
        <v>1.0001</v>
      </c>
      <c r="AB447" s="9" t="s">
        <v>732</v>
      </c>
      <c r="AC447" s="145">
        <v>43342</v>
      </c>
      <c r="AD447" s="16" t="s">
        <v>10</v>
      </c>
      <c r="AE447" s="16"/>
      <c r="AF447" s="16"/>
    </row>
    <row r="448" spans="1:32">
      <c r="A448" s="9">
        <v>1432</v>
      </c>
      <c r="B448" s="6" t="s">
        <v>844</v>
      </c>
      <c r="C448" s="12" t="s">
        <v>470</v>
      </c>
      <c r="D448" s="12" t="s">
        <v>471</v>
      </c>
      <c r="E448" s="24">
        <v>35.68</v>
      </c>
      <c r="F448" s="24">
        <v>16.559999999999999</v>
      </c>
      <c r="G448" s="24">
        <v>4.99</v>
      </c>
      <c r="H448" s="24">
        <v>0.44</v>
      </c>
      <c r="I448" s="24">
        <v>1.7</v>
      </c>
      <c r="J448" s="24">
        <v>35.76</v>
      </c>
      <c r="K448" s="24">
        <v>95.12</v>
      </c>
      <c r="L448" s="17">
        <v>2.8375882041247653</v>
      </c>
      <c r="M448" s="17">
        <v>1.5521746257841902</v>
      </c>
      <c r="N448" s="17">
        <v>5.3724041497989945E-17</v>
      </c>
      <c r="O448" s="17">
        <v>0.33188922556745004</v>
      </c>
      <c r="P448" s="17">
        <v>0</v>
      </c>
      <c r="Q448" s="17">
        <v>2.9638937708234159E-2</v>
      </c>
      <c r="R448" s="17">
        <v>0.20154962355467268</v>
      </c>
      <c r="S448" s="17">
        <v>3.0471593832606878</v>
      </c>
      <c r="T448" s="17">
        <f t="shared" si="8"/>
        <v>8</v>
      </c>
      <c r="U448" s="47" t="s">
        <v>731</v>
      </c>
      <c r="V448" s="47" t="s">
        <v>731</v>
      </c>
      <c r="W448" s="47" t="s">
        <v>731</v>
      </c>
      <c r="X448" s="47" t="s">
        <v>731</v>
      </c>
      <c r="Y448" s="47">
        <v>0.69489999999999996</v>
      </c>
      <c r="Z448" s="47">
        <v>0.16589999999999999</v>
      </c>
      <c r="AA448" s="47">
        <v>1</v>
      </c>
      <c r="AB448" s="9" t="s">
        <v>733</v>
      </c>
      <c r="AC448" s="145">
        <v>43342</v>
      </c>
      <c r="AD448" s="16" t="s">
        <v>10</v>
      </c>
      <c r="AE448" s="16"/>
      <c r="AF448" s="16"/>
    </row>
    <row r="449" spans="1:32">
      <c r="A449" s="9">
        <v>1432</v>
      </c>
      <c r="B449" s="6" t="s">
        <v>845</v>
      </c>
      <c r="C449" s="12" t="s">
        <v>470</v>
      </c>
      <c r="D449" s="12" t="s">
        <v>471</v>
      </c>
      <c r="E449" s="24">
        <v>37.299999999999997</v>
      </c>
      <c r="F449" s="24">
        <v>20.7</v>
      </c>
      <c r="G449" s="24">
        <v>34.76</v>
      </c>
      <c r="H449" s="24">
        <v>1.84</v>
      </c>
      <c r="I449" s="24">
        <v>3.22</v>
      </c>
      <c r="J449" s="24">
        <v>2.52</v>
      </c>
      <c r="K449" s="24">
        <v>100.32899999999999</v>
      </c>
      <c r="L449" s="17">
        <v>2.989218818547176</v>
      </c>
      <c r="M449" s="17">
        <v>1.9551268681181551</v>
      </c>
      <c r="N449" s="17">
        <v>2.2632469514319573</v>
      </c>
      <c r="O449" s="17">
        <v>6.6435494787487864E-2</v>
      </c>
      <c r="P449" s="17">
        <v>0.12489703599483665</v>
      </c>
      <c r="Q449" s="17">
        <v>0</v>
      </c>
      <c r="R449" s="17">
        <v>0.38469212246196122</v>
      </c>
      <c r="S449" s="17">
        <v>0.21638270865842538</v>
      </c>
      <c r="T449" s="17">
        <f t="shared" si="8"/>
        <v>7.9999999999999991</v>
      </c>
      <c r="U449" s="47" t="s">
        <v>731</v>
      </c>
      <c r="V449" s="47">
        <v>4.1599999999999998E-2</v>
      </c>
      <c r="W449" s="47">
        <v>0.12820000000000001</v>
      </c>
      <c r="X449" s="47">
        <v>0.75439999999999996</v>
      </c>
      <c r="Y449" s="47">
        <v>4.7899999999999998E-2</v>
      </c>
      <c r="Z449" s="47">
        <v>2.4199999999999999E-2</v>
      </c>
      <c r="AA449" s="47">
        <v>0.99990000000000001</v>
      </c>
      <c r="AB449" s="9" t="s">
        <v>738</v>
      </c>
      <c r="AC449" s="145">
        <v>43342</v>
      </c>
      <c r="AD449" s="16" t="s">
        <v>10</v>
      </c>
      <c r="AE449" s="16"/>
      <c r="AF449" s="16"/>
    </row>
    <row r="450" spans="1:32">
      <c r="A450" s="9">
        <v>1432</v>
      </c>
      <c r="B450" s="6" t="s">
        <v>754</v>
      </c>
      <c r="C450" s="12" t="s">
        <v>470</v>
      </c>
      <c r="D450" s="12" t="s">
        <v>471</v>
      </c>
      <c r="E450" s="24">
        <v>37.270000000000003</v>
      </c>
      <c r="F450" s="24">
        <v>21.26</v>
      </c>
      <c r="G450" s="24">
        <v>25.24</v>
      </c>
      <c r="H450" s="24">
        <v>4.84</v>
      </c>
      <c r="I450" s="24">
        <v>0.81</v>
      </c>
      <c r="J450" s="24">
        <v>9.7799999999999994</v>
      </c>
      <c r="K450" s="24">
        <v>99.204999999999998</v>
      </c>
      <c r="L450" s="17">
        <v>3.0050166402127432</v>
      </c>
      <c r="M450" s="17">
        <v>2.0202563074176063</v>
      </c>
      <c r="N450" s="17">
        <v>1.7019426543050147</v>
      </c>
      <c r="O450" s="17">
        <v>0</v>
      </c>
      <c r="P450" s="17">
        <v>0.33053563170826028</v>
      </c>
      <c r="Q450" s="17">
        <v>0</v>
      </c>
      <c r="R450" s="17">
        <v>9.7360109332923425E-2</v>
      </c>
      <c r="S450" s="17">
        <v>0.84488865702345306</v>
      </c>
      <c r="T450" s="17">
        <f t="shared" si="8"/>
        <v>8</v>
      </c>
      <c r="U450" s="47" t="s">
        <v>731</v>
      </c>
      <c r="V450" s="47">
        <v>0.11020000000000001</v>
      </c>
      <c r="W450" s="47">
        <v>3.2500000000000001E-2</v>
      </c>
      <c r="X450" s="47">
        <v>0.56730000000000003</v>
      </c>
      <c r="Y450" s="47">
        <v>0.28160000000000002</v>
      </c>
      <c r="Z450" s="47" t="s">
        <v>731</v>
      </c>
      <c r="AA450" s="47">
        <v>1</v>
      </c>
      <c r="AB450" s="9" t="s">
        <v>737</v>
      </c>
      <c r="AC450" s="145">
        <v>43342</v>
      </c>
      <c r="AD450" s="16" t="s">
        <v>10</v>
      </c>
      <c r="AE450" s="16"/>
      <c r="AF450" s="16"/>
    </row>
    <row r="451" spans="1:32">
      <c r="A451" s="9">
        <v>1432</v>
      </c>
      <c r="B451" s="6" t="s">
        <v>846</v>
      </c>
      <c r="C451" s="12" t="s">
        <v>470</v>
      </c>
      <c r="D451" s="12" t="s">
        <v>471</v>
      </c>
      <c r="E451" s="24">
        <v>38.159999999999997</v>
      </c>
      <c r="F451" s="24">
        <v>21.57</v>
      </c>
      <c r="G451" s="24">
        <v>24.53</v>
      </c>
      <c r="H451" s="24">
        <v>2.73</v>
      </c>
      <c r="I451" s="24">
        <v>5.44</v>
      </c>
      <c r="J451" s="24">
        <v>6.78</v>
      </c>
      <c r="K451" s="24">
        <v>99.212000000000003</v>
      </c>
      <c r="L451" s="17">
        <v>2.999321540928062</v>
      </c>
      <c r="M451" s="17">
        <v>1.9981152219553202</v>
      </c>
      <c r="N451" s="17">
        <v>1.6091861603514221</v>
      </c>
      <c r="O451" s="17">
        <v>3.2416961885563147E-3</v>
      </c>
      <c r="P451" s="17">
        <v>0.1817451125458488</v>
      </c>
      <c r="Q451" s="17">
        <v>0</v>
      </c>
      <c r="R451" s="17">
        <v>0.63741474536990028</v>
      </c>
      <c r="S451" s="17">
        <v>0.57097552266089047</v>
      </c>
      <c r="T451" s="17">
        <f t="shared" si="8"/>
        <v>8</v>
      </c>
      <c r="U451" s="47" t="s">
        <v>731</v>
      </c>
      <c r="V451" s="47">
        <v>6.0600000000000001E-2</v>
      </c>
      <c r="W451" s="47">
        <v>0.21249999999999999</v>
      </c>
      <c r="X451" s="47">
        <v>0.53639999999999999</v>
      </c>
      <c r="Y451" s="47">
        <v>0.1893</v>
      </c>
      <c r="Z451" s="47">
        <v>1.1000000000000001E-3</v>
      </c>
      <c r="AA451" s="47">
        <v>1.0001</v>
      </c>
      <c r="AB451" s="9" t="s">
        <v>738</v>
      </c>
      <c r="AC451" s="145">
        <v>43342</v>
      </c>
      <c r="AD451" s="16" t="s">
        <v>10</v>
      </c>
      <c r="AE451" s="16"/>
      <c r="AF451" s="16"/>
    </row>
    <row r="452" spans="1:32">
      <c r="A452" s="9">
        <v>1432</v>
      </c>
      <c r="B452" s="6" t="s">
        <v>847</v>
      </c>
      <c r="C452" s="12" t="s">
        <v>470</v>
      </c>
      <c r="D452" s="12" t="s">
        <v>471</v>
      </c>
      <c r="E452" s="24">
        <v>37.99</v>
      </c>
      <c r="F452" s="24">
        <v>21.72</v>
      </c>
      <c r="G452" s="24">
        <v>26.87</v>
      </c>
      <c r="H452" s="24">
        <v>2.7</v>
      </c>
      <c r="I452" s="24">
        <v>4.38</v>
      </c>
      <c r="J452" s="24">
        <v>6.8</v>
      </c>
      <c r="K452" s="24">
        <v>100.455</v>
      </c>
      <c r="L452" s="17">
        <v>2.9748660369611994</v>
      </c>
      <c r="M452" s="17">
        <v>2.0045350920420577</v>
      </c>
      <c r="N452" s="17">
        <v>1.7139478632907486</v>
      </c>
      <c r="O452" s="17">
        <v>4.573283403554354E-2</v>
      </c>
      <c r="P452" s="17">
        <v>0.17908009547016093</v>
      </c>
      <c r="Q452" s="17">
        <v>0</v>
      </c>
      <c r="R452" s="17">
        <v>0.51130586693259461</v>
      </c>
      <c r="S452" s="17">
        <v>0.57053221126769638</v>
      </c>
      <c r="T452" s="17">
        <f t="shared" si="8"/>
        <v>8</v>
      </c>
      <c r="U452" s="47" t="s">
        <v>731</v>
      </c>
      <c r="V452" s="47">
        <v>5.9700000000000003E-2</v>
      </c>
      <c r="W452" s="47">
        <v>0.1704</v>
      </c>
      <c r="X452" s="47">
        <v>0.57130000000000003</v>
      </c>
      <c r="Y452" s="47">
        <v>0.1883</v>
      </c>
      <c r="Z452" s="47">
        <v>1.9E-3</v>
      </c>
      <c r="AA452" s="47">
        <v>1</v>
      </c>
      <c r="AB452" s="9" t="s">
        <v>738</v>
      </c>
      <c r="AC452" s="145">
        <v>43342</v>
      </c>
      <c r="AD452" s="16" t="s">
        <v>10</v>
      </c>
      <c r="AE452" s="16"/>
      <c r="AF452" s="16"/>
    </row>
    <row r="453" spans="1:32">
      <c r="A453" s="9">
        <v>1432</v>
      </c>
      <c r="B453" s="6" t="s">
        <v>848</v>
      </c>
      <c r="C453" s="12" t="s">
        <v>470</v>
      </c>
      <c r="D453" s="12" t="s">
        <v>471</v>
      </c>
      <c r="E453" s="24">
        <v>37.869999999999997</v>
      </c>
      <c r="F453" s="24">
        <v>20.72</v>
      </c>
      <c r="G453" s="24">
        <v>25.93</v>
      </c>
      <c r="H453" s="24">
        <v>1.79</v>
      </c>
      <c r="I453" s="24">
        <v>4.59</v>
      </c>
      <c r="J453" s="24">
        <v>7.75</v>
      </c>
      <c r="K453" s="24">
        <v>98.647999999999996</v>
      </c>
      <c r="L453" s="17">
        <v>3.0103922899933151</v>
      </c>
      <c r="M453" s="17">
        <v>1.9412133155518436</v>
      </c>
      <c r="N453" s="17">
        <v>1.6858435895563071</v>
      </c>
      <c r="O453" s="17">
        <v>3.8002104461529553E-2</v>
      </c>
      <c r="P453" s="17">
        <v>0.12052197836801998</v>
      </c>
      <c r="Q453" s="17">
        <v>0</v>
      </c>
      <c r="R453" s="17">
        <v>0.5439375227149279</v>
      </c>
      <c r="S453" s="17">
        <v>0.66008919935405674</v>
      </c>
      <c r="T453" s="17">
        <f t="shared" si="8"/>
        <v>8</v>
      </c>
      <c r="U453" s="47">
        <v>1.04E-2</v>
      </c>
      <c r="V453" s="47">
        <v>4.02E-2</v>
      </c>
      <c r="W453" s="47">
        <v>0.16750000000000001</v>
      </c>
      <c r="X453" s="47">
        <v>0.56189999999999996</v>
      </c>
      <c r="Y453" s="47">
        <v>0.20100000000000001</v>
      </c>
      <c r="Z453" s="47">
        <v>1.9E-2</v>
      </c>
      <c r="AA453" s="47">
        <v>1</v>
      </c>
      <c r="AB453" s="9" t="s">
        <v>738</v>
      </c>
      <c r="AC453" s="145">
        <v>43342</v>
      </c>
      <c r="AD453" s="16" t="s">
        <v>10</v>
      </c>
      <c r="AE453" s="16"/>
      <c r="AF453" s="16"/>
    </row>
    <row r="454" spans="1:32">
      <c r="A454" s="9">
        <v>1432</v>
      </c>
      <c r="B454" s="6" t="s">
        <v>849</v>
      </c>
      <c r="C454" s="12" t="s">
        <v>470</v>
      </c>
      <c r="D454" s="12" t="s">
        <v>471</v>
      </c>
      <c r="E454" s="24">
        <v>37.89</v>
      </c>
      <c r="F454" s="24">
        <v>21.22</v>
      </c>
      <c r="G454" s="24">
        <v>25.52</v>
      </c>
      <c r="H454" s="24">
        <v>1.42</v>
      </c>
      <c r="I454" s="24">
        <v>2.38</v>
      </c>
      <c r="J454" s="24">
        <v>10.73</v>
      </c>
      <c r="K454" s="24">
        <v>99.161000000000001</v>
      </c>
      <c r="L454" s="17">
        <v>3.0164376367136936</v>
      </c>
      <c r="M454" s="17">
        <v>1.9909981105910206</v>
      </c>
      <c r="N454" s="17">
        <v>1.6990982767147882</v>
      </c>
      <c r="O454" s="17">
        <v>0</v>
      </c>
      <c r="P454" s="17">
        <v>9.5751045158862014E-2</v>
      </c>
      <c r="Q454" s="17">
        <v>0</v>
      </c>
      <c r="R454" s="17">
        <v>0.28245889011039282</v>
      </c>
      <c r="S454" s="17">
        <v>0.91525604071124222</v>
      </c>
      <c r="T454" s="17">
        <f t="shared" si="8"/>
        <v>8</v>
      </c>
      <c r="U454" s="47" t="s">
        <v>731</v>
      </c>
      <c r="V454" s="47">
        <v>3.1899999999999998E-2</v>
      </c>
      <c r="W454" s="47">
        <v>9.4200000000000006E-2</v>
      </c>
      <c r="X454" s="47">
        <v>0.56640000000000001</v>
      </c>
      <c r="Y454" s="47">
        <v>0.30309999999999998</v>
      </c>
      <c r="Z454" s="47" t="s">
        <v>731</v>
      </c>
      <c r="AA454" s="47">
        <v>1.0001</v>
      </c>
      <c r="AB454" s="9" t="s">
        <v>737</v>
      </c>
      <c r="AC454" s="145">
        <v>43342</v>
      </c>
      <c r="AD454" s="16" t="s">
        <v>10</v>
      </c>
      <c r="AE454" s="16"/>
      <c r="AF454" s="16"/>
    </row>
    <row r="455" spans="1:32">
      <c r="A455" s="9">
        <v>1432</v>
      </c>
      <c r="B455" s="6" t="s">
        <v>850</v>
      </c>
      <c r="C455" s="12" t="s">
        <v>470</v>
      </c>
      <c r="D455" s="12" t="s">
        <v>471</v>
      </c>
      <c r="E455" s="24">
        <v>38.32</v>
      </c>
      <c r="F455" s="24">
        <v>21.43</v>
      </c>
      <c r="G455" s="24">
        <v>26.85</v>
      </c>
      <c r="H455" s="24">
        <v>1.55</v>
      </c>
      <c r="I455" s="24">
        <v>5.35</v>
      </c>
      <c r="J455" s="24">
        <v>5.82</v>
      </c>
      <c r="K455" s="24">
        <v>99.322000000000003</v>
      </c>
      <c r="L455" s="17">
        <v>3.0186291303027897</v>
      </c>
      <c r="M455" s="17">
        <v>1.9895834150876166</v>
      </c>
      <c r="N455" s="17">
        <v>1.7688729150749416</v>
      </c>
      <c r="O455" s="17">
        <v>0</v>
      </c>
      <c r="P455" s="17">
        <v>0.103419251356904</v>
      </c>
      <c r="Q455" s="17">
        <v>0</v>
      </c>
      <c r="R455" s="17">
        <v>0.62827038096693477</v>
      </c>
      <c r="S455" s="17">
        <v>0.49122490721081302</v>
      </c>
      <c r="T455" s="17">
        <f t="shared" si="8"/>
        <v>7.9999999999999991</v>
      </c>
      <c r="U455" s="47" t="s">
        <v>731</v>
      </c>
      <c r="V455" s="47">
        <v>3.4500000000000003E-2</v>
      </c>
      <c r="W455" s="47">
        <v>0.2094</v>
      </c>
      <c r="X455" s="47">
        <v>0.58960000000000001</v>
      </c>
      <c r="Y455" s="47">
        <v>0.1613</v>
      </c>
      <c r="Z455" s="47" t="s">
        <v>731</v>
      </c>
      <c r="AA455" s="47">
        <v>1</v>
      </c>
      <c r="AB455" s="9" t="s">
        <v>737</v>
      </c>
      <c r="AC455" s="145">
        <v>43342</v>
      </c>
      <c r="AD455" s="16" t="s">
        <v>10</v>
      </c>
      <c r="AE455" s="16"/>
      <c r="AF455" s="16"/>
    </row>
    <row r="456" spans="1:32">
      <c r="A456" s="9">
        <v>1432</v>
      </c>
      <c r="B456" s="6" t="s">
        <v>524</v>
      </c>
      <c r="C456" s="12" t="s">
        <v>470</v>
      </c>
      <c r="D456" s="12" t="s">
        <v>471</v>
      </c>
      <c r="E456" s="24">
        <v>36.9</v>
      </c>
      <c r="F456" s="24">
        <v>21.14</v>
      </c>
      <c r="G456" s="24">
        <v>35.46</v>
      </c>
      <c r="H456" s="24">
        <v>1.49</v>
      </c>
      <c r="I456" s="24">
        <v>3.22</v>
      </c>
      <c r="J456" s="24">
        <v>2.2799999999999998</v>
      </c>
      <c r="K456" s="24">
        <v>100.49299999999999</v>
      </c>
      <c r="L456" s="17">
        <v>2.9527145235654997</v>
      </c>
      <c r="M456" s="17">
        <v>1.9936815953989067</v>
      </c>
      <c r="N456" s="17">
        <v>2.2721334321540199</v>
      </c>
      <c r="O456" s="17">
        <v>0.10088935747009518</v>
      </c>
      <c r="P456" s="17">
        <v>0.1009873080349082</v>
      </c>
      <c r="Q456" s="17">
        <v>0</v>
      </c>
      <c r="R456" s="17">
        <v>0.38411344714111673</v>
      </c>
      <c r="S456" s="17">
        <v>0.1954803362354525</v>
      </c>
      <c r="T456" s="17">
        <f t="shared" si="8"/>
        <v>7.9999999999999991</v>
      </c>
      <c r="U456" s="47" t="s">
        <v>731</v>
      </c>
      <c r="V456" s="47">
        <v>3.3700000000000001E-2</v>
      </c>
      <c r="W456" s="47">
        <v>0.128</v>
      </c>
      <c r="X456" s="47">
        <v>0.75739999999999996</v>
      </c>
      <c r="Y456" s="47">
        <v>5.4100000000000002E-2</v>
      </c>
      <c r="Z456" s="47">
        <v>1.0999999999999999E-2</v>
      </c>
      <c r="AA456" s="47">
        <v>1</v>
      </c>
      <c r="AB456" s="9" t="s">
        <v>736</v>
      </c>
      <c r="AC456" s="145">
        <v>43342</v>
      </c>
      <c r="AD456" s="16" t="s">
        <v>10</v>
      </c>
      <c r="AE456" s="16"/>
      <c r="AF456" s="16"/>
    </row>
    <row r="457" spans="1:32">
      <c r="A457" s="9">
        <v>1432</v>
      </c>
      <c r="B457" s="6" t="s">
        <v>708</v>
      </c>
      <c r="C457" s="12" t="s">
        <v>470</v>
      </c>
      <c r="D457" s="12" t="s">
        <v>471</v>
      </c>
      <c r="E457" s="24">
        <v>38.81</v>
      </c>
      <c r="F457" s="24">
        <v>21.58</v>
      </c>
      <c r="G457" s="24">
        <v>20.65</v>
      </c>
      <c r="H457" s="24">
        <v>5.14</v>
      </c>
      <c r="I457" s="24">
        <v>6.98</v>
      </c>
      <c r="J457" s="24">
        <v>6.03</v>
      </c>
      <c r="K457" s="24">
        <v>99.195999999999998</v>
      </c>
      <c r="L457" s="17">
        <v>3.0221920093732</v>
      </c>
      <c r="M457" s="17">
        <v>1.980548916394814</v>
      </c>
      <c r="N457" s="17">
        <v>1.3448274029054668</v>
      </c>
      <c r="O457" s="17">
        <v>0</v>
      </c>
      <c r="P457" s="17">
        <v>0.33902128241294416</v>
      </c>
      <c r="Q457" s="17">
        <v>0</v>
      </c>
      <c r="R457" s="17">
        <v>0.81029354349454474</v>
      </c>
      <c r="S457" s="17">
        <v>0.50311684541903023</v>
      </c>
      <c r="T457" s="17">
        <f t="shared" si="8"/>
        <v>8</v>
      </c>
      <c r="U457" s="47" t="s">
        <v>731</v>
      </c>
      <c r="V457" s="47">
        <v>0.113</v>
      </c>
      <c r="W457" s="47">
        <v>0.27010000000000001</v>
      </c>
      <c r="X457" s="47">
        <v>0.44829999999999998</v>
      </c>
      <c r="Y457" s="47">
        <v>0.15890000000000001</v>
      </c>
      <c r="Z457" s="47" t="s">
        <v>731</v>
      </c>
      <c r="AA457" s="47">
        <v>1</v>
      </c>
      <c r="AB457" s="9" t="s">
        <v>736</v>
      </c>
      <c r="AC457" s="145">
        <v>43342</v>
      </c>
      <c r="AD457" s="16" t="s">
        <v>10</v>
      </c>
      <c r="AE457" s="16"/>
      <c r="AF457" s="16"/>
    </row>
    <row r="458" spans="1:32">
      <c r="A458" s="9">
        <v>1432</v>
      </c>
      <c r="B458" s="6" t="s">
        <v>851</v>
      </c>
      <c r="C458" s="12" t="s">
        <v>470</v>
      </c>
      <c r="D458" s="12" t="s">
        <v>471</v>
      </c>
      <c r="E458" s="24">
        <v>38.21</v>
      </c>
      <c r="F458" s="24">
        <v>21.38</v>
      </c>
      <c r="G458" s="24">
        <v>26.75</v>
      </c>
      <c r="H458" s="24">
        <v>2.99</v>
      </c>
      <c r="I458" s="24">
        <v>4.79</v>
      </c>
      <c r="J458" s="24">
        <v>5.88</v>
      </c>
      <c r="K458" s="24">
        <v>100.006</v>
      </c>
      <c r="L458" s="17">
        <v>3.0041487146340171</v>
      </c>
      <c r="M458" s="17">
        <v>1.9811064577526734</v>
      </c>
      <c r="N458" s="17">
        <v>1.7482840876162238</v>
      </c>
      <c r="O458" s="17">
        <v>1.0596112979290525E-2</v>
      </c>
      <c r="P458" s="17">
        <v>0.19911363988697423</v>
      </c>
      <c r="Q458" s="17">
        <v>0</v>
      </c>
      <c r="R458" s="17">
        <v>0.56142073582166097</v>
      </c>
      <c r="S458" s="17">
        <v>0.49533025130916114</v>
      </c>
      <c r="T458" s="17">
        <f t="shared" si="8"/>
        <v>8</v>
      </c>
      <c r="U458" s="47">
        <v>4.1000000000000003E-3</v>
      </c>
      <c r="V458" s="47">
        <v>6.6400000000000001E-2</v>
      </c>
      <c r="W458" s="47">
        <v>0.18160000000000001</v>
      </c>
      <c r="X458" s="47">
        <v>0.58279999999999998</v>
      </c>
      <c r="Y458" s="47">
        <v>0.1598</v>
      </c>
      <c r="Z458" s="47">
        <v>5.3E-3</v>
      </c>
      <c r="AA458" s="47">
        <v>0.99999999999999989</v>
      </c>
      <c r="AB458" s="9" t="s">
        <v>738</v>
      </c>
      <c r="AC458" s="145">
        <v>43342</v>
      </c>
      <c r="AD458" s="16" t="s">
        <v>10</v>
      </c>
      <c r="AE458" s="16"/>
      <c r="AF458" s="16"/>
    </row>
    <row r="459" spans="1:32">
      <c r="A459" s="9">
        <v>1432</v>
      </c>
      <c r="B459" s="6" t="s">
        <v>426</v>
      </c>
      <c r="C459" s="12" t="s">
        <v>470</v>
      </c>
      <c r="D459" s="12" t="s">
        <v>471</v>
      </c>
      <c r="E459" s="24">
        <v>37.33</v>
      </c>
      <c r="F459" s="24">
        <v>21.56</v>
      </c>
      <c r="G459" s="24">
        <v>25.2</v>
      </c>
      <c r="H459" s="24">
        <v>1.45</v>
      </c>
      <c r="I459" s="24">
        <v>5.65</v>
      </c>
      <c r="J459" s="24">
        <v>6.96</v>
      </c>
      <c r="K459" s="24">
        <v>98.153000000000006</v>
      </c>
      <c r="L459" s="17">
        <v>2.9590782905621111</v>
      </c>
      <c r="M459" s="17">
        <v>2.0142016390047184</v>
      </c>
      <c r="N459" s="17">
        <v>1.6029374990887011</v>
      </c>
      <c r="O459" s="17">
        <v>6.7641779871062332E-2</v>
      </c>
      <c r="P459" s="17">
        <v>9.735357431898975E-2</v>
      </c>
      <c r="Q459" s="17">
        <v>0</v>
      </c>
      <c r="R459" s="17">
        <v>0.66766015543689428</v>
      </c>
      <c r="S459" s="17">
        <v>0.59112706171752205</v>
      </c>
      <c r="T459" s="17">
        <f t="shared" si="8"/>
        <v>7.9999999999999982</v>
      </c>
      <c r="U459" s="47" t="s">
        <v>731</v>
      </c>
      <c r="V459" s="47">
        <v>3.2500000000000001E-2</v>
      </c>
      <c r="W459" s="47">
        <v>0.22259999999999999</v>
      </c>
      <c r="X459" s="47">
        <v>0.5343</v>
      </c>
      <c r="Y459" s="47">
        <v>0.19700000000000001</v>
      </c>
      <c r="Z459" s="47" t="s">
        <v>731</v>
      </c>
      <c r="AA459" s="47">
        <v>0.99999999999999989</v>
      </c>
      <c r="AB459" s="9" t="s">
        <v>736</v>
      </c>
      <c r="AC459" s="145">
        <v>43342</v>
      </c>
      <c r="AD459" s="16" t="s">
        <v>10</v>
      </c>
      <c r="AE459" s="16"/>
      <c r="AF459" s="16"/>
    </row>
    <row r="460" spans="1:32">
      <c r="A460" s="9">
        <v>1432</v>
      </c>
      <c r="B460" s="6" t="s">
        <v>852</v>
      </c>
      <c r="C460" s="12" t="s">
        <v>470</v>
      </c>
      <c r="D460" s="12" t="s">
        <v>471</v>
      </c>
      <c r="E460" s="24">
        <v>37.56</v>
      </c>
      <c r="F460" s="24">
        <v>20.74</v>
      </c>
      <c r="G460" s="24">
        <v>25.34</v>
      </c>
      <c r="H460" s="24">
        <v>1.84</v>
      </c>
      <c r="I460" s="24">
        <v>6.13</v>
      </c>
      <c r="J460" s="24">
        <v>5.4</v>
      </c>
      <c r="K460" s="24">
        <v>97.015000000000001</v>
      </c>
      <c r="L460" s="17">
        <v>3.0144944741023894</v>
      </c>
      <c r="M460" s="17">
        <v>1.961793915436244</v>
      </c>
      <c r="N460" s="17">
        <v>1.6916234189961492</v>
      </c>
      <c r="O460" s="17">
        <v>9.2171363589798119E-3</v>
      </c>
      <c r="P460" s="17">
        <v>0.12508123614880665</v>
      </c>
      <c r="Q460" s="17">
        <v>0</v>
      </c>
      <c r="R460" s="17">
        <v>0.73342874749038511</v>
      </c>
      <c r="S460" s="17">
        <v>0.46436107146704608</v>
      </c>
      <c r="T460" s="17">
        <f t="shared" si="8"/>
        <v>8</v>
      </c>
      <c r="U460" s="47">
        <v>1.4500000000000001E-2</v>
      </c>
      <c r="V460" s="47">
        <v>4.1700000000000001E-2</v>
      </c>
      <c r="W460" s="47">
        <v>0.22520000000000001</v>
      </c>
      <c r="X460" s="47">
        <v>0.56389999999999996</v>
      </c>
      <c r="Y460" s="47">
        <v>0.1502</v>
      </c>
      <c r="Z460" s="47">
        <v>4.5999999999999999E-3</v>
      </c>
      <c r="AA460" s="47">
        <v>1.0001</v>
      </c>
      <c r="AB460" s="9" t="s">
        <v>738</v>
      </c>
      <c r="AC460" s="145">
        <v>43342</v>
      </c>
      <c r="AD460" s="16" t="s">
        <v>10</v>
      </c>
      <c r="AE460" s="16"/>
      <c r="AF460" s="16"/>
    </row>
    <row r="461" spans="1:32">
      <c r="A461" s="9">
        <v>1432</v>
      </c>
      <c r="B461" s="6" t="s">
        <v>781</v>
      </c>
      <c r="C461" s="12" t="s">
        <v>470</v>
      </c>
      <c r="D461" s="12" t="s">
        <v>471</v>
      </c>
      <c r="E461" s="24">
        <v>37.909999999999997</v>
      </c>
      <c r="F461" s="24">
        <v>22.39</v>
      </c>
      <c r="G461" s="24">
        <v>23.31</v>
      </c>
      <c r="H461" s="24">
        <v>1.62</v>
      </c>
      <c r="I461" s="24">
        <v>4.17</v>
      </c>
      <c r="J461" s="24">
        <v>10.44</v>
      </c>
      <c r="K461" s="24">
        <v>99.826999999999998</v>
      </c>
      <c r="L461" s="17">
        <v>2.956890079726314</v>
      </c>
      <c r="M461" s="17">
        <v>2.0582172421495311</v>
      </c>
      <c r="N461" s="17">
        <v>1.4925160574296248</v>
      </c>
      <c r="O461" s="17">
        <v>2.8002598397839206E-2</v>
      </c>
      <c r="P461" s="17">
        <v>0.10702416384340031</v>
      </c>
      <c r="Q461" s="17">
        <v>0</v>
      </c>
      <c r="R461" s="17">
        <v>0.48487076161944148</v>
      </c>
      <c r="S461" s="17">
        <v>0.87247909683385028</v>
      </c>
      <c r="T461" s="17">
        <f t="shared" si="8"/>
        <v>8.0000000000000018</v>
      </c>
      <c r="U461" s="47" t="s">
        <v>731</v>
      </c>
      <c r="V461" s="47">
        <v>3.5700000000000003E-2</v>
      </c>
      <c r="W461" s="47">
        <v>0.16159999999999999</v>
      </c>
      <c r="X461" s="47">
        <v>0.4975</v>
      </c>
      <c r="Y461" s="47">
        <v>0.2908</v>
      </c>
      <c r="Z461" s="47" t="s">
        <v>731</v>
      </c>
      <c r="AA461" s="47">
        <v>1</v>
      </c>
      <c r="AB461" s="9" t="s">
        <v>736</v>
      </c>
      <c r="AC461" s="145">
        <v>43342</v>
      </c>
      <c r="AD461" s="16" t="s">
        <v>10</v>
      </c>
      <c r="AE461" s="16"/>
      <c r="AF461" s="16"/>
    </row>
    <row r="462" spans="1:32">
      <c r="A462" s="9">
        <v>1432</v>
      </c>
      <c r="B462" s="6" t="s">
        <v>244</v>
      </c>
      <c r="C462" s="12" t="s">
        <v>470</v>
      </c>
      <c r="D462" s="12" t="s">
        <v>471</v>
      </c>
      <c r="E462" s="24">
        <v>37.76</v>
      </c>
      <c r="F462" s="24">
        <v>21.07</v>
      </c>
      <c r="G462" s="24">
        <v>24.07</v>
      </c>
      <c r="H462" s="24">
        <v>1.31</v>
      </c>
      <c r="I462" s="24">
        <v>2.35</v>
      </c>
      <c r="J462" s="24">
        <v>13.03</v>
      </c>
      <c r="K462" s="24">
        <v>99.593000000000004</v>
      </c>
      <c r="L462" s="17">
        <v>2.9821392911197879</v>
      </c>
      <c r="M462" s="17">
        <v>1.9611743181635808</v>
      </c>
      <c r="N462" s="17">
        <v>1.5152441899894677</v>
      </c>
      <c r="O462" s="17">
        <v>7.4547099596843733E-2</v>
      </c>
      <c r="P462" s="17">
        <v>8.7629970998184453E-2</v>
      </c>
      <c r="Q462" s="17">
        <v>0</v>
      </c>
      <c r="R462" s="17">
        <v>0.2766765470596077</v>
      </c>
      <c r="S462" s="17">
        <v>1.1025885830725268</v>
      </c>
      <c r="T462" s="17">
        <f t="shared" si="8"/>
        <v>7.9999999999999991</v>
      </c>
      <c r="U462" s="47" t="s">
        <v>731</v>
      </c>
      <c r="V462" s="47">
        <v>2.92E-2</v>
      </c>
      <c r="W462" s="47">
        <v>9.2200000000000004E-2</v>
      </c>
      <c r="X462" s="47">
        <v>0.50509999999999999</v>
      </c>
      <c r="Y462" s="47">
        <v>0.34510000000000002</v>
      </c>
      <c r="Z462" s="47">
        <v>2.24E-2</v>
      </c>
      <c r="AA462" s="47">
        <v>1</v>
      </c>
      <c r="AB462" s="9" t="s">
        <v>738</v>
      </c>
      <c r="AC462" s="145">
        <v>43342</v>
      </c>
      <c r="AD462" s="16" t="s">
        <v>10</v>
      </c>
      <c r="AE462" s="16"/>
      <c r="AF462" s="16"/>
    </row>
    <row r="463" spans="1:32">
      <c r="A463" s="9">
        <v>1432</v>
      </c>
      <c r="B463" s="6" t="s">
        <v>248</v>
      </c>
      <c r="C463" s="12" t="s">
        <v>470</v>
      </c>
      <c r="D463" s="12" t="s">
        <v>471</v>
      </c>
      <c r="E463" s="24">
        <v>37.950000000000003</v>
      </c>
      <c r="F463" s="24">
        <v>21.21</v>
      </c>
      <c r="G463" s="24">
        <v>19.46</v>
      </c>
      <c r="H463" s="24">
        <v>10.59</v>
      </c>
      <c r="I463" s="24">
        <v>1.88</v>
      </c>
      <c r="J463" s="24">
        <v>10.27</v>
      </c>
      <c r="K463" s="24">
        <v>101.349</v>
      </c>
      <c r="L463" s="17">
        <v>2.9765190273871145</v>
      </c>
      <c r="M463" s="17">
        <v>1.9606193028663179</v>
      </c>
      <c r="N463" s="17">
        <v>1.1901190991392263</v>
      </c>
      <c r="O463" s="17">
        <v>8.6342642359452604E-2</v>
      </c>
      <c r="P463" s="17">
        <v>0.70352296094807554</v>
      </c>
      <c r="Q463" s="17">
        <v>0</v>
      </c>
      <c r="R463" s="17">
        <v>0.21981801293918948</v>
      </c>
      <c r="S463" s="17">
        <v>0.86305895436062385</v>
      </c>
      <c r="T463" s="17">
        <f t="shared" si="8"/>
        <v>8</v>
      </c>
      <c r="U463" s="47" t="s">
        <v>731</v>
      </c>
      <c r="V463" s="47">
        <v>0.23449999999999999</v>
      </c>
      <c r="W463" s="47">
        <v>7.3300000000000004E-2</v>
      </c>
      <c r="X463" s="47">
        <v>0.3967</v>
      </c>
      <c r="Y463" s="47">
        <v>0.2641</v>
      </c>
      <c r="Z463" s="47">
        <v>2.3599999999999999E-2</v>
      </c>
      <c r="AA463" s="47">
        <v>0.99999999999999989</v>
      </c>
      <c r="AB463" s="9" t="s">
        <v>736</v>
      </c>
      <c r="AC463" s="145">
        <v>43342</v>
      </c>
      <c r="AD463" s="16" t="s">
        <v>10</v>
      </c>
      <c r="AE463" s="16"/>
      <c r="AF463" s="16"/>
    </row>
    <row r="464" spans="1:32">
      <c r="A464" s="9">
        <v>1432</v>
      </c>
      <c r="B464" s="6" t="s">
        <v>853</v>
      </c>
      <c r="C464" s="12" t="s">
        <v>470</v>
      </c>
      <c r="D464" s="12" t="s">
        <v>471</v>
      </c>
      <c r="E464" s="24">
        <v>37.340000000000003</v>
      </c>
      <c r="F464" s="24">
        <v>14.54</v>
      </c>
      <c r="G464" s="24">
        <v>10.1</v>
      </c>
      <c r="H464" s="24">
        <v>0.68</v>
      </c>
      <c r="I464" s="24">
        <v>0.32</v>
      </c>
      <c r="J464" s="24">
        <v>35.15</v>
      </c>
      <c r="K464" s="24">
        <v>98.126999999999995</v>
      </c>
      <c r="L464" s="17">
        <v>2.9390655026534698</v>
      </c>
      <c r="M464" s="17">
        <v>1.3488233663156872</v>
      </c>
      <c r="N464" s="17">
        <v>0</v>
      </c>
      <c r="O464" s="17">
        <v>0.66485112678542058</v>
      </c>
      <c r="P464" s="17">
        <v>0</v>
      </c>
      <c r="Q464" s="17">
        <v>4.5334548775977201E-2</v>
      </c>
      <c r="R464" s="17">
        <v>3.7548576358248362E-2</v>
      </c>
      <c r="S464" s="17">
        <v>2.9643768791111977</v>
      </c>
      <c r="T464" s="17">
        <f t="shared" si="8"/>
        <v>8</v>
      </c>
      <c r="U464" s="47" t="s">
        <v>731</v>
      </c>
      <c r="V464" s="47" t="s">
        <v>731</v>
      </c>
      <c r="W464" s="47">
        <v>1.1900000000000001E-2</v>
      </c>
      <c r="X464" s="47" t="s">
        <v>731</v>
      </c>
      <c r="Y464" s="47">
        <v>0.6321</v>
      </c>
      <c r="Z464" s="47">
        <v>0.33239999999999997</v>
      </c>
      <c r="AA464" s="47">
        <v>0.99999999999999989</v>
      </c>
      <c r="AB464" s="9" t="s">
        <v>737</v>
      </c>
      <c r="AC464" s="145">
        <v>43342</v>
      </c>
      <c r="AD464" s="16" t="s">
        <v>10</v>
      </c>
      <c r="AE464" s="16"/>
      <c r="AF464" s="16"/>
    </row>
    <row r="465" spans="1:32">
      <c r="A465" s="9">
        <v>1432</v>
      </c>
      <c r="B465" s="6" t="s">
        <v>187</v>
      </c>
      <c r="C465" s="12" t="s">
        <v>470</v>
      </c>
      <c r="D465" s="12" t="s">
        <v>471</v>
      </c>
      <c r="E465" s="24">
        <v>37.880000000000003</v>
      </c>
      <c r="F465" s="24">
        <v>21.94</v>
      </c>
      <c r="G465" s="24">
        <v>33.380000000000003</v>
      </c>
      <c r="H465" s="24">
        <v>1.02</v>
      </c>
      <c r="I465" s="24">
        <v>5.15</v>
      </c>
      <c r="J465" s="24">
        <v>2.2999999999999998</v>
      </c>
      <c r="K465" s="24">
        <v>101.669</v>
      </c>
      <c r="L465" s="17">
        <v>2.9518903640832925</v>
      </c>
      <c r="M465" s="17">
        <v>2.0150350229431058</v>
      </c>
      <c r="N465" s="17">
        <v>2.0942435258092664</v>
      </c>
      <c r="O465" s="17">
        <v>8.118424889030379E-2</v>
      </c>
      <c r="P465" s="17">
        <v>6.7324921840877724E-2</v>
      </c>
      <c r="Q465" s="17">
        <v>0</v>
      </c>
      <c r="R465" s="17">
        <v>0.59828212512904322</v>
      </c>
      <c r="S465" s="17">
        <v>0.19203979130411092</v>
      </c>
      <c r="T465" s="17">
        <f t="shared" si="8"/>
        <v>8</v>
      </c>
      <c r="U465" s="47" t="s">
        <v>731</v>
      </c>
      <c r="V465" s="47">
        <v>2.24E-2</v>
      </c>
      <c r="W465" s="47">
        <v>0.19939999999999999</v>
      </c>
      <c r="X465" s="47">
        <v>0.69810000000000005</v>
      </c>
      <c r="Y465" s="47">
        <v>6.3500000000000001E-2</v>
      </c>
      <c r="Z465" s="47">
        <v>5.0000000000000001E-4</v>
      </c>
      <c r="AA465" s="47">
        <v>0.99990000000000001</v>
      </c>
      <c r="AB465" s="9" t="s">
        <v>737</v>
      </c>
      <c r="AC465" s="145">
        <v>43342</v>
      </c>
      <c r="AD465" s="16" t="s">
        <v>10</v>
      </c>
      <c r="AE465" s="16"/>
      <c r="AF465" s="16"/>
    </row>
    <row r="466" spans="1:32">
      <c r="A466" s="9">
        <v>1432</v>
      </c>
      <c r="B466" s="6" t="s">
        <v>854</v>
      </c>
      <c r="C466" s="12" t="s">
        <v>470</v>
      </c>
      <c r="D466" s="12" t="s">
        <v>471</v>
      </c>
      <c r="E466" s="24">
        <v>37.18</v>
      </c>
      <c r="F466" s="24">
        <v>20.84</v>
      </c>
      <c r="G466" s="24">
        <v>30.39</v>
      </c>
      <c r="H466" s="24">
        <v>4.34</v>
      </c>
      <c r="I466" s="24">
        <v>2.2799999999999998</v>
      </c>
      <c r="J466" s="24">
        <v>3.94</v>
      </c>
      <c r="K466" s="24">
        <v>98.965999999999994</v>
      </c>
      <c r="L466" s="17">
        <v>3.0211251247235245</v>
      </c>
      <c r="M466" s="17">
        <v>1.9957804518431235</v>
      </c>
      <c r="N466" s="17">
        <v>2.0651809533069394</v>
      </c>
      <c r="O466" s="17">
        <v>0</v>
      </c>
      <c r="P466" s="17">
        <v>0.2986994960165692</v>
      </c>
      <c r="Q466" s="17">
        <v>0</v>
      </c>
      <c r="R466" s="17">
        <v>0.27618667382027673</v>
      </c>
      <c r="S466" s="17">
        <v>0.34302730028956635</v>
      </c>
      <c r="T466" s="17">
        <f t="shared" si="8"/>
        <v>8</v>
      </c>
      <c r="U466" s="47" t="s">
        <v>731</v>
      </c>
      <c r="V466" s="47">
        <v>9.9599999999999994E-2</v>
      </c>
      <c r="W466" s="47">
        <v>9.2100000000000001E-2</v>
      </c>
      <c r="X466" s="47">
        <v>0.68840000000000001</v>
      </c>
      <c r="Y466" s="47">
        <v>0.1143</v>
      </c>
      <c r="Z466" s="47" t="s">
        <v>731</v>
      </c>
      <c r="AA466" s="47">
        <v>1</v>
      </c>
      <c r="AB466" s="9" t="s">
        <v>737</v>
      </c>
      <c r="AC466" s="145">
        <v>43342</v>
      </c>
      <c r="AD466" s="16" t="s">
        <v>10</v>
      </c>
      <c r="AE466" s="16"/>
      <c r="AF466" s="16"/>
    </row>
    <row r="467" spans="1:32">
      <c r="A467" s="9">
        <v>1432</v>
      </c>
      <c r="B467" s="6" t="s">
        <v>263</v>
      </c>
      <c r="C467" s="12" t="s">
        <v>470</v>
      </c>
      <c r="D467" s="12" t="s">
        <v>471</v>
      </c>
      <c r="E467" s="24">
        <v>36.79</v>
      </c>
      <c r="F467" s="24">
        <v>21.49</v>
      </c>
      <c r="G467" s="24">
        <v>27.09</v>
      </c>
      <c r="H467" s="24">
        <v>2.77</v>
      </c>
      <c r="I467" s="24">
        <v>3.07</v>
      </c>
      <c r="J467" s="24">
        <v>6.65</v>
      </c>
      <c r="K467" s="24">
        <v>97.867000000000004</v>
      </c>
      <c r="L467" s="17">
        <v>2.9783090873316609</v>
      </c>
      <c r="M467" s="17">
        <v>2.0503694244708557</v>
      </c>
      <c r="N467" s="17">
        <v>1.834074900364886</v>
      </c>
      <c r="O467" s="17">
        <v>0</v>
      </c>
      <c r="P467" s="17">
        <v>0.18993507865535811</v>
      </c>
      <c r="Q467" s="17">
        <v>0</v>
      </c>
      <c r="R467" s="17">
        <v>0.37049888029224703</v>
      </c>
      <c r="S467" s="17">
        <v>0.5768126288849913</v>
      </c>
      <c r="T467" s="17">
        <f t="shared" si="8"/>
        <v>7.9999999999999982</v>
      </c>
      <c r="U467" s="47" t="s">
        <v>731</v>
      </c>
      <c r="V467" s="47">
        <v>6.3299999999999995E-2</v>
      </c>
      <c r="W467" s="47">
        <v>0.1235</v>
      </c>
      <c r="X467" s="47">
        <v>0.61140000000000005</v>
      </c>
      <c r="Y467" s="47">
        <v>0.1923</v>
      </c>
      <c r="Z467" s="47" t="s">
        <v>731</v>
      </c>
      <c r="AA467" s="47">
        <v>1.0001</v>
      </c>
      <c r="AB467" s="9" t="s">
        <v>736</v>
      </c>
      <c r="AC467" s="145">
        <v>43342</v>
      </c>
      <c r="AD467" s="16" t="s">
        <v>10</v>
      </c>
      <c r="AE467" s="16"/>
      <c r="AF467" s="16"/>
    </row>
    <row r="468" spans="1:32">
      <c r="A468" s="9">
        <v>1432</v>
      </c>
      <c r="B468" s="6" t="s">
        <v>268</v>
      </c>
      <c r="C468" s="12" t="s">
        <v>470</v>
      </c>
      <c r="D468" s="12" t="s">
        <v>471</v>
      </c>
      <c r="E468" s="24">
        <v>37.24</v>
      </c>
      <c r="F468" s="24">
        <v>21.59</v>
      </c>
      <c r="G468" s="24">
        <v>24.28</v>
      </c>
      <c r="H468" s="24">
        <v>4.1399999999999997</v>
      </c>
      <c r="I468" s="24">
        <v>4.0599999999999996</v>
      </c>
      <c r="J468" s="24">
        <v>7.7</v>
      </c>
      <c r="K468" s="24">
        <v>98.998000000000005</v>
      </c>
      <c r="L468" s="17">
        <v>2.95554758718374</v>
      </c>
      <c r="M468" s="17">
        <v>2.0194664802130911</v>
      </c>
      <c r="N468" s="17">
        <v>1.5421163509305702</v>
      </c>
      <c r="O468" s="17">
        <v>6.9438345419426006E-2</v>
      </c>
      <c r="P468" s="17">
        <v>0.27830054590387099</v>
      </c>
      <c r="Q468" s="17">
        <v>0</v>
      </c>
      <c r="R468" s="17">
        <v>0.48035560557895901</v>
      </c>
      <c r="S468" s="17">
        <v>0.6547750847703433</v>
      </c>
      <c r="T468" s="17">
        <f t="shared" si="8"/>
        <v>8</v>
      </c>
      <c r="U468" s="47" t="s">
        <v>731</v>
      </c>
      <c r="V468" s="47">
        <v>9.2799999999999994E-2</v>
      </c>
      <c r="W468" s="47">
        <v>0.16009999999999999</v>
      </c>
      <c r="X468" s="47">
        <v>0.51400000000000001</v>
      </c>
      <c r="Y468" s="47">
        <v>0.21829999999999999</v>
      </c>
      <c r="Z468" s="47" t="s">
        <v>731</v>
      </c>
      <c r="AA468" s="47">
        <v>1</v>
      </c>
      <c r="AB468" s="9" t="s">
        <v>736</v>
      </c>
      <c r="AC468" s="145">
        <v>43342</v>
      </c>
      <c r="AD468" s="16" t="s">
        <v>10</v>
      </c>
      <c r="AE468" s="16"/>
      <c r="AF468" s="16"/>
    </row>
    <row r="469" spans="1:32">
      <c r="A469" s="9">
        <v>1432</v>
      </c>
      <c r="B469" s="6" t="s">
        <v>605</v>
      </c>
      <c r="C469" s="12" t="s">
        <v>470</v>
      </c>
      <c r="D469" s="12" t="s">
        <v>471</v>
      </c>
      <c r="E469" s="24">
        <v>37.72</v>
      </c>
      <c r="F469" s="24">
        <v>21.34</v>
      </c>
      <c r="G469" s="24">
        <v>24.03</v>
      </c>
      <c r="H469" s="24">
        <v>2.9</v>
      </c>
      <c r="I469" s="24">
        <v>1.01</v>
      </c>
      <c r="J469" s="24">
        <v>13.86</v>
      </c>
      <c r="K469" s="24">
        <v>100.854</v>
      </c>
      <c r="L469" s="17">
        <v>2.9648380275937147</v>
      </c>
      <c r="M469" s="17">
        <v>1.9768759868148271</v>
      </c>
      <c r="N469" s="17">
        <v>1.4861666552316939</v>
      </c>
      <c r="O469" s="17">
        <v>9.3447957997749631E-2</v>
      </c>
      <c r="P469" s="17">
        <v>0.19306907652760311</v>
      </c>
      <c r="Q469" s="17">
        <v>0</v>
      </c>
      <c r="R469" s="17">
        <v>0.11834753253901814</v>
      </c>
      <c r="S469" s="17">
        <v>1.1672547632953925</v>
      </c>
      <c r="T469" s="17">
        <f t="shared" si="8"/>
        <v>8</v>
      </c>
      <c r="U469" s="47" t="s">
        <v>731</v>
      </c>
      <c r="V469" s="47">
        <v>6.4399999999999999E-2</v>
      </c>
      <c r="W469" s="47">
        <v>3.9399999999999998E-2</v>
      </c>
      <c r="X469" s="47">
        <v>0.49540000000000001</v>
      </c>
      <c r="Y469" s="47">
        <v>0.37169999999999997</v>
      </c>
      <c r="Z469" s="47">
        <v>1.7399999999999999E-2</v>
      </c>
      <c r="AA469" s="47">
        <v>0.99999999999999989</v>
      </c>
      <c r="AB469" s="9" t="s">
        <v>736</v>
      </c>
      <c r="AC469" s="145">
        <v>43342</v>
      </c>
      <c r="AD469" s="16" t="s">
        <v>10</v>
      </c>
      <c r="AE469" s="16"/>
      <c r="AF469" s="16"/>
    </row>
    <row r="470" spans="1:32">
      <c r="A470" s="9">
        <v>1432</v>
      </c>
      <c r="B470" s="6" t="s">
        <v>855</v>
      </c>
      <c r="C470" s="12" t="s">
        <v>470</v>
      </c>
      <c r="D470" s="12" t="s">
        <v>471</v>
      </c>
      <c r="E470" s="24">
        <v>38.07</v>
      </c>
      <c r="F470" s="24">
        <v>21.48</v>
      </c>
      <c r="G470" s="24">
        <v>22.51</v>
      </c>
      <c r="H470" s="24">
        <v>3.18</v>
      </c>
      <c r="I470" s="24">
        <v>4.04</v>
      </c>
      <c r="J470" s="24">
        <v>10.3</v>
      </c>
      <c r="K470" s="24">
        <v>99.575999999999993</v>
      </c>
      <c r="L470" s="17">
        <v>2.9869601071642928</v>
      </c>
      <c r="M470" s="17">
        <v>1.9862620513260305</v>
      </c>
      <c r="N470" s="17">
        <v>1.4372150132238775</v>
      </c>
      <c r="O470" s="17">
        <v>3.9817734345381897E-2</v>
      </c>
      <c r="P470" s="17">
        <v>0.21132900032024185</v>
      </c>
      <c r="Q470" s="17">
        <v>0</v>
      </c>
      <c r="R470" s="17">
        <v>0.47253769249048733</v>
      </c>
      <c r="S470" s="17">
        <v>0.86587840112968728</v>
      </c>
      <c r="T470" s="17">
        <f t="shared" si="8"/>
        <v>7.9999999999999982</v>
      </c>
      <c r="U470" s="47" t="s">
        <v>731</v>
      </c>
      <c r="V470" s="47">
        <v>7.0400000000000004E-2</v>
      </c>
      <c r="W470" s="47">
        <v>0.1575</v>
      </c>
      <c r="X470" s="47">
        <v>0.47910000000000003</v>
      </c>
      <c r="Y470" s="47">
        <v>0.27960000000000002</v>
      </c>
      <c r="Z470" s="47">
        <v>8.9999999999999993E-3</v>
      </c>
      <c r="AA470" s="47">
        <v>0.99990000000000012</v>
      </c>
      <c r="AB470" s="9" t="s">
        <v>738</v>
      </c>
      <c r="AC470" s="145">
        <v>43342</v>
      </c>
      <c r="AD470" s="16" t="s">
        <v>10</v>
      </c>
      <c r="AE470" s="16"/>
      <c r="AF470" s="16"/>
    </row>
    <row r="471" spans="1:32">
      <c r="A471" s="9">
        <v>1432</v>
      </c>
      <c r="B471" s="6" t="s">
        <v>766</v>
      </c>
      <c r="C471" s="12" t="s">
        <v>470</v>
      </c>
      <c r="D471" s="12" t="s">
        <v>471</v>
      </c>
      <c r="E471" s="24">
        <v>37.75</v>
      </c>
      <c r="F471" s="24">
        <v>21</v>
      </c>
      <c r="G471" s="24">
        <v>24.94</v>
      </c>
      <c r="H471" s="24">
        <v>1.36</v>
      </c>
      <c r="I471" s="24">
        <v>2.31</v>
      </c>
      <c r="J471" s="24">
        <v>12.38</v>
      </c>
      <c r="K471" s="24">
        <v>99.738</v>
      </c>
      <c r="L471" s="17">
        <v>2.9836656702301343</v>
      </c>
      <c r="M471" s="17">
        <v>1.956177317468732</v>
      </c>
      <c r="N471" s="17">
        <v>1.5720419960180458</v>
      </c>
      <c r="O471" s="17">
        <v>7.6491342070999183E-2</v>
      </c>
      <c r="P471" s="17">
        <v>9.1045302434840047E-2</v>
      </c>
      <c r="Q471" s="17">
        <v>0</v>
      </c>
      <c r="R471" s="17">
        <v>0.27217844393625273</v>
      </c>
      <c r="S471" s="17">
        <v>1.0483999278409966</v>
      </c>
      <c r="T471" s="17">
        <f t="shared" si="8"/>
        <v>8</v>
      </c>
      <c r="U471" s="47" t="s">
        <v>731</v>
      </c>
      <c r="V471" s="47">
        <v>3.0300000000000001E-2</v>
      </c>
      <c r="W471" s="47">
        <v>9.0700000000000003E-2</v>
      </c>
      <c r="X471" s="47">
        <v>0.52400000000000002</v>
      </c>
      <c r="Y471" s="47">
        <v>0.32479999999999998</v>
      </c>
      <c r="Z471" s="47">
        <v>2.46E-2</v>
      </c>
      <c r="AA471" s="47">
        <v>0.99979999999999991</v>
      </c>
      <c r="AB471" s="9" t="s">
        <v>738</v>
      </c>
      <c r="AC471" s="145">
        <v>43342</v>
      </c>
      <c r="AD471" s="16" t="s">
        <v>10</v>
      </c>
      <c r="AE471" s="16"/>
      <c r="AF471" s="16"/>
    </row>
    <row r="472" spans="1:32">
      <c r="A472" s="9">
        <v>1432</v>
      </c>
      <c r="B472" s="6" t="s">
        <v>768</v>
      </c>
      <c r="C472" s="12" t="s">
        <v>470</v>
      </c>
      <c r="D472" s="12" t="s">
        <v>471</v>
      </c>
      <c r="E472" s="24">
        <v>38.29</v>
      </c>
      <c r="F472" s="24">
        <v>22.23</v>
      </c>
      <c r="G472" s="24">
        <v>24.48</v>
      </c>
      <c r="H472" s="24">
        <v>1.64</v>
      </c>
      <c r="I472" s="24">
        <v>5.27</v>
      </c>
      <c r="J472" s="24">
        <v>9.2799999999999994</v>
      </c>
      <c r="K472" s="24">
        <v>101.187</v>
      </c>
      <c r="L472" s="17">
        <v>2.9411135426207928</v>
      </c>
      <c r="M472" s="17">
        <v>2.0124338323652506</v>
      </c>
      <c r="N472" s="17">
        <v>1.4672161998086017</v>
      </c>
      <c r="O472" s="17">
        <v>0.10533908239316132</v>
      </c>
      <c r="P472" s="17">
        <v>0.10669785918829312</v>
      </c>
      <c r="Q472" s="17">
        <v>0</v>
      </c>
      <c r="R472" s="17">
        <v>0.60345596610748908</v>
      </c>
      <c r="S472" s="17">
        <v>0.76374351751641145</v>
      </c>
      <c r="T472" s="17">
        <f t="shared" si="8"/>
        <v>8</v>
      </c>
      <c r="U472" s="47" t="s">
        <v>731</v>
      </c>
      <c r="V472" s="47">
        <v>3.56E-2</v>
      </c>
      <c r="W472" s="47">
        <v>0.20119999999999999</v>
      </c>
      <c r="X472" s="47">
        <v>0.48909999999999998</v>
      </c>
      <c r="Y472" s="47">
        <v>0.251</v>
      </c>
      <c r="Z472" s="47">
        <v>3.5999999999999999E-3</v>
      </c>
      <c r="AA472" s="47">
        <v>1.0001</v>
      </c>
      <c r="AB472" s="9" t="s">
        <v>737</v>
      </c>
      <c r="AC472" s="145">
        <v>43342</v>
      </c>
      <c r="AD472" s="16" t="s">
        <v>10</v>
      </c>
      <c r="AE472" s="16"/>
      <c r="AF472" s="16"/>
    </row>
    <row r="473" spans="1:32">
      <c r="A473" s="9">
        <v>1432</v>
      </c>
      <c r="B473" s="6" t="s">
        <v>856</v>
      </c>
      <c r="C473" s="12" t="s">
        <v>470</v>
      </c>
      <c r="D473" s="12" t="s">
        <v>471</v>
      </c>
      <c r="E473" s="24">
        <v>39.06</v>
      </c>
      <c r="F473" s="24">
        <v>19.87</v>
      </c>
      <c r="G473" s="24">
        <v>3.89</v>
      </c>
      <c r="H473" s="24">
        <v>0.55000000000000004</v>
      </c>
      <c r="I473" s="24">
        <v>0.39</v>
      </c>
      <c r="J473" s="24">
        <v>36.39</v>
      </c>
      <c r="K473" s="24">
        <v>100.139</v>
      </c>
      <c r="L473" s="17">
        <v>2.9543661212152754</v>
      </c>
      <c r="M473" s="17">
        <v>1.7712736634806479</v>
      </c>
      <c r="N473" s="17">
        <v>0</v>
      </c>
      <c r="O473" s="17">
        <v>0.2460649523988058</v>
      </c>
      <c r="P473" s="17">
        <v>0</v>
      </c>
      <c r="Q473" s="17">
        <v>3.5235480487566223E-2</v>
      </c>
      <c r="R473" s="17">
        <v>4.3974937217409811E-2</v>
      </c>
      <c r="S473" s="17">
        <v>2.9490848452002965</v>
      </c>
      <c r="T473" s="17">
        <f t="shared" si="8"/>
        <v>8.0000000000000018</v>
      </c>
      <c r="U473" s="47" t="s">
        <v>731</v>
      </c>
      <c r="V473" s="47" t="s">
        <v>731</v>
      </c>
      <c r="W473" s="47">
        <v>1.47E-2</v>
      </c>
      <c r="X473" s="47" t="s">
        <v>731</v>
      </c>
      <c r="Y473" s="47">
        <v>0.84819999999999995</v>
      </c>
      <c r="Z473" s="47">
        <v>0.122</v>
      </c>
      <c r="AA473" s="47">
        <v>1.0001</v>
      </c>
      <c r="AB473" s="9" t="s">
        <v>737</v>
      </c>
      <c r="AC473" s="145">
        <v>43342</v>
      </c>
      <c r="AD473" s="16" t="s">
        <v>10</v>
      </c>
      <c r="AE473" s="16"/>
      <c r="AF473" s="16"/>
    </row>
    <row r="474" spans="1:32">
      <c r="A474" s="9">
        <v>1432</v>
      </c>
      <c r="B474" s="6" t="s">
        <v>857</v>
      </c>
      <c r="C474" s="12" t="s">
        <v>470</v>
      </c>
      <c r="D474" s="12" t="s">
        <v>471</v>
      </c>
      <c r="E474" s="24">
        <v>38.47</v>
      </c>
      <c r="F474" s="24">
        <v>21.82</v>
      </c>
      <c r="G474" s="24">
        <v>32.43</v>
      </c>
      <c r="H474" s="24">
        <v>1.59</v>
      </c>
      <c r="I474" s="24">
        <v>4.76</v>
      </c>
      <c r="J474" s="24">
        <v>1.38</v>
      </c>
      <c r="K474" s="24">
        <v>100.44199999999999</v>
      </c>
      <c r="L474" s="17">
        <v>3.040224309284846</v>
      </c>
      <c r="M474" s="17">
        <v>2.0323285113222171</v>
      </c>
      <c r="N474" s="17">
        <v>2.1433765421200119</v>
      </c>
      <c r="O474" s="17">
        <v>0</v>
      </c>
      <c r="P474" s="17">
        <v>0.10643047450278369</v>
      </c>
      <c r="Q474" s="17">
        <v>0</v>
      </c>
      <c r="R474" s="17">
        <v>0.56078829363798188</v>
      </c>
      <c r="S474" s="17">
        <v>0.11685186913215993</v>
      </c>
      <c r="T474" s="17">
        <f t="shared" si="8"/>
        <v>8</v>
      </c>
      <c r="U474" s="47" t="s">
        <v>731</v>
      </c>
      <c r="V474" s="47">
        <v>3.5499999999999997E-2</v>
      </c>
      <c r="W474" s="47">
        <v>0.18690000000000001</v>
      </c>
      <c r="X474" s="47">
        <v>0.71450000000000002</v>
      </c>
      <c r="Y474" s="47">
        <v>3.9E-2</v>
      </c>
      <c r="Z474" s="47" t="s">
        <v>731</v>
      </c>
      <c r="AA474" s="47">
        <v>1.0001000000000002</v>
      </c>
      <c r="AB474" s="9" t="s">
        <v>733</v>
      </c>
      <c r="AC474" s="145">
        <v>43342</v>
      </c>
      <c r="AD474" s="16" t="s">
        <v>10</v>
      </c>
      <c r="AE474" s="16"/>
      <c r="AF474" s="16"/>
    </row>
    <row r="475" spans="1:32">
      <c r="A475" s="9">
        <v>1432</v>
      </c>
      <c r="B475" s="6" t="s">
        <v>858</v>
      </c>
      <c r="C475" s="12" t="s">
        <v>470</v>
      </c>
      <c r="D475" s="12" t="s">
        <v>471</v>
      </c>
      <c r="E475" s="24">
        <v>37.89</v>
      </c>
      <c r="F475" s="24">
        <v>21.32</v>
      </c>
      <c r="G475" s="24">
        <v>32.25</v>
      </c>
      <c r="H475" s="24">
        <v>1.03</v>
      </c>
      <c r="I475" s="24">
        <v>5.42</v>
      </c>
      <c r="J475" s="24">
        <v>2.06</v>
      </c>
      <c r="K475" s="24">
        <v>99.963999999999999</v>
      </c>
      <c r="L475" s="17">
        <v>2.9968050523645964</v>
      </c>
      <c r="M475" s="17">
        <v>1.9873612150737412</v>
      </c>
      <c r="N475" s="17">
        <v>2.1141718827369069</v>
      </c>
      <c r="O475" s="17">
        <v>1.902868019706571E-2</v>
      </c>
      <c r="P475" s="17">
        <v>6.9001184293422516E-2</v>
      </c>
      <c r="Q475" s="17">
        <v>0</v>
      </c>
      <c r="R475" s="17">
        <v>0.63906012355909669</v>
      </c>
      <c r="S475" s="17">
        <v>0.17457186177516953</v>
      </c>
      <c r="T475" s="17">
        <f t="shared" si="8"/>
        <v>7.9999999999999991</v>
      </c>
      <c r="U475" s="47" t="s">
        <v>731</v>
      </c>
      <c r="V475" s="47">
        <v>2.3E-2</v>
      </c>
      <c r="W475" s="47">
        <v>0.21299999999999999</v>
      </c>
      <c r="X475" s="47">
        <v>0.70469999999999999</v>
      </c>
      <c r="Y475" s="47">
        <v>5.1299999999999998E-2</v>
      </c>
      <c r="Z475" s="47">
        <v>6.8999999999999999E-3</v>
      </c>
      <c r="AA475" s="47">
        <v>1</v>
      </c>
      <c r="AB475" s="9" t="s">
        <v>738</v>
      </c>
      <c r="AC475" s="145">
        <v>43342</v>
      </c>
      <c r="AD475" s="16" t="s">
        <v>10</v>
      </c>
      <c r="AE475" s="16"/>
      <c r="AF475" s="16"/>
    </row>
    <row r="476" spans="1:32">
      <c r="A476" s="9">
        <v>1432</v>
      </c>
      <c r="B476" s="6" t="s">
        <v>859</v>
      </c>
      <c r="C476" s="12" t="s">
        <v>470</v>
      </c>
      <c r="D476" s="12" t="s">
        <v>471</v>
      </c>
      <c r="E476" s="24">
        <v>38.020000000000003</v>
      </c>
      <c r="F476" s="24">
        <v>22</v>
      </c>
      <c r="G476" s="24">
        <v>30.46</v>
      </c>
      <c r="H476" s="24">
        <v>0.9</v>
      </c>
      <c r="I476" s="24">
        <v>4.5599999999999996</v>
      </c>
      <c r="J476" s="24">
        <v>4.21</v>
      </c>
      <c r="K476" s="24">
        <v>100.14400000000001</v>
      </c>
      <c r="L476" s="17">
        <v>2.9968389544184464</v>
      </c>
      <c r="M476" s="17">
        <v>2.043759064563202</v>
      </c>
      <c r="N476" s="17">
        <v>2.0079332685832978</v>
      </c>
      <c r="O476" s="17">
        <v>0</v>
      </c>
      <c r="P476" s="17">
        <v>6.008682207513933E-2</v>
      </c>
      <c r="Q476" s="17">
        <v>0</v>
      </c>
      <c r="R476" s="17">
        <v>0.53582710768166075</v>
      </c>
      <c r="S476" s="17">
        <v>0.35555478267825319</v>
      </c>
      <c r="T476" s="17">
        <f t="shared" si="8"/>
        <v>8</v>
      </c>
      <c r="U476" s="47" t="s">
        <v>731</v>
      </c>
      <c r="V476" s="47">
        <v>0.02</v>
      </c>
      <c r="W476" s="47">
        <v>0.17860000000000001</v>
      </c>
      <c r="X476" s="47">
        <v>0.66930000000000001</v>
      </c>
      <c r="Y476" s="47">
        <v>0.11849999999999999</v>
      </c>
      <c r="Z476" s="47" t="s">
        <v>731</v>
      </c>
      <c r="AA476" s="47">
        <v>0.9998999999999999</v>
      </c>
      <c r="AB476" s="9" t="s">
        <v>737</v>
      </c>
      <c r="AC476" s="145">
        <v>43342</v>
      </c>
      <c r="AD476" s="16" t="s">
        <v>10</v>
      </c>
      <c r="AE476" s="16"/>
      <c r="AF476" s="16"/>
    </row>
    <row r="477" spans="1:32">
      <c r="A477" s="9">
        <v>1432</v>
      </c>
      <c r="B477" s="6" t="s">
        <v>860</v>
      </c>
      <c r="C477" s="12" t="s">
        <v>470</v>
      </c>
      <c r="D477" s="12" t="s">
        <v>471</v>
      </c>
      <c r="E477" s="24">
        <v>38.24</v>
      </c>
      <c r="F477" s="24">
        <v>21.83</v>
      </c>
      <c r="G477" s="24">
        <v>25.25</v>
      </c>
      <c r="H477" s="24">
        <v>2.14</v>
      </c>
      <c r="I477" s="24">
        <v>5.63</v>
      </c>
      <c r="J477" s="24">
        <v>5.47</v>
      </c>
      <c r="K477" s="24">
        <v>98.567999999999998</v>
      </c>
      <c r="L477" s="17">
        <v>3.0243743171552557</v>
      </c>
      <c r="M477" s="17">
        <v>2.0348252408705658</v>
      </c>
      <c r="N477" s="17">
        <v>1.6701178739173395</v>
      </c>
      <c r="O477" s="17">
        <v>0</v>
      </c>
      <c r="P477" s="17">
        <v>0.1433563266899876</v>
      </c>
      <c r="Q477" s="17">
        <v>0</v>
      </c>
      <c r="R477" s="17">
        <v>0.66379594980247891</v>
      </c>
      <c r="S477" s="17">
        <v>0.46353029156437275</v>
      </c>
      <c r="T477" s="17">
        <f t="shared" si="8"/>
        <v>8</v>
      </c>
      <c r="U477" s="47" t="s">
        <v>731</v>
      </c>
      <c r="V477" s="47">
        <v>4.7800000000000002E-2</v>
      </c>
      <c r="W477" s="47">
        <v>0.2213</v>
      </c>
      <c r="X477" s="47">
        <v>0.55669999999999997</v>
      </c>
      <c r="Y477" s="47">
        <v>0.1545</v>
      </c>
      <c r="Z477" s="47" t="s">
        <v>731</v>
      </c>
      <c r="AA477" s="47">
        <v>1</v>
      </c>
      <c r="AB477" s="9" t="s">
        <v>732</v>
      </c>
      <c r="AC477" s="145">
        <v>43342</v>
      </c>
      <c r="AD477" s="16" t="s">
        <v>10</v>
      </c>
      <c r="AE477" s="16"/>
      <c r="AF477" s="16"/>
    </row>
    <row r="478" spans="1:32">
      <c r="A478" s="9">
        <v>1432</v>
      </c>
      <c r="B478" s="6" t="s">
        <v>861</v>
      </c>
      <c r="C478" s="12" t="s">
        <v>470</v>
      </c>
      <c r="D478" s="12" t="s">
        <v>471</v>
      </c>
      <c r="E478" s="24">
        <v>38.549999999999997</v>
      </c>
      <c r="F478" s="24">
        <v>21.33</v>
      </c>
      <c r="G478" s="24">
        <v>28.77</v>
      </c>
      <c r="H478" s="24">
        <v>0.89</v>
      </c>
      <c r="I478" s="24">
        <v>4.58</v>
      </c>
      <c r="J478" s="24">
        <v>7.34</v>
      </c>
      <c r="K478" s="24">
        <v>101.462</v>
      </c>
      <c r="L478" s="17">
        <v>2.9884997172958396</v>
      </c>
      <c r="M478" s="17">
        <v>1.9488365441360549</v>
      </c>
      <c r="N478" s="17">
        <v>1.7910848347108359</v>
      </c>
      <c r="O478" s="17">
        <v>7.4164021272261488E-2</v>
      </c>
      <c r="P478" s="17">
        <v>5.843920193844452E-2</v>
      </c>
      <c r="Q478" s="17">
        <v>0</v>
      </c>
      <c r="R478" s="17">
        <v>0.52930117765075357</v>
      </c>
      <c r="S478" s="17">
        <v>0.60967450299581127</v>
      </c>
      <c r="T478" s="17">
        <f t="shared" si="8"/>
        <v>8.0000000000000036</v>
      </c>
      <c r="U478" s="47" t="s">
        <v>731</v>
      </c>
      <c r="V478" s="47">
        <v>1.95E-2</v>
      </c>
      <c r="W478" s="47">
        <v>0.1764</v>
      </c>
      <c r="X478" s="47">
        <v>0.59699999999999998</v>
      </c>
      <c r="Y478" s="47">
        <v>0.1757</v>
      </c>
      <c r="Z478" s="47">
        <v>2.75E-2</v>
      </c>
      <c r="AA478" s="47">
        <v>0.9998999999999999</v>
      </c>
      <c r="AB478" s="9" t="s">
        <v>736</v>
      </c>
      <c r="AC478" s="145">
        <v>43342</v>
      </c>
      <c r="AD478" s="16" t="s">
        <v>10</v>
      </c>
      <c r="AE478" s="16"/>
      <c r="AF478" s="16"/>
    </row>
    <row r="479" spans="1:32">
      <c r="A479" s="9">
        <v>1432</v>
      </c>
      <c r="B479" s="6" t="s">
        <v>862</v>
      </c>
      <c r="C479" s="12" t="s">
        <v>470</v>
      </c>
      <c r="D479" s="12" t="s">
        <v>471</v>
      </c>
      <c r="E479" s="24">
        <v>38.119999999999997</v>
      </c>
      <c r="F479" s="24">
        <v>21.67</v>
      </c>
      <c r="G479" s="24">
        <v>25.05</v>
      </c>
      <c r="H479" s="24">
        <v>1.33</v>
      </c>
      <c r="I479" s="24">
        <v>3.46</v>
      </c>
      <c r="J479" s="24">
        <v>9.82</v>
      </c>
      <c r="K479" s="24">
        <v>99.444000000000003</v>
      </c>
      <c r="L479" s="17">
        <v>3.007036630261632</v>
      </c>
      <c r="M479" s="17">
        <v>2.0146539540324717</v>
      </c>
      <c r="N479" s="17">
        <v>1.6525767577559851</v>
      </c>
      <c r="O479" s="17">
        <v>0</v>
      </c>
      <c r="P479" s="17">
        <v>8.8863394856384767E-2</v>
      </c>
      <c r="Q479" s="17">
        <v>0</v>
      </c>
      <c r="R479" s="17">
        <v>0.40688386748860866</v>
      </c>
      <c r="S479" s="17">
        <v>0.82998539560491735</v>
      </c>
      <c r="T479" s="17">
        <f t="shared" si="8"/>
        <v>8</v>
      </c>
      <c r="U479" s="47" t="s">
        <v>731</v>
      </c>
      <c r="V479" s="47">
        <v>2.9600000000000001E-2</v>
      </c>
      <c r="W479" s="47">
        <v>0.1356</v>
      </c>
      <c r="X479" s="47">
        <v>0.55089999999999995</v>
      </c>
      <c r="Y479" s="47">
        <v>0.2767</v>
      </c>
      <c r="Z479" s="47" t="s">
        <v>731</v>
      </c>
      <c r="AA479" s="47">
        <v>0.99999999999999989</v>
      </c>
      <c r="AB479" s="9" t="s">
        <v>737</v>
      </c>
      <c r="AC479" s="145">
        <v>43342</v>
      </c>
      <c r="AD479" s="16" t="s">
        <v>10</v>
      </c>
      <c r="AE479" s="16"/>
      <c r="AF479" s="16"/>
    </row>
    <row r="480" spans="1:32">
      <c r="A480" s="9">
        <v>1432</v>
      </c>
      <c r="B480" s="6" t="s">
        <v>863</v>
      </c>
      <c r="C480" s="12" t="s">
        <v>470</v>
      </c>
      <c r="D480" s="12" t="s">
        <v>471</v>
      </c>
      <c r="E480" s="24">
        <v>39.380000000000003</v>
      </c>
      <c r="F480" s="24">
        <v>22.3</v>
      </c>
      <c r="G480" s="24">
        <v>25.59</v>
      </c>
      <c r="H480" s="24">
        <v>2.5099999999999998</v>
      </c>
      <c r="I480" s="24">
        <v>5.92</v>
      </c>
      <c r="J480" s="24">
        <v>6.28</v>
      </c>
      <c r="K480" s="24">
        <v>101.98</v>
      </c>
      <c r="L480" s="17">
        <v>3.0077323000601641</v>
      </c>
      <c r="M480" s="17">
        <v>2.0073543970378251</v>
      </c>
      <c r="N480" s="17">
        <v>1.6345636531051952</v>
      </c>
      <c r="O480" s="17">
        <v>0</v>
      </c>
      <c r="P480" s="17">
        <v>0.16237629305640006</v>
      </c>
      <c r="Q480" s="17">
        <v>0</v>
      </c>
      <c r="R480" s="17">
        <v>0.67405249443816673</v>
      </c>
      <c r="S480" s="17">
        <v>0.51392086230224887</v>
      </c>
      <c r="T480" s="17">
        <f t="shared" si="8"/>
        <v>8</v>
      </c>
      <c r="U480" s="47" t="s">
        <v>731</v>
      </c>
      <c r="V480" s="47">
        <v>5.4100000000000002E-2</v>
      </c>
      <c r="W480" s="47">
        <v>0.22470000000000001</v>
      </c>
      <c r="X480" s="47">
        <v>0.54490000000000005</v>
      </c>
      <c r="Y480" s="47">
        <v>0.17130000000000001</v>
      </c>
      <c r="Z480" s="47" t="s">
        <v>731</v>
      </c>
      <c r="AA480" s="47">
        <v>1</v>
      </c>
      <c r="AB480" s="9" t="s">
        <v>732</v>
      </c>
      <c r="AC480" s="145">
        <v>43342</v>
      </c>
      <c r="AD480" s="16" t="s">
        <v>10</v>
      </c>
      <c r="AE480" s="16"/>
      <c r="AF480" s="16"/>
    </row>
    <row r="481" spans="1:32">
      <c r="A481" s="9">
        <v>1432</v>
      </c>
      <c r="B481" s="6" t="s">
        <v>864</v>
      </c>
      <c r="C481" s="12" t="s">
        <v>470</v>
      </c>
      <c r="D481" s="12" t="s">
        <v>471</v>
      </c>
      <c r="E481" s="24">
        <v>38.590000000000003</v>
      </c>
      <c r="F481" s="24">
        <v>21.47</v>
      </c>
      <c r="G481" s="24">
        <v>24.88</v>
      </c>
      <c r="H481" s="24">
        <v>2.87</v>
      </c>
      <c r="I481" s="24">
        <v>4.45</v>
      </c>
      <c r="J481" s="24">
        <v>6.76</v>
      </c>
      <c r="K481" s="24">
        <v>99.031999999999996</v>
      </c>
      <c r="L481" s="17">
        <v>3.0563562671196931</v>
      </c>
      <c r="M481" s="17">
        <v>2.0040888202584015</v>
      </c>
      <c r="N481" s="17">
        <v>1.6479637636752662</v>
      </c>
      <c r="O481" s="17">
        <v>0</v>
      </c>
      <c r="P481" s="17">
        <v>0.19252916535165329</v>
      </c>
      <c r="Q481" s="17">
        <v>0</v>
      </c>
      <c r="R481" s="17">
        <v>0.52540929883345699</v>
      </c>
      <c r="S481" s="17">
        <v>0.57365268476152931</v>
      </c>
      <c r="T481" s="17">
        <f t="shared" si="8"/>
        <v>8</v>
      </c>
      <c r="U481" s="47" t="s">
        <v>731</v>
      </c>
      <c r="V481" s="47">
        <v>6.4199999999999993E-2</v>
      </c>
      <c r="W481" s="47">
        <v>0.17510000000000001</v>
      </c>
      <c r="X481" s="47">
        <v>0.54930000000000001</v>
      </c>
      <c r="Y481" s="47">
        <v>0.19120000000000001</v>
      </c>
      <c r="Z481" s="47" t="s">
        <v>731</v>
      </c>
      <c r="AA481" s="47">
        <v>0.99990000000000001</v>
      </c>
      <c r="AB481" s="9" t="s">
        <v>733</v>
      </c>
      <c r="AC481" s="145">
        <v>43342</v>
      </c>
      <c r="AD481" s="16" t="s">
        <v>10</v>
      </c>
      <c r="AE481" s="16"/>
      <c r="AF481" s="16"/>
    </row>
    <row r="482" spans="1:32">
      <c r="A482" s="9">
        <v>1432</v>
      </c>
      <c r="B482" s="6" t="s">
        <v>865</v>
      </c>
      <c r="C482" s="12" t="s">
        <v>470</v>
      </c>
      <c r="D482" s="12" t="s">
        <v>471</v>
      </c>
      <c r="E482" s="24">
        <v>38.68</v>
      </c>
      <c r="F482" s="24">
        <v>22.11</v>
      </c>
      <c r="G482" s="24">
        <v>14.59</v>
      </c>
      <c r="H482" s="24">
        <v>12.01</v>
      </c>
      <c r="I482" s="24">
        <v>5.01</v>
      </c>
      <c r="J482" s="24">
        <v>9.2899999999999991</v>
      </c>
      <c r="K482" s="24">
        <v>101.68</v>
      </c>
      <c r="L482" s="17">
        <v>2.9601561505048624</v>
      </c>
      <c r="M482" s="17">
        <v>1.9942179492496617</v>
      </c>
      <c r="N482" s="17">
        <v>0.84832522240151231</v>
      </c>
      <c r="O482" s="17">
        <v>8.5469749740613582E-2</v>
      </c>
      <c r="P482" s="17">
        <v>0.77849637765714719</v>
      </c>
      <c r="Q482" s="17">
        <v>0</v>
      </c>
      <c r="R482" s="17">
        <v>0.571576581987981</v>
      </c>
      <c r="S482" s="17">
        <v>0.76175796845822152</v>
      </c>
      <c r="T482" s="17">
        <f t="shared" si="8"/>
        <v>7.9999999999999991</v>
      </c>
      <c r="U482" s="47" t="s">
        <v>731</v>
      </c>
      <c r="V482" s="47">
        <v>0.25950000000000001</v>
      </c>
      <c r="W482" s="47">
        <v>0.1905</v>
      </c>
      <c r="X482" s="47">
        <v>0.2828</v>
      </c>
      <c r="Y482" s="47">
        <v>0.24440000000000001</v>
      </c>
      <c r="Z482" s="47">
        <v>9.4999999999999998E-3</v>
      </c>
      <c r="AA482" s="47">
        <v>1</v>
      </c>
      <c r="AB482" s="9" t="s">
        <v>737</v>
      </c>
      <c r="AC482" s="145">
        <v>43342</v>
      </c>
      <c r="AD482" s="16" t="s">
        <v>10</v>
      </c>
      <c r="AE482" s="16"/>
      <c r="AF482" s="16"/>
    </row>
    <row r="483" spans="1:32">
      <c r="A483" s="9">
        <v>1432</v>
      </c>
      <c r="B483" s="6" t="s">
        <v>866</v>
      </c>
      <c r="C483" s="12" t="s">
        <v>470</v>
      </c>
      <c r="D483" s="12" t="s">
        <v>471</v>
      </c>
      <c r="E483" s="24">
        <v>36.64</v>
      </c>
      <c r="F483" s="24">
        <v>21.47</v>
      </c>
      <c r="G483" s="24">
        <v>21.08</v>
      </c>
      <c r="H483" s="24">
        <v>6.18</v>
      </c>
      <c r="I483" s="24">
        <v>3.19</v>
      </c>
      <c r="J483" s="24">
        <v>10.64</v>
      </c>
      <c r="K483" s="24">
        <v>99.188000000000002</v>
      </c>
      <c r="L483" s="17">
        <v>2.9032233012377904</v>
      </c>
      <c r="M483" s="17">
        <v>2.0049924563725736</v>
      </c>
      <c r="N483" s="17">
        <v>1.2083337476381422</v>
      </c>
      <c r="O483" s="17">
        <v>0.18856094115184763</v>
      </c>
      <c r="P483" s="17">
        <v>0.4147619274758913</v>
      </c>
      <c r="Q483" s="17">
        <v>0</v>
      </c>
      <c r="R483" s="17">
        <v>0.37681154842151499</v>
      </c>
      <c r="S483" s="17">
        <v>0.90331607770223943</v>
      </c>
      <c r="T483" s="17">
        <f t="shared" si="8"/>
        <v>8</v>
      </c>
      <c r="U483" s="47" t="s">
        <v>731</v>
      </c>
      <c r="V483" s="47">
        <v>0.13830000000000001</v>
      </c>
      <c r="W483" s="47">
        <v>0.12559999999999999</v>
      </c>
      <c r="X483" s="47">
        <v>0.40279999999999999</v>
      </c>
      <c r="Y483" s="47">
        <v>0.28749999999999998</v>
      </c>
      <c r="Z483" s="47">
        <v>1.3599999999999999E-2</v>
      </c>
      <c r="AA483" s="47">
        <v>1.0001</v>
      </c>
      <c r="AB483" s="9" t="s">
        <v>737</v>
      </c>
      <c r="AC483" s="145">
        <v>43342</v>
      </c>
      <c r="AD483" s="16" t="s">
        <v>10</v>
      </c>
      <c r="AE483" s="16"/>
      <c r="AF483" s="16"/>
    </row>
    <row r="484" spans="1:32">
      <c r="B484" s="6"/>
      <c r="C484" s="12"/>
      <c r="D484" s="12"/>
      <c r="E484" s="24"/>
      <c r="F484" s="24"/>
      <c r="G484" s="24"/>
      <c r="H484" s="24"/>
      <c r="I484" s="24"/>
      <c r="J484" s="24"/>
      <c r="K484" s="24"/>
      <c r="U484" s="47"/>
      <c r="V484" s="47"/>
      <c r="W484" s="47"/>
      <c r="X484" s="47"/>
      <c r="Y484" s="47"/>
      <c r="Z484" s="47"/>
      <c r="AC484" s="145"/>
      <c r="AD484" s="16"/>
      <c r="AE484" s="16"/>
      <c r="AF484" s="16"/>
    </row>
    <row r="485" spans="1:32">
      <c r="A485" s="9">
        <v>1462</v>
      </c>
      <c r="B485" s="5">
        <v>89</v>
      </c>
      <c r="C485" s="9" t="s">
        <v>715</v>
      </c>
      <c r="D485" s="12" t="s">
        <v>716</v>
      </c>
      <c r="E485" s="24">
        <v>39.700000000000003</v>
      </c>
      <c r="F485" s="24">
        <v>21.27</v>
      </c>
      <c r="G485" s="24">
        <v>32.369999999999997</v>
      </c>
      <c r="H485" s="24">
        <v>1.1299999999999999</v>
      </c>
      <c r="I485" s="24">
        <v>3.99</v>
      </c>
      <c r="J485" s="24">
        <v>4.41</v>
      </c>
      <c r="K485" s="24">
        <v>102.86499999999999</v>
      </c>
      <c r="L485" s="17">
        <v>3.0694895236880972</v>
      </c>
      <c r="M485" s="17">
        <v>1.9382012140233476</v>
      </c>
      <c r="N485" s="17">
        <v>2.0930829104457782</v>
      </c>
      <c r="O485" s="17">
        <v>0</v>
      </c>
      <c r="P485" s="17">
        <v>7.4001330010756469E-2</v>
      </c>
      <c r="Q485" s="17">
        <v>0</v>
      </c>
      <c r="R485" s="17">
        <v>0.45989330780834026</v>
      </c>
      <c r="S485" s="17">
        <v>0.36533171402368103</v>
      </c>
      <c r="T485" s="17">
        <f t="shared" ref="T485:T524" si="11">SUM(L485:S485)</f>
        <v>8</v>
      </c>
      <c r="U485" s="47" t="s">
        <v>731</v>
      </c>
      <c r="V485" s="47">
        <v>2.47E-2</v>
      </c>
      <c r="W485" s="47">
        <v>0.15329999999999999</v>
      </c>
      <c r="X485" s="47">
        <v>0.69769999999999999</v>
      </c>
      <c r="Y485" s="47">
        <v>9.3399999999999997E-2</v>
      </c>
      <c r="Z485" s="47" t="s">
        <v>731</v>
      </c>
      <c r="AA485" s="47">
        <v>1</v>
      </c>
      <c r="AB485" s="9" t="s">
        <v>733</v>
      </c>
      <c r="AC485" s="145">
        <v>43291</v>
      </c>
      <c r="AD485" s="16" t="s">
        <v>10</v>
      </c>
      <c r="AE485" s="16"/>
      <c r="AF485" s="16"/>
    </row>
    <row r="486" spans="1:32">
      <c r="A486" s="9">
        <v>1462</v>
      </c>
      <c r="B486" s="5">
        <v>93</v>
      </c>
      <c r="C486" s="9" t="s">
        <v>715</v>
      </c>
      <c r="D486" s="12" t="s">
        <v>716</v>
      </c>
      <c r="E486" s="24">
        <v>39.479999999999997</v>
      </c>
      <c r="F486" s="24">
        <v>21.26</v>
      </c>
      <c r="G486" s="24">
        <v>26.39</v>
      </c>
      <c r="H486" s="24">
        <v>0.69</v>
      </c>
      <c r="I486" s="24">
        <v>5.69</v>
      </c>
      <c r="J486" s="24">
        <v>8.4600000000000009</v>
      </c>
      <c r="K486" s="24">
        <v>101.958</v>
      </c>
      <c r="L486" s="17">
        <v>3.0155231636185862</v>
      </c>
      <c r="M486" s="17">
        <v>1.9138350663130979</v>
      </c>
      <c r="N486" s="17">
        <v>1.6306307352883411</v>
      </c>
      <c r="O486" s="17">
        <v>5.5118606449732453E-2</v>
      </c>
      <c r="P486" s="17">
        <v>4.4639574745948679E-2</v>
      </c>
      <c r="Q486" s="17">
        <v>0</v>
      </c>
      <c r="R486" s="17">
        <v>0.64789754867227678</v>
      </c>
      <c r="S486" s="17">
        <v>0.69235530491201791</v>
      </c>
      <c r="T486" s="17">
        <f t="shared" si="11"/>
        <v>8.0000000000000018</v>
      </c>
      <c r="U486" s="47">
        <v>1.55E-2</v>
      </c>
      <c r="V486" s="47">
        <v>1.49E-2</v>
      </c>
      <c r="W486" s="47">
        <v>0.1953</v>
      </c>
      <c r="X486" s="47">
        <v>0.54349999999999998</v>
      </c>
      <c r="Y486" s="47">
        <v>0.20319999999999999</v>
      </c>
      <c r="Z486" s="47">
        <v>2.76E-2</v>
      </c>
      <c r="AA486" s="47">
        <v>1</v>
      </c>
      <c r="AB486" s="9" t="s">
        <v>736</v>
      </c>
      <c r="AC486" s="145">
        <v>43291</v>
      </c>
      <c r="AD486" s="16" t="s">
        <v>10</v>
      </c>
      <c r="AE486" s="16"/>
      <c r="AF486" s="16"/>
    </row>
    <row r="487" spans="1:32">
      <c r="A487" s="9">
        <v>1462</v>
      </c>
      <c r="B487" s="5">
        <v>100</v>
      </c>
      <c r="C487" s="9" t="s">
        <v>715</v>
      </c>
      <c r="D487" s="12" t="s">
        <v>716</v>
      </c>
      <c r="E487" s="24">
        <v>40.22</v>
      </c>
      <c r="F487" s="24">
        <v>21.7</v>
      </c>
      <c r="G487" s="24">
        <v>25.35</v>
      </c>
      <c r="H487" s="24">
        <v>1.66</v>
      </c>
      <c r="I487" s="24">
        <v>7.27</v>
      </c>
      <c r="J487" s="24">
        <v>5.48</v>
      </c>
      <c r="K487" s="24">
        <v>101.676</v>
      </c>
      <c r="L487" s="17">
        <v>3.0611471865373985</v>
      </c>
      <c r="M487" s="17">
        <v>1.9465143160224643</v>
      </c>
      <c r="N487" s="17">
        <v>1.6135714203353009</v>
      </c>
      <c r="O487" s="17">
        <v>0</v>
      </c>
      <c r="P487" s="17">
        <v>0.10701278502923794</v>
      </c>
      <c r="Q487" s="17">
        <v>0</v>
      </c>
      <c r="R487" s="17">
        <v>0.82486922733654611</v>
      </c>
      <c r="S487" s="17">
        <v>0.44688506473905293</v>
      </c>
      <c r="T487" s="17">
        <f t="shared" si="11"/>
        <v>8.0000000000000018</v>
      </c>
      <c r="U487" s="47" t="s">
        <v>731</v>
      </c>
      <c r="V487" s="47">
        <v>3.5700000000000003E-2</v>
      </c>
      <c r="W487" s="47">
        <v>0.27500000000000002</v>
      </c>
      <c r="X487" s="47">
        <v>0.53790000000000004</v>
      </c>
      <c r="Y487" s="47">
        <v>0.12479999999999999</v>
      </c>
      <c r="Z487" s="47" t="s">
        <v>731</v>
      </c>
      <c r="AA487" s="47">
        <v>1.0001</v>
      </c>
      <c r="AB487" s="9" t="s">
        <v>733</v>
      </c>
      <c r="AC487" s="145">
        <v>43291</v>
      </c>
      <c r="AD487" s="16" t="s">
        <v>10</v>
      </c>
      <c r="AE487" s="16"/>
      <c r="AF487" s="16"/>
    </row>
    <row r="488" spans="1:32">
      <c r="A488" s="9">
        <v>1462</v>
      </c>
      <c r="B488" s="5">
        <v>108</v>
      </c>
      <c r="C488" s="9" t="s">
        <v>715</v>
      </c>
      <c r="D488" s="12" t="s">
        <v>716</v>
      </c>
      <c r="E488" s="24">
        <v>39.26</v>
      </c>
      <c r="F488" s="24">
        <v>23.14</v>
      </c>
      <c r="G488" s="24">
        <v>23.68</v>
      </c>
      <c r="H488" s="24">
        <v>0.76</v>
      </c>
      <c r="I488" s="24">
        <v>4.13</v>
      </c>
      <c r="J488" s="24">
        <v>13.47</v>
      </c>
      <c r="K488" s="24">
        <v>104.434</v>
      </c>
      <c r="L488" s="17">
        <v>2.9197993965209168</v>
      </c>
      <c r="M488" s="17">
        <v>2.0282514563733902</v>
      </c>
      <c r="N488" s="17">
        <v>1.3406798399259232</v>
      </c>
      <c r="O488" s="17">
        <v>0.13214975058477768</v>
      </c>
      <c r="P488" s="17">
        <v>4.7874223681254297E-2</v>
      </c>
      <c r="Q488" s="17">
        <v>0</v>
      </c>
      <c r="R488" s="17">
        <v>0.45789016603513322</v>
      </c>
      <c r="S488" s="17">
        <v>1.0733551668786043</v>
      </c>
      <c r="T488" s="17">
        <f t="shared" si="11"/>
        <v>7.9999999999999991</v>
      </c>
      <c r="U488" s="47" t="s">
        <v>731</v>
      </c>
      <c r="V488" s="47">
        <v>1.6E-2</v>
      </c>
      <c r="W488" s="47">
        <v>0.15260000000000001</v>
      </c>
      <c r="X488" s="47">
        <v>0.44690000000000002</v>
      </c>
      <c r="Y488" s="47">
        <v>0.35780000000000001</v>
      </c>
      <c r="Z488" s="47" t="s">
        <v>731</v>
      </c>
      <c r="AA488" s="47">
        <v>1</v>
      </c>
      <c r="AB488" s="9" t="s">
        <v>732</v>
      </c>
      <c r="AC488" s="145">
        <v>43291</v>
      </c>
      <c r="AD488" s="16" t="s">
        <v>10</v>
      </c>
      <c r="AE488" s="16"/>
      <c r="AF488" s="16"/>
    </row>
    <row r="489" spans="1:32">
      <c r="A489" s="9">
        <v>1462</v>
      </c>
      <c r="B489" s="5">
        <v>113</v>
      </c>
      <c r="C489" s="9" t="s">
        <v>715</v>
      </c>
      <c r="D489" s="12" t="s">
        <v>716</v>
      </c>
      <c r="E489" s="24">
        <v>39.04</v>
      </c>
      <c r="F489" s="24">
        <v>22.08</v>
      </c>
      <c r="G489" s="24">
        <v>36.159999999999997</v>
      </c>
      <c r="H489" s="24">
        <v>1.29</v>
      </c>
      <c r="I489" s="24">
        <v>4.0199999999999996</v>
      </c>
      <c r="J489" s="24">
        <v>1.73</v>
      </c>
      <c r="K489" s="24">
        <v>104.327</v>
      </c>
      <c r="L489" s="17">
        <v>2.9960768732156726</v>
      </c>
      <c r="M489" s="17">
        <v>1.9970913702202617</v>
      </c>
      <c r="N489" s="17">
        <v>2.3100554463122158</v>
      </c>
      <c r="O489" s="17">
        <v>1.075488334839866E-2</v>
      </c>
      <c r="P489" s="17">
        <v>8.3852938556929574E-2</v>
      </c>
      <c r="Q489" s="17">
        <v>0</v>
      </c>
      <c r="R489" s="17">
        <v>0.4599151776235898</v>
      </c>
      <c r="S489" s="17">
        <v>0.14225331072293138</v>
      </c>
      <c r="T489" s="17">
        <f t="shared" si="11"/>
        <v>7.9999999999999991</v>
      </c>
      <c r="U489" s="47" t="s">
        <v>731</v>
      </c>
      <c r="V489" s="47">
        <v>2.8000000000000001E-2</v>
      </c>
      <c r="W489" s="47">
        <v>0.15329999999999999</v>
      </c>
      <c r="X489" s="47">
        <v>0.77</v>
      </c>
      <c r="Y489" s="47">
        <v>4.53E-2</v>
      </c>
      <c r="Z489" s="47">
        <v>2.0999999999999999E-3</v>
      </c>
      <c r="AA489" s="47">
        <v>1</v>
      </c>
      <c r="AB489" s="9" t="s">
        <v>736</v>
      </c>
      <c r="AC489" s="145">
        <v>43291</v>
      </c>
      <c r="AD489" s="16" t="s">
        <v>10</v>
      </c>
      <c r="AE489" s="16"/>
      <c r="AF489" s="16"/>
    </row>
    <row r="490" spans="1:32">
      <c r="A490" s="9">
        <v>1462</v>
      </c>
      <c r="B490" s="5">
        <v>115</v>
      </c>
      <c r="C490" s="9" t="s">
        <v>715</v>
      </c>
      <c r="D490" s="12" t="s">
        <v>716</v>
      </c>
      <c r="E490" s="24">
        <v>38.549999999999997</v>
      </c>
      <c r="F490" s="24">
        <v>21.84</v>
      </c>
      <c r="G490" s="24">
        <v>33.119999999999997</v>
      </c>
      <c r="H490" s="24">
        <v>1.67</v>
      </c>
      <c r="I490" s="24">
        <v>5.69</v>
      </c>
      <c r="J490" s="24">
        <v>1.06</v>
      </c>
      <c r="K490" s="24">
        <v>101.919</v>
      </c>
      <c r="L490" s="17">
        <v>2.9935555876940949</v>
      </c>
      <c r="M490" s="17">
        <v>1.9988090233566271</v>
      </c>
      <c r="N490" s="17">
        <v>2.1368258293399633</v>
      </c>
      <c r="O490" s="17">
        <v>1.4079801255182026E-2</v>
      </c>
      <c r="P490" s="17">
        <v>0.10984109378351964</v>
      </c>
      <c r="Q490" s="17">
        <v>0</v>
      </c>
      <c r="R490" s="17">
        <v>0.65869407445323369</v>
      </c>
      <c r="S490" s="17">
        <v>8.8194590117377764E-2</v>
      </c>
      <c r="T490" s="17">
        <f t="shared" si="11"/>
        <v>7.9999999999999982</v>
      </c>
      <c r="U490" s="47" t="s">
        <v>731</v>
      </c>
      <c r="V490" s="47">
        <v>3.6600000000000001E-2</v>
      </c>
      <c r="W490" s="47">
        <v>0.21959999999999999</v>
      </c>
      <c r="X490" s="47">
        <v>0.71230000000000004</v>
      </c>
      <c r="Y490" s="47">
        <v>2.7699999999999999E-2</v>
      </c>
      <c r="Z490" s="47">
        <v>1.6999999999999999E-3</v>
      </c>
      <c r="AA490" s="47">
        <v>1</v>
      </c>
      <c r="AB490" s="9" t="s">
        <v>736</v>
      </c>
      <c r="AC490" s="145">
        <v>43291</v>
      </c>
      <c r="AD490" s="16" t="s">
        <v>10</v>
      </c>
      <c r="AE490" s="16"/>
      <c r="AF490" s="16"/>
    </row>
    <row r="491" spans="1:32">
      <c r="A491" s="9">
        <v>1462</v>
      </c>
      <c r="B491" s="5">
        <v>122</v>
      </c>
      <c r="C491" s="9" t="s">
        <v>715</v>
      </c>
      <c r="D491" s="12" t="s">
        <v>716</v>
      </c>
      <c r="E491" s="24">
        <v>40.42</v>
      </c>
      <c r="F491" s="24">
        <v>22.37</v>
      </c>
      <c r="G491" s="24">
        <v>31</v>
      </c>
      <c r="H491" s="24">
        <v>0.9</v>
      </c>
      <c r="I491" s="24">
        <v>5.73</v>
      </c>
      <c r="J491" s="24">
        <v>3.47</v>
      </c>
      <c r="K491" s="24">
        <v>103.898</v>
      </c>
      <c r="L491" s="17">
        <v>3.0582808298782878</v>
      </c>
      <c r="M491" s="17">
        <v>1.9948156192272257</v>
      </c>
      <c r="N491" s="17">
        <v>1.9616017072430414</v>
      </c>
      <c r="O491" s="17">
        <v>0</v>
      </c>
      <c r="P491" s="17">
        <v>5.7677841046773523E-2</v>
      </c>
      <c r="Q491" s="17">
        <v>0</v>
      </c>
      <c r="R491" s="17">
        <v>0.64631497833521712</v>
      </c>
      <c r="S491" s="17">
        <v>0.2813090242694552</v>
      </c>
      <c r="T491" s="17">
        <f t="shared" si="11"/>
        <v>8.0000000000000018</v>
      </c>
      <c r="U491" s="47" t="s">
        <v>731</v>
      </c>
      <c r="V491" s="47">
        <v>1.9199999999999998E-2</v>
      </c>
      <c r="W491" s="47">
        <v>0.21540000000000001</v>
      </c>
      <c r="X491" s="47">
        <v>0.65390000000000004</v>
      </c>
      <c r="Y491" s="47">
        <v>9.3799999999999994E-2</v>
      </c>
      <c r="Z491" s="47" t="s">
        <v>731</v>
      </c>
      <c r="AA491" s="47">
        <v>1</v>
      </c>
      <c r="AB491" s="9" t="s">
        <v>733</v>
      </c>
      <c r="AC491" s="145">
        <v>43291</v>
      </c>
      <c r="AD491" s="16" t="s">
        <v>10</v>
      </c>
      <c r="AE491" s="16"/>
      <c r="AF491" s="16"/>
    </row>
    <row r="492" spans="1:32">
      <c r="A492" s="9">
        <v>1462</v>
      </c>
      <c r="B492" s="5">
        <v>133</v>
      </c>
      <c r="C492" s="9" t="s">
        <v>715</v>
      </c>
      <c r="D492" s="12" t="s">
        <v>716</v>
      </c>
      <c r="E492" s="24">
        <v>39.22</v>
      </c>
      <c r="F492" s="24">
        <v>21.59</v>
      </c>
      <c r="G492" s="24">
        <v>28.9</v>
      </c>
      <c r="H492" s="24">
        <v>2.11</v>
      </c>
      <c r="I492" s="24">
        <v>6.35</v>
      </c>
      <c r="J492" s="24">
        <v>1.68</v>
      </c>
      <c r="K492" s="24">
        <v>99.855999999999995</v>
      </c>
      <c r="L492" s="17">
        <v>3.0794503511747937</v>
      </c>
      <c r="M492" s="17">
        <v>1.997901082473043</v>
      </c>
      <c r="N492" s="17">
        <v>1.8977174175887028</v>
      </c>
      <c r="O492" s="17">
        <v>0</v>
      </c>
      <c r="P492" s="17">
        <v>0.14032450070017835</v>
      </c>
      <c r="Q492" s="17">
        <v>0</v>
      </c>
      <c r="R492" s="17">
        <v>0.74327219740983252</v>
      </c>
      <c r="S492" s="17">
        <v>0.14133445065345021</v>
      </c>
      <c r="T492" s="17">
        <f t="shared" si="11"/>
        <v>8.0000000000000018</v>
      </c>
      <c r="U492" s="47" t="s">
        <v>731</v>
      </c>
      <c r="V492" s="47">
        <v>4.6800000000000001E-2</v>
      </c>
      <c r="W492" s="47">
        <v>0.24779999999999999</v>
      </c>
      <c r="X492" s="47">
        <v>0.63260000000000005</v>
      </c>
      <c r="Y492" s="47">
        <v>4.7100000000000003E-2</v>
      </c>
      <c r="Z492" s="47" t="s">
        <v>731</v>
      </c>
      <c r="AA492" s="47">
        <v>1.0001</v>
      </c>
      <c r="AB492" s="9" t="s">
        <v>733</v>
      </c>
      <c r="AC492" s="145">
        <v>43291</v>
      </c>
      <c r="AD492" s="16" t="s">
        <v>10</v>
      </c>
      <c r="AE492" s="16"/>
      <c r="AF492" s="16"/>
    </row>
    <row r="493" spans="1:32">
      <c r="A493" s="9">
        <v>1462</v>
      </c>
      <c r="B493" s="5">
        <v>153</v>
      </c>
      <c r="C493" s="9" t="s">
        <v>715</v>
      </c>
      <c r="D493" s="12" t="s">
        <v>716</v>
      </c>
      <c r="E493" s="24">
        <v>39.85</v>
      </c>
      <c r="F493" s="24">
        <v>21.48</v>
      </c>
      <c r="G493" s="24">
        <v>24.65</v>
      </c>
      <c r="H493" s="24">
        <v>3.3</v>
      </c>
      <c r="I493" s="24">
        <v>6.93</v>
      </c>
      <c r="J493" s="24">
        <v>5.78</v>
      </c>
      <c r="K493" s="24">
        <v>101.986</v>
      </c>
      <c r="L493" s="17">
        <v>3.0333050715008536</v>
      </c>
      <c r="M493" s="17">
        <v>1.9269824759746477</v>
      </c>
      <c r="N493" s="17">
        <v>1.5627726501257202</v>
      </c>
      <c r="O493" s="17">
        <v>6.4073810236464478E-3</v>
      </c>
      <c r="P493" s="17">
        <v>0.21275860714385009</v>
      </c>
      <c r="Q493" s="17">
        <v>0</v>
      </c>
      <c r="R493" s="17">
        <v>0.78637472380947648</v>
      </c>
      <c r="S493" s="17">
        <v>0.47139909042180456</v>
      </c>
      <c r="T493" s="17">
        <f t="shared" si="11"/>
        <v>7.9999999999999991</v>
      </c>
      <c r="U493" s="47">
        <v>3.3300000000000003E-2</v>
      </c>
      <c r="V493" s="47">
        <v>7.0900000000000005E-2</v>
      </c>
      <c r="W493" s="47">
        <v>0.2177</v>
      </c>
      <c r="X493" s="47">
        <v>0.52090000000000003</v>
      </c>
      <c r="Y493" s="47">
        <v>0.15390000000000001</v>
      </c>
      <c r="Z493" s="47">
        <v>3.2000000000000002E-3</v>
      </c>
      <c r="AA493" s="47">
        <v>0.99990000000000001</v>
      </c>
      <c r="AB493" s="9" t="s">
        <v>738</v>
      </c>
      <c r="AC493" s="145">
        <v>43291</v>
      </c>
      <c r="AD493" s="16" t="s">
        <v>10</v>
      </c>
      <c r="AE493" s="16"/>
      <c r="AF493" s="16"/>
    </row>
    <row r="494" spans="1:32">
      <c r="A494" s="9">
        <v>1462</v>
      </c>
      <c r="B494" s="5">
        <v>161</v>
      </c>
      <c r="C494" s="9" t="s">
        <v>715</v>
      </c>
      <c r="D494" s="12" t="s">
        <v>716</v>
      </c>
      <c r="E494" s="24">
        <v>39.82</v>
      </c>
      <c r="F494" s="24">
        <v>22.52</v>
      </c>
      <c r="G494" s="24">
        <v>21.74</v>
      </c>
      <c r="H494" s="24">
        <v>0.69</v>
      </c>
      <c r="I494" s="24">
        <v>9.3800000000000008</v>
      </c>
      <c r="J494" s="24">
        <v>8.11</v>
      </c>
      <c r="K494" s="24">
        <v>102.256</v>
      </c>
      <c r="L494" s="17">
        <v>2.955099254539626</v>
      </c>
      <c r="M494" s="17">
        <v>1.9696766001775117</v>
      </c>
      <c r="N494" s="17">
        <v>1.2291437915195351</v>
      </c>
      <c r="O494" s="17">
        <v>0.12012489074323285</v>
      </c>
      <c r="P494" s="17">
        <v>4.3371589686315951E-2</v>
      </c>
      <c r="Q494" s="17">
        <v>0</v>
      </c>
      <c r="R494" s="17">
        <v>1.0377248114156894</v>
      </c>
      <c r="S494" s="17">
        <v>0.64485906191808806</v>
      </c>
      <c r="T494" s="17">
        <f t="shared" si="11"/>
        <v>7.9999999999999982</v>
      </c>
      <c r="U494" s="47" t="s">
        <v>731</v>
      </c>
      <c r="V494" s="47">
        <v>1.4500000000000001E-2</v>
      </c>
      <c r="W494" s="47">
        <v>0.34589999999999999</v>
      </c>
      <c r="X494" s="47">
        <v>0.40970000000000001</v>
      </c>
      <c r="Y494" s="47">
        <v>0.1923</v>
      </c>
      <c r="Z494" s="47">
        <v>2.2599999999999999E-2</v>
      </c>
      <c r="AA494" s="47">
        <v>1</v>
      </c>
      <c r="AB494" s="9" t="s">
        <v>737</v>
      </c>
      <c r="AC494" s="145">
        <v>43291</v>
      </c>
      <c r="AD494" s="16" t="s">
        <v>10</v>
      </c>
      <c r="AE494" s="16"/>
      <c r="AF494" s="16"/>
    </row>
    <row r="495" spans="1:32">
      <c r="A495" s="9">
        <v>1462</v>
      </c>
      <c r="B495" s="5">
        <v>171</v>
      </c>
      <c r="C495" s="9" t="s">
        <v>715</v>
      </c>
      <c r="D495" s="12" t="s">
        <v>716</v>
      </c>
      <c r="E495" s="24">
        <v>38.590000000000003</v>
      </c>
      <c r="F495" s="24">
        <v>21.02</v>
      </c>
      <c r="G495" s="24">
        <v>32.83</v>
      </c>
      <c r="H495" s="24">
        <v>4.16</v>
      </c>
      <c r="I495" s="24">
        <v>3.15</v>
      </c>
      <c r="J495" s="24">
        <v>1.63</v>
      </c>
      <c r="K495" s="24">
        <v>101.39100000000001</v>
      </c>
      <c r="L495" s="17">
        <v>3.0631367339657234</v>
      </c>
      <c r="M495" s="17">
        <v>1.9664370095348869</v>
      </c>
      <c r="N495" s="17">
        <v>2.1793680079364592</v>
      </c>
      <c r="O495" s="17">
        <v>0</v>
      </c>
      <c r="P495" s="17">
        <v>0.27968576872061623</v>
      </c>
      <c r="Q495" s="17">
        <v>0</v>
      </c>
      <c r="R495" s="17">
        <v>0.37274403679907187</v>
      </c>
      <c r="S495" s="17">
        <v>0.1386284430432414</v>
      </c>
      <c r="T495" s="17">
        <f t="shared" si="11"/>
        <v>8</v>
      </c>
      <c r="U495" s="47" t="s">
        <v>731</v>
      </c>
      <c r="V495" s="47">
        <v>9.3200000000000005E-2</v>
      </c>
      <c r="W495" s="47">
        <v>0.1242</v>
      </c>
      <c r="X495" s="47">
        <v>0.72650000000000003</v>
      </c>
      <c r="Y495" s="47">
        <v>3.9300000000000002E-2</v>
      </c>
      <c r="Z495" s="47" t="s">
        <v>731</v>
      </c>
      <c r="AA495" s="47">
        <v>1</v>
      </c>
      <c r="AB495" s="9" t="s">
        <v>733</v>
      </c>
      <c r="AC495" s="145">
        <v>43291</v>
      </c>
      <c r="AD495" s="16" t="s">
        <v>10</v>
      </c>
      <c r="AE495" s="16"/>
      <c r="AF495" s="16"/>
    </row>
    <row r="496" spans="1:32">
      <c r="A496" s="9">
        <v>1462</v>
      </c>
      <c r="B496" s="5">
        <v>186</v>
      </c>
      <c r="C496" s="9" t="s">
        <v>715</v>
      </c>
      <c r="D496" s="12" t="s">
        <v>716</v>
      </c>
      <c r="E496" s="24">
        <v>38.4</v>
      </c>
      <c r="F496" s="24">
        <v>22.43</v>
      </c>
      <c r="G496" s="24">
        <v>33.56</v>
      </c>
      <c r="H496" s="24">
        <v>1.47</v>
      </c>
      <c r="I496" s="24">
        <v>4.8099999999999996</v>
      </c>
      <c r="J496" s="24">
        <v>0.94</v>
      </c>
      <c r="K496" s="24">
        <v>101.60899999999999</v>
      </c>
      <c r="L496" s="17">
        <v>3.0022049956840191</v>
      </c>
      <c r="M496" s="17">
        <v>2.0667793570681097</v>
      </c>
      <c r="N496" s="17">
        <v>2.1943159240810517</v>
      </c>
      <c r="O496" s="17">
        <v>0</v>
      </c>
      <c r="P496" s="17">
        <v>9.7344604906843643E-2</v>
      </c>
      <c r="Q496" s="17">
        <v>0</v>
      </c>
      <c r="R496" s="17">
        <v>0.56061245332051257</v>
      </c>
      <c r="S496" s="17">
        <v>7.8742664939462512E-2</v>
      </c>
      <c r="T496" s="17">
        <f t="shared" si="11"/>
        <v>7.9999999999999982</v>
      </c>
      <c r="U496" s="47" t="s">
        <v>731</v>
      </c>
      <c r="V496" s="47">
        <v>3.2399999999999998E-2</v>
      </c>
      <c r="W496" s="47">
        <v>0.18690000000000001</v>
      </c>
      <c r="X496" s="47">
        <v>0.73140000000000005</v>
      </c>
      <c r="Y496" s="47">
        <v>2.6200000000000001E-2</v>
      </c>
      <c r="Z496" s="47" t="s">
        <v>731</v>
      </c>
      <c r="AA496" s="47">
        <v>0.99990000000000001</v>
      </c>
      <c r="AB496" s="9" t="s">
        <v>733</v>
      </c>
      <c r="AC496" s="145">
        <v>43291</v>
      </c>
      <c r="AD496" s="16" t="s">
        <v>10</v>
      </c>
      <c r="AE496" s="16"/>
      <c r="AF496" s="16"/>
    </row>
    <row r="497" spans="1:32">
      <c r="A497" s="9">
        <v>1462</v>
      </c>
      <c r="B497" s="5">
        <v>202</v>
      </c>
      <c r="C497" s="9" t="s">
        <v>715</v>
      </c>
      <c r="D497" s="12" t="s">
        <v>716</v>
      </c>
      <c r="E497" s="24">
        <v>37.840000000000003</v>
      </c>
      <c r="F497" s="24">
        <v>21.5</v>
      </c>
      <c r="G497" s="24">
        <v>31.43</v>
      </c>
      <c r="H497" s="24">
        <v>10.87</v>
      </c>
      <c r="I497" s="24">
        <v>1.37</v>
      </c>
      <c r="J497" s="24">
        <v>0.84</v>
      </c>
      <c r="K497" s="24">
        <v>103.845</v>
      </c>
      <c r="L497" s="17">
        <v>2.9791216046243303</v>
      </c>
      <c r="M497" s="17">
        <v>1.9949466493190717</v>
      </c>
      <c r="N497" s="17">
        <v>2.02261427091215</v>
      </c>
      <c r="O497" s="17">
        <v>4.6810141432265646E-2</v>
      </c>
      <c r="P497" s="17">
        <v>0.72485657141497206</v>
      </c>
      <c r="Q497" s="17">
        <v>0</v>
      </c>
      <c r="R497" s="17">
        <v>0.16079265858786074</v>
      </c>
      <c r="S497" s="17">
        <v>7.0858103709349196E-2</v>
      </c>
      <c r="T497" s="17">
        <f t="shared" si="11"/>
        <v>8</v>
      </c>
      <c r="U497" s="47" t="s">
        <v>731</v>
      </c>
      <c r="V497" s="47">
        <v>0.24160000000000001</v>
      </c>
      <c r="W497" s="47">
        <v>5.3600000000000002E-2</v>
      </c>
      <c r="X497" s="47">
        <v>0.67420000000000002</v>
      </c>
      <c r="Y497" s="47">
        <v>1.7600000000000001E-2</v>
      </c>
      <c r="Z497" s="47">
        <v>6.0000000000000001E-3</v>
      </c>
      <c r="AA497" s="47">
        <v>1</v>
      </c>
      <c r="AB497" s="9" t="s">
        <v>736</v>
      </c>
      <c r="AC497" s="145">
        <v>43291</v>
      </c>
      <c r="AD497" s="16" t="s">
        <v>10</v>
      </c>
      <c r="AE497" s="16"/>
      <c r="AF497" s="16"/>
    </row>
    <row r="498" spans="1:32">
      <c r="A498" s="9">
        <v>1462</v>
      </c>
      <c r="B498" s="5">
        <v>218</v>
      </c>
      <c r="C498" s="9" t="s">
        <v>715</v>
      </c>
      <c r="D498" s="12" t="s">
        <v>716</v>
      </c>
      <c r="E498" s="24">
        <v>34.54</v>
      </c>
      <c r="F498" s="24">
        <v>18.09</v>
      </c>
      <c r="G498" s="24">
        <v>13.67</v>
      </c>
      <c r="H498" s="24">
        <v>0.97</v>
      </c>
      <c r="I498" s="24">
        <v>0.89</v>
      </c>
      <c r="J498" s="24">
        <v>15.61</v>
      </c>
      <c r="K498" s="24">
        <v>83.766999999999996</v>
      </c>
      <c r="L498" s="17">
        <v>3.2068154171556609</v>
      </c>
      <c r="M498" s="17">
        <v>1.9794563035460688</v>
      </c>
      <c r="N498" s="17">
        <v>1.0614223493118238</v>
      </c>
      <c r="O498" s="17">
        <v>0</v>
      </c>
      <c r="P498" s="17">
        <v>7.6279668500819353E-2</v>
      </c>
      <c r="Q498" s="17">
        <v>0</v>
      </c>
      <c r="R498" s="17">
        <v>0.12318283127157917</v>
      </c>
      <c r="S498" s="17">
        <v>1.5528434302140484</v>
      </c>
      <c r="T498" s="17">
        <f t="shared" si="11"/>
        <v>8</v>
      </c>
      <c r="U498" s="47" t="s">
        <v>731</v>
      </c>
      <c r="V498" s="47">
        <v>2.5399999999999999E-2</v>
      </c>
      <c r="W498" s="47">
        <v>4.1099999999999998E-2</v>
      </c>
      <c r="X498" s="47">
        <v>0.3538</v>
      </c>
      <c r="Y498" s="47">
        <v>0.51759999999999995</v>
      </c>
      <c r="Z498" s="47" t="s">
        <v>731</v>
      </c>
      <c r="AA498" s="47">
        <v>1</v>
      </c>
      <c r="AB498" s="9" t="s">
        <v>733</v>
      </c>
      <c r="AC498" s="145">
        <v>43291</v>
      </c>
      <c r="AD498" s="16" t="s">
        <v>10</v>
      </c>
      <c r="AE498" s="16"/>
      <c r="AF498" s="16"/>
    </row>
    <row r="499" spans="1:32">
      <c r="A499" s="9">
        <v>1462</v>
      </c>
      <c r="B499" s="5">
        <v>220</v>
      </c>
      <c r="C499" s="9" t="s">
        <v>715</v>
      </c>
      <c r="D499" s="12" t="s">
        <v>716</v>
      </c>
      <c r="E499" s="24">
        <v>38.51</v>
      </c>
      <c r="F499" s="24">
        <v>22.13</v>
      </c>
      <c r="G499" s="24">
        <v>31.45</v>
      </c>
      <c r="H499" s="24">
        <v>3.18</v>
      </c>
      <c r="I499" s="24">
        <v>3.3</v>
      </c>
      <c r="J499" s="24">
        <v>4.4000000000000004</v>
      </c>
      <c r="K499" s="24">
        <v>102.959</v>
      </c>
      <c r="L499" s="17">
        <v>2.984659485115003</v>
      </c>
      <c r="M499" s="17">
        <v>2.0214286108920452</v>
      </c>
      <c r="N499" s="17">
        <v>2.0292442458131665</v>
      </c>
      <c r="O499" s="17">
        <v>9.252418877945038E-3</v>
      </c>
      <c r="P499" s="17">
        <v>0.20875352843066766</v>
      </c>
      <c r="Q499" s="17">
        <v>0</v>
      </c>
      <c r="R499" s="17">
        <v>0.38127976485528786</v>
      </c>
      <c r="S499" s="17">
        <v>0.36538194601588675</v>
      </c>
      <c r="T499" s="17">
        <f t="shared" si="11"/>
        <v>8.0000000000000018</v>
      </c>
      <c r="U499" s="47" t="s">
        <v>731</v>
      </c>
      <c r="V499" s="47">
        <v>6.9599999999999995E-2</v>
      </c>
      <c r="W499" s="47">
        <v>0.12709999999999999</v>
      </c>
      <c r="X499" s="47">
        <v>0.6764</v>
      </c>
      <c r="Y499" s="47">
        <v>0.12180000000000001</v>
      </c>
      <c r="Z499" s="47" t="s">
        <v>731</v>
      </c>
      <c r="AA499" s="47">
        <v>1</v>
      </c>
      <c r="AB499" s="9" t="s">
        <v>736</v>
      </c>
      <c r="AC499" s="145">
        <v>43291</v>
      </c>
      <c r="AD499" s="16" t="s">
        <v>10</v>
      </c>
      <c r="AE499" s="16"/>
      <c r="AF499" s="16"/>
    </row>
    <row r="500" spans="1:32">
      <c r="A500" s="9">
        <v>1462</v>
      </c>
      <c r="B500" s="5">
        <v>225</v>
      </c>
      <c r="C500" s="9" t="s">
        <v>715</v>
      </c>
      <c r="D500" s="12" t="s">
        <v>716</v>
      </c>
      <c r="E500" s="24">
        <v>38.99</v>
      </c>
      <c r="F500" s="24">
        <v>22.11</v>
      </c>
      <c r="G500" s="24">
        <v>33.200000000000003</v>
      </c>
      <c r="H500" s="24">
        <v>2.13</v>
      </c>
      <c r="I500" s="24">
        <v>2.13</v>
      </c>
      <c r="J500" s="24">
        <v>5.74</v>
      </c>
      <c r="K500" s="24">
        <v>104.298</v>
      </c>
      <c r="L500" s="17">
        <v>3.0008659692649817</v>
      </c>
      <c r="M500" s="17">
        <v>2.0055700180497413</v>
      </c>
      <c r="N500" s="17">
        <v>2.1369754392285834</v>
      </c>
      <c r="O500" s="17">
        <v>0</v>
      </c>
      <c r="P500" s="17">
        <v>0.13885400153361938</v>
      </c>
      <c r="Q500" s="17">
        <v>0</v>
      </c>
      <c r="R500" s="17">
        <v>0.24438892009535054</v>
      </c>
      <c r="S500" s="17">
        <v>0.47334565182772464</v>
      </c>
      <c r="T500" s="17">
        <f t="shared" si="11"/>
        <v>8.0000000000000018</v>
      </c>
      <c r="U500" s="47" t="s">
        <v>731</v>
      </c>
      <c r="V500" s="47">
        <v>4.6300000000000001E-2</v>
      </c>
      <c r="W500" s="47">
        <v>8.1500000000000003E-2</v>
      </c>
      <c r="X500" s="47">
        <v>0.71230000000000004</v>
      </c>
      <c r="Y500" s="47">
        <v>0.1578</v>
      </c>
      <c r="Z500" s="47" t="s">
        <v>731</v>
      </c>
      <c r="AA500" s="47">
        <v>1</v>
      </c>
      <c r="AB500" s="9" t="s">
        <v>732</v>
      </c>
      <c r="AC500" s="145">
        <v>43291</v>
      </c>
      <c r="AD500" s="16" t="s">
        <v>10</v>
      </c>
      <c r="AE500" s="16"/>
      <c r="AF500" s="16"/>
    </row>
    <row r="501" spans="1:32">
      <c r="A501" s="9">
        <v>1462</v>
      </c>
      <c r="B501" s="5">
        <v>235</v>
      </c>
      <c r="C501" s="9" t="s">
        <v>715</v>
      </c>
      <c r="D501" s="12" t="s">
        <v>716</v>
      </c>
      <c r="E501" s="24">
        <v>39.72</v>
      </c>
      <c r="F501" s="24">
        <v>22.38</v>
      </c>
      <c r="G501" s="24">
        <v>30.68</v>
      </c>
      <c r="H501" s="24">
        <v>1.1000000000000001</v>
      </c>
      <c r="I501" s="24">
        <v>6.56</v>
      </c>
      <c r="J501" s="24">
        <v>3.24</v>
      </c>
      <c r="K501" s="24">
        <v>103.682</v>
      </c>
      <c r="L501" s="17">
        <v>2.999516569476619</v>
      </c>
      <c r="M501" s="17">
        <v>1.991855505642431</v>
      </c>
      <c r="N501" s="17">
        <v>1.9284946172169239</v>
      </c>
      <c r="O501" s="17">
        <v>9.1113554043328517E-3</v>
      </c>
      <c r="P501" s="17">
        <v>7.0359078657234869E-2</v>
      </c>
      <c r="Q501" s="17">
        <v>0</v>
      </c>
      <c r="R501" s="17">
        <v>0.73850665019579276</v>
      </c>
      <c r="S501" s="17">
        <v>0.26215622340666611</v>
      </c>
      <c r="T501" s="17">
        <f t="shared" si="11"/>
        <v>8</v>
      </c>
      <c r="U501" s="47" t="s">
        <v>731</v>
      </c>
      <c r="V501" s="47">
        <v>2.35E-2</v>
      </c>
      <c r="W501" s="47">
        <v>0.2462</v>
      </c>
      <c r="X501" s="47">
        <v>0.64280000000000004</v>
      </c>
      <c r="Y501" s="47">
        <v>8.3199999999999996E-2</v>
      </c>
      <c r="Z501" s="47">
        <v>4.1999999999999997E-3</v>
      </c>
      <c r="AA501" s="47">
        <v>1.0001</v>
      </c>
      <c r="AB501" s="9" t="s">
        <v>736</v>
      </c>
      <c r="AC501" s="145">
        <v>43291</v>
      </c>
      <c r="AD501" s="16" t="s">
        <v>10</v>
      </c>
      <c r="AE501" s="16"/>
      <c r="AF501" s="16"/>
    </row>
    <row r="502" spans="1:32">
      <c r="A502" s="9">
        <v>1462</v>
      </c>
      <c r="B502" s="5">
        <v>265</v>
      </c>
      <c r="C502" s="9" t="s">
        <v>715</v>
      </c>
      <c r="D502" s="12" t="s">
        <v>716</v>
      </c>
      <c r="E502" s="24">
        <v>38.979999999999997</v>
      </c>
      <c r="F502" s="24">
        <v>21.74</v>
      </c>
      <c r="G502" s="24">
        <v>32.229999999999997</v>
      </c>
      <c r="H502" s="24">
        <v>1.28</v>
      </c>
      <c r="I502" s="24">
        <v>4.59</v>
      </c>
      <c r="J502" s="24">
        <v>3</v>
      </c>
      <c r="K502" s="24">
        <v>101.813</v>
      </c>
      <c r="L502" s="17">
        <v>3.0364883632089561</v>
      </c>
      <c r="M502" s="17">
        <v>1.9959288181004864</v>
      </c>
      <c r="N502" s="17">
        <v>2.0997044833037863</v>
      </c>
      <c r="O502" s="17">
        <v>0</v>
      </c>
      <c r="P502" s="17">
        <v>8.44549655465541E-2</v>
      </c>
      <c r="Q502" s="17">
        <v>0</v>
      </c>
      <c r="R502" s="17">
        <v>0.53302922031525157</v>
      </c>
      <c r="S502" s="17">
        <v>0.25039414952496475</v>
      </c>
      <c r="T502" s="17">
        <f t="shared" si="11"/>
        <v>7.9999999999999991</v>
      </c>
      <c r="U502" s="47" t="s">
        <v>731</v>
      </c>
      <c r="V502" s="47">
        <v>2.8199999999999999E-2</v>
      </c>
      <c r="W502" s="47">
        <v>0.1777</v>
      </c>
      <c r="X502" s="47">
        <v>0.69989999999999997</v>
      </c>
      <c r="Y502" s="47">
        <v>8.3500000000000005E-2</v>
      </c>
      <c r="Z502" s="47" t="s">
        <v>731</v>
      </c>
      <c r="AA502" s="47">
        <v>1.0001</v>
      </c>
      <c r="AB502" s="9" t="s">
        <v>733</v>
      </c>
      <c r="AC502" s="145">
        <v>43291</v>
      </c>
      <c r="AD502" s="16" t="s">
        <v>10</v>
      </c>
      <c r="AE502" s="16"/>
      <c r="AF502" s="16"/>
    </row>
    <row r="503" spans="1:32">
      <c r="A503" s="9">
        <v>1462</v>
      </c>
      <c r="B503" s="5">
        <v>266</v>
      </c>
      <c r="C503" s="9" t="s">
        <v>715</v>
      </c>
      <c r="D503" s="12" t="s">
        <v>716</v>
      </c>
      <c r="E503" s="24">
        <v>40.06</v>
      </c>
      <c r="F503" s="24">
        <v>21.44</v>
      </c>
      <c r="G503" s="24">
        <v>28.75</v>
      </c>
      <c r="H503" s="24">
        <v>2.57</v>
      </c>
      <c r="I503" s="24">
        <v>4.01</v>
      </c>
      <c r="J503" s="24">
        <v>6.09</v>
      </c>
      <c r="K503" s="24">
        <v>102.922</v>
      </c>
      <c r="L503" s="17">
        <v>3.0799858835468923</v>
      </c>
      <c r="M503" s="17">
        <v>1.9427561155727981</v>
      </c>
      <c r="N503" s="17">
        <v>1.848603256620142</v>
      </c>
      <c r="O503" s="17">
        <v>0</v>
      </c>
      <c r="P503" s="17">
        <v>0.16736179976388613</v>
      </c>
      <c r="Q503" s="17">
        <v>0</v>
      </c>
      <c r="R503" s="17">
        <v>0.45961130161020691</v>
      </c>
      <c r="S503" s="17">
        <v>0.50168164288607531</v>
      </c>
      <c r="T503" s="17">
        <f t="shared" si="11"/>
        <v>8</v>
      </c>
      <c r="U503" s="47" t="s">
        <v>731</v>
      </c>
      <c r="V503" s="47">
        <v>5.5800000000000002E-2</v>
      </c>
      <c r="W503" s="47">
        <v>0.1532</v>
      </c>
      <c r="X503" s="47">
        <v>0.61619999999999997</v>
      </c>
      <c r="Y503" s="47">
        <v>0.1462</v>
      </c>
      <c r="Z503" s="47" t="s">
        <v>731</v>
      </c>
      <c r="AA503" s="47">
        <v>1</v>
      </c>
      <c r="AB503" s="9" t="s">
        <v>733</v>
      </c>
      <c r="AC503" s="145">
        <v>43291</v>
      </c>
      <c r="AD503" s="16" t="s">
        <v>10</v>
      </c>
      <c r="AE503" s="16"/>
      <c r="AF503" s="16"/>
    </row>
    <row r="504" spans="1:32">
      <c r="A504" s="9">
        <v>1462</v>
      </c>
      <c r="B504" s="5">
        <v>287</v>
      </c>
      <c r="C504" s="9" t="s">
        <v>715</v>
      </c>
      <c r="D504" s="12" t="s">
        <v>716</v>
      </c>
      <c r="E504" s="24">
        <v>39</v>
      </c>
      <c r="F504" s="24">
        <v>22.18</v>
      </c>
      <c r="G504" s="24">
        <v>33.06</v>
      </c>
      <c r="H504" s="24">
        <v>1.23</v>
      </c>
      <c r="I504" s="24">
        <v>6.67</v>
      </c>
      <c r="J504" s="24">
        <v>1.41</v>
      </c>
      <c r="K504" s="24">
        <v>103.55200000000001</v>
      </c>
      <c r="L504" s="17">
        <v>2.9633818972161001</v>
      </c>
      <c r="M504" s="17">
        <v>1.9862791369724742</v>
      </c>
      <c r="N504" s="17">
        <v>2.0138876316119716</v>
      </c>
      <c r="O504" s="17">
        <v>8.695706859532798E-2</v>
      </c>
      <c r="P504" s="17">
        <v>7.9161417276801926E-2</v>
      </c>
      <c r="Q504" s="17">
        <v>0</v>
      </c>
      <c r="R504" s="17">
        <v>0.75553988544766115</v>
      </c>
      <c r="S504" s="17">
        <v>0.11479296287966224</v>
      </c>
      <c r="T504" s="17">
        <f t="shared" si="11"/>
        <v>7.9999999999999991</v>
      </c>
      <c r="U504" s="47" t="s">
        <v>731</v>
      </c>
      <c r="V504" s="47">
        <v>2.64E-2</v>
      </c>
      <c r="W504" s="47">
        <v>0.25180000000000002</v>
      </c>
      <c r="X504" s="47">
        <v>0.67130000000000001</v>
      </c>
      <c r="Y504" s="47">
        <v>2.53E-2</v>
      </c>
      <c r="Z504" s="47">
        <v>1.2999999999999999E-2</v>
      </c>
      <c r="AA504" s="47">
        <v>1</v>
      </c>
      <c r="AB504" s="9" t="s">
        <v>737</v>
      </c>
      <c r="AC504" s="145">
        <v>43291</v>
      </c>
      <c r="AD504" s="16" t="s">
        <v>10</v>
      </c>
      <c r="AE504" s="16"/>
      <c r="AF504" s="16"/>
    </row>
    <row r="505" spans="1:32">
      <c r="A505" s="9">
        <v>1462</v>
      </c>
      <c r="B505" s="5">
        <v>359</v>
      </c>
      <c r="C505" s="9" t="s">
        <v>715</v>
      </c>
      <c r="D505" s="12" t="s">
        <v>716</v>
      </c>
      <c r="E505" s="24">
        <v>37.67</v>
      </c>
      <c r="F505" s="24">
        <v>21.4</v>
      </c>
      <c r="G505" s="24">
        <v>36.520000000000003</v>
      </c>
      <c r="H505" s="24">
        <v>1.44</v>
      </c>
      <c r="I505" s="24">
        <v>3.48</v>
      </c>
      <c r="J505" s="24">
        <v>1.01</v>
      </c>
      <c r="K505" s="24">
        <v>101.52200000000001</v>
      </c>
      <c r="L505" s="17">
        <v>2.9860322759342961</v>
      </c>
      <c r="M505" s="17">
        <v>1.9992558409393297</v>
      </c>
      <c r="N505" s="17">
        <v>2.3923367854818558</v>
      </c>
      <c r="O505" s="17">
        <v>2.8679607192079598E-2</v>
      </c>
      <c r="P505" s="17">
        <v>9.6682261998151386E-2</v>
      </c>
      <c r="Q505" s="17">
        <v>0</v>
      </c>
      <c r="R505" s="17">
        <v>0.41123177755828588</v>
      </c>
      <c r="S505" s="17">
        <v>8.5781450896000838E-2</v>
      </c>
      <c r="T505" s="17">
        <f t="shared" si="11"/>
        <v>7.9999999999999991</v>
      </c>
      <c r="U505" s="47" t="s">
        <v>731</v>
      </c>
      <c r="V505" s="47">
        <v>3.2199999999999999E-2</v>
      </c>
      <c r="W505" s="47">
        <v>0.1371</v>
      </c>
      <c r="X505" s="47">
        <v>0.7974</v>
      </c>
      <c r="Y505" s="47">
        <v>2.5899999999999999E-2</v>
      </c>
      <c r="Z505" s="47">
        <v>2.7000000000000001E-3</v>
      </c>
      <c r="AA505" s="47">
        <v>1</v>
      </c>
      <c r="AB505" s="9" t="s">
        <v>736</v>
      </c>
      <c r="AC505" s="145">
        <v>43291</v>
      </c>
      <c r="AD505" s="16" t="s">
        <v>10</v>
      </c>
      <c r="AE505" s="16"/>
      <c r="AF505" s="16"/>
    </row>
    <row r="506" spans="1:32">
      <c r="A506" s="9">
        <v>1462</v>
      </c>
      <c r="B506" s="5">
        <v>390</v>
      </c>
      <c r="C506" s="9" t="s">
        <v>715</v>
      </c>
      <c r="D506" s="12" t="s">
        <v>716</v>
      </c>
      <c r="E506" s="24">
        <v>38.21</v>
      </c>
      <c r="F506" s="24">
        <v>21.74</v>
      </c>
      <c r="G506" s="24">
        <v>31.56</v>
      </c>
      <c r="H506" s="24">
        <v>6.09</v>
      </c>
      <c r="I506" s="24">
        <v>3.12</v>
      </c>
      <c r="J506" s="24">
        <v>1.33</v>
      </c>
      <c r="K506" s="24">
        <v>102.05200000000001</v>
      </c>
      <c r="L506" s="17">
        <v>3.012795405169459</v>
      </c>
      <c r="M506" s="17">
        <v>2.0202627907292845</v>
      </c>
      <c r="N506" s="17">
        <v>2.081122673826294</v>
      </c>
      <c r="O506" s="17">
        <v>0</v>
      </c>
      <c r="P506" s="17">
        <v>0.40671981224346143</v>
      </c>
      <c r="Q506" s="17">
        <v>0</v>
      </c>
      <c r="R506" s="17">
        <v>0.36673785642530216</v>
      </c>
      <c r="S506" s="17">
        <v>0.11236146160619973</v>
      </c>
      <c r="T506" s="17">
        <f t="shared" si="11"/>
        <v>8</v>
      </c>
      <c r="U506" s="47" t="s">
        <v>731</v>
      </c>
      <c r="V506" s="47">
        <v>0.1356</v>
      </c>
      <c r="W506" s="47">
        <v>0.1222</v>
      </c>
      <c r="X506" s="47">
        <v>0.69369999999999998</v>
      </c>
      <c r="Y506" s="47">
        <v>3.7499999999999999E-2</v>
      </c>
      <c r="Z506" s="47" t="s">
        <v>731</v>
      </c>
      <c r="AA506" s="47">
        <v>1</v>
      </c>
      <c r="AB506" s="9" t="s">
        <v>733</v>
      </c>
      <c r="AC506" s="145">
        <v>43291</v>
      </c>
      <c r="AD506" s="16" t="s">
        <v>10</v>
      </c>
      <c r="AE506" s="16"/>
      <c r="AF506" s="16"/>
    </row>
    <row r="507" spans="1:32">
      <c r="A507" s="9">
        <v>1462</v>
      </c>
      <c r="B507" s="5">
        <v>413</v>
      </c>
      <c r="C507" s="9" t="s">
        <v>715</v>
      </c>
      <c r="D507" s="12" t="s">
        <v>716</v>
      </c>
      <c r="E507" s="24">
        <v>36.76</v>
      </c>
      <c r="F507" s="24">
        <v>21.3</v>
      </c>
      <c r="G507" s="24">
        <v>35.380000000000003</v>
      </c>
      <c r="H507" s="24">
        <v>2.11</v>
      </c>
      <c r="I507" s="24">
        <v>3.96</v>
      </c>
      <c r="J507" s="24">
        <v>1.1499999999999999</v>
      </c>
      <c r="K507" s="24">
        <v>100.651</v>
      </c>
      <c r="L507" s="17">
        <v>2.9298122504558459</v>
      </c>
      <c r="M507" s="17">
        <v>2.0007812738021435</v>
      </c>
      <c r="N507" s="17">
        <v>2.2186577134983843</v>
      </c>
      <c r="O507" s="17">
        <v>0.13959422528616464</v>
      </c>
      <c r="P507" s="17">
        <v>0.14244006929845515</v>
      </c>
      <c r="Q507" s="17">
        <v>0</v>
      </c>
      <c r="R507" s="17">
        <v>0.47050909126180762</v>
      </c>
      <c r="S507" s="17">
        <v>9.8205376397199742E-2</v>
      </c>
      <c r="T507" s="17">
        <f t="shared" si="11"/>
        <v>8.0000000000000018</v>
      </c>
      <c r="U507" s="47" t="s">
        <v>731</v>
      </c>
      <c r="V507" s="47">
        <v>4.7500000000000001E-2</v>
      </c>
      <c r="W507" s="47">
        <v>0.15679999999999999</v>
      </c>
      <c r="X507" s="47">
        <v>0.73960000000000004</v>
      </c>
      <c r="Y507" s="47">
        <v>2.1399999999999999E-2</v>
      </c>
      <c r="Z507" s="47">
        <v>1.1299999999999999E-2</v>
      </c>
      <c r="AA507" s="47">
        <v>1</v>
      </c>
      <c r="AB507" s="9" t="s">
        <v>737</v>
      </c>
      <c r="AC507" s="145">
        <v>43291</v>
      </c>
      <c r="AD507" s="16" t="s">
        <v>10</v>
      </c>
      <c r="AE507" s="16"/>
      <c r="AF507" s="16"/>
    </row>
    <row r="508" spans="1:32">
      <c r="A508" s="9">
        <v>1462</v>
      </c>
      <c r="B508" s="5">
        <v>417</v>
      </c>
      <c r="C508" s="9" t="s">
        <v>715</v>
      </c>
      <c r="D508" s="12" t="s">
        <v>716</v>
      </c>
      <c r="E508" s="24">
        <v>38.799999999999997</v>
      </c>
      <c r="F508" s="24">
        <v>21.05</v>
      </c>
      <c r="G508" s="24">
        <v>31.05</v>
      </c>
      <c r="H508" s="24">
        <v>1.97</v>
      </c>
      <c r="I508" s="24">
        <v>1.53</v>
      </c>
      <c r="J508" s="24">
        <v>7.16</v>
      </c>
      <c r="K508" s="24">
        <v>101.55200000000001</v>
      </c>
      <c r="L508" s="17">
        <v>3.0672706774796095</v>
      </c>
      <c r="M508" s="17">
        <v>1.9612285201071291</v>
      </c>
      <c r="N508" s="17">
        <v>2.0528161960610078</v>
      </c>
      <c r="O508" s="17">
        <v>0</v>
      </c>
      <c r="P508" s="17">
        <v>0.13190827365050928</v>
      </c>
      <c r="Q508" s="17">
        <v>0</v>
      </c>
      <c r="R508" s="17">
        <v>0.18031022430728627</v>
      </c>
      <c r="S508" s="17">
        <v>0.60646610839445758</v>
      </c>
      <c r="T508" s="17">
        <f t="shared" si="11"/>
        <v>7.9999999999999982</v>
      </c>
      <c r="U508" s="47" t="s">
        <v>731</v>
      </c>
      <c r="V508" s="47">
        <v>4.3999999999999997E-2</v>
      </c>
      <c r="W508" s="47">
        <v>6.0100000000000001E-2</v>
      </c>
      <c r="X508" s="47">
        <v>0.68430000000000002</v>
      </c>
      <c r="Y508" s="47">
        <v>0.1923</v>
      </c>
      <c r="Z508" s="47" t="s">
        <v>731</v>
      </c>
      <c r="AA508" s="47">
        <v>1.0001</v>
      </c>
      <c r="AB508" s="9" t="s">
        <v>733</v>
      </c>
      <c r="AC508" s="145">
        <v>43291</v>
      </c>
      <c r="AD508" s="16" t="s">
        <v>10</v>
      </c>
      <c r="AE508" s="16"/>
      <c r="AF508" s="16"/>
    </row>
    <row r="509" spans="1:32">
      <c r="A509" s="9">
        <v>1462</v>
      </c>
      <c r="B509" s="5">
        <v>426</v>
      </c>
      <c r="C509" s="9" t="s">
        <v>715</v>
      </c>
      <c r="D509" s="12" t="s">
        <v>716</v>
      </c>
      <c r="E509" s="24">
        <v>39.090000000000003</v>
      </c>
      <c r="F509" s="24">
        <v>21.84</v>
      </c>
      <c r="G509" s="24">
        <v>28.46</v>
      </c>
      <c r="H509" s="24">
        <v>1.73</v>
      </c>
      <c r="I509" s="24">
        <v>2.72</v>
      </c>
      <c r="J509" s="24">
        <v>8.15</v>
      </c>
      <c r="K509" s="24">
        <v>101.99</v>
      </c>
      <c r="L509" s="17">
        <v>3.039541185567197</v>
      </c>
      <c r="M509" s="17">
        <v>2.0014775296259075</v>
      </c>
      <c r="N509" s="17">
        <v>1.8507397016077822</v>
      </c>
      <c r="O509" s="17">
        <v>0</v>
      </c>
      <c r="P509" s="17">
        <v>0.1139393921505903</v>
      </c>
      <c r="Q509" s="17">
        <v>0</v>
      </c>
      <c r="R509" s="17">
        <v>0.31529698043695387</v>
      </c>
      <c r="S509" s="17">
        <v>0.6790052106115686</v>
      </c>
      <c r="T509" s="17">
        <f t="shared" si="11"/>
        <v>7.9999999999999991</v>
      </c>
      <c r="U509" s="47" t="s">
        <v>731</v>
      </c>
      <c r="V509" s="47">
        <v>3.7999999999999999E-2</v>
      </c>
      <c r="W509" s="47">
        <v>0.1051</v>
      </c>
      <c r="X509" s="47">
        <v>0.6169</v>
      </c>
      <c r="Y509" s="47">
        <v>0.2263</v>
      </c>
      <c r="Z509" s="47" t="s">
        <v>731</v>
      </c>
      <c r="AA509" s="47">
        <v>1</v>
      </c>
      <c r="AB509" s="9" t="s">
        <v>733</v>
      </c>
      <c r="AC509" s="145">
        <v>43291</v>
      </c>
      <c r="AD509" s="16" t="s">
        <v>10</v>
      </c>
      <c r="AE509" s="16"/>
      <c r="AF509" s="16"/>
    </row>
    <row r="510" spans="1:32">
      <c r="A510" s="9">
        <v>1462</v>
      </c>
      <c r="B510" s="5">
        <v>483</v>
      </c>
      <c r="C510" s="9" t="s">
        <v>715</v>
      </c>
      <c r="D510" s="12" t="s">
        <v>716</v>
      </c>
      <c r="E510" s="24">
        <v>38.01</v>
      </c>
      <c r="F510" s="24">
        <v>20.47</v>
      </c>
      <c r="G510" s="24">
        <v>29.77</v>
      </c>
      <c r="H510" s="24">
        <v>1.7</v>
      </c>
      <c r="I510" s="24">
        <v>4.21</v>
      </c>
      <c r="J510" s="24">
        <v>4.92</v>
      </c>
      <c r="K510" s="24">
        <v>99.078000000000003</v>
      </c>
      <c r="L510" s="17">
        <v>3.0401947580464888</v>
      </c>
      <c r="M510" s="17">
        <v>1.929643592000059</v>
      </c>
      <c r="N510" s="17">
        <v>1.991363096446557</v>
      </c>
      <c r="O510" s="17">
        <v>0</v>
      </c>
      <c r="P510" s="17">
        <v>0.11516960855841872</v>
      </c>
      <c r="Q510" s="17">
        <v>0</v>
      </c>
      <c r="R510" s="17">
        <v>0.50198897343776216</v>
      </c>
      <c r="S510" s="17">
        <v>0.42163997151071458</v>
      </c>
      <c r="T510" s="17">
        <f t="shared" si="11"/>
        <v>8</v>
      </c>
      <c r="U510" s="47">
        <v>3.0200000000000001E-2</v>
      </c>
      <c r="V510" s="47">
        <v>3.8399999999999997E-2</v>
      </c>
      <c r="W510" s="47">
        <v>0.12709999999999999</v>
      </c>
      <c r="X510" s="47">
        <v>0.66379999999999995</v>
      </c>
      <c r="Y510" s="47">
        <v>0.13550000000000001</v>
      </c>
      <c r="Z510" s="47" t="s">
        <v>731</v>
      </c>
      <c r="AA510" s="47">
        <v>1</v>
      </c>
      <c r="AB510" s="9" t="s">
        <v>736</v>
      </c>
      <c r="AC510" s="145">
        <v>43291</v>
      </c>
      <c r="AD510" s="16" t="s">
        <v>10</v>
      </c>
      <c r="AE510" s="16"/>
      <c r="AF510" s="16"/>
    </row>
    <row r="511" spans="1:32">
      <c r="A511" s="9">
        <v>1462</v>
      </c>
      <c r="B511" s="5">
        <v>486</v>
      </c>
      <c r="C511" s="9" t="s">
        <v>715</v>
      </c>
      <c r="D511" s="12" t="s">
        <v>716</v>
      </c>
      <c r="E511" s="24">
        <v>38.840000000000003</v>
      </c>
      <c r="F511" s="24">
        <v>20.5</v>
      </c>
      <c r="G511" s="24">
        <v>33.89</v>
      </c>
      <c r="H511" s="24">
        <v>3.46</v>
      </c>
      <c r="I511" s="24">
        <v>0.86</v>
      </c>
      <c r="J511" s="24">
        <v>4.84</v>
      </c>
      <c r="K511" s="24">
        <v>102.39400000000001</v>
      </c>
      <c r="L511" s="17">
        <v>3.0843197767957826</v>
      </c>
      <c r="M511" s="17">
        <v>1.9186235067170592</v>
      </c>
      <c r="N511" s="17">
        <v>2.2507114996475828</v>
      </c>
      <c r="O511" s="17">
        <v>0</v>
      </c>
      <c r="P511" s="17">
        <v>0.23272428745050586</v>
      </c>
      <c r="Q511" s="17">
        <v>0</v>
      </c>
      <c r="R511" s="17">
        <v>0.10180923500293591</v>
      </c>
      <c r="S511" s="17">
        <v>0.41181169438613296</v>
      </c>
      <c r="T511" s="17">
        <f t="shared" si="11"/>
        <v>7.9999999999999991</v>
      </c>
      <c r="U511" s="47" t="s">
        <v>731</v>
      </c>
      <c r="V511" s="47">
        <v>7.7600000000000002E-2</v>
      </c>
      <c r="W511" s="47">
        <v>3.39E-2</v>
      </c>
      <c r="X511" s="47">
        <v>0.75019999999999998</v>
      </c>
      <c r="Y511" s="47">
        <v>9.7600000000000006E-2</v>
      </c>
      <c r="Z511" s="47" t="s">
        <v>731</v>
      </c>
      <c r="AA511" s="47">
        <v>1</v>
      </c>
      <c r="AB511" s="9" t="s">
        <v>733</v>
      </c>
      <c r="AC511" s="145">
        <v>43291</v>
      </c>
      <c r="AD511" s="16" t="s">
        <v>10</v>
      </c>
      <c r="AE511" s="16"/>
      <c r="AF511" s="16"/>
    </row>
    <row r="512" spans="1:32">
      <c r="A512" s="9">
        <v>1462</v>
      </c>
      <c r="B512" s="5">
        <v>497</v>
      </c>
      <c r="C512" s="9" t="s">
        <v>715</v>
      </c>
      <c r="D512" s="12" t="s">
        <v>716</v>
      </c>
      <c r="E512" s="24">
        <v>37.92</v>
      </c>
      <c r="F512" s="24">
        <v>21.47</v>
      </c>
      <c r="G512" s="24">
        <v>32.19</v>
      </c>
      <c r="H512" s="24">
        <v>6.76</v>
      </c>
      <c r="I512" s="24">
        <v>3.42</v>
      </c>
      <c r="J512" s="24">
        <v>1.01</v>
      </c>
      <c r="K512" s="24">
        <v>102.77500000000001</v>
      </c>
      <c r="L512" s="17">
        <v>2.9726281610176071</v>
      </c>
      <c r="M512" s="17">
        <v>1.9836270692052236</v>
      </c>
      <c r="N512" s="17">
        <v>2.0392665839978412</v>
      </c>
      <c r="O512" s="17">
        <v>7.1116608759562869E-2</v>
      </c>
      <c r="P512" s="17">
        <v>0.44885326448424451</v>
      </c>
      <c r="Q512" s="17">
        <v>0</v>
      </c>
      <c r="R512" s="17">
        <v>0.39967493286912226</v>
      </c>
      <c r="S512" s="17">
        <v>8.483337966639945E-2</v>
      </c>
      <c r="T512" s="17">
        <f t="shared" si="11"/>
        <v>8.0000000000000018</v>
      </c>
      <c r="U512" s="47" t="s">
        <v>731</v>
      </c>
      <c r="V512" s="47">
        <v>0.14960000000000001</v>
      </c>
      <c r="W512" s="47">
        <v>0.13320000000000001</v>
      </c>
      <c r="X512" s="47">
        <v>0.67979999999999996</v>
      </c>
      <c r="Y512" s="47">
        <v>1.55E-2</v>
      </c>
      <c r="Z512" s="47">
        <v>1.2699999999999999E-2</v>
      </c>
      <c r="AA512" s="47">
        <v>0.99990000000000001</v>
      </c>
      <c r="AB512" s="9" t="s">
        <v>736</v>
      </c>
      <c r="AC512" s="145">
        <v>43291</v>
      </c>
      <c r="AD512" s="16" t="s">
        <v>10</v>
      </c>
      <c r="AE512" s="16"/>
      <c r="AF512" s="16"/>
    </row>
    <row r="513" spans="1:32">
      <c r="A513" s="9">
        <v>1462</v>
      </c>
      <c r="B513" s="5">
        <v>532</v>
      </c>
      <c r="C513" s="9" t="s">
        <v>715</v>
      </c>
      <c r="D513" s="12" t="s">
        <v>716</v>
      </c>
      <c r="E513" s="24">
        <v>38.75</v>
      </c>
      <c r="F513" s="24">
        <v>21.47</v>
      </c>
      <c r="G513" s="24">
        <v>32.880000000000003</v>
      </c>
      <c r="H513" s="24">
        <v>1.57</v>
      </c>
      <c r="I513" s="24">
        <v>3.99</v>
      </c>
      <c r="J513" s="24">
        <v>2.16</v>
      </c>
      <c r="K513" s="24">
        <v>100.813</v>
      </c>
      <c r="L513" s="17">
        <v>3.0649335104678737</v>
      </c>
      <c r="M513" s="17">
        <v>2.0014148499073059</v>
      </c>
      <c r="N513" s="17">
        <v>2.1749498290719673</v>
      </c>
      <c r="O513" s="17">
        <v>0</v>
      </c>
      <c r="P513" s="17">
        <v>0.10518030751302918</v>
      </c>
      <c r="Q513" s="17">
        <v>0</v>
      </c>
      <c r="R513" s="17">
        <v>0.47046876127302789</v>
      </c>
      <c r="S513" s="17">
        <v>0.18305274176679559</v>
      </c>
      <c r="T513" s="17">
        <f t="shared" si="11"/>
        <v>8</v>
      </c>
      <c r="U513" s="47" t="s">
        <v>731</v>
      </c>
      <c r="V513" s="47">
        <v>3.5099999999999999E-2</v>
      </c>
      <c r="W513" s="47">
        <v>0.15679999999999999</v>
      </c>
      <c r="X513" s="47">
        <v>0.72499999999999998</v>
      </c>
      <c r="Y513" s="47">
        <v>6.0999999999999999E-2</v>
      </c>
      <c r="Z513" s="47" t="s">
        <v>731</v>
      </c>
      <c r="AA513" s="47">
        <v>1</v>
      </c>
      <c r="AB513" s="9" t="s">
        <v>733</v>
      </c>
      <c r="AC513" s="145">
        <v>43291</v>
      </c>
      <c r="AD513" s="16" t="s">
        <v>10</v>
      </c>
      <c r="AE513" s="16"/>
      <c r="AF513" s="16"/>
    </row>
    <row r="514" spans="1:32">
      <c r="A514" s="9">
        <v>1462</v>
      </c>
      <c r="B514" s="5">
        <v>533</v>
      </c>
      <c r="C514" s="9" t="s">
        <v>715</v>
      </c>
      <c r="D514" s="12" t="s">
        <v>716</v>
      </c>
      <c r="E514" s="24">
        <v>39.11</v>
      </c>
      <c r="F514" s="24">
        <v>21.39</v>
      </c>
      <c r="G514" s="24">
        <v>25.91</v>
      </c>
      <c r="H514" s="24">
        <v>0.96</v>
      </c>
      <c r="I514" s="24">
        <v>5.2</v>
      </c>
      <c r="J514" s="24">
        <v>8.6999999999999993</v>
      </c>
      <c r="K514" s="24">
        <v>101.259</v>
      </c>
      <c r="L514" s="17">
        <v>3.0120761619250715</v>
      </c>
      <c r="M514" s="17">
        <v>1.9415323907810464</v>
      </c>
      <c r="N514" s="17">
        <v>1.6345205994279477</v>
      </c>
      <c r="O514" s="17">
        <v>3.4315285368810761E-2</v>
      </c>
      <c r="P514" s="17">
        <v>6.2623134139378325E-2</v>
      </c>
      <c r="Q514" s="17">
        <v>0</v>
      </c>
      <c r="R514" s="17">
        <v>0.59702157011311374</v>
      </c>
      <c r="S514" s="17">
        <v>0.71791085824463075</v>
      </c>
      <c r="T514" s="17">
        <f t="shared" si="11"/>
        <v>7.9999999999999991</v>
      </c>
      <c r="U514" s="47">
        <v>1.21E-2</v>
      </c>
      <c r="V514" s="47">
        <v>2.0899999999999998E-2</v>
      </c>
      <c r="W514" s="47">
        <v>0.18290000000000001</v>
      </c>
      <c r="X514" s="47">
        <v>0.54479999999999995</v>
      </c>
      <c r="Y514" s="47">
        <v>0.22209999999999999</v>
      </c>
      <c r="Z514" s="47">
        <v>1.72E-2</v>
      </c>
      <c r="AA514" s="47">
        <v>1</v>
      </c>
      <c r="AB514" s="9" t="s">
        <v>736</v>
      </c>
      <c r="AC514" s="145">
        <v>43291</v>
      </c>
      <c r="AD514" s="16" t="s">
        <v>10</v>
      </c>
      <c r="AE514" s="16"/>
      <c r="AF514" s="16"/>
    </row>
    <row r="515" spans="1:32">
      <c r="A515" s="9">
        <v>1462</v>
      </c>
      <c r="B515" s="5">
        <v>542</v>
      </c>
      <c r="C515" s="9" t="s">
        <v>715</v>
      </c>
      <c r="D515" s="12" t="s">
        <v>716</v>
      </c>
      <c r="E515" s="24">
        <v>38.520000000000003</v>
      </c>
      <c r="F515" s="24">
        <v>21.54</v>
      </c>
      <c r="G515" s="24">
        <v>33.49</v>
      </c>
      <c r="H515" s="24">
        <v>2.17</v>
      </c>
      <c r="I515" s="24">
        <v>4.9400000000000004</v>
      </c>
      <c r="J515" s="24">
        <v>0.99</v>
      </c>
      <c r="K515" s="24">
        <v>101.63500000000001</v>
      </c>
      <c r="L515" s="17">
        <v>3.0159253285049892</v>
      </c>
      <c r="M515" s="17">
        <v>1.9876308453256972</v>
      </c>
      <c r="N515" s="17">
        <v>2.1928934855616018</v>
      </c>
      <c r="O515" s="17">
        <v>0</v>
      </c>
      <c r="P515" s="17">
        <v>0.14390618932976112</v>
      </c>
      <c r="Q515" s="17">
        <v>0</v>
      </c>
      <c r="R515" s="17">
        <v>0.57659357753779561</v>
      </c>
      <c r="S515" s="17">
        <v>8.3050573740153982E-2</v>
      </c>
      <c r="T515" s="17">
        <f t="shared" si="11"/>
        <v>7.9999999999999982</v>
      </c>
      <c r="U515" s="47" t="s">
        <v>731</v>
      </c>
      <c r="V515" s="47">
        <v>4.8000000000000001E-2</v>
      </c>
      <c r="W515" s="47">
        <v>0.19220000000000001</v>
      </c>
      <c r="X515" s="47">
        <v>0.73099999999999998</v>
      </c>
      <c r="Y515" s="47">
        <v>2.2700000000000001E-2</v>
      </c>
      <c r="Z515" s="47" t="s">
        <v>731</v>
      </c>
      <c r="AA515" s="47">
        <v>1.0001</v>
      </c>
      <c r="AB515" s="9" t="s">
        <v>732</v>
      </c>
      <c r="AC515" s="145">
        <v>43291</v>
      </c>
      <c r="AD515" s="16" t="s">
        <v>10</v>
      </c>
      <c r="AE515" s="16"/>
      <c r="AF515" s="16"/>
    </row>
    <row r="516" spans="1:32">
      <c r="A516" s="9">
        <v>1462</v>
      </c>
      <c r="B516" s="5">
        <v>550</v>
      </c>
      <c r="C516" s="9" t="s">
        <v>715</v>
      </c>
      <c r="D516" s="12" t="s">
        <v>716</v>
      </c>
      <c r="E516" s="24">
        <v>38.24</v>
      </c>
      <c r="F516" s="24">
        <v>21.29</v>
      </c>
      <c r="G516" s="24">
        <v>32</v>
      </c>
      <c r="H516" s="24">
        <v>1.22</v>
      </c>
      <c r="I516" s="24">
        <v>4.53</v>
      </c>
      <c r="J516" s="24">
        <v>3.94</v>
      </c>
      <c r="K516" s="24">
        <v>101.211</v>
      </c>
      <c r="L516" s="17">
        <v>2.9962262426540724</v>
      </c>
      <c r="M516" s="17">
        <v>1.9660207807826717</v>
      </c>
      <c r="N516" s="17">
        <v>2.0553590816861629</v>
      </c>
      <c r="O516" s="17">
        <v>4.1526733909182441E-2</v>
      </c>
      <c r="P516" s="17">
        <v>8.0965869409312802E-2</v>
      </c>
      <c r="Q516" s="17">
        <v>0</v>
      </c>
      <c r="R516" s="17">
        <v>0.5291313184040628</v>
      </c>
      <c r="S516" s="17">
        <v>0.33076997315453471</v>
      </c>
      <c r="T516" s="17">
        <f t="shared" si="11"/>
        <v>7.9999999999999991</v>
      </c>
      <c r="U516" s="47" t="s">
        <v>731</v>
      </c>
      <c r="V516" s="47">
        <v>2.7E-2</v>
      </c>
      <c r="W516" s="47">
        <v>0.1764</v>
      </c>
      <c r="X516" s="47">
        <v>0.68510000000000004</v>
      </c>
      <c r="Y516" s="47">
        <v>9.2600000000000002E-2</v>
      </c>
      <c r="Z516" s="47">
        <v>1.7600000000000001E-2</v>
      </c>
      <c r="AA516" s="47">
        <v>1</v>
      </c>
      <c r="AB516" s="9" t="s">
        <v>736</v>
      </c>
      <c r="AC516" s="145">
        <v>43291</v>
      </c>
      <c r="AD516" s="16" t="s">
        <v>10</v>
      </c>
      <c r="AE516" s="16"/>
      <c r="AF516" s="16"/>
    </row>
    <row r="517" spans="1:32">
      <c r="A517" s="9">
        <v>1462</v>
      </c>
      <c r="B517" s="5">
        <v>551</v>
      </c>
      <c r="C517" s="9" t="s">
        <v>715</v>
      </c>
      <c r="D517" s="12" t="s">
        <v>716</v>
      </c>
      <c r="E517" s="24">
        <v>39.14</v>
      </c>
      <c r="F517" s="24">
        <v>21.76</v>
      </c>
      <c r="G517" s="24">
        <v>33.18</v>
      </c>
      <c r="H517" s="24">
        <v>1.39</v>
      </c>
      <c r="I517" s="24">
        <v>4.3899999999999997</v>
      </c>
      <c r="J517" s="24">
        <v>2.78</v>
      </c>
      <c r="K517" s="24">
        <v>102.652</v>
      </c>
      <c r="L517" s="17">
        <v>3.0330815290686113</v>
      </c>
      <c r="M517" s="17">
        <v>1.9873660963182564</v>
      </c>
      <c r="N517" s="17">
        <v>2.1503429447536195</v>
      </c>
      <c r="O517" s="17">
        <v>0</v>
      </c>
      <c r="P517" s="17">
        <v>9.1235424342798979E-2</v>
      </c>
      <c r="Q517" s="17">
        <v>0</v>
      </c>
      <c r="R517" s="17">
        <v>0.50714988198223954</v>
      </c>
      <c r="S517" s="17">
        <v>0.23082412353447504</v>
      </c>
      <c r="T517" s="17">
        <f t="shared" si="11"/>
        <v>8</v>
      </c>
      <c r="U517" s="47" t="s">
        <v>731</v>
      </c>
      <c r="V517" s="47">
        <v>3.04E-2</v>
      </c>
      <c r="W517" s="47">
        <v>0.16900000000000001</v>
      </c>
      <c r="X517" s="47">
        <v>0.71679999999999999</v>
      </c>
      <c r="Y517" s="47">
        <v>7.6899999999999996E-2</v>
      </c>
      <c r="Z517" s="47" t="s">
        <v>731</v>
      </c>
      <c r="AA517" s="47">
        <v>0.99990000000000001</v>
      </c>
      <c r="AB517" s="9" t="s">
        <v>732</v>
      </c>
      <c r="AC517" s="145">
        <v>43291</v>
      </c>
      <c r="AD517" s="16" t="s">
        <v>10</v>
      </c>
      <c r="AE517" s="16"/>
      <c r="AF517" s="16"/>
    </row>
    <row r="518" spans="1:32">
      <c r="A518" s="9">
        <v>1462</v>
      </c>
      <c r="B518" s="5">
        <v>554</v>
      </c>
      <c r="C518" s="9" t="s">
        <v>715</v>
      </c>
      <c r="D518" s="12" t="s">
        <v>716</v>
      </c>
      <c r="E518" s="24">
        <v>38.840000000000003</v>
      </c>
      <c r="F518" s="24">
        <v>20.5</v>
      </c>
      <c r="G518" s="24">
        <v>33.89</v>
      </c>
      <c r="H518" s="24">
        <v>3.46</v>
      </c>
      <c r="I518" s="24">
        <v>0.86</v>
      </c>
      <c r="J518" s="24">
        <v>4.84</v>
      </c>
      <c r="K518" s="24">
        <v>102.39400000000001</v>
      </c>
      <c r="L518" s="17">
        <v>3.0843197767957826</v>
      </c>
      <c r="M518" s="17">
        <v>1.9186235067170592</v>
      </c>
      <c r="N518" s="17">
        <v>2.2507114996475828</v>
      </c>
      <c r="O518" s="17">
        <v>0</v>
      </c>
      <c r="P518" s="17">
        <v>0.23272428745050586</v>
      </c>
      <c r="Q518" s="17">
        <v>0</v>
      </c>
      <c r="R518" s="17">
        <v>0.10180923500293591</v>
      </c>
      <c r="S518" s="17">
        <v>0.41181169438613296</v>
      </c>
      <c r="T518" s="17">
        <f t="shared" si="11"/>
        <v>7.9999999999999991</v>
      </c>
      <c r="U518" s="47" t="s">
        <v>731</v>
      </c>
      <c r="V518" s="47">
        <v>7.7600000000000002E-2</v>
      </c>
      <c r="W518" s="47">
        <v>3.39E-2</v>
      </c>
      <c r="X518" s="47">
        <v>0.75019999999999998</v>
      </c>
      <c r="Y518" s="47">
        <v>9.7600000000000006E-2</v>
      </c>
      <c r="Z518" s="47" t="s">
        <v>731</v>
      </c>
      <c r="AA518" s="47">
        <v>1</v>
      </c>
      <c r="AB518" s="9" t="s">
        <v>733</v>
      </c>
      <c r="AC518" s="145">
        <v>43291</v>
      </c>
      <c r="AD518" s="16" t="s">
        <v>10</v>
      </c>
      <c r="AE518" s="16"/>
      <c r="AF518" s="16"/>
    </row>
    <row r="519" spans="1:32">
      <c r="A519" s="9">
        <v>1462</v>
      </c>
      <c r="B519" s="5">
        <v>563</v>
      </c>
      <c r="C519" s="9" t="s">
        <v>715</v>
      </c>
      <c r="D519" s="12" t="s">
        <v>716</v>
      </c>
      <c r="E519" s="24">
        <v>40.47</v>
      </c>
      <c r="F519" s="24">
        <v>32.130000000000003</v>
      </c>
      <c r="G519" s="24">
        <v>2.27</v>
      </c>
      <c r="H519" s="24">
        <v>0.49</v>
      </c>
      <c r="I519" s="24">
        <v>0.34</v>
      </c>
      <c r="J519" s="24">
        <v>23.38</v>
      </c>
      <c r="K519" s="24">
        <v>99.08</v>
      </c>
      <c r="L519" s="17">
        <v>3.0483472038867241</v>
      </c>
      <c r="M519" s="17">
        <v>2.8523162426785875</v>
      </c>
      <c r="N519" s="17">
        <v>0.14299642096924531</v>
      </c>
      <c r="O519" s="17">
        <v>0</v>
      </c>
      <c r="P519" s="17">
        <v>3.1261710715930903E-2</v>
      </c>
      <c r="Q519" s="17">
        <v>0</v>
      </c>
      <c r="R519" s="17">
        <v>3.8178484887190944E-2</v>
      </c>
      <c r="S519" s="17">
        <v>1.88689993686232</v>
      </c>
      <c r="T519" s="17">
        <f t="shared" si="11"/>
        <v>7.9999999999999991</v>
      </c>
      <c r="U519" s="47" t="s">
        <v>731</v>
      </c>
      <c r="V519" s="47">
        <v>1.04E-2</v>
      </c>
      <c r="W519" s="47">
        <v>1.2699999999999999E-2</v>
      </c>
      <c r="X519" s="47">
        <v>4.7699999999999999E-2</v>
      </c>
      <c r="Y519" s="47">
        <v>0.629</v>
      </c>
      <c r="Z519" s="47" t="s">
        <v>731</v>
      </c>
      <c r="AA519" s="47">
        <v>1</v>
      </c>
      <c r="AB519" s="9" t="s">
        <v>733</v>
      </c>
      <c r="AC519" s="145">
        <v>43291</v>
      </c>
      <c r="AD519" s="16" t="s">
        <v>10</v>
      </c>
      <c r="AE519" s="16"/>
      <c r="AF519" s="16"/>
    </row>
    <row r="520" spans="1:32">
      <c r="A520" s="9">
        <v>1462</v>
      </c>
      <c r="B520" s="5">
        <v>569</v>
      </c>
      <c r="C520" s="9" t="s">
        <v>715</v>
      </c>
      <c r="D520" s="12" t="s">
        <v>716</v>
      </c>
      <c r="E520" s="24">
        <v>42.12</v>
      </c>
      <c r="F520" s="24">
        <v>23.35</v>
      </c>
      <c r="G520" s="24">
        <v>36.19</v>
      </c>
      <c r="H520" s="24">
        <v>2.16</v>
      </c>
      <c r="I520" s="24">
        <v>2.54</v>
      </c>
      <c r="J520" s="24">
        <v>2.81</v>
      </c>
      <c r="K520" s="24">
        <v>109.16200000000001</v>
      </c>
      <c r="L520" s="17">
        <v>3.1046894443542921</v>
      </c>
      <c r="M520" s="17">
        <v>2.0284878472279866</v>
      </c>
      <c r="N520" s="17">
        <v>2.2309327009371445</v>
      </c>
      <c r="O520" s="17">
        <v>0</v>
      </c>
      <c r="P520" s="17">
        <v>0.13485560038179292</v>
      </c>
      <c r="Q520" s="17">
        <v>0</v>
      </c>
      <c r="R520" s="17">
        <v>0.27910785863595022</v>
      </c>
      <c r="S520" s="17">
        <v>0.22192654846283388</v>
      </c>
      <c r="T520" s="17">
        <f t="shared" si="11"/>
        <v>8</v>
      </c>
      <c r="U520" s="47" t="s">
        <v>731</v>
      </c>
      <c r="V520" s="47">
        <v>4.4999999999999998E-2</v>
      </c>
      <c r="W520" s="47">
        <v>9.2999999999999999E-2</v>
      </c>
      <c r="X520" s="47">
        <v>0.74360000000000004</v>
      </c>
      <c r="Y520" s="47">
        <v>7.3999999999999996E-2</v>
      </c>
      <c r="Z520" s="47" t="s">
        <v>731</v>
      </c>
      <c r="AA520" s="47">
        <v>1</v>
      </c>
      <c r="AB520" s="9" t="s">
        <v>733</v>
      </c>
      <c r="AC520" s="145">
        <v>43291</v>
      </c>
      <c r="AD520" s="16" t="s">
        <v>10</v>
      </c>
      <c r="AE520" s="16"/>
      <c r="AF520" s="16"/>
    </row>
    <row r="521" spans="1:32">
      <c r="A521" s="9">
        <v>1462</v>
      </c>
      <c r="B521" s="5">
        <v>576</v>
      </c>
      <c r="C521" s="9" t="s">
        <v>715</v>
      </c>
      <c r="D521" s="12" t="s">
        <v>716</v>
      </c>
      <c r="E521" s="24">
        <v>38.119999999999997</v>
      </c>
      <c r="F521" s="24">
        <v>22.03</v>
      </c>
      <c r="G521" s="24">
        <v>32.43</v>
      </c>
      <c r="H521" s="24">
        <v>1.32</v>
      </c>
      <c r="I521" s="24">
        <v>4.8899999999999997</v>
      </c>
      <c r="J521" s="24">
        <v>2.3199999999999998</v>
      </c>
      <c r="K521" s="24">
        <v>101.11</v>
      </c>
      <c r="L521" s="17">
        <v>2.9869005769585741</v>
      </c>
      <c r="M521" s="17">
        <v>2.0344081857378202</v>
      </c>
      <c r="N521" s="17">
        <v>2.1251173019319607</v>
      </c>
      <c r="O521" s="17">
        <v>0</v>
      </c>
      <c r="P521" s="17">
        <v>8.7604666189575978E-2</v>
      </c>
      <c r="Q521" s="17">
        <v>0</v>
      </c>
      <c r="R521" s="17">
        <v>0.57119616045593424</v>
      </c>
      <c r="S521" s="17">
        <v>0.1947731087261344</v>
      </c>
      <c r="T521" s="17">
        <f t="shared" si="11"/>
        <v>8</v>
      </c>
      <c r="U521" s="47" t="s">
        <v>731</v>
      </c>
      <c r="V521" s="47">
        <v>2.92E-2</v>
      </c>
      <c r="W521" s="47">
        <v>0.19040000000000001</v>
      </c>
      <c r="X521" s="47">
        <v>0.70840000000000003</v>
      </c>
      <c r="Y521" s="47">
        <v>6.4899999999999999E-2</v>
      </c>
      <c r="Z521" s="47" t="s">
        <v>731</v>
      </c>
      <c r="AA521" s="47">
        <v>1</v>
      </c>
      <c r="AB521" s="9" t="s">
        <v>737</v>
      </c>
      <c r="AC521" s="145">
        <v>43291</v>
      </c>
      <c r="AD521" s="16" t="s">
        <v>10</v>
      </c>
      <c r="AE521" s="16"/>
      <c r="AF521" s="16"/>
    </row>
    <row r="522" spans="1:32">
      <c r="A522" s="9">
        <v>1462</v>
      </c>
      <c r="B522" s="5">
        <v>606</v>
      </c>
      <c r="C522" s="9" t="s">
        <v>715</v>
      </c>
      <c r="D522" s="12" t="s">
        <v>716</v>
      </c>
      <c r="E522" s="24">
        <v>39.81</v>
      </c>
      <c r="F522" s="24">
        <v>20.91</v>
      </c>
      <c r="G522" s="24">
        <v>27.43</v>
      </c>
      <c r="H522" s="24">
        <v>4.1100000000000003</v>
      </c>
      <c r="I522" s="24">
        <v>0.72</v>
      </c>
      <c r="J522" s="24">
        <v>9.93</v>
      </c>
      <c r="K522" s="24">
        <v>102.905</v>
      </c>
      <c r="L522" s="17">
        <v>3.1044564422477139</v>
      </c>
      <c r="M522" s="17">
        <v>1.921777695895351</v>
      </c>
      <c r="N522" s="17">
        <v>1.788905027038548</v>
      </c>
      <c r="O522" s="17">
        <v>0</v>
      </c>
      <c r="P522" s="17">
        <v>0.27146925317451714</v>
      </c>
      <c r="Q522" s="17">
        <v>0</v>
      </c>
      <c r="R522" s="17">
        <v>8.3701730155869944E-2</v>
      </c>
      <c r="S522" s="17">
        <v>0.82968985148799923</v>
      </c>
      <c r="T522" s="17">
        <f t="shared" si="11"/>
        <v>7.9999999999999991</v>
      </c>
      <c r="U522" s="47" t="s">
        <v>731</v>
      </c>
      <c r="V522" s="47">
        <v>9.0499999999999997E-2</v>
      </c>
      <c r="W522" s="47">
        <v>2.7900000000000001E-2</v>
      </c>
      <c r="X522" s="47">
        <v>0.59630000000000005</v>
      </c>
      <c r="Y522" s="47">
        <v>0.2462</v>
      </c>
      <c r="Z522" s="47" t="s">
        <v>731</v>
      </c>
      <c r="AA522" s="47">
        <v>1</v>
      </c>
      <c r="AB522" s="9" t="s">
        <v>733</v>
      </c>
      <c r="AC522" s="145">
        <v>43291</v>
      </c>
      <c r="AD522" s="16" t="s">
        <v>10</v>
      </c>
      <c r="AE522" s="16"/>
      <c r="AF522" s="16"/>
    </row>
    <row r="523" spans="1:32">
      <c r="A523" s="9">
        <v>1462</v>
      </c>
      <c r="B523" s="5">
        <v>614</v>
      </c>
      <c r="C523" s="9" t="s">
        <v>715</v>
      </c>
      <c r="D523" s="12" t="s">
        <v>716</v>
      </c>
      <c r="E523" s="24">
        <v>40.9</v>
      </c>
      <c r="F523" s="24">
        <v>22.18</v>
      </c>
      <c r="G523" s="24">
        <v>20.88</v>
      </c>
      <c r="H523" s="24">
        <v>0.89</v>
      </c>
      <c r="I523" s="24">
        <v>8.4</v>
      </c>
      <c r="J523" s="24">
        <v>10.24</v>
      </c>
      <c r="K523" s="24">
        <v>103.48399999999999</v>
      </c>
      <c r="L523" s="17">
        <v>3.0087132830282277</v>
      </c>
      <c r="M523" s="17">
        <v>1.9229799667353211</v>
      </c>
      <c r="N523" s="17">
        <v>1.2249714991009732</v>
      </c>
      <c r="O523" s="17">
        <v>5.9593467208225524E-2</v>
      </c>
      <c r="P523" s="17">
        <v>5.5454007284947891E-2</v>
      </c>
      <c r="Q523" s="17">
        <v>0</v>
      </c>
      <c r="R523" s="17">
        <v>0.9211817534917498</v>
      </c>
      <c r="S523" s="17">
        <v>0.80710602315055524</v>
      </c>
      <c r="T523" s="17">
        <f t="shared" si="11"/>
        <v>8</v>
      </c>
      <c r="U523" s="47">
        <v>8.6999999999999994E-3</v>
      </c>
      <c r="V523" s="47">
        <v>1.8499999999999999E-2</v>
      </c>
      <c r="W523" s="47">
        <v>0.2954</v>
      </c>
      <c r="X523" s="47">
        <v>0.4083</v>
      </c>
      <c r="Y523" s="47">
        <v>0.2392</v>
      </c>
      <c r="Z523" s="47">
        <v>2.98E-2</v>
      </c>
      <c r="AA523" s="47">
        <v>0.99990000000000001</v>
      </c>
      <c r="AB523" s="9" t="s">
        <v>738</v>
      </c>
      <c r="AC523" s="145">
        <v>43291</v>
      </c>
      <c r="AD523" s="16" t="s">
        <v>10</v>
      </c>
      <c r="AE523" s="16"/>
      <c r="AF523" s="16"/>
    </row>
    <row r="524" spans="1:32">
      <c r="A524" s="9">
        <v>1462</v>
      </c>
      <c r="B524" s="5">
        <v>626</v>
      </c>
      <c r="C524" s="9" t="s">
        <v>715</v>
      </c>
      <c r="D524" s="12" t="s">
        <v>716</v>
      </c>
      <c r="E524" s="24">
        <v>41.8</v>
      </c>
      <c r="F524" s="24">
        <v>22.15</v>
      </c>
      <c r="G524" s="24">
        <v>24.71</v>
      </c>
      <c r="H524" s="24">
        <v>0.68</v>
      </c>
      <c r="I524" s="24">
        <v>8.5399999999999991</v>
      </c>
      <c r="J524" s="24">
        <v>7.36</v>
      </c>
      <c r="K524" s="24">
        <v>105.24</v>
      </c>
      <c r="L524" s="17">
        <v>3.0465479987303858</v>
      </c>
      <c r="M524" s="17">
        <v>1.9026600364291828</v>
      </c>
      <c r="N524" s="17">
        <v>1.5019211063216289</v>
      </c>
      <c r="O524" s="17">
        <v>4.2439661100468389E-3</v>
      </c>
      <c r="P524" s="17">
        <v>4.19784200495169E-2</v>
      </c>
      <c r="Q524" s="17">
        <v>0</v>
      </c>
      <c r="R524" s="17">
        <v>0.92789355746655011</v>
      </c>
      <c r="S524" s="17">
        <v>0.57475491489268815</v>
      </c>
      <c r="T524" s="17">
        <f t="shared" si="11"/>
        <v>8</v>
      </c>
      <c r="U524" s="47">
        <v>4.65E-2</v>
      </c>
      <c r="V524" s="47">
        <v>1.4E-2</v>
      </c>
      <c r="W524" s="47">
        <v>0.2472</v>
      </c>
      <c r="X524" s="47">
        <v>0.50060000000000004</v>
      </c>
      <c r="Y524" s="47">
        <v>0.1895</v>
      </c>
      <c r="Z524" s="47">
        <v>2.0999999999999999E-3</v>
      </c>
      <c r="AA524" s="47">
        <v>0.99990000000000001</v>
      </c>
      <c r="AB524" s="9" t="s">
        <v>738</v>
      </c>
      <c r="AC524" s="145">
        <v>43291</v>
      </c>
      <c r="AD524" s="16" t="s">
        <v>10</v>
      </c>
      <c r="AE524" s="16"/>
      <c r="AF524" s="16"/>
    </row>
    <row r="525" spans="1:32">
      <c r="A525" s="9">
        <v>1462</v>
      </c>
      <c r="B525" s="5">
        <v>630</v>
      </c>
      <c r="C525" s="9" t="s">
        <v>715</v>
      </c>
      <c r="D525" s="12" t="s">
        <v>716</v>
      </c>
      <c r="E525" s="24">
        <v>38.08</v>
      </c>
      <c r="F525" s="24">
        <v>21.19</v>
      </c>
      <c r="G525" s="24">
        <v>36.75</v>
      </c>
      <c r="H525" s="24">
        <v>2.0299999999999998</v>
      </c>
      <c r="I525" s="24">
        <v>3.18</v>
      </c>
      <c r="J525" s="24">
        <v>1.91</v>
      </c>
      <c r="K525" s="24">
        <v>103.14100000000001</v>
      </c>
      <c r="L525" s="17">
        <v>2.9780570003424396</v>
      </c>
      <c r="M525" s="17">
        <v>1.9530922000643649</v>
      </c>
      <c r="N525" s="17">
        <v>2.312802315604634</v>
      </c>
      <c r="O525" s="17">
        <v>9.0793799250758173E-2</v>
      </c>
      <c r="P525" s="17">
        <v>0.13446756398192075</v>
      </c>
      <c r="Q525" s="17">
        <v>0</v>
      </c>
      <c r="R525" s="17">
        <v>0.37074195161953</v>
      </c>
      <c r="S525" s="17">
        <v>0.16004516913635233</v>
      </c>
      <c r="T525" s="17">
        <f t="shared" ref="T525:T589" si="12">SUM(L525:S525)</f>
        <v>8</v>
      </c>
      <c r="U525" s="47" t="s">
        <v>731</v>
      </c>
      <c r="V525" s="47">
        <v>4.48E-2</v>
      </c>
      <c r="W525" s="47">
        <v>0.1236</v>
      </c>
      <c r="X525" s="47">
        <v>0.77090000000000003</v>
      </c>
      <c r="Y525" s="47">
        <v>2.6200000000000001E-2</v>
      </c>
      <c r="Z525" s="47">
        <v>2.7099999999999999E-2</v>
      </c>
      <c r="AA525" s="47">
        <v>0.99990000000000001</v>
      </c>
      <c r="AB525" s="9" t="s">
        <v>736</v>
      </c>
      <c r="AC525" s="145">
        <v>43291</v>
      </c>
      <c r="AD525" s="16" t="s">
        <v>10</v>
      </c>
      <c r="AE525" s="16"/>
      <c r="AF525" s="16"/>
    </row>
    <row r="526" spans="1:32">
      <c r="A526" s="9">
        <v>1462</v>
      </c>
      <c r="B526" s="5">
        <v>641</v>
      </c>
      <c r="C526" s="9" t="s">
        <v>715</v>
      </c>
      <c r="D526" s="12" t="s">
        <v>716</v>
      </c>
      <c r="E526" s="24">
        <v>39.17</v>
      </c>
      <c r="F526" s="24">
        <v>21.51</v>
      </c>
      <c r="G526" s="24">
        <v>33.64</v>
      </c>
      <c r="H526" s="24">
        <v>1.48</v>
      </c>
      <c r="I526" s="24">
        <v>5.09</v>
      </c>
      <c r="J526" s="24">
        <v>1.93</v>
      </c>
      <c r="K526" s="24">
        <v>102.825</v>
      </c>
      <c r="L526" s="17">
        <v>3.0257608772728117</v>
      </c>
      <c r="M526" s="17">
        <v>1.9582907147699089</v>
      </c>
      <c r="N526" s="17">
        <v>2.173227052296586</v>
      </c>
      <c r="O526" s="17">
        <v>0</v>
      </c>
      <c r="P526" s="17">
        <v>9.6834068716687594E-2</v>
      </c>
      <c r="Q526" s="17">
        <v>0</v>
      </c>
      <c r="R526" s="17">
        <v>0.5861480972894707</v>
      </c>
      <c r="S526" s="17">
        <v>0.1597391896545344</v>
      </c>
      <c r="T526" s="17">
        <f t="shared" si="12"/>
        <v>8</v>
      </c>
      <c r="U526" s="47">
        <v>1.5900000000000001E-2</v>
      </c>
      <c r="V526" s="47">
        <v>3.2300000000000002E-2</v>
      </c>
      <c r="W526" s="47">
        <v>0.1741</v>
      </c>
      <c r="X526" s="47">
        <v>0.72440000000000004</v>
      </c>
      <c r="Y526" s="47">
        <v>4.8300000000000003E-2</v>
      </c>
      <c r="Z526" s="47" t="s">
        <v>731</v>
      </c>
      <c r="AA526" s="47">
        <v>0.99990000000000001</v>
      </c>
      <c r="AB526" s="9" t="s">
        <v>737</v>
      </c>
      <c r="AC526" s="145">
        <v>43291</v>
      </c>
      <c r="AD526" s="16" t="s">
        <v>10</v>
      </c>
      <c r="AE526" s="16"/>
      <c r="AF526" s="16"/>
    </row>
    <row r="527" spans="1:32">
      <c r="A527" s="9">
        <v>1462</v>
      </c>
      <c r="B527" s="5">
        <v>642</v>
      </c>
      <c r="C527" s="9" t="s">
        <v>715</v>
      </c>
      <c r="D527" s="12" t="s">
        <v>716</v>
      </c>
      <c r="E527" s="24">
        <v>38.479999999999997</v>
      </c>
      <c r="F527" s="24">
        <v>21.47</v>
      </c>
      <c r="G527" s="24">
        <v>35.56</v>
      </c>
      <c r="H527" s="24">
        <v>1.33</v>
      </c>
      <c r="I527" s="24">
        <v>3.39</v>
      </c>
      <c r="J527" s="24">
        <v>2.38</v>
      </c>
      <c r="K527" s="24">
        <v>102.595</v>
      </c>
      <c r="L527" s="17">
        <v>3.0105595974237724</v>
      </c>
      <c r="M527" s="17">
        <v>1.9797025054813846</v>
      </c>
      <c r="N527" s="17">
        <v>2.3267086349634645</v>
      </c>
      <c r="O527" s="17">
        <v>0</v>
      </c>
      <c r="P527" s="17">
        <v>8.8135168610909725E-2</v>
      </c>
      <c r="Q527" s="17">
        <v>0</v>
      </c>
      <c r="R527" s="17">
        <v>0.39538520048892861</v>
      </c>
      <c r="S527" s="17">
        <v>0.19950889303154049</v>
      </c>
      <c r="T527" s="17">
        <f t="shared" si="12"/>
        <v>7.9999999999999991</v>
      </c>
      <c r="U527" s="47">
        <v>9.7000000000000003E-3</v>
      </c>
      <c r="V527" s="47">
        <v>2.9399999999999999E-2</v>
      </c>
      <c r="W527" s="47">
        <v>0.1188</v>
      </c>
      <c r="X527" s="47">
        <v>0.77559999999999996</v>
      </c>
      <c r="Y527" s="47">
        <v>6.6100000000000006E-2</v>
      </c>
      <c r="Z527" s="47" t="s">
        <v>731</v>
      </c>
      <c r="AA527" s="47">
        <v>1</v>
      </c>
      <c r="AB527" s="9" t="s">
        <v>737</v>
      </c>
      <c r="AC527" s="145">
        <v>43291</v>
      </c>
      <c r="AD527" s="16" t="s">
        <v>10</v>
      </c>
      <c r="AE527" s="16"/>
      <c r="AF527" s="16"/>
    </row>
    <row r="528" spans="1:32">
      <c r="A528" s="9">
        <v>1462</v>
      </c>
      <c r="B528" s="5">
        <v>643</v>
      </c>
      <c r="C528" s="9" t="s">
        <v>715</v>
      </c>
      <c r="D528" s="12" t="s">
        <v>716</v>
      </c>
      <c r="E528" s="24">
        <v>38.479999999999997</v>
      </c>
      <c r="F528" s="24">
        <v>22.25</v>
      </c>
      <c r="G528" s="24">
        <v>35.26</v>
      </c>
      <c r="H528" s="24">
        <v>1.32</v>
      </c>
      <c r="I528" s="24">
        <v>3.66</v>
      </c>
      <c r="J528" s="24">
        <v>1.3</v>
      </c>
      <c r="K528" s="24">
        <v>102.27500000000001</v>
      </c>
      <c r="L528" s="17">
        <v>3.0133515767890118</v>
      </c>
      <c r="M528" s="17">
        <v>2.0535272946530401</v>
      </c>
      <c r="N528" s="17">
        <v>2.3092190595874693</v>
      </c>
      <c r="O528" s="17">
        <v>0</v>
      </c>
      <c r="P528" s="17">
        <v>8.7553619769720911E-2</v>
      </c>
      <c r="Q528" s="17">
        <v>0</v>
      </c>
      <c r="R528" s="17">
        <v>0.42727194009130165</v>
      </c>
      <c r="S528" s="17">
        <v>0.10907650910945578</v>
      </c>
      <c r="T528" s="17">
        <f t="shared" si="12"/>
        <v>8</v>
      </c>
      <c r="U528" s="47" t="s">
        <v>731</v>
      </c>
      <c r="V528" s="47">
        <v>2.92E-2</v>
      </c>
      <c r="W528" s="47">
        <v>0.1424</v>
      </c>
      <c r="X528" s="47">
        <v>0.76970000000000005</v>
      </c>
      <c r="Y528" s="47">
        <v>3.6400000000000002E-2</v>
      </c>
      <c r="Z528" s="47" t="s">
        <v>731</v>
      </c>
      <c r="AA528" s="47">
        <v>1</v>
      </c>
      <c r="AB528" s="9" t="s">
        <v>733</v>
      </c>
      <c r="AC528" s="145">
        <v>43291</v>
      </c>
      <c r="AD528" s="16" t="s">
        <v>10</v>
      </c>
      <c r="AE528" s="16"/>
      <c r="AF528" s="16"/>
    </row>
    <row r="529" spans="1:32">
      <c r="A529" s="9">
        <v>1462</v>
      </c>
      <c r="B529" s="5">
        <v>646</v>
      </c>
      <c r="C529" s="9" t="s">
        <v>715</v>
      </c>
      <c r="D529" s="12" t="s">
        <v>716</v>
      </c>
      <c r="E529" s="24">
        <v>38.26</v>
      </c>
      <c r="F529" s="24">
        <v>21.47</v>
      </c>
      <c r="G529" s="24">
        <v>36.46</v>
      </c>
      <c r="H529" s="24">
        <v>2.0099999999999998</v>
      </c>
      <c r="I529" s="24">
        <v>4.3499999999999996</v>
      </c>
      <c r="J529" s="24">
        <v>1.05</v>
      </c>
      <c r="K529" s="24">
        <v>103.59699999999999</v>
      </c>
      <c r="L529" s="17">
        <v>2.961066602791993</v>
      </c>
      <c r="M529" s="17">
        <v>1.9583529991100512</v>
      </c>
      <c r="N529" s="17">
        <v>2.2403555474070398</v>
      </c>
      <c r="O529" s="17">
        <v>0.11951379530596278</v>
      </c>
      <c r="P529" s="17">
        <v>0.13176033818694466</v>
      </c>
      <c r="Q529" s="17">
        <v>0</v>
      </c>
      <c r="R529" s="17">
        <v>0.50188129835953033</v>
      </c>
      <c r="S529" s="17">
        <v>8.7069418838477936E-2</v>
      </c>
      <c r="T529" s="17">
        <f t="shared" si="12"/>
        <v>8</v>
      </c>
      <c r="U529" s="47" t="s">
        <v>731</v>
      </c>
      <c r="V529" s="47">
        <v>4.3900000000000002E-2</v>
      </c>
      <c r="W529" s="47">
        <v>0.1673</v>
      </c>
      <c r="X529" s="47">
        <v>0.74680000000000002</v>
      </c>
      <c r="Y529" s="47">
        <v>1.6999999999999999E-3</v>
      </c>
      <c r="Z529" s="47">
        <v>2.7300000000000001E-2</v>
      </c>
      <c r="AA529" s="47">
        <v>1</v>
      </c>
      <c r="AB529" s="9" t="s">
        <v>737</v>
      </c>
      <c r="AC529" s="145">
        <v>43291</v>
      </c>
      <c r="AD529" s="16" t="s">
        <v>10</v>
      </c>
      <c r="AE529" s="16"/>
      <c r="AF529" s="16"/>
    </row>
    <row r="530" spans="1:32">
      <c r="A530" s="9">
        <v>1462</v>
      </c>
      <c r="B530" s="5">
        <v>667</v>
      </c>
      <c r="C530" s="9" t="s">
        <v>715</v>
      </c>
      <c r="D530" s="12" t="s">
        <v>716</v>
      </c>
      <c r="E530" s="24">
        <v>37.57</v>
      </c>
      <c r="F530" s="24">
        <v>21.73</v>
      </c>
      <c r="G530" s="24">
        <v>32.78</v>
      </c>
      <c r="H530" s="24">
        <v>2.52</v>
      </c>
      <c r="I530" s="24">
        <v>4.26</v>
      </c>
      <c r="J530" s="24">
        <v>1.7</v>
      </c>
      <c r="K530" s="24">
        <v>100.559</v>
      </c>
      <c r="L530" s="17">
        <v>2.9787552287550674</v>
      </c>
      <c r="M530" s="17">
        <v>2.0305284163170971</v>
      </c>
      <c r="N530" s="17">
        <v>2.1615939811473863</v>
      </c>
      <c r="O530" s="17">
        <v>1.1961126172768226E-2</v>
      </c>
      <c r="P530" s="17">
        <v>0.16923087366642028</v>
      </c>
      <c r="Q530" s="17">
        <v>0</v>
      </c>
      <c r="R530" s="17">
        <v>0.503514251416322</v>
      </c>
      <c r="S530" s="17">
        <v>0.14441612252493882</v>
      </c>
      <c r="T530" s="17">
        <f t="shared" si="12"/>
        <v>8</v>
      </c>
      <c r="U530" s="47" t="s">
        <v>731</v>
      </c>
      <c r="V530" s="47">
        <v>5.6399999999999999E-2</v>
      </c>
      <c r="W530" s="47">
        <v>0.1678</v>
      </c>
      <c r="X530" s="47">
        <v>0.72050000000000003</v>
      </c>
      <c r="Y530" s="47">
        <v>4.8099999999999997E-2</v>
      </c>
      <c r="Z530" s="47" t="s">
        <v>731</v>
      </c>
      <c r="AA530" s="47">
        <v>0.99990000000000001</v>
      </c>
      <c r="AB530" s="9" t="s">
        <v>738</v>
      </c>
      <c r="AC530" s="145">
        <v>43291</v>
      </c>
      <c r="AD530" s="16" t="s">
        <v>10</v>
      </c>
      <c r="AE530" s="16"/>
      <c r="AF530" s="16"/>
    </row>
    <row r="531" spans="1:32">
      <c r="A531" s="9">
        <v>1462</v>
      </c>
      <c r="B531" s="5">
        <v>686</v>
      </c>
      <c r="C531" s="9" t="s">
        <v>715</v>
      </c>
      <c r="D531" s="12" t="s">
        <v>716</v>
      </c>
      <c r="E531" s="24">
        <v>38.47</v>
      </c>
      <c r="F531" s="24">
        <v>21.46</v>
      </c>
      <c r="G531" s="24">
        <v>31.12</v>
      </c>
      <c r="H531" s="24">
        <v>2.77</v>
      </c>
      <c r="I531" s="24">
        <v>4.07</v>
      </c>
      <c r="J531" s="24">
        <v>2.63</v>
      </c>
      <c r="K531" s="24">
        <v>100.518</v>
      </c>
      <c r="L531" s="17">
        <v>3.0465352787089706</v>
      </c>
      <c r="M531" s="17">
        <v>2.0029470369610323</v>
      </c>
      <c r="N531" s="17">
        <v>2.0610650423820136</v>
      </c>
      <c r="O531" s="17">
        <v>0</v>
      </c>
      <c r="P531" s="17">
        <v>0.18580150499700504</v>
      </c>
      <c r="Q531" s="17">
        <v>0</v>
      </c>
      <c r="R531" s="17">
        <v>0.48049290594016947</v>
      </c>
      <c r="S531" s="17">
        <v>0.22315823101080903</v>
      </c>
      <c r="T531" s="17">
        <f t="shared" si="12"/>
        <v>8</v>
      </c>
      <c r="U531" s="47" t="s">
        <v>731</v>
      </c>
      <c r="V531" s="47">
        <v>6.1899999999999997E-2</v>
      </c>
      <c r="W531" s="47">
        <v>0.16020000000000001</v>
      </c>
      <c r="X531" s="47">
        <v>0.68700000000000006</v>
      </c>
      <c r="Y531" s="47">
        <v>7.4399999999999994E-2</v>
      </c>
      <c r="Z531" s="47" t="s">
        <v>731</v>
      </c>
      <c r="AA531" s="47">
        <v>1</v>
      </c>
      <c r="AB531" s="9" t="s">
        <v>732</v>
      </c>
      <c r="AC531" s="145">
        <v>43291</v>
      </c>
      <c r="AD531" s="16" t="s">
        <v>10</v>
      </c>
      <c r="AE531" s="16"/>
      <c r="AF531" s="16"/>
    </row>
    <row r="532" spans="1:32">
      <c r="A532" s="9">
        <v>1462</v>
      </c>
      <c r="B532" s="5">
        <v>716</v>
      </c>
      <c r="C532" s="9" t="s">
        <v>715</v>
      </c>
      <c r="D532" s="12" t="s">
        <v>716</v>
      </c>
      <c r="E532" s="24">
        <v>41.26</v>
      </c>
      <c r="F532" s="24">
        <v>19.149999999999999</v>
      </c>
      <c r="G532" s="24">
        <v>5.19</v>
      </c>
      <c r="H532" s="24">
        <v>0.78</v>
      </c>
      <c r="I532" s="24">
        <v>0</v>
      </c>
      <c r="J532" s="24">
        <v>36.26</v>
      </c>
      <c r="K532" s="24">
        <v>102.639</v>
      </c>
      <c r="L532" s="17">
        <v>3.0653322177824331</v>
      </c>
      <c r="M532" s="17">
        <v>1.6767674208774659</v>
      </c>
      <c r="N532" s="17">
        <v>0.12989773561497281</v>
      </c>
      <c r="O532" s="17">
        <v>0.19256814355767046</v>
      </c>
      <c r="P532" s="17">
        <v>4.9082690629985992E-2</v>
      </c>
      <c r="Q532" s="17">
        <v>0</v>
      </c>
      <c r="R532" s="17">
        <v>0</v>
      </c>
      <c r="S532" s="17">
        <v>2.8863517915374706</v>
      </c>
      <c r="T532" s="17">
        <f t="shared" si="12"/>
        <v>7.9999999999999991</v>
      </c>
      <c r="U532" s="47" t="s">
        <v>731</v>
      </c>
      <c r="V532" s="47">
        <v>1.6400000000000001E-2</v>
      </c>
      <c r="W532" s="47" t="s">
        <v>731</v>
      </c>
      <c r="X532" s="47">
        <v>2.1499999999999998E-2</v>
      </c>
      <c r="Y532" s="47">
        <v>0.80049999999999999</v>
      </c>
      <c r="Z532" s="47">
        <v>9.6299999999999997E-2</v>
      </c>
      <c r="AA532" s="47">
        <v>1</v>
      </c>
      <c r="AB532" s="9" t="s">
        <v>733</v>
      </c>
      <c r="AC532" s="145">
        <v>43291</v>
      </c>
      <c r="AD532" s="16" t="s">
        <v>10</v>
      </c>
      <c r="AE532" s="16"/>
      <c r="AF532" s="16"/>
    </row>
    <row r="533" spans="1:32">
      <c r="A533" s="9">
        <v>1462</v>
      </c>
      <c r="B533" s="5">
        <v>766</v>
      </c>
      <c r="C533" s="9" t="s">
        <v>715</v>
      </c>
      <c r="D533" s="12" t="s">
        <v>716</v>
      </c>
      <c r="E533" s="24">
        <v>39.049999999999997</v>
      </c>
      <c r="F533" s="24">
        <v>22.19</v>
      </c>
      <c r="G533" s="24">
        <v>32.47</v>
      </c>
      <c r="H533" s="24">
        <v>1.63</v>
      </c>
      <c r="I533" s="24">
        <v>4.8</v>
      </c>
      <c r="J533" s="24">
        <v>2.85</v>
      </c>
      <c r="K533" s="24">
        <v>102.992</v>
      </c>
      <c r="L533" s="17">
        <v>3.0053649287987603</v>
      </c>
      <c r="M533" s="17">
        <v>2.0127470592294641</v>
      </c>
      <c r="N533" s="17">
        <v>2.0899050154140264</v>
      </c>
      <c r="O533" s="17">
        <v>0</v>
      </c>
      <c r="P533" s="17">
        <v>0.10625496030777849</v>
      </c>
      <c r="Q533" s="17">
        <v>0</v>
      </c>
      <c r="R533" s="17">
        <v>0.55071379933077536</v>
      </c>
      <c r="S533" s="17">
        <v>0.23501423691919496</v>
      </c>
      <c r="T533" s="17">
        <f t="shared" si="12"/>
        <v>8</v>
      </c>
      <c r="U533" s="47" t="s">
        <v>731</v>
      </c>
      <c r="V533" s="47">
        <v>3.5400000000000001E-2</v>
      </c>
      <c r="W533" s="47">
        <v>0.18360000000000001</v>
      </c>
      <c r="X533" s="47">
        <v>0.6966</v>
      </c>
      <c r="Y533" s="47">
        <v>7.8299999999999995E-2</v>
      </c>
      <c r="Z533" s="47" t="s">
        <v>731</v>
      </c>
      <c r="AA533" s="47">
        <v>0.99990000000000001</v>
      </c>
      <c r="AB533" s="9" t="s">
        <v>732</v>
      </c>
      <c r="AC533" s="145">
        <v>43291</v>
      </c>
      <c r="AD533" s="16" t="s">
        <v>10</v>
      </c>
      <c r="AE533" s="16"/>
      <c r="AF533" s="16"/>
    </row>
    <row r="534" spans="1:32">
      <c r="A534" s="9">
        <v>1462</v>
      </c>
      <c r="B534" s="5">
        <v>776</v>
      </c>
      <c r="C534" s="9" t="s">
        <v>715</v>
      </c>
      <c r="D534" s="12" t="s">
        <v>716</v>
      </c>
      <c r="E534" s="24">
        <v>39.770000000000003</v>
      </c>
      <c r="F534" s="24">
        <v>20.62</v>
      </c>
      <c r="G534" s="24">
        <v>23.9</v>
      </c>
      <c r="H534" s="24">
        <v>1.59</v>
      </c>
      <c r="I534" s="24">
        <v>5.75</v>
      </c>
      <c r="J534" s="24">
        <v>10.039999999999999</v>
      </c>
      <c r="K534" s="24">
        <v>101.667</v>
      </c>
      <c r="L534" s="17">
        <v>3.0377332934276802</v>
      </c>
      <c r="M534" s="17">
        <v>1.856258407457122</v>
      </c>
      <c r="N534" s="17">
        <v>1.4584472436443607</v>
      </c>
      <c r="O534" s="17">
        <v>6.8275005687518153E-2</v>
      </c>
      <c r="P534" s="17">
        <v>0.10286712629398156</v>
      </c>
      <c r="Q534" s="17">
        <v>0</v>
      </c>
      <c r="R534" s="17">
        <v>0.65474236128638519</v>
      </c>
      <c r="S534" s="17">
        <v>0.82167656220295227</v>
      </c>
      <c r="T534" s="17">
        <f t="shared" si="12"/>
        <v>8</v>
      </c>
      <c r="U534" s="47">
        <v>3.7699999999999997E-2</v>
      </c>
      <c r="V534" s="47">
        <v>3.4299999999999997E-2</v>
      </c>
      <c r="W534" s="47">
        <v>0.16789999999999999</v>
      </c>
      <c r="X534" s="47">
        <v>0.48609999999999998</v>
      </c>
      <c r="Y534" s="47">
        <v>0.23980000000000001</v>
      </c>
      <c r="Z534" s="47">
        <v>3.4099999999999998E-2</v>
      </c>
      <c r="AA534" s="47">
        <v>0.99990000000000001</v>
      </c>
      <c r="AB534" s="9" t="s">
        <v>736</v>
      </c>
      <c r="AC534" s="145">
        <v>43291</v>
      </c>
      <c r="AD534" s="16" t="s">
        <v>10</v>
      </c>
      <c r="AE534" s="16"/>
      <c r="AF534" s="16"/>
    </row>
    <row r="535" spans="1:32">
      <c r="A535" s="9">
        <v>1462</v>
      </c>
      <c r="B535" s="5">
        <v>787</v>
      </c>
      <c r="C535" s="9" t="s">
        <v>715</v>
      </c>
      <c r="D535" s="12" t="s">
        <v>716</v>
      </c>
      <c r="E535" s="24">
        <v>40.590000000000003</v>
      </c>
      <c r="F535" s="24">
        <v>21.75</v>
      </c>
      <c r="G535" s="24">
        <v>20.54</v>
      </c>
      <c r="H535" s="24">
        <v>0.92</v>
      </c>
      <c r="I535" s="24">
        <v>7.3</v>
      </c>
      <c r="J535" s="24">
        <v>12.38</v>
      </c>
      <c r="K535" s="24">
        <v>103.486</v>
      </c>
      <c r="L535" s="17">
        <v>2.9975586149055093</v>
      </c>
      <c r="M535" s="17">
        <v>1.8930566774646056</v>
      </c>
      <c r="N535" s="17">
        <v>1.1567518497563205</v>
      </c>
      <c r="O535" s="17">
        <v>0.1118260927243737</v>
      </c>
      <c r="P535" s="17">
        <v>5.7546894665844242E-2</v>
      </c>
      <c r="Q535" s="17">
        <v>0</v>
      </c>
      <c r="R535" s="17">
        <v>0.80367422205060857</v>
      </c>
      <c r="S535" s="17">
        <v>0.97958564843273843</v>
      </c>
      <c r="T535" s="17">
        <f t="shared" si="12"/>
        <v>8</v>
      </c>
      <c r="U535" s="47" t="s">
        <v>731</v>
      </c>
      <c r="V535" s="47">
        <v>1.9199999999999998E-2</v>
      </c>
      <c r="W535" s="47">
        <v>0.26790000000000003</v>
      </c>
      <c r="X535" s="47">
        <v>0.3856</v>
      </c>
      <c r="Y535" s="47">
        <v>0.27260000000000001</v>
      </c>
      <c r="Z535" s="47">
        <v>5.3900000000000003E-2</v>
      </c>
      <c r="AA535" s="47">
        <v>1</v>
      </c>
      <c r="AB535" s="9" t="s">
        <v>736</v>
      </c>
      <c r="AC535" s="145">
        <v>43291</v>
      </c>
      <c r="AD535" s="16" t="s">
        <v>10</v>
      </c>
      <c r="AE535" s="16"/>
      <c r="AF535" s="16"/>
    </row>
    <row r="536" spans="1:32">
      <c r="A536" s="9">
        <v>1462</v>
      </c>
      <c r="B536" s="5">
        <v>808</v>
      </c>
      <c r="C536" s="9" t="s">
        <v>715</v>
      </c>
      <c r="D536" s="12" t="s">
        <v>716</v>
      </c>
      <c r="E536" s="24">
        <v>39.58</v>
      </c>
      <c r="F536" s="24">
        <v>22.19</v>
      </c>
      <c r="G536" s="24">
        <v>25.45</v>
      </c>
      <c r="H536" s="24">
        <v>0.52</v>
      </c>
      <c r="I536" s="24">
        <v>10.62</v>
      </c>
      <c r="J536" s="24">
        <v>3.2</v>
      </c>
      <c r="K536" s="24">
        <v>101.565</v>
      </c>
      <c r="L536" s="17">
        <v>2.9670829442082161</v>
      </c>
      <c r="M536" s="17">
        <v>1.9605003408129575</v>
      </c>
      <c r="N536" s="17">
        <v>1.4902138386758645</v>
      </c>
      <c r="O536" s="17">
        <v>0.10533377077060679</v>
      </c>
      <c r="P536" s="17">
        <v>3.3017385009077638E-2</v>
      </c>
      <c r="Q536" s="17">
        <v>0</v>
      </c>
      <c r="R536" s="17">
        <v>1.1868257475521617</v>
      </c>
      <c r="S536" s="17">
        <v>0.25702597297111546</v>
      </c>
      <c r="T536" s="17">
        <f t="shared" si="12"/>
        <v>8</v>
      </c>
      <c r="U536" s="47" t="s">
        <v>731</v>
      </c>
      <c r="V536" s="47">
        <v>1.0999999999999999E-2</v>
      </c>
      <c r="W536" s="47">
        <v>0.39560000000000001</v>
      </c>
      <c r="X536" s="47">
        <v>0.49669999999999997</v>
      </c>
      <c r="Y536" s="47">
        <v>6.0400000000000002E-2</v>
      </c>
      <c r="Z536" s="47">
        <v>2.52E-2</v>
      </c>
      <c r="AA536" s="47">
        <v>0.99990000000000001</v>
      </c>
      <c r="AB536" s="9" t="s">
        <v>737</v>
      </c>
      <c r="AC536" s="145">
        <v>43291</v>
      </c>
      <c r="AD536" s="16" t="s">
        <v>10</v>
      </c>
      <c r="AE536" s="16"/>
      <c r="AF536" s="16"/>
    </row>
    <row r="537" spans="1:32">
      <c r="A537" s="9">
        <v>1462</v>
      </c>
      <c r="B537" s="5">
        <v>821</v>
      </c>
      <c r="C537" s="9" t="s">
        <v>715</v>
      </c>
      <c r="D537" s="12" t="s">
        <v>716</v>
      </c>
      <c r="E537" s="24">
        <v>38.17</v>
      </c>
      <c r="F537" s="24">
        <v>20.77</v>
      </c>
      <c r="G537" s="24">
        <v>35.54</v>
      </c>
      <c r="H537" s="24">
        <v>2.98</v>
      </c>
      <c r="I537" s="24">
        <v>2.65</v>
      </c>
      <c r="J537" s="24">
        <v>1.36</v>
      </c>
      <c r="K537" s="24">
        <v>101.47799999999999</v>
      </c>
      <c r="L537" s="17">
        <v>3.0443694987917556</v>
      </c>
      <c r="M537" s="17">
        <v>1.9523938069792004</v>
      </c>
      <c r="N537" s="17">
        <v>2.3706132604016075</v>
      </c>
      <c r="O537" s="17">
        <v>0</v>
      </c>
      <c r="P537" s="17">
        <v>0.20131535413302692</v>
      </c>
      <c r="Q537" s="17">
        <v>0</v>
      </c>
      <c r="R537" s="17">
        <v>0.31508637348899293</v>
      </c>
      <c r="S537" s="17">
        <v>0.11622170620541708</v>
      </c>
      <c r="T537" s="17">
        <f t="shared" si="12"/>
        <v>8</v>
      </c>
      <c r="U537" s="47">
        <v>3.2000000000000002E-3</v>
      </c>
      <c r="V537" s="47">
        <v>6.7100000000000007E-2</v>
      </c>
      <c r="W537" s="47">
        <v>0.1007</v>
      </c>
      <c r="X537" s="47">
        <v>0.79020000000000001</v>
      </c>
      <c r="Y537" s="47">
        <v>1.8200000000000001E-2</v>
      </c>
      <c r="Z537" s="47" t="s">
        <v>731</v>
      </c>
      <c r="AA537" s="47">
        <v>1</v>
      </c>
      <c r="AB537" s="9" t="s">
        <v>733</v>
      </c>
      <c r="AC537" s="145">
        <v>43291</v>
      </c>
      <c r="AD537" s="16" t="s">
        <v>10</v>
      </c>
      <c r="AE537" s="16"/>
      <c r="AF537" s="16"/>
    </row>
    <row r="538" spans="1:32">
      <c r="A538" s="9">
        <v>1462</v>
      </c>
      <c r="B538" s="5">
        <v>850</v>
      </c>
      <c r="C538" s="9" t="s">
        <v>715</v>
      </c>
      <c r="D538" s="12" t="s">
        <v>716</v>
      </c>
      <c r="E538" s="24">
        <v>38.21</v>
      </c>
      <c r="F538" s="24">
        <v>21.86</v>
      </c>
      <c r="G538" s="24">
        <v>32.979999999999997</v>
      </c>
      <c r="H538" s="24">
        <v>0.98</v>
      </c>
      <c r="I538" s="24">
        <v>5.59</v>
      </c>
      <c r="J538" s="24">
        <v>1.47</v>
      </c>
      <c r="K538" s="24">
        <v>101.092</v>
      </c>
      <c r="L538" s="17">
        <v>2.9882618693262462</v>
      </c>
      <c r="M538" s="17">
        <v>2.0148721583089562</v>
      </c>
      <c r="N538" s="17">
        <v>2.1484465845364324</v>
      </c>
      <c r="O538" s="17">
        <v>8.6041030385562278E-3</v>
      </c>
      <c r="P538" s="17">
        <v>6.4916205188296369E-2</v>
      </c>
      <c r="Q538" s="17">
        <v>0</v>
      </c>
      <c r="R538" s="17">
        <v>0.65172138074953523</v>
      </c>
      <c r="S538" s="17">
        <v>0.12317769885197551</v>
      </c>
      <c r="T538" s="17">
        <f t="shared" si="12"/>
        <v>7.9999999999999982</v>
      </c>
      <c r="U538" s="47" t="s">
        <v>731</v>
      </c>
      <c r="V538" s="47">
        <v>2.1600000000000001E-2</v>
      </c>
      <c r="W538" s="47">
        <v>0.2172</v>
      </c>
      <c r="X538" s="47">
        <v>0.71609999999999996</v>
      </c>
      <c r="Y538" s="47">
        <v>4.1099999999999998E-2</v>
      </c>
      <c r="Z538" s="47" t="s">
        <v>731</v>
      </c>
      <c r="AA538" s="47">
        <v>0.99990000000000001</v>
      </c>
      <c r="AB538" s="9" t="s">
        <v>736</v>
      </c>
      <c r="AC538" s="145">
        <v>43291</v>
      </c>
      <c r="AD538" s="16" t="s">
        <v>10</v>
      </c>
      <c r="AE538" s="16"/>
      <c r="AF538" s="16"/>
    </row>
    <row r="539" spans="1:32">
      <c r="A539" s="9">
        <v>1462</v>
      </c>
      <c r="B539" s="5">
        <v>851</v>
      </c>
      <c r="C539" s="9" t="s">
        <v>715</v>
      </c>
      <c r="D539" s="12" t="s">
        <v>716</v>
      </c>
      <c r="E539" s="24">
        <v>39.049999999999997</v>
      </c>
      <c r="F539" s="24">
        <v>20.65</v>
      </c>
      <c r="G539" s="24">
        <v>26.94</v>
      </c>
      <c r="H539" s="24">
        <v>1.38</v>
      </c>
      <c r="I539" s="24">
        <v>3.68</v>
      </c>
      <c r="J539" s="24">
        <v>9.11</v>
      </c>
      <c r="K539" s="24">
        <v>100.821</v>
      </c>
      <c r="L539" s="17">
        <v>3.0527628096597197</v>
      </c>
      <c r="M539" s="17">
        <v>1.9026013593693998</v>
      </c>
      <c r="N539" s="17">
        <v>1.7613176986288239</v>
      </c>
      <c r="O539" s="17">
        <v>0</v>
      </c>
      <c r="P539" s="17">
        <v>9.1376925924439939E-2</v>
      </c>
      <c r="Q539" s="17">
        <v>0</v>
      </c>
      <c r="R539" s="17">
        <v>0.42887268645068777</v>
      </c>
      <c r="S539" s="17">
        <v>0.76306851996692937</v>
      </c>
      <c r="T539" s="17">
        <f t="shared" si="12"/>
        <v>8</v>
      </c>
      <c r="U539" s="47">
        <v>4.4600000000000001E-2</v>
      </c>
      <c r="V539" s="47">
        <v>3.0499999999999999E-2</v>
      </c>
      <c r="W539" s="47">
        <v>8.3400000000000002E-2</v>
      </c>
      <c r="X539" s="47">
        <v>0.58709999999999996</v>
      </c>
      <c r="Y539" s="47">
        <v>0.25030000000000002</v>
      </c>
      <c r="Z539" s="47" t="s">
        <v>731</v>
      </c>
      <c r="AA539" s="47">
        <v>1</v>
      </c>
      <c r="AB539" s="9" t="s">
        <v>736</v>
      </c>
      <c r="AC539" s="145">
        <v>43291</v>
      </c>
      <c r="AD539" s="16" t="s">
        <v>10</v>
      </c>
      <c r="AE539" s="16"/>
      <c r="AF539" s="16"/>
    </row>
    <row r="540" spans="1:32">
      <c r="A540" s="9">
        <v>1462</v>
      </c>
      <c r="B540" s="5">
        <v>867</v>
      </c>
      <c r="C540" s="9" t="s">
        <v>715</v>
      </c>
      <c r="D540" s="12" t="s">
        <v>716</v>
      </c>
      <c r="E540" s="24">
        <v>38.869999999999997</v>
      </c>
      <c r="F540" s="24">
        <v>21.33</v>
      </c>
      <c r="G540" s="24">
        <v>31.78</v>
      </c>
      <c r="H540" s="24">
        <v>5.12</v>
      </c>
      <c r="I540" s="24">
        <v>1.86</v>
      </c>
      <c r="J540" s="24">
        <v>4.8499999999999996</v>
      </c>
      <c r="K540" s="24">
        <v>103.807</v>
      </c>
      <c r="L540" s="17">
        <v>3.0221708817981519</v>
      </c>
      <c r="M540" s="17">
        <v>1.9545692156811738</v>
      </c>
      <c r="N540" s="17">
        <v>2.0653683607470716</v>
      </c>
      <c r="O540" s="17">
        <v>1.0890207225277343E-3</v>
      </c>
      <c r="P540" s="17">
        <v>0.33717849694472168</v>
      </c>
      <c r="Q540" s="17">
        <v>0</v>
      </c>
      <c r="R540" s="17">
        <v>0.21558868625313077</v>
      </c>
      <c r="S540" s="17">
        <v>0.4040353378532221</v>
      </c>
      <c r="T540" s="17">
        <f t="shared" si="12"/>
        <v>8</v>
      </c>
      <c r="U540" s="47">
        <v>2.2200000000000001E-2</v>
      </c>
      <c r="V540" s="47">
        <v>0.1124</v>
      </c>
      <c r="W540" s="47">
        <v>4.2299999999999997E-2</v>
      </c>
      <c r="X540" s="47">
        <v>0.6885</v>
      </c>
      <c r="Y540" s="47">
        <v>0.1341</v>
      </c>
      <c r="Z540" s="47">
        <v>5.0000000000000001E-4</v>
      </c>
      <c r="AA540" s="47">
        <v>1</v>
      </c>
      <c r="AB540" s="9" t="s">
        <v>736</v>
      </c>
      <c r="AC540" s="145">
        <v>43291</v>
      </c>
      <c r="AD540" s="16" t="s">
        <v>10</v>
      </c>
      <c r="AE540" s="16"/>
      <c r="AF540" s="16"/>
    </row>
    <row r="541" spans="1:32">
      <c r="A541" s="9">
        <v>1462</v>
      </c>
      <c r="B541" s="5">
        <v>875</v>
      </c>
      <c r="C541" s="9" t="s">
        <v>715</v>
      </c>
      <c r="D541" s="12" t="s">
        <v>716</v>
      </c>
      <c r="E541" s="24">
        <v>39.9</v>
      </c>
      <c r="F541" s="24">
        <v>20.57</v>
      </c>
      <c r="G541" s="24">
        <v>3.57</v>
      </c>
      <c r="H541" s="24">
        <v>0.62</v>
      </c>
      <c r="I541" s="24">
        <v>0.2</v>
      </c>
      <c r="J541" s="24">
        <v>35.159999999999997</v>
      </c>
      <c r="K541" s="24">
        <v>100.01600000000001</v>
      </c>
      <c r="L541" s="17">
        <v>3.0220284424635877</v>
      </c>
      <c r="M541" s="17">
        <v>1.8361817482083593</v>
      </c>
      <c r="N541" s="17">
        <v>0.10637059553393473</v>
      </c>
      <c r="O541" s="17">
        <v>0.11976136686446444</v>
      </c>
      <c r="P541" s="17">
        <v>3.9774321000029471E-2</v>
      </c>
      <c r="Q541" s="17">
        <v>0</v>
      </c>
      <c r="R541" s="17">
        <v>2.2582093071912588E-2</v>
      </c>
      <c r="S541" s="17">
        <v>2.8533014328577102</v>
      </c>
      <c r="T541" s="17">
        <f t="shared" si="12"/>
        <v>8</v>
      </c>
      <c r="U541" s="47">
        <v>2.0000000000000001E-4</v>
      </c>
      <c r="V541" s="47">
        <v>1.3299999999999999E-2</v>
      </c>
      <c r="W541" s="47" t="s">
        <v>731</v>
      </c>
      <c r="X541" s="47">
        <v>3.5499999999999997E-2</v>
      </c>
      <c r="Y541" s="47">
        <v>0.86939999999999995</v>
      </c>
      <c r="Z541" s="47">
        <v>5.9900000000000002E-2</v>
      </c>
      <c r="AA541" s="47">
        <v>1.0001</v>
      </c>
      <c r="AB541" s="9" t="s">
        <v>737</v>
      </c>
      <c r="AC541" s="145">
        <v>43291</v>
      </c>
      <c r="AD541" s="16" t="s">
        <v>10</v>
      </c>
      <c r="AE541" s="16"/>
      <c r="AF541" s="16"/>
    </row>
    <row r="542" spans="1:32">
      <c r="A542" s="9">
        <v>1462</v>
      </c>
      <c r="B542" s="5">
        <v>895</v>
      </c>
      <c r="C542" s="9" t="s">
        <v>715</v>
      </c>
      <c r="D542" s="12" t="s">
        <v>716</v>
      </c>
      <c r="E542" s="24">
        <v>38.47</v>
      </c>
      <c r="F542" s="24">
        <v>21.21</v>
      </c>
      <c r="G542" s="24">
        <v>36.36</v>
      </c>
      <c r="H542" s="24">
        <v>1.99</v>
      </c>
      <c r="I542" s="24">
        <v>2.93</v>
      </c>
      <c r="J542" s="24">
        <v>1.78</v>
      </c>
      <c r="K542" s="24">
        <v>102.746</v>
      </c>
      <c r="L542" s="17">
        <v>3.0221010567515472</v>
      </c>
      <c r="M542" s="17">
        <v>1.9637363877091101</v>
      </c>
      <c r="N542" s="17">
        <v>2.3887943031654575</v>
      </c>
      <c r="O542" s="17">
        <v>0</v>
      </c>
      <c r="P542" s="17">
        <v>0.13241137820356322</v>
      </c>
      <c r="Q542" s="17">
        <v>0</v>
      </c>
      <c r="R542" s="17">
        <v>0.34313337531269972</v>
      </c>
      <c r="S542" s="17">
        <v>0.14982349885762264</v>
      </c>
      <c r="T542" s="17">
        <f t="shared" si="12"/>
        <v>8</v>
      </c>
      <c r="U542" s="47">
        <v>1.4200000000000001E-2</v>
      </c>
      <c r="V542" s="47">
        <v>4.41E-2</v>
      </c>
      <c r="W542" s="47">
        <v>9.5500000000000002E-2</v>
      </c>
      <c r="X542" s="47">
        <v>0.79630000000000001</v>
      </c>
      <c r="Y542" s="47">
        <v>4.5999999999999999E-2</v>
      </c>
      <c r="Z542" s="47" t="s">
        <v>731</v>
      </c>
      <c r="AA542" s="47">
        <v>1.0001</v>
      </c>
      <c r="AB542" s="9" t="s">
        <v>737</v>
      </c>
      <c r="AC542" s="145">
        <v>43291</v>
      </c>
      <c r="AD542" s="16" t="s">
        <v>10</v>
      </c>
      <c r="AE542" s="16"/>
      <c r="AF542" s="16"/>
    </row>
    <row r="543" spans="1:32">
      <c r="A543" s="9">
        <v>1462</v>
      </c>
      <c r="B543" s="5">
        <v>897</v>
      </c>
      <c r="C543" s="9" t="s">
        <v>715</v>
      </c>
      <c r="D543" s="12" t="s">
        <v>716</v>
      </c>
      <c r="E543" s="24">
        <v>39.450000000000003</v>
      </c>
      <c r="F543" s="24">
        <v>22.57</v>
      </c>
      <c r="G543" s="24">
        <v>26.16</v>
      </c>
      <c r="H543" s="24">
        <v>0.46</v>
      </c>
      <c r="I543" s="24">
        <v>6.44</v>
      </c>
      <c r="J543" s="24">
        <v>7.91</v>
      </c>
      <c r="K543" s="24">
        <v>102.989</v>
      </c>
      <c r="L543" s="17">
        <v>2.9663443138020233</v>
      </c>
      <c r="M543" s="17">
        <v>2.0001466257667544</v>
      </c>
      <c r="N543" s="17">
        <v>1.5778900751853571</v>
      </c>
      <c r="O543" s="17">
        <v>6.7164746629202271E-2</v>
      </c>
      <c r="P543" s="17">
        <v>2.9296640167361727E-2</v>
      </c>
      <c r="Q543" s="17">
        <v>0</v>
      </c>
      <c r="R543" s="17">
        <v>0.72188657463113204</v>
      </c>
      <c r="S543" s="17">
        <v>0.63727102381817036</v>
      </c>
      <c r="T543" s="17">
        <f t="shared" si="12"/>
        <v>8.0000000000000018</v>
      </c>
      <c r="U543" s="47" t="s">
        <v>731</v>
      </c>
      <c r="V543" s="47">
        <v>9.7999999999999997E-3</v>
      </c>
      <c r="W543" s="47">
        <v>0.24060000000000001</v>
      </c>
      <c r="X543" s="47">
        <v>0.52600000000000002</v>
      </c>
      <c r="Y543" s="47">
        <v>0.2069</v>
      </c>
      <c r="Z543" s="47">
        <v>5.4999999999999997E-3</v>
      </c>
      <c r="AA543" s="47">
        <v>1</v>
      </c>
      <c r="AB543" s="9" t="s">
        <v>737</v>
      </c>
      <c r="AC543" s="145">
        <v>43291</v>
      </c>
      <c r="AD543" s="16" t="s">
        <v>10</v>
      </c>
      <c r="AE543" s="16"/>
      <c r="AF543" s="16"/>
    </row>
    <row r="544" spans="1:32">
      <c r="A544" s="9">
        <v>1462</v>
      </c>
      <c r="B544" s="5">
        <v>906</v>
      </c>
      <c r="C544" s="9" t="s">
        <v>715</v>
      </c>
      <c r="D544" s="12" t="s">
        <v>716</v>
      </c>
      <c r="E544" s="24">
        <v>39.18</v>
      </c>
      <c r="F544" s="24">
        <v>21.37</v>
      </c>
      <c r="G544" s="24">
        <v>20.61</v>
      </c>
      <c r="H544" s="24">
        <v>5.76</v>
      </c>
      <c r="I544" s="24">
        <v>1.69</v>
      </c>
      <c r="J544" s="24">
        <v>12.46</v>
      </c>
      <c r="K544" s="24">
        <v>101.074</v>
      </c>
      <c r="L544" s="17">
        <v>3.0624065631305535</v>
      </c>
      <c r="M544" s="17">
        <v>1.9686053454061794</v>
      </c>
      <c r="N544" s="17">
        <v>1.3472385171143939</v>
      </c>
      <c r="O544" s="17">
        <v>0</v>
      </c>
      <c r="P544" s="17">
        <v>0.38133470484407078</v>
      </c>
      <c r="Q544" s="17">
        <v>0</v>
      </c>
      <c r="R544" s="17">
        <v>0.19692174037027155</v>
      </c>
      <c r="S544" s="17">
        <v>1.0434931291345297</v>
      </c>
      <c r="T544" s="17">
        <f t="shared" si="12"/>
        <v>7.9999999999999991</v>
      </c>
      <c r="U544" s="47" t="s">
        <v>731</v>
      </c>
      <c r="V544" s="47">
        <v>0.12709999999999999</v>
      </c>
      <c r="W544" s="47">
        <v>6.5600000000000006E-2</v>
      </c>
      <c r="X544" s="47">
        <v>0.4491</v>
      </c>
      <c r="Y544" s="47">
        <v>0.34250000000000003</v>
      </c>
      <c r="Z544" s="47" t="s">
        <v>731</v>
      </c>
      <c r="AA544" s="47">
        <v>1</v>
      </c>
      <c r="AB544" s="9" t="s">
        <v>733</v>
      </c>
      <c r="AC544" s="145">
        <v>43291</v>
      </c>
      <c r="AD544" s="16" t="s">
        <v>10</v>
      </c>
      <c r="AE544" s="16"/>
      <c r="AF544" s="16"/>
    </row>
    <row r="545" spans="1:32">
      <c r="A545" s="9">
        <v>1462</v>
      </c>
      <c r="B545" s="5">
        <v>912</v>
      </c>
      <c r="C545" s="9" t="s">
        <v>715</v>
      </c>
      <c r="D545" s="12" t="s">
        <v>716</v>
      </c>
      <c r="E545" s="24">
        <v>36.6</v>
      </c>
      <c r="F545" s="24">
        <v>7.43</v>
      </c>
      <c r="G545" s="24">
        <v>18.920000000000002</v>
      </c>
      <c r="H545" s="24">
        <v>0.96</v>
      </c>
      <c r="I545" s="24">
        <v>0</v>
      </c>
      <c r="J545" s="24">
        <v>32.71</v>
      </c>
      <c r="K545" s="24">
        <v>96.617999999999995</v>
      </c>
      <c r="L545" s="17">
        <v>3.0173078340261785</v>
      </c>
      <c r="M545" s="17">
        <v>0.72191002264524307</v>
      </c>
      <c r="N545" s="17">
        <v>6.0976632697026183E-2</v>
      </c>
      <c r="O545" s="17">
        <v>1.2434743093024025</v>
      </c>
      <c r="P545" s="17">
        <v>6.7034010197362062E-2</v>
      </c>
      <c r="Q545" s="17">
        <v>0</v>
      </c>
      <c r="R545" s="17">
        <v>0</v>
      </c>
      <c r="S545" s="17">
        <v>2.8892971911317877</v>
      </c>
      <c r="T545" s="17">
        <f t="shared" si="12"/>
        <v>8</v>
      </c>
      <c r="U545" s="47" t="s">
        <v>731</v>
      </c>
      <c r="V545" s="47">
        <v>2.23E-2</v>
      </c>
      <c r="W545" s="47" t="s">
        <v>731</v>
      </c>
      <c r="X545" s="47">
        <v>1.46E-2</v>
      </c>
      <c r="Y545" s="47">
        <v>0.3241</v>
      </c>
      <c r="Z545" s="47">
        <v>0.62170000000000003</v>
      </c>
      <c r="AA545" s="47">
        <v>1</v>
      </c>
      <c r="AB545" s="9" t="s">
        <v>737</v>
      </c>
      <c r="AC545" s="145">
        <v>43291</v>
      </c>
      <c r="AD545" s="16" t="s">
        <v>10</v>
      </c>
      <c r="AE545" s="16"/>
      <c r="AF545" s="16"/>
    </row>
    <row r="546" spans="1:32">
      <c r="A546" s="9">
        <v>1462</v>
      </c>
      <c r="B546" s="5">
        <v>913</v>
      </c>
      <c r="C546" s="9" t="s">
        <v>715</v>
      </c>
      <c r="D546" s="12" t="s">
        <v>716</v>
      </c>
      <c r="E546" s="24">
        <v>38.15</v>
      </c>
      <c r="F546" s="24">
        <v>21.05</v>
      </c>
      <c r="G546" s="24">
        <v>34.93</v>
      </c>
      <c r="H546" s="24">
        <v>2.39</v>
      </c>
      <c r="I546" s="24">
        <v>3.03</v>
      </c>
      <c r="J546" s="24">
        <v>1.75</v>
      </c>
      <c r="K546" s="24">
        <v>101.288</v>
      </c>
      <c r="L546" s="17">
        <v>3.0341690034135906</v>
      </c>
      <c r="M546" s="17">
        <v>1.9731179518771758</v>
      </c>
      <c r="N546" s="17">
        <v>2.3233353182187919</v>
      </c>
      <c r="O546" s="17">
        <v>0</v>
      </c>
      <c r="P546" s="17">
        <v>0.16100099467036133</v>
      </c>
      <c r="Q546" s="17">
        <v>0</v>
      </c>
      <c r="R546" s="17">
        <v>0.35924968758063303</v>
      </c>
      <c r="S546" s="17">
        <v>0.1491270442394472</v>
      </c>
      <c r="T546" s="17">
        <f t="shared" si="12"/>
        <v>7.9999999999999991</v>
      </c>
      <c r="U546" s="47" t="s">
        <v>731</v>
      </c>
      <c r="V546" s="47">
        <v>5.3699999999999998E-2</v>
      </c>
      <c r="W546" s="47">
        <v>0.1197</v>
      </c>
      <c r="X546" s="47">
        <v>0.77439999999999998</v>
      </c>
      <c r="Y546" s="47">
        <v>3.8699999999999998E-2</v>
      </c>
      <c r="Z546" s="47" t="s">
        <v>731</v>
      </c>
      <c r="AA546" s="47">
        <v>0.99990000000000001</v>
      </c>
      <c r="AB546" s="9" t="s">
        <v>733</v>
      </c>
      <c r="AC546" s="145">
        <v>43291</v>
      </c>
      <c r="AD546" s="16" t="s">
        <v>10</v>
      </c>
      <c r="AE546" s="16"/>
      <c r="AF546" s="16"/>
    </row>
    <row r="547" spans="1:32">
      <c r="A547" s="9">
        <v>1462</v>
      </c>
      <c r="B547" s="5">
        <v>942</v>
      </c>
      <c r="C547" s="9" t="s">
        <v>715</v>
      </c>
      <c r="D547" s="12" t="s">
        <v>716</v>
      </c>
      <c r="E547" s="24">
        <v>38.04</v>
      </c>
      <c r="F547" s="24">
        <v>21.1</v>
      </c>
      <c r="G547" s="24">
        <v>33.909999999999997</v>
      </c>
      <c r="H547" s="24">
        <v>2.31</v>
      </c>
      <c r="I547" s="24">
        <v>3.82</v>
      </c>
      <c r="J547" s="24">
        <v>1.67</v>
      </c>
      <c r="K547" s="24">
        <v>100.849</v>
      </c>
      <c r="L547" s="17">
        <v>3.021811917786728</v>
      </c>
      <c r="M547" s="17">
        <v>1.9754457130357357</v>
      </c>
      <c r="N547" s="17">
        <v>2.252800816706801</v>
      </c>
      <c r="O547" s="17">
        <v>0</v>
      </c>
      <c r="P547" s="17">
        <v>0.15542623769132641</v>
      </c>
      <c r="Q547" s="17">
        <v>0</v>
      </c>
      <c r="R547" s="17">
        <v>0.45237524350924685</v>
      </c>
      <c r="S547" s="17">
        <v>0.14214007127016093</v>
      </c>
      <c r="T547" s="17">
        <f t="shared" si="12"/>
        <v>7.9999999999999982</v>
      </c>
      <c r="U547" s="47">
        <v>2.7000000000000001E-3</v>
      </c>
      <c r="V547" s="47">
        <v>5.1799999999999999E-2</v>
      </c>
      <c r="W547" s="47">
        <v>0.14710000000000001</v>
      </c>
      <c r="X547" s="47">
        <v>0.75090000000000001</v>
      </c>
      <c r="Y547" s="47">
        <v>3.78E-2</v>
      </c>
      <c r="Z547" s="47" t="s">
        <v>731</v>
      </c>
      <c r="AA547" s="47">
        <v>0.99980000000000002</v>
      </c>
      <c r="AB547" s="9" t="s">
        <v>736</v>
      </c>
      <c r="AC547" s="145">
        <v>43291</v>
      </c>
      <c r="AD547" s="16" t="s">
        <v>10</v>
      </c>
      <c r="AE547" s="16"/>
      <c r="AF547" s="16"/>
    </row>
    <row r="548" spans="1:32">
      <c r="A548" s="9">
        <v>1462</v>
      </c>
      <c r="B548" s="5">
        <v>951</v>
      </c>
      <c r="C548" s="9" t="s">
        <v>715</v>
      </c>
      <c r="D548" s="12" t="s">
        <v>716</v>
      </c>
      <c r="E548" s="24">
        <v>38.130000000000003</v>
      </c>
      <c r="F548" s="24">
        <v>21.34</v>
      </c>
      <c r="G548" s="24">
        <v>32.590000000000003</v>
      </c>
      <c r="H548" s="24">
        <v>1.35</v>
      </c>
      <c r="I548" s="24">
        <v>1.84</v>
      </c>
      <c r="J548" s="24">
        <v>5.67</v>
      </c>
      <c r="K548" s="24">
        <v>100.92100000000001</v>
      </c>
      <c r="L548" s="17">
        <v>3.0352935328823358</v>
      </c>
      <c r="M548" s="17">
        <v>2.0020919944311451</v>
      </c>
      <c r="N548" s="17">
        <v>2.1696332879746754</v>
      </c>
      <c r="O548" s="17">
        <v>0</v>
      </c>
      <c r="P548" s="17">
        <v>9.1023408221623137E-2</v>
      </c>
      <c r="Q548" s="17">
        <v>0</v>
      </c>
      <c r="R548" s="17">
        <v>0.21835355139929219</v>
      </c>
      <c r="S548" s="17">
        <v>0.48360422509092993</v>
      </c>
      <c r="T548" s="17">
        <f t="shared" si="12"/>
        <v>8.0000000000000018</v>
      </c>
      <c r="U548" s="47" t="s">
        <v>731</v>
      </c>
      <c r="V548" s="47">
        <v>3.0300000000000001E-2</v>
      </c>
      <c r="W548" s="47">
        <v>7.2800000000000004E-2</v>
      </c>
      <c r="X548" s="47">
        <v>0.72319999999999995</v>
      </c>
      <c r="Y548" s="47">
        <v>0.16120000000000001</v>
      </c>
      <c r="Z548" s="47" t="s">
        <v>731</v>
      </c>
      <c r="AA548" s="47">
        <v>1</v>
      </c>
      <c r="AB548" s="9" t="s">
        <v>732</v>
      </c>
      <c r="AC548" s="145">
        <v>43291</v>
      </c>
      <c r="AD548" s="16" t="s">
        <v>10</v>
      </c>
      <c r="AE548" s="16"/>
      <c r="AF548" s="16"/>
    </row>
    <row r="549" spans="1:32">
      <c r="A549" s="9">
        <v>1462</v>
      </c>
      <c r="B549" s="5">
        <v>963</v>
      </c>
      <c r="C549" s="9" t="s">
        <v>715</v>
      </c>
      <c r="D549" s="12" t="s">
        <v>716</v>
      </c>
      <c r="E549" s="24">
        <v>38.92</v>
      </c>
      <c r="F549" s="24">
        <v>22.04</v>
      </c>
      <c r="G549" s="24">
        <v>31.09</v>
      </c>
      <c r="H549" s="24">
        <v>0.91</v>
      </c>
      <c r="I549" s="24">
        <v>6.86</v>
      </c>
      <c r="J549" s="24">
        <v>2</v>
      </c>
      <c r="K549" s="24">
        <v>101.824</v>
      </c>
      <c r="L549" s="17">
        <v>2.9927831109885874</v>
      </c>
      <c r="M549" s="17">
        <v>1.9974215246635243</v>
      </c>
      <c r="N549" s="17">
        <v>1.9823487563661666</v>
      </c>
      <c r="O549" s="17">
        <v>1.7012253359299685E-2</v>
      </c>
      <c r="P549" s="17">
        <v>5.9269223598817151E-2</v>
      </c>
      <c r="Q549" s="17">
        <v>0</v>
      </c>
      <c r="R549" s="17">
        <v>0.78638473407146869</v>
      </c>
      <c r="S549" s="17">
        <v>0.16478039695213689</v>
      </c>
      <c r="T549" s="17">
        <f t="shared" si="12"/>
        <v>8.0000000000000018</v>
      </c>
      <c r="U549" s="47" t="s">
        <v>731</v>
      </c>
      <c r="V549" s="47">
        <v>1.9800000000000002E-2</v>
      </c>
      <c r="W549" s="47">
        <v>0.2621</v>
      </c>
      <c r="X549" s="47">
        <v>0.66080000000000005</v>
      </c>
      <c r="Y549" s="47">
        <v>5.2400000000000002E-2</v>
      </c>
      <c r="Z549" s="47">
        <v>2.5000000000000001E-3</v>
      </c>
      <c r="AA549" s="47">
        <v>1</v>
      </c>
      <c r="AB549" s="9" t="s">
        <v>736</v>
      </c>
      <c r="AC549" s="145">
        <v>43291</v>
      </c>
      <c r="AD549" s="16" t="s">
        <v>10</v>
      </c>
      <c r="AE549" s="16"/>
      <c r="AF549" s="16"/>
    </row>
    <row r="550" spans="1:32">
      <c r="A550" s="9">
        <v>1462</v>
      </c>
      <c r="B550" s="5">
        <v>998</v>
      </c>
      <c r="C550" s="9" t="s">
        <v>715</v>
      </c>
      <c r="D550" s="12" t="s">
        <v>716</v>
      </c>
      <c r="E550" s="24">
        <v>39.450000000000003</v>
      </c>
      <c r="F550" s="24">
        <v>22.05</v>
      </c>
      <c r="G550" s="24">
        <v>27.58</v>
      </c>
      <c r="H550" s="24">
        <v>0.62</v>
      </c>
      <c r="I550" s="24">
        <v>6.1</v>
      </c>
      <c r="J550" s="24">
        <v>5.78</v>
      </c>
      <c r="K550" s="24">
        <v>101.587</v>
      </c>
      <c r="L550" s="17">
        <v>3.0254588671793834</v>
      </c>
      <c r="M550" s="17">
        <v>1.9930057962501142</v>
      </c>
      <c r="N550" s="17">
        <v>1.7689134773233888</v>
      </c>
      <c r="O550" s="17">
        <v>0</v>
      </c>
      <c r="P550" s="17">
        <v>4.0273684905626286E-2</v>
      </c>
      <c r="Q550" s="17">
        <v>0</v>
      </c>
      <c r="R550" s="17">
        <v>0.69740109647768289</v>
      </c>
      <c r="S550" s="17">
        <v>0.47494707786380447</v>
      </c>
      <c r="T550" s="17">
        <f t="shared" si="12"/>
        <v>8</v>
      </c>
      <c r="U550" s="47" t="s">
        <v>731</v>
      </c>
      <c r="V550" s="47">
        <v>1.34E-2</v>
      </c>
      <c r="W550" s="47">
        <v>0.23250000000000001</v>
      </c>
      <c r="X550" s="47">
        <v>0.58960000000000001</v>
      </c>
      <c r="Y550" s="47">
        <v>0.1583</v>
      </c>
      <c r="Z550" s="47" t="s">
        <v>731</v>
      </c>
      <c r="AA550" s="47">
        <v>1</v>
      </c>
      <c r="AB550" s="9" t="s">
        <v>732</v>
      </c>
      <c r="AC550" s="145">
        <v>43291</v>
      </c>
      <c r="AD550" s="16" t="s">
        <v>10</v>
      </c>
      <c r="AE550" s="16"/>
      <c r="AF550" s="16"/>
    </row>
    <row r="551" spans="1:32">
      <c r="A551" s="9">
        <v>1462</v>
      </c>
      <c r="B551" s="5">
        <v>1011</v>
      </c>
      <c r="C551" s="9" t="s">
        <v>715</v>
      </c>
      <c r="D551" s="12" t="s">
        <v>716</v>
      </c>
      <c r="E551" s="24">
        <v>38.630000000000003</v>
      </c>
      <c r="F551" s="24">
        <v>21.67</v>
      </c>
      <c r="G551" s="24">
        <v>34.979999999999997</v>
      </c>
      <c r="H551" s="24">
        <v>1.79</v>
      </c>
      <c r="I551" s="24">
        <v>3.63</v>
      </c>
      <c r="J551" s="24">
        <v>1.35</v>
      </c>
      <c r="K551" s="24">
        <v>102.044</v>
      </c>
      <c r="L551" s="17">
        <v>3.0358197019066551</v>
      </c>
      <c r="M551" s="17">
        <v>2.0070856273170734</v>
      </c>
      <c r="N551" s="17">
        <v>2.2990009770201794</v>
      </c>
      <c r="O551" s="17">
        <v>0</v>
      </c>
      <c r="P551" s="17">
        <v>0.11914881600774417</v>
      </c>
      <c r="Q551" s="17">
        <v>0</v>
      </c>
      <c r="R551" s="17">
        <v>0.42527165528060562</v>
      </c>
      <c r="S551" s="17">
        <v>0.11367322246774271</v>
      </c>
      <c r="T551" s="17">
        <f t="shared" si="12"/>
        <v>8</v>
      </c>
      <c r="U551" s="47" t="s">
        <v>731</v>
      </c>
      <c r="V551" s="47">
        <v>3.9699999999999999E-2</v>
      </c>
      <c r="W551" s="47">
        <v>0.14180000000000001</v>
      </c>
      <c r="X551" s="47">
        <v>0.76629999999999998</v>
      </c>
      <c r="Y551" s="47">
        <v>3.7900000000000003E-2</v>
      </c>
      <c r="Z551" s="47" t="s">
        <v>731</v>
      </c>
      <c r="AA551" s="47">
        <v>1</v>
      </c>
      <c r="AB551" s="9" t="s">
        <v>733</v>
      </c>
      <c r="AC551" s="145">
        <v>43291</v>
      </c>
      <c r="AD551" s="16" t="s">
        <v>10</v>
      </c>
      <c r="AE551" s="16"/>
      <c r="AF551" s="16"/>
    </row>
    <row r="552" spans="1:32">
      <c r="A552" s="9">
        <v>1462</v>
      </c>
      <c r="B552" s="5">
        <v>1012</v>
      </c>
      <c r="C552" s="9" t="s">
        <v>715</v>
      </c>
      <c r="D552" s="12" t="s">
        <v>716</v>
      </c>
      <c r="E552" s="24">
        <v>38.47</v>
      </c>
      <c r="F552" s="24">
        <v>21.68</v>
      </c>
      <c r="G552" s="24">
        <v>28.5</v>
      </c>
      <c r="H552" s="24">
        <v>1.45</v>
      </c>
      <c r="I552" s="24">
        <v>2.54</v>
      </c>
      <c r="J552" s="24">
        <v>9.1199999999999992</v>
      </c>
      <c r="K552" s="24">
        <v>101.767</v>
      </c>
      <c r="L552" s="17">
        <v>2.998364002429958</v>
      </c>
      <c r="M552" s="17">
        <v>1.9914855953052031</v>
      </c>
      <c r="N552" s="17">
        <v>1.8459115962480537</v>
      </c>
      <c r="O552" s="17">
        <v>1.1786399834880962E-2</v>
      </c>
      <c r="P552" s="17">
        <v>9.5722846401972705E-2</v>
      </c>
      <c r="Q552" s="17">
        <v>0</v>
      </c>
      <c r="R552" s="17">
        <v>0.29512393378568319</v>
      </c>
      <c r="S552" s="17">
        <v>0.76160562599424797</v>
      </c>
      <c r="T552" s="17">
        <f t="shared" si="12"/>
        <v>7.9999999999999991</v>
      </c>
      <c r="U552" s="47" t="s">
        <v>731</v>
      </c>
      <c r="V552" s="47">
        <v>3.1899999999999998E-2</v>
      </c>
      <c r="W552" s="47">
        <v>9.8400000000000001E-2</v>
      </c>
      <c r="X552" s="47">
        <v>0.61529999999999996</v>
      </c>
      <c r="Y552" s="47">
        <v>0.24929999999999999</v>
      </c>
      <c r="Z552" s="47">
        <v>4.4999999999999997E-3</v>
      </c>
      <c r="AA552" s="47">
        <v>0.99990000000000001</v>
      </c>
      <c r="AB552" s="9" t="s">
        <v>736</v>
      </c>
      <c r="AC552" s="145">
        <v>43291</v>
      </c>
      <c r="AD552" s="16" t="s">
        <v>10</v>
      </c>
      <c r="AE552" s="16"/>
      <c r="AF552" s="16"/>
    </row>
    <row r="553" spans="1:32">
      <c r="A553" s="9">
        <v>1462</v>
      </c>
      <c r="B553" s="5">
        <v>1028</v>
      </c>
      <c r="C553" s="9" t="s">
        <v>715</v>
      </c>
      <c r="D553" s="12" t="s">
        <v>716</v>
      </c>
      <c r="E553" s="24">
        <v>38.04</v>
      </c>
      <c r="F553" s="24">
        <v>21.1</v>
      </c>
      <c r="G553" s="24">
        <v>33.909999999999997</v>
      </c>
      <c r="H553" s="24">
        <v>2.31</v>
      </c>
      <c r="I553" s="24">
        <v>3.82</v>
      </c>
      <c r="J553" s="24">
        <v>1.67</v>
      </c>
      <c r="K553" s="24">
        <v>100.849</v>
      </c>
      <c r="L553" s="17">
        <v>3.021811917786728</v>
      </c>
      <c r="M553" s="17">
        <v>1.9754457130357357</v>
      </c>
      <c r="N553" s="17">
        <v>2.252800816706801</v>
      </c>
      <c r="O553" s="17">
        <v>0</v>
      </c>
      <c r="P553" s="17">
        <v>0.15542623769132641</v>
      </c>
      <c r="Q553" s="17">
        <v>0</v>
      </c>
      <c r="R553" s="17">
        <v>0.45237524350924685</v>
      </c>
      <c r="S553" s="17">
        <v>0.14214007127016093</v>
      </c>
      <c r="T553" s="17">
        <f t="shared" si="12"/>
        <v>7.9999999999999982</v>
      </c>
      <c r="U553" s="47">
        <v>2.7000000000000001E-3</v>
      </c>
      <c r="V553" s="47">
        <v>5.1799999999999999E-2</v>
      </c>
      <c r="W553" s="47">
        <v>0.14710000000000001</v>
      </c>
      <c r="X553" s="47">
        <v>0.75090000000000001</v>
      </c>
      <c r="Y553" s="47">
        <v>3.78E-2</v>
      </c>
      <c r="Z553" s="47" t="s">
        <v>731</v>
      </c>
      <c r="AA553" s="47">
        <v>0.99980000000000002</v>
      </c>
      <c r="AB553" s="9" t="s">
        <v>736</v>
      </c>
      <c r="AC553" s="145">
        <v>43291</v>
      </c>
      <c r="AD553" s="16" t="s">
        <v>10</v>
      </c>
      <c r="AE553" s="16"/>
      <c r="AF553" s="16"/>
    </row>
    <row r="554" spans="1:32">
      <c r="A554" s="9">
        <v>1462</v>
      </c>
      <c r="B554" s="5">
        <v>1040</v>
      </c>
      <c r="C554" s="9" t="s">
        <v>715</v>
      </c>
      <c r="D554" s="12" t="s">
        <v>716</v>
      </c>
      <c r="E554" s="24">
        <v>38.909999999999997</v>
      </c>
      <c r="F554" s="24">
        <v>21.4</v>
      </c>
      <c r="G554" s="24">
        <v>31.53</v>
      </c>
      <c r="H554" s="24">
        <v>0.86</v>
      </c>
      <c r="I554" s="24">
        <v>1.47</v>
      </c>
      <c r="J554" s="24">
        <v>9.5399999999999991</v>
      </c>
      <c r="K554" s="24">
        <v>103.7</v>
      </c>
      <c r="L554" s="17">
        <v>3.0034206209924701</v>
      </c>
      <c r="M554" s="17">
        <v>1.9468138330340432</v>
      </c>
      <c r="N554" s="17">
        <v>1.9890420071961337</v>
      </c>
      <c r="O554" s="17">
        <v>4.6344924981022474E-2</v>
      </c>
      <c r="P554" s="17">
        <v>5.6226210190505048E-2</v>
      </c>
      <c r="Q554" s="17">
        <v>0</v>
      </c>
      <c r="R554" s="17">
        <v>0.16915342966465058</v>
      </c>
      <c r="S554" s="17">
        <v>0.78899897394117369</v>
      </c>
      <c r="T554" s="17">
        <f t="shared" si="12"/>
        <v>7.9999999999999982</v>
      </c>
      <c r="U554" s="47">
        <v>3.3999999999999998E-3</v>
      </c>
      <c r="V554" s="47">
        <v>1.8700000000000001E-2</v>
      </c>
      <c r="W554" s="47">
        <v>5.1799999999999999E-2</v>
      </c>
      <c r="X554" s="47">
        <v>0.66300000000000003</v>
      </c>
      <c r="Y554" s="47">
        <v>0.23980000000000001</v>
      </c>
      <c r="Z554" s="47">
        <v>2.3199999999999998E-2</v>
      </c>
      <c r="AA554" s="47">
        <v>0.99990000000000001</v>
      </c>
      <c r="AB554" s="9" t="s">
        <v>736</v>
      </c>
      <c r="AC554" s="145">
        <v>43291</v>
      </c>
      <c r="AD554" s="16" t="s">
        <v>10</v>
      </c>
      <c r="AE554" s="16"/>
      <c r="AF554" s="16"/>
    </row>
    <row r="555" spans="1:32">
      <c r="A555" s="9">
        <v>1462</v>
      </c>
      <c r="B555" s="5">
        <v>1082</v>
      </c>
      <c r="C555" s="9" t="s">
        <v>715</v>
      </c>
      <c r="D555" s="12" t="s">
        <v>716</v>
      </c>
      <c r="E555" s="24">
        <v>38.67</v>
      </c>
      <c r="F555" s="24">
        <v>21.87</v>
      </c>
      <c r="G555" s="24">
        <v>33.479999999999997</v>
      </c>
      <c r="H555" s="24">
        <v>1.24</v>
      </c>
      <c r="I555" s="24">
        <v>4.5199999999999996</v>
      </c>
      <c r="J555" s="24">
        <v>2.42</v>
      </c>
      <c r="K555" s="24">
        <v>102.21299999999999</v>
      </c>
      <c r="L555" s="17">
        <v>3.0085628170849148</v>
      </c>
      <c r="M555" s="17">
        <v>2.0053464677887827</v>
      </c>
      <c r="N555" s="17">
        <v>2.1784040948562691</v>
      </c>
      <c r="O555" s="17">
        <v>0</v>
      </c>
      <c r="P555" s="17">
        <v>8.1713164543782732E-2</v>
      </c>
      <c r="Q555" s="17">
        <v>0</v>
      </c>
      <c r="R555" s="17">
        <v>0.52424209686127177</v>
      </c>
      <c r="S555" s="17">
        <v>0.20173135886497937</v>
      </c>
      <c r="T555" s="17">
        <f t="shared" si="12"/>
        <v>8.0000000000000018</v>
      </c>
      <c r="U555" s="47" t="s">
        <v>731</v>
      </c>
      <c r="V555" s="47">
        <v>2.7199999999999998E-2</v>
      </c>
      <c r="W555" s="47">
        <v>0.17469999999999999</v>
      </c>
      <c r="X555" s="47">
        <v>0.72609999999999997</v>
      </c>
      <c r="Y555" s="47">
        <v>6.7199999999999996E-2</v>
      </c>
      <c r="Z555" s="47" t="s">
        <v>731</v>
      </c>
      <c r="AA555" s="47">
        <v>0.99980000000000002</v>
      </c>
      <c r="AB555" s="9" t="s">
        <v>732</v>
      </c>
      <c r="AC555" s="145">
        <v>43291</v>
      </c>
      <c r="AD555" s="16" t="s">
        <v>10</v>
      </c>
      <c r="AE555" s="16"/>
      <c r="AF555" s="16"/>
    </row>
    <row r="556" spans="1:32">
      <c r="A556" s="9">
        <v>1462</v>
      </c>
      <c r="B556" s="5">
        <v>1084</v>
      </c>
      <c r="C556" s="9" t="s">
        <v>715</v>
      </c>
      <c r="D556" s="12" t="s">
        <v>716</v>
      </c>
      <c r="E556" s="24">
        <v>38.43</v>
      </c>
      <c r="F556" s="24">
        <v>20.97</v>
      </c>
      <c r="G556" s="24">
        <v>31.8</v>
      </c>
      <c r="H556" s="24">
        <v>1.92</v>
      </c>
      <c r="I556" s="24">
        <v>4.54</v>
      </c>
      <c r="J556" s="24">
        <v>2.76</v>
      </c>
      <c r="K556" s="24">
        <v>100.426</v>
      </c>
      <c r="L556" s="17">
        <v>3.0412245009633136</v>
      </c>
      <c r="M556" s="17">
        <v>1.9558351606112649</v>
      </c>
      <c r="N556" s="17">
        <v>2.1046180941036265</v>
      </c>
      <c r="O556" s="17">
        <v>0</v>
      </c>
      <c r="P556" s="17">
        <v>0.12869591381843068</v>
      </c>
      <c r="Q556" s="17">
        <v>0</v>
      </c>
      <c r="R556" s="17">
        <v>0.53560237556665813</v>
      </c>
      <c r="S556" s="17">
        <v>0.23402395493670625</v>
      </c>
      <c r="T556" s="17">
        <f t="shared" si="12"/>
        <v>8</v>
      </c>
      <c r="U556" s="47">
        <v>2.8999999999999998E-3</v>
      </c>
      <c r="V556" s="47">
        <v>4.2900000000000001E-2</v>
      </c>
      <c r="W556" s="47">
        <v>0.17460000000000001</v>
      </c>
      <c r="X556" s="47">
        <v>0.70150000000000001</v>
      </c>
      <c r="Y556" s="47">
        <v>5.8900000000000001E-2</v>
      </c>
      <c r="Z556" s="47" t="s">
        <v>731</v>
      </c>
      <c r="AA556" s="47">
        <v>0.99990000000000001</v>
      </c>
      <c r="AB556" s="9" t="s">
        <v>737</v>
      </c>
      <c r="AC556" s="145">
        <v>43291</v>
      </c>
      <c r="AD556" s="16" t="s">
        <v>10</v>
      </c>
      <c r="AE556" s="16"/>
      <c r="AF556" s="16"/>
    </row>
    <row r="557" spans="1:32">
      <c r="A557" s="9">
        <v>1462</v>
      </c>
      <c r="B557" s="5">
        <v>1089</v>
      </c>
      <c r="C557" s="9" t="s">
        <v>715</v>
      </c>
      <c r="D557" s="12" t="s">
        <v>716</v>
      </c>
      <c r="E557" s="24">
        <v>38.69</v>
      </c>
      <c r="F557" s="24">
        <v>22.19</v>
      </c>
      <c r="G557" s="24">
        <v>32.74</v>
      </c>
      <c r="H557" s="24">
        <v>1.06</v>
      </c>
      <c r="I557" s="24">
        <v>5.8</v>
      </c>
      <c r="J557" s="24">
        <v>1.96</v>
      </c>
      <c r="K557" s="24">
        <v>102.44</v>
      </c>
      <c r="L557" s="17">
        <v>2.9799468431900169</v>
      </c>
      <c r="M557" s="17">
        <v>2.0142937829805998</v>
      </c>
      <c r="N557" s="17">
        <v>2.0830901856175474</v>
      </c>
      <c r="O557" s="17">
        <v>2.5812530639360256E-2</v>
      </c>
      <c r="P557" s="17">
        <v>6.9151417319073011E-2</v>
      </c>
      <c r="Q557" s="17">
        <v>0</v>
      </c>
      <c r="R557" s="17">
        <v>0.66595721206208192</v>
      </c>
      <c r="S557" s="17">
        <v>0.16174802819132053</v>
      </c>
      <c r="T557" s="17">
        <f t="shared" si="12"/>
        <v>8</v>
      </c>
      <c r="U557" s="47" t="s">
        <v>731</v>
      </c>
      <c r="V557" s="47">
        <v>2.3099999999999999E-2</v>
      </c>
      <c r="W557" s="47">
        <v>0.222</v>
      </c>
      <c r="X557" s="47">
        <v>0.69440000000000002</v>
      </c>
      <c r="Y557" s="47">
        <v>5.3900000000000003E-2</v>
      </c>
      <c r="Z557" s="47" t="s">
        <v>731</v>
      </c>
      <c r="AA557" s="47">
        <v>1.0001</v>
      </c>
      <c r="AB557" s="9" t="s">
        <v>736</v>
      </c>
      <c r="AC557" s="145">
        <v>43291</v>
      </c>
      <c r="AD557" s="16" t="s">
        <v>10</v>
      </c>
      <c r="AE557" s="16"/>
      <c r="AF557" s="16"/>
    </row>
    <row r="558" spans="1:32">
      <c r="A558" s="9">
        <v>1462</v>
      </c>
      <c r="B558" s="5">
        <v>1091</v>
      </c>
      <c r="C558" s="9" t="s">
        <v>715</v>
      </c>
      <c r="D558" s="12" t="s">
        <v>716</v>
      </c>
      <c r="E558" s="24">
        <v>37.840000000000003</v>
      </c>
      <c r="F558" s="24">
        <v>21.85</v>
      </c>
      <c r="G558" s="24">
        <v>30.65</v>
      </c>
      <c r="H558" s="24">
        <v>0.92</v>
      </c>
      <c r="I558" s="24">
        <v>4.45</v>
      </c>
      <c r="J558" s="24">
        <v>5.01</v>
      </c>
      <c r="K558" s="24">
        <v>100.72499999999999</v>
      </c>
      <c r="L558" s="17">
        <v>2.9676732005403341</v>
      </c>
      <c r="M558" s="17">
        <v>2.01963138540289</v>
      </c>
      <c r="N558" s="17">
        <v>1.9652899929422307</v>
      </c>
      <c r="O558" s="17">
        <v>4.5022213516440791E-2</v>
      </c>
      <c r="P558" s="17">
        <v>6.1113647878696983E-2</v>
      </c>
      <c r="Q558" s="17">
        <v>0</v>
      </c>
      <c r="R558" s="17">
        <v>0.52027565380097129</v>
      </c>
      <c r="S558" s="17">
        <v>0.4209939059184365</v>
      </c>
      <c r="T558" s="17">
        <f t="shared" si="12"/>
        <v>8.0000000000000018</v>
      </c>
      <c r="U558" s="47" t="s">
        <v>731</v>
      </c>
      <c r="V558" s="47">
        <v>2.0400000000000001E-2</v>
      </c>
      <c r="W558" s="47">
        <v>0.1734</v>
      </c>
      <c r="X558" s="47">
        <v>0.65510000000000002</v>
      </c>
      <c r="Y558" s="47">
        <v>0.14030000000000001</v>
      </c>
      <c r="Z558" s="47" t="s">
        <v>731</v>
      </c>
      <c r="AA558" s="47">
        <v>1</v>
      </c>
      <c r="AB558" s="9" t="s">
        <v>736</v>
      </c>
      <c r="AC558" s="145">
        <v>43291</v>
      </c>
      <c r="AD558" s="16" t="s">
        <v>10</v>
      </c>
      <c r="AE558" s="16"/>
      <c r="AF558" s="16"/>
    </row>
    <row r="559" spans="1:32">
      <c r="A559" s="9">
        <v>1462</v>
      </c>
      <c r="B559" s="5">
        <v>1095</v>
      </c>
      <c r="C559" s="9" t="s">
        <v>715</v>
      </c>
      <c r="D559" s="12" t="s">
        <v>716</v>
      </c>
      <c r="E559" s="24">
        <v>38.07</v>
      </c>
      <c r="F559" s="24">
        <v>21.99</v>
      </c>
      <c r="G559" s="24">
        <v>32.81</v>
      </c>
      <c r="H559" s="24">
        <v>5.2</v>
      </c>
      <c r="I559" s="24">
        <v>3.41</v>
      </c>
      <c r="J559" s="24">
        <v>1.3</v>
      </c>
      <c r="K559" s="24">
        <v>102.801</v>
      </c>
      <c r="L559" s="17">
        <v>2.9769233760581737</v>
      </c>
      <c r="M559" s="17">
        <v>2.0265892357837729</v>
      </c>
      <c r="N559" s="17">
        <v>2.1260870385340729</v>
      </c>
      <c r="O559" s="17">
        <v>1.9564012099882046E-2</v>
      </c>
      <c r="P559" s="17">
        <v>0.34440825811664755</v>
      </c>
      <c r="Q559" s="17">
        <v>0</v>
      </c>
      <c r="R559" s="17">
        <v>0.39750967560424028</v>
      </c>
      <c r="S559" s="17">
        <v>0.10891840380321119</v>
      </c>
      <c r="T559" s="17">
        <f t="shared" si="12"/>
        <v>8</v>
      </c>
      <c r="U559" s="47" t="s">
        <v>731</v>
      </c>
      <c r="V559" s="47">
        <v>0.1148</v>
      </c>
      <c r="W559" s="47">
        <v>0.13250000000000001</v>
      </c>
      <c r="X559" s="47">
        <v>0.7087</v>
      </c>
      <c r="Y559" s="47">
        <v>3.6299999999999999E-2</v>
      </c>
      <c r="Z559" s="47" t="s">
        <v>731</v>
      </c>
      <c r="AA559" s="47">
        <v>1</v>
      </c>
      <c r="AB559" s="9" t="s">
        <v>736</v>
      </c>
      <c r="AC559" s="145">
        <v>43291</v>
      </c>
      <c r="AD559" s="16" t="s">
        <v>10</v>
      </c>
      <c r="AE559" s="16"/>
      <c r="AF559" s="16"/>
    </row>
    <row r="560" spans="1:32">
      <c r="A560" s="9">
        <v>1462</v>
      </c>
      <c r="B560" s="5">
        <v>1127</v>
      </c>
      <c r="C560" s="9" t="s">
        <v>715</v>
      </c>
      <c r="D560" s="12" t="s">
        <v>716</v>
      </c>
      <c r="E560" s="24">
        <v>38.96</v>
      </c>
      <c r="F560" s="24">
        <v>21.59</v>
      </c>
      <c r="G560" s="24">
        <v>31.32</v>
      </c>
      <c r="H560" s="24">
        <v>2.75</v>
      </c>
      <c r="I560" s="24">
        <v>6.05</v>
      </c>
      <c r="J560" s="24">
        <v>1.52</v>
      </c>
      <c r="K560" s="24">
        <v>102.181</v>
      </c>
      <c r="L560" s="17">
        <v>3.0092027160898533</v>
      </c>
      <c r="M560" s="17">
        <v>1.9653543392300155</v>
      </c>
      <c r="N560" s="17">
        <v>2.0068829885263932</v>
      </c>
      <c r="O560" s="17">
        <v>1.624022859028135E-2</v>
      </c>
      <c r="P560" s="17">
        <v>0.17990806141544002</v>
      </c>
      <c r="Q560" s="17">
        <v>0</v>
      </c>
      <c r="R560" s="17">
        <v>0.69662076708151821</v>
      </c>
      <c r="S560" s="17">
        <v>0.12579089906649901</v>
      </c>
      <c r="T560" s="17">
        <f t="shared" si="12"/>
        <v>8.0000000000000018</v>
      </c>
      <c r="U560" s="47">
        <v>9.1999999999999998E-3</v>
      </c>
      <c r="V560" s="47">
        <v>0.06</v>
      </c>
      <c r="W560" s="47">
        <v>0.21990000000000001</v>
      </c>
      <c r="X560" s="47">
        <v>0.66900000000000004</v>
      </c>
      <c r="Y560" s="47">
        <v>3.3799999999999997E-2</v>
      </c>
      <c r="Z560" s="47">
        <v>8.0999999999999996E-3</v>
      </c>
      <c r="AA560" s="47">
        <v>1</v>
      </c>
      <c r="AB560" s="9" t="s">
        <v>736</v>
      </c>
      <c r="AC560" s="145">
        <v>43291</v>
      </c>
      <c r="AD560" s="16" t="s">
        <v>10</v>
      </c>
      <c r="AE560" s="16"/>
      <c r="AF560" s="16"/>
    </row>
    <row r="561" spans="1:32">
      <c r="A561" s="9">
        <v>1462</v>
      </c>
      <c r="B561" s="5">
        <v>1197</v>
      </c>
      <c r="C561" s="9" t="s">
        <v>715</v>
      </c>
      <c r="D561" s="12" t="s">
        <v>716</v>
      </c>
      <c r="E561" s="24">
        <v>38.81</v>
      </c>
      <c r="F561" s="24">
        <v>21.85</v>
      </c>
      <c r="G561" s="24">
        <v>32.36</v>
      </c>
      <c r="H561" s="24">
        <v>1.17</v>
      </c>
      <c r="I561" s="24">
        <v>5.01</v>
      </c>
      <c r="J561" s="24">
        <v>2.87</v>
      </c>
      <c r="K561" s="24">
        <v>102.07</v>
      </c>
      <c r="L561" s="17">
        <v>3.0097052863601581</v>
      </c>
      <c r="M561" s="17">
        <v>1.9970433503624507</v>
      </c>
      <c r="N561" s="17">
        <v>2.0987317129519578</v>
      </c>
      <c r="O561" s="17">
        <v>0</v>
      </c>
      <c r="P561" s="17">
        <v>7.6851371645545286E-2</v>
      </c>
      <c r="Q561" s="17">
        <v>0</v>
      </c>
      <c r="R561" s="17">
        <v>0.57919739481311749</v>
      </c>
      <c r="S561" s="17">
        <v>0.23847088386677054</v>
      </c>
      <c r="T561" s="17">
        <f t="shared" si="12"/>
        <v>7.9999999999999991</v>
      </c>
      <c r="U561" s="47" t="s">
        <v>731</v>
      </c>
      <c r="V561" s="47">
        <v>2.5600000000000001E-2</v>
      </c>
      <c r="W561" s="47">
        <v>0.19309999999999999</v>
      </c>
      <c r="X561" s="47">
        <v>0.6996</v>
      </c>
      <c r="Y561" s="47">
        <v>7.9500000000000001E-2</v>
      </c>
      <c r="Z561" s="47" t="s">
        <v>731</v>
      </c>
      <c r="AA561" s="47">
        <v>1</v>
      </c>
      <c r="AB561" s="9" t="s">
        <v>732</v>
      </c>
      <c r="AC561" s="145">
        <v>43291</v>
      </c>
      <c r="AD561" s="16" t="s">
        <v>10</v>
      </c>
      <c r="AE561" s="16"/>
      <c r="AF561" s="16"/>
    </row>
    <row r="562" spans="1:32">
      <c r="A562" s="9">
        <v>1462</v>
      </c>
      <c r="B562" s="5">
        <v>1231</v>
      </c>
      <c r="C562" s="9" t="s">
        <v>715</v>
      </c>
      <c r="D562" s="12" t="s">
        <v>716</v>
      </c>
      <c r="E562" s="24">
        <v>38.28</v>
      </c>
      <c r="F562" s="24">
        <v>21.66</v>
      </c>
      <c r="G562" s="24">
        <v>33.409999999999997</v>
      </c>
      <c r="H562" s="24">
        <v>2.17</v>
      </c>
      <c r="I562" s="24">
        <v>5.18</v>
      </c>
      <c r="J562" s="24">
        <v>1.36</v>
      </c>
      <c r="K562" s="24">
        <v>102.06</v>
      </c>
      <c r="L562" s="17">
        <v>2.9799640519612329</v>
      </c>
      <c r="M562" s="17">
        <v>1.9872535019003366</v>
      </c>
      <c r="N562" s="17">
        <v>2.1223037776690115</v>
      </c>
      <c r="O562" s="17">
        <v>5.2818394177195326E-2</v>
      </c>
      <c r="P562" s="17">
        <v>0.14308175649043633</v>
      </c>
      <c r="Q562" s="17">
        <v>0</v>
      </c>
      <c r="R562" s="17">
        <v>0.60114245597013583</v>
      </c>
      <c r="S562" s="17">
        <v>0.11343606183165146</v>
      </c>
      <c r="T562" s="17">
        <f t="shared" si="12"/>
        <v>8</v>
      </c>
      <c r="U562" s="47" t="s">
        <v>731</v>
      </c>
      <c r="V562" s="47">
        <v>4.7699999999999999E-2</v>
      </c>
      <c r="W562" s="47">
        <v>0.20039999999999999</v>
      </c>
      <c r="X562" s="47">
        <v>0.70740000000000003</v>
      </c>
      <c r="Y562" s="47">
        <v>2.81E-2</v>
      </c>
      <c r="Z562" s="47">
        <v>9.7000000000000003E-3</v>
      </c>
      <c r="AA562" s="47">
        <v>1</v>
      </c>
      <c r="AB562" s="9" t="s">
        <v>736</v>
      </c>
      <c r="AC562" s="145">
        <v>43291</v>
      </c>
      <c r="AD562" s="16" t="s">
        <v>10</v>
      </c>
      <c r="AE562" s="16"/>
      <c r="AF562" s="16"/>
    </row>
    <row r="563" spans="1:32">
      <c r="A563" s="9">
        <v>1462</v>
      </c>
      <c r="B563" s="5">
        <v>1293</v>
      </c>
      <c r="C563" s="9" t="s">
        <v>715</v>
      </c>
      <c r="D563" s="12" t="s">
        <v>716</v>
      </c>
      <c r="E563" s="24">
        <v>39.020000000000003</v>
      </c>
      <c r="F563" s="24">
        <v>21.73</v>
      </c>
      <c r="G563" s="24">
        <v>23.29</v>
      </c>
      <c r="H563" s="24">
        <v>1.03</v>
      </c>
      <c r="I563" s="24">
        <v>6.44</v>
      </c>
      <c r="J563" s="24">
        <v>9.8699999999999992</v>
      </c>
      <c r="K563" s="24">
        <v>101.384</v>
      </c>
      <c r="L563" s="17">
        <v>2.9685360606528355</v>
      </c>
      <c r="M563" s="17">
        <v>1.9483658679712734</v>
      </c>
      <c r="N563" s="17">
        <v>1.3672483810634897</v>
      </c>
      <c r="O563" s="17">
        <v>0.11456201072305985</v>
      </c>
      <c r="P563" s="17">
        <v>6.6370902279625624E-2</v>
      </c>
      <c r="Q563" s="17">
        <v>0</v>
      </c>
      <c r="R563" s="17">
        <v>0.73038101645357323</v>
      </c>
      <c r="S563" s="17">
        <v>0.80453576085614165</v>
      </c>
      <c r="T563" s="17">
        <f t="shared" si="12"/>
        <v>7.9999999999999982</v>
      </c>
      <c r="U563" s="47" t="s">
        <v>731</v>
      </c>
      <c r="V563" s="47">
        <v>2.2100000000000002E-2</v>
      </c>
      <c r="W563" s="47">
        <v>0.24349999999999999</v>
      </c>
      <c r="X563" s="47">
        <v>0.45569999999999999</v>
      </c>
      <c r="Y563" s="47">
        <v>0.23710000000000001</v>
      </c>
      <c r="Z563" s="47">
        <v>3.1099999999999999E-2</v>
      </c>
      <c r="AA563" s="47">
        <v>1</v>
      </c>
      <c r="AB563" s="9" t="s">
        <v>737</v>
      </c>
      <c r="AC563" s="145">
        <v>43291</v>
      </c>
      <c r="AD563" s="16" t="s">
        <v>10</v>
      </c>
      <c r="AE563" s="16"/>
      <c r="AF563" s="16"/>
    </row>
    <row r="564" spans="1:32">
      <c r="A564" s="9">
        <v>1462</v>
      </c>
      <c r="B564" s="5">
        <v>1297</v>
      </c>
      <c r="C564" s="9" t="s">
        <v>715</v>
      </c>
      <c r="D564" s="12" t="s">
        <v>716</v>
      </c>
      <c r="E564" s="24">
        <v>37.74</v>
      </c>
      <c r="F564" s="24">
        <v>22.16</v>
      </c>
      <c r="G564" s="24">
        <v>34.47</v>
      </c>
      <c r="H564" s="24">
        <v>4.2300000000000004</v>
      </c>
      <c r="I564" s="24">
        <v>2.72</v>
      </c>
      <c r="J564" s="24">
        <v>2.04</v>
      </c>
      <c r="K564" s="24">
        <v>103.369</v>
      </c>
      <c r="L564" s="17">
        <v>2.9453237479190189</v>
      </c>
      <c r="M564" s="17">
        <v>2.0382461092743878</v>
      </c>
      <c r="N564" s="17">
        <v>2.1786759812689307</v>
      </c>
      <c r="O564" s="17">
        <v>7.110639488757324E-2</v>
      </c>
      <c r="P564" s="17">
        <v>0.27961273257125202</v>
      </c>
      <c r="Q564" s="17">
        <v>0</v>
      </c>
      <c r="R564" s="17">
        <v>0.31645254508164167</v>
      </c>
      <c r="S564" s="17">
        <v>0.17058248899719655</v>
      </c>
      <c r="T564" s="17">
        <f t="shared" si="12"/>
        <v>8.0000000000000018</v>
      </c>
      <c r="U564" s="47" t="s">
        <v>731</v>
      </c>
      <c r="V564" s="47">
        <v>9.3200000000000005E-2</v>
      </c>
      <c r="W564" s="47">
        <v>0.1055</v>
      </c>
      <c r="X564" s="47">
        <v>0.72619999999999996</v>
      </c>
      <c r="Y564" s="47">
        <v>5.6899999999999999E-2</v>
      </c>
      <c r="Z564" s="47" t="s">
        <v>731</v>
      </c>
      <c r="AA564" s="47">
        <v>1</v>
      </c>
      <c r="AB564" s="9" t="s">
        <v>737</v>
      </c>
      <c r="AC564" s="145">
        <v>43291</v>
      </c>
      <c r="AD564" s="16" t="s">
        <v>10</v>
      </c>
      <c r="AE564" s="16"/>
      <c r="AF564" s="16"/>
    </row>
    <row r="565" spans="1:32">
      <c r="A565" s="9">
        <v>1462</v>
      </c>
      <c r="B565" s="5">
        <v>1308</v>
      </c>
      <c r="C565" s="9" t="s">
        <v>715</v>
      </c>
      <c r="D565" s="12" t="s">
        <v>716</v>
      </c>
      <c r="E565" s="24">
        <v>38.92</v>
      </c>
      <c r="F565" s="24">
        <v>21.68</v>
      </c>
      <c r="G565" s="24">
        <v>34.19</v>
      </c>
      <c r="H565" s="24">
        <v>1.1200000000000001</v>
      </c>
      <c r="I565" s="24">
        <v>2.48</v>
      </c>
      <c r="J565" s="24">
        <v>4.6100000000000003</v>
      </c>
      <c r="K565" s="24">
        <v>103</v>
      </c>
      <c r="L565" s="17">
        <v>3.0332183957099272</v>
      </c>
      <c r="M565" s="17">
        <v>1.9913419838269142</v>
      </c>
      <c r="N565" s="17">
        <v>2.2284250620201571</v>
      </c>
      <c r="O565" s="17">
        <v>0</v>
      </c>
      <c r="P565" s="17">
        <v>7.3932315029874116E-2</v>
      </c>
      <c r="Q565" s="17">
        <v>0</v>
      </c>
      <c r="R565" s="17">
        <v>0.28813172281313171</v>
      </c>
      <c r="S565" s="17">
        <v>0.38495052059999557</v>
      </c>
      <c r="T565" s="17">
        <f t="shared" si="12"/>
        <v>8</v>
      </c>
      <c r="U565" s="47" t="s">
        <v>731</v>
      </c>
      <c r="V565" s="47">
        <v>2.46E-2</v>
      </c>
      <c r="W565" s="47">
        <v>9.6000000000000002E-2</v>
      </c>
      <c r="X565" s="47">
        <v>0.74280000000000002</v>
      </c>
      <c r="Y565" s="47">
        <v>0.1283</v>
      </c>
      <c r="Z565" s="47" t="s">
        <v>731</v>
      </c>
      <c r="AA565" s="47">
        <v>0.99990000000000001</v>
      </c>
      <c r="AB565" s="9" t="s">
        <v>732</v>
      </c>
      <c r="AC565" s="145">
        <v>43291</v>
      </c>
      <c r="AD565" s="16" t="s">
        <v>10</v>
      </c>
      <c r="AE565" s="16"/>
      <c r="AF565" s="16"/>
    </row>
    <row r="566" spans="1:32">
      <c r="A566" s="9">
        <v>1462</v>
      </c>
      <c r="B566" s="5">
        <v>1311</v>
      </c>
      <c r="C566" s="9" t="s">
        <v>715</v>
      </c>
      <c r="D566" s="12" t="s">
        <v>716</v>
      </c>
      <c r="E566" s="24">
        <v>39.69</v>
      </c>
      <c r="F566" s="24">
        <v>21.65</v>
      </c>
      <c r="G566" s="24">
        <v>21.57</v>
      </c>
      <c r="H566" s="24">
        <v>0.92</v>
      </c>
      <c r="I566" s="24">
        <v>9.14</v>
      </c>
      <c r="J566" s="24">
        <v>7.32</v>
      </c>
      <c r="K566" s="24">
        <v>100.279</v>
      </c>
      <c r="L566" s="17">
        <v>3.0098636187643022</v>
      </c>
      <c r="M566" s="17">
        <v>1.934992749271891</v>
      </c>
      <c r="N566" s="17">
        <v>1.322713214612697</v>
      </c>
      <c r="O566" s="17">
        <v>4.5280013199503914E-2</v>
      </c>
      <c r="P566" s="17">
        <v>5.909340010969024E-2</v>
      </c>
      <c r="Q566" s="17">
        <v>0</v>
      </c>
      <c r="R566" s="17">
        <v>1.0332857971674112</v>
      </c>
      <c r="S566" s="17">
        <v>0.59477120687450435</v>
      </c>
      <c r="T566" s="17">
        <f t="shared" si="12"/>
        <v>8</v>
      </c>
      <c r="U566" s="47">
        <v>9.9000000000000008E-3</v>
      </c>
      <c r="V566" s="47">
        <v>1.9699999999999999E-2</v>
      </c>
      <c r="W566" s="47">
        <v>0.33129999999999998</v>
      </c>
      <c r="X566" s="47">
        <v>0.44090000000000001</v>
      </c>
      <c r="Y566" s="47">
        <v>0.17560000000000001</v>
      </c>
      <c r="Z566" s="47">
        <v>2.2599999999999999E-2</v>
      </c>
      <c r="AA566" s="47">
        <v>1</v>
      </c>
      <c r="AB566" s="9" t="s">
        <v>738</v>
      </c>
      <c r="AC566" s="145">
        <v>43291</v>
      </c>
      <c r="AD566" s="16" t="s">
        <v>10</v>
      </c>
      <c r="AE566" s="16"/>
      <c r="AF566" s="16"/>
    </row>
    <row r="567" spans="1:32">
      <c r="A567" s="9">
        <v>1462</v>
      </c>
      <c r="B567" s="5">
        <v>1356</v>
      </c>
      <c r="C567" s="9" t="s">
        <v>715</v>
      </c>
      <c r="D567" s="12" t="s">
        <v>716</v>
      </c>
      <c r="E567" s="24">
        <v>38.229999999999997</v>
      </c>
      <c r="F567" s="24">
        <v>21.21</v>
      </c>
      <c r="G567" s="24">
        <v>35.18</v>
      </c>
      <c r="H567" s="24">
        <v>1</v>
      </c>
      <c r="I567" s="24">
        <v>3.82</v>
      </c>
      <c r="J567" s="24">
        <v>1.98</v>
      </c>
      <c r="K567" s="24">
        <v>101.42400000000001</v>
      </c>
      <c r="L567" s="17">
        <v>3.0187897442563543</v>
      </c>
      <c r="M567" s="17">
        <v>1.973899145605438</v>
      </c>
      <c r="N567" s="17">
        <v>2.3232314955634217</v>
      </c>
      <c r="O567" s="17">
        <v>0</v>
      </c>
      <c r="P567" s="17">
        <v>6.6882731430435799E-2</v>
      </c>
      <c r="Q567" s="17">
        <v>0</v>
      </c>
      <c r="R567" s="17">
        <v>0.44967679439049024</v>
      </c>
      <c r="S567" s="17">
        <v>0.16752008875386051</v>
      </c>
      <c r="T567" s="17">
        <f t="shared" si="12"/>
        <v>8</v>
      </c>
      <c r="U567" s="47">
        <v>7.3000000000000001E-3</v>
      </c>
      <c r="V567" s="47">
        <v>2.23E-2</v>
      </c>
      <c r="W567" s="47">
        <v>0.1401</v>
      </c>
      <c r="X567" s="47">
        <v>0.77439999999999998</v>
      </c>
      <c r="Y567" s="47">
        <v>5.0099999999999999E-2</v>
      </c>
      <c r="Z567" s="47" t="s">
        <v>731</v>
      </c>
      <c r="AA567" s="47">
        <v>0.99990000000000001</v>
      </c>
      <c r="AB567" s="9" t="s">
        <v>737</v>
      </c>
      <c r="AC567" s="145">
        <v>43291</v>
      </c>
      <c r="AD567" s="16" t="s">
        <v>10</v>
      </c>
      <c r="AE567" s="16"/>
      <c r="AF567" s="16"/>
    </row>
    <row r="568" spans="1:32">
      <c r="A568" s="9">
        <v>1462</v>
      </c>
      <c r="B568" s="5">
        <v>1363</v>
      </c>
      <c r="C568" s="9" t="s">
        <v>715</v>
      </c>
      <c r="D568" s="12" t="s">
        <v>716</v>
      </c>
      <c r="E568" s="24">
        <v>38.35</v>
      </c>
      <c r="F568" s="24">
        <v>21.11</v>
      </c>
      <c r="G568" s="24">
        <v>29.71</v>
      </c>
      <c r="H568" s="24">
        <v>8.4</v>
      </c>
      <c r="I568" s="24">
        <v>2.74</v>
      </c>
      <c r="J568" s="24">
        <v>1.3</v>
      </c>
      <c r="K568" s="24">
        <v>101.61</v>
      </c>
      <c r="L568" s="17">
        <v>3.0476157216690485</v>
      </c>
      <c r="M568" s="17">
        <v>1.9771462391322416</v>
      </c>
      <c r="N568" s="17">
        <v>1.9745383471836211</v>
      </c>
      <c r="O568" s="17">
        <v>0</v>
      </c>
      <c r="P568" s="17">
        <v>0.56540488472114181</v>
      </c>
      <c r="Q568" s="17">
        <v>0</v>
      </c>
      <c r="R568" s="17">
        <v>0.32460405843280621</v>
      </c>
      <c r="S568" s="17">
        <v>0.11069074886114103</v>
      </c>
      <c r="T568" s="17">
        <f t="shared" si="12"/>
        <v>8</v>
      </c>
      <c r="U568" s="47" t="s">
        <v>731</v>
      </c>
      <c r="V568" s="47">
        <v>0.1885</v>
      </c>
      <c r="W568" s="47">
        <v>0.1082</v>
      </c>
      <c r="X568" s="47">
        <v>0.65820000000000001</v>
      </c>
      <c r="Y568" s="47">
        <v>3.3700000000000001E-2</v>
      </c>
      <c r="Z568" s="47" t="s">
        <v>731</v>
      </c>
      <c r="AA568" s="47">
        <v>1</v>
      </c>
      <c r="AB568" s="9" t="s">
        <v>733</v>
      </c>
      <c r="AC568" s="145">
        <v>43291</v>
      </c>
      <c r="AD568" s="16" t="s">
        <v>10</v>
      </c>
      <c r="AE568" s="16"/>
      <c r="AF568" s="16"/>
    </row>
    <row r="569" spans="1:32">
      <c r="A569" s="9">
        <v>1462</v>
      </c>
      <c r="B569" s="5">
        <v>1383</v>
      </c>
      <c r="C569" s="9" t="s">
        <v>715</v>
      </c>
      <c r="D569" s="12" t="s">
        <v>716</v>
      </c>
      <c r="E569" s="24">
        <v>39.200000000000003</v>
      </c>
      <c r="F569" s="24">
        <v>22.32</v>
      </c>
      <c r="G569" s="24">
        <v>33.81</v>
      </c>
      <c r="H569" s="24">
        <v>0.72</v>
      </c>
      <c r="I569" s="24">
        <v>4.5599999999999996</v>
      </c>
      <c r="J569" s="24">
        <v>2.2799999999999998</v>
      </c>
      <c r="K569" s="24">
        <v>102.9</v>
      </c>
      <c r="L569" s="17">
        <v>3.026091453450467</v>
      </c>
      <c r="M569" s="17">
        <v>2.0307005895154426</v>
      </c>
      <c r="N569" s="17">
        <v>2.1827763338969741</v>
      </c>
      <c r="O569" s="17">
        <v>0</v>
      </c>
      <c r="P569" s="17">
        <v>4.7077556309603225E-2</v>
      </c>
      <c r="Q569" s="17">
        <v>0</v>
      </c>
      <c r="R569" s="17">
        <v>0.52477044805578377</v>
      </c>
      <c r="S569" s="17">
        <v>0.18858361877172916</v>
      </c>
      <c r="T569" s="17">
        <f t="shared" si="12"/>
        <v>8</v>
      </c>
      <c r="U569" s="47" t="s">
        <v>731</v>
      </c>
      <c r="V569" s="47">
        <v>1.5699999999999999E-2</v>
      </c>
      <c r="W569" s="47">
        <v>0.1749</v>
      </c>
      <c r="X569" s="47">
        <v>0.72760000000000002</v>
      </c>
      <c r="Y569" s="47">
        <v>6.2899999999999998E-2</v>
      </c>
      <c r="Z569" s="47" t="s">
        <v>731</v>
      </c>
      <c r="AA569" s="47">
        <v>1</v>
      </c>
      <c r="AB569" s="9" t="s">
        <v>733</v>
      </c>
      <c r="AC569" s="145">
        <v>43291</v>
      </c>
      <c r="AD569" s="16" t="s">
        <v>10</v>
      </c>
      <c r="AE569" s="16"/>
      <c r="AF569" s="16"/>
    </row>
    <row r="570" spans="1:32">
      <c r="B570" s="5"/>
      <c r="D570" s="12"/>
      <c r="E570" s="24"/>
      <c r="F570" s="24"/>
      <c r="G570" s="24"/>
      <c r="H570" s="24"/>
      <c r="I570" s="24"/>
      <c r="J570" s="24"/>
      <c r="K570" s="24"/>
      <c r="U570" s="47"/>
      <c r="V570" s="47"/>
      <c r="W570" s="47"/>
      <c r="X570" s="47"/>
      <c r="Y570" s="47"/>
      <c r="Z570" s="47"/>
      <c r="AC570" s="145"/>
      <c r="AD570" s="16"/>
      <c r="AE570" s="16"/>
      <c r="AF570" s="16"/>
    </row>
    <row r="571" spans="1:32">
      <c r="A571" s="9">
        <v>1463</v>
      </c>
      <c r="B571" s="5">
        <v>1</v>
      </c>
      <c r="C571" s="9" t="s">
        <v>717</v>
      </c>
      <c r="D571" s="12" t="s">
        <v>716</v>
      </c>
      <c r="E571" s="17">
        <v>38.82</v>
      </c>
      <c r="F571" s="17">
        <v>20.75</v>
      </c>
      <c r="G571" s="17">
        <v>23.99</v>
      </c>
      <c r="H571" s="17">
        <v>0.74</v>
      </c>
      <c r="I571" s="17">
        <v>6.29</v>
      </c>
      <c r="J571" s="17">
        <v>6.2</v>
      </c>
      <c r="K571" s="17">
        <v>96.77</v>
      </c>
      <c r="L571" s="17">
        <v>3.1060612524750253</v>
      </c>
      <c r="M571" s="17">
        <v>1.9567183083034352</v>
      </c>
      <c r="N571" s="17">
        <v>1.6052874724996815</v>
      </c>
      <c r="O571" s="17">
        <v>0</v>
      </c>
      <c r="P571" s="17">
        <v>5.0150080870889471E-2</v>
      </c>
      <c r="Q571" s="17">
        <v>0</v>
      </c>
      <c r="R571" s="17">
        <v>0.7502632531766944</v>
      </c>
      <c r="S571" s="17">
        <v>0.53151963267427493</v>
      </c>
      <c r="T571" s="17">
        <f t="shared" si="12"/>
        <v>8.0000000000000018</v>
      </c>
      <c r="U571" s="47" t="s">
        <v>731</v>
      </c>
      <c r="V571" s="47">
        <v>1.67E-2</v>
      </c>
      <c r="W571" s="47">
        <v>0.25009999999999999</v>
      </c>
      <c r="X571" s="47">
        <v>0.53510000000000002</v>
      </c>
      <c r="Y571" s="47">
        <v>0.17649999999999999</v>
      </c>
      <c r="Z571" s="47" t="s">
        <v>731</v>
      </c>
      <c r="AA571" s="47">
        <v>1</v>
      </c>
      <c r="AB571" s="9" t="s">
        <v>733</v>
      </c>
      <c r="AC571" s="145">
        <v>43412</v>
      </c>
      <c r="AD571" s="16" t="s">
        <v>10</v>
      </c>
      <c r="AE571" s="16"/>
      <c r="AF571" s="16"/>
    </row>
    <row r="572" spans="1:32">
      <c r="A572" s="9">
        <v>1463</v>
      </c>
      <c r="B572" s="5">
        <v>5</v>
      </c>
      <c r="C572" s="9" t="s">
        <v>717</v>
      </c>
      <c r="D572" s="12" t="s">
        <v>716</v>
      </c>
      <c r="E572" s="17">
        <v>35.96</v>
      </c>
      <c r="F572" s="17">
        <v>19.63</v>
      </c>
      <c r="G572" s="17">
        <v>39.21</v>
      </c>
      <c r="H572" s="17">
        <v>1.24</v>
      </c>
      <c r="I572" s="17">
        <v>3.05</v>
      </c>
      <c r="J572" s="17">
        <v>1.1100000000000001</v>
      </c>
      <c r="K572" s="17">
        <v>100.211</v>
      </c>
      <c r="L572" s="17">
        <v>2.9154723836246985</v>
      </c>
      <c r="M572" s="17">
        <v>1.8757081748751299</v>
      </c>
      <c r="N572" s="17">
        <v>2.3652601321130153</v>
      </c>
      <c r="O572" s="17">
        <v>0.2933470578754766</v>
      </c>
      <c r="P572" s="17">
        <v>8.5152296915206802E-2</v>
      </c>
      <c r="Q572" s="17">
        <v>0</v>
      </c>
      <c r="R572" s="17">
        <v>0.36863590565040544</v>
      </c>
      <c r="S572" s="17">
        <v>9.6424048946066099E-2</v>
      </c>
      <c r="T572" s="17">
        <f t="shared" si="12"/>
        <v>7.9999999999999982</v>
      </c>
      <c r="U572" s="47" t="s">
        <v>731</v>
      </c>
      <c r="V572" s="47">
        <v>2.8400000000000002E-2</v>
      </c>
      <c r="W572" s="47">
        <v>0.1229</v>
      </c>
      <c r="X572" s="47">
        <v>0.74429999999999996</v>
      </c>
      <c r="Y572" s="47" t="s">
        <v>731</v>
      </c>
      <c r="Z572" s="47">
        <v>3.2099999999999997E-2</v>
      </c>
      <c r="AA572" s="47">
        <v>1</v>
      </c>
      <c r="AB572" s="9" t="s">
        <v>737</v>
      </c>
      <c r="AC572" s="145">
        <v>43412</v>
      </c>
      <c r="AD572" s="16" t="s">
        <v>10</v>
      </c>
      <c r="AE572" s="16"/>
      <c r="AF572" s="16"/>
    </row>
    <row r="573" spans="1:32">
      <c r="A573" s="9">
        <v>1463</v>
      </c>
      <c r="B573" s="59">
        <v>37</v>
      </c>
      <c r="C573" s="9" t="s">
        <v>717</v>
      </c>
      <c r="D573" s="12" t="s">
        <v>716</v>
      </c>
      <c r="E573" s="17">
        <v>35.840000000000003</v>
      </c>
      <c r="F573" s="17">
        <v>30.25</v>
      </c>
      <c r="G573" s="17">
        <v>2.44</v>
      </c>
      <c r="H573" s="17">
        <v>0.55000000000000004</v>
      </c>
      <c r="I573" s="17">
        <v>0.28000000000000003</v>
      </c>
      <c r="J573" s="17">
        <v>22.21</v>
      </c>
      <c r="K573" s="17">
        <v>91.572999999999993</v>
      </c>
      <c r="L573" s="17">
        <v>2.9193807761615966</v>
      </c>
      <c r="M573" s="17">
        <v>2.9040483623470768</v>
      </c>
      <c r="N573" s="17">
        <v>0.16621899531743345</v>
      </c>
      <c r="O573" s="17">
        <v>0</v>
      </c>
      <c r="P573" s="17">
        <v>3.7946424914652631E-2</v>
      </c>
      <c r="Q573" s="17">
        <v>0</v>
      </c>
      <c r="R573" s="17">
        <v>3.4000814421224441E-2</v>
      </c>
      <c r="S573" s="17">
        <v>1.9384046268380155</v>
      </c>
      <c r="T573" s="17">
        <f t="shared" si="12"/>
        <v>8</v>
      </c>
      <c r="U573" s="47" t="s">
        <v>731</v>
      </c>
      <c r="V573" s="47">
        <v>1.26E-2</v>
      </c>
      <c r="W573" s="47">
        <v>1.1299999999999999E-2</v>
      </c>
      <c r="X573" s="47">
        <v>5.5399999999999998E-2</v>
      </c>
      <c r="Y573" s="47">
        <v>0.64610000000000001</v>
      </c>
      <c r="Z573" s="47" t="s">
        <v>731</v>
      </c>
      <c r="AA573" s="47">
        <v>0.99990000000000001</v>
      </c>
      <c r="AB573" s="9" t="s">
        <v>733</v>
      </c>
      <c r="AC573" s="145">
        <v>43412</v>
      </c>
      <c r="AD573" s="16" t="s">
        <v>10</v>
      </c>
      <c r="AE573" s="16"/>
      <c r="AF573" s="16"/>
    </row>
    <row r="574" spans="1:32">
      <c r="A574" s="9">
        <v>1463</v>
      </c>
      <c r="B574" s="59">
        <v>38</v>
      </c>
      <c r="C574" s="9" t="s">
        <v>717</v>
      </c>
      <c r="D574" s="12" t="s">
        <v>716</v>
      </c>
      <c r="E574" s="17">
        <v>35.39</v>
      </c>
      <c r="F574" s="17">
        <v>29.62</v>
      </c>
      <c r="G574" s="17">
        <v>1.63</v>
      </c>
      <c r="H574" s="17">
        <v>0.53</v>
      </c>
      <c r="I574" s="17">
        <v>0.2</v>
      </c>
      <c r="J574" s="17">
        <v>22.1</v>
      </c>
      <c r="K574" s="17">
        <v>89.468000000000004</v>
      </c>
      <c r="L574" s="17">
        <v>2.9464462643308837</v>
      </c>
      <c r="M574" s="17">
        <v>2.9064224488002437</v>
      </c>
      <c r="N574" s="17">
        <v>0.11349419545559955</v>
      </c>
      <c r="O574" s="17">
        <v>0</v>
      </c>
      <c r="P574" s="17">
        <v>3.7374833374871103E-2</v>
      </c>
      <c r="Q574" s="17">
        <v>0</v>
      </c>
      <c r="R574" s="17">
        <v>2.4823127825439436E-2</v>
      </c>
      <c r="S574" s="17">
        <v>1.9714391302129624</v>
      </c>
      <c r="T574" s="17">
        <f t="shared" si="12"/>
        <v>8</v>
      </c>
      <c r="U574" s="47" t="s">
        <v>731</v>
      </c>
      <c r="V574" s="47">
        <v>1.2500000000000001E-2</v>
      </c>
      <c r="W574" s="47">
        <v>8.3000000000000001E-3</v>
      </c>
      <c r="X574" s="47">
        <v>3.78E-2</v>
      </c>
      <c r="Y574" s="47">
        <v>0.65710000000000002</v>
      </c>
      <c r="Z574" s="47" t="s">
        <v>731</v>
      </c>
      <c r="AA574" s="47">
        <v>1</v>
      </c>
      <c r="AB574" s="9" t="s">
        <v>733</v>
      </c>
      <c r="AC574" s="145">
        <v>43412</v>
      </c>
      <c r="AD574" s="16" t="s">
        <v>10</v>
      </c>
      <c r="AE574" s="16"/>
      <c r="AF574" s="16"/>
    </row>
    <row r="575" spans="1:32">
      <c r="A575" s="9">
        <v>1463</v>
      </c>
      <c r="B575" s="5">
        <v>121</v>
      </c>
      <c r="C575" s="9" t="s">
        <v>717</v>
      </c>
      <c r="D575" s="12" t="s">
        <v>716</v>
      </c>
      <c r="E575" s="17">
        <v>35.25</v>
      </c>
      <c r="F575" s="17">
        <v>20.190000000000001</v>
      </c>
      <c r="G575" s="17">
        <v>34.97</v>
      </c>
      <c r="H575" s="17">
        <v>3.48</v>
      </c>
      <c r="I575" s="17">
        <v>3.8</v>
      </c>
      <c r="J575" s="17">
        <v>1.18</v>
      </c>
      <c r="K575" s="17">
        <v>98.866</v>
      </c>
      <c r="L575" s="17">
        <v>2.8726280381626825</v>
      </c>
      <c r="M575" s="17">
        <v>1.9391540667429907</v>
      </c>
      <c r="N575" s="17">
        <v>2.0677391008397166</v>
      </c>
      <c r="O575" s="17">
        <v>0.3155898569316436</v>
      </c>
      <c r="P575" s="17">
        <v>0.24020660815818642</v>
      </c>
      <c r="Q575" s="17">
        <v>0</v>
      </c>
      <c r="R575" s="17">
        <v>0.46164954931752111</v>
      </c>
      <c r="S575" s="17">
        <v>0.10303277984725931</v>
      </c>
      <c r="T575" s="17">
        <f t="shared" si="12"/>
        <v>8</v>
      </c>
      <c r="U575" s="47" t="s">
        <v>731</v>
      </c>
      <c r="V575" s="47">
        <v>8.0100000000000005E-2</v>
      </c>
      <c r="W575" s="47">
        <v>0.15390000000000001</v>
      </c>
      <c r="X575" s="47">
        <v>0.67190000000000005</v>
      </c>
      <c r="Y575" s="47" t="s">
        <v>731</v>
      </c>
      <c r="Z575" s="47">
        <v>3.4299999999999997E-2</v>
      </c>
      <c r="AA575" s="47">
        <v>1</v>
      </c>
      <c r="AB575" s="9" t="s">
        <v>732</v>
      </c>
      <c r="AC575" s="145">
        <v>43412</v>
      </c>
      <c r="AD575" s="16" t="s">
        <v>10</v>
      </c>
      <c r="AE575" s="16"/>
      <c r="AF575" s="16"/>
    </row>
    <row r="576" spans="1:32">
      <c r="A576" s="9">
        <v>1463</v>
      </c>
      <c r="B576" s="5">
        <v>148</v>
      </c>
      <c r="C576" s="9" t="s">
        <v>717</v>
      </c>
      <c r="D576" s="12" t="s">
        <v>716</v>
      </c>
      <c r="E576" s="17">
        <v>36.44</v>
      </c>
      <c r="F576" s="17">
        <v>19.97</v>
      </c>
      <c r="G576" s="17">
        <v>33.43</v>
      </c>
      <c r="H576" s="17">
        <v>1.08</v>
      </c>
      <c r="I576" s="17">
        <v>3.74</v>
      </c>
      <c r="J576" s="17">
        <v>4.7</v>
      </c>
      <c r="K576" s="17">
        <v>99.358000000000004</v>
      </c>
      <c r="L576" s="17">
        <v>2.9310274866697492</v>
      </c>
      <c r="M576" s="17">
        <v>1.8931076498878501</v>
      </c>
      <c r="N576" s="17">
        <v>2.0039375128818224</v>
      </c>
      <c r="O576" s="17">
        <v>0.24483737677265119</v>
      </c>
      <c r="P576" s="17">
        <v>7.3578463000007061E-2</v>
      </c>
      <c r="Q576" s="17">
        <v>0</v>
      </c>
      <c r="R576" s="17">
        <v>0.44845789146730047</v>
      </c>
      <c r="S576" s="17">
        <v>0.40505361932061917</v>
      </c>
      <c r="T576" s="17">
        <f t="shared" si="12"/>
        <v>7.9999999999999991</v>
      </c>
      <c r="U576" s="47" t="s">
        <v>731</v>
      </c>
      <c r="V576" s="47">
        <v>2.4500000000000001E-2</v>
      </c>
      <c r="W576" s="47">
        <v>0.14949999999999999</v>
      </c>
      <c r="X576" s="47">
        <v>0.66800000000000004</v>
      </c>
      <c r="Y576" s="47">
        <v>7.0099999999999996E-2</v>
      </c>
      <c r="Z576" s="47">
        <v>6.4899999999999999E-2</v>
      </c>
      <c r="AA576" s="47">
        <v>1</v>
      </c>
      <c r="AB576" s="9" t="s">
        <v>737</v>
      </c>
      <c r="AC576" s="145">
        <v>43412</v>
      </c>
      <c r="AD576" s="16" t="s">
        <v>10</v>
      </c>
      <c r="AE576" s="16"/>
      <c r="AF576" s="16"/>
    </row>
    <row r="577" spans="1:32">
      <c r="A577" s="9">
        <v>1463</v>
      </c>
      <c r="B577" s="5">
        <v>214</v>
      </c>
      <c r="C577" s="9" t="s">
        <v>717</v>
      </c>
      <c r="D577" s="12" t="s">
        <v>716</v>
      </c>
      <c r="E577" s="17">
        <v>36.51</v>
      </c>
      <c r="F577" s="17">
        <v>20.63</v>
      </c>
      <c r="G577" s="17">
        <v>34.6</v>
      </c>
      <c r="H577" s="17">
        <v>0.9</v>
      </c>
      <c r="I577" s="17">
        <v>5.0599999999999996</v>
      </c>
      <c r="J577" s="17">
        <v>2.34</v>
      </c>
      <c r="K577" s="17">
        <v>100.05</v>
      </c>
      <c r="L577" s="17">
        <v>2.904157422681982</v>
      </c>
      <c r="M577" s="17">
        <v>1.9340302907609992</v>
      </c>
      <c r="N577" s="17">
        <v>2.0440652007139573</v>
      </c>
      <c r="O577" s="17">
        <v>0.25765486387503417</v>
      </c>
      <c r="P577" s="17">
        <v>6.0636798537010234E-2</v>
      </c>
      <c r="Q577" s="17">
        <v>0</v>
      </c>
      <c r="R577" s="17">
        <v>0.60002228909550914</v>
      </c>
      <c r="S577" s="17">
        <v>0.19943313433550797</v>
      </c>
      <c r="T577" s="17">
        <f t="shared" si="12"/>
        <v>8</v>
      </c>
      <c r="U577" s="47" t="s">
        <v>731</v>
      </c>
      <c r="V577" s="47">
        <v>2.0199999999999999E-2</v>
      </c>
      <c r="W577" s="47">
        <v>0.2</v>
      </c>
      <c r="X577" s="47">
        <v>0.68140000000000001</v>
      </c>
      <c r="Y577" s="47">
        <v>1.7500000000000002E-2</v>
      </c>
      <c r="Z577" s="47">
        <v>4.9000000000000002E-2</v>
      </c>
      <c r="AA577" s="47">
        <v>1</v>
      </c>
      <c r="AB577" s="9" t="s">
        <v>737</v>
      </c>
      <c r="AC577" s="145">
        <v>43412</v>
      </c>
      <c r="AD577" s="16" t="s">
        <v>10</v>
      </c>
      <c r="AE577" s="16"/>
      <c r="AF577" s="16"/>
    </row>
    <row r="578" spans="1:32">
      <c r="A578" s="9">
        <v>1463</v>
      </c>
      <c r="B578" s="5">
        <v>216</v>
      </c>
      <c r="C578" s="9" t="s">
        <v>717</v>
      </c>
      <c r="D578" s="12" t="s">
        <v>716</v>
      </c>
      <c r="E578" s="17">
        <v>36.54</v>
      </c>
      <c r="F578" s="17">
        <v>20.05</v>
      </c>
      <c r="G578" s="17">
        <v>29.04</v>
      </c>
      <c r="H578" s="17">
        <v>2.67</v>
      </c>
      <c r="I578" s="17">
        <v>4.5199999999999996</v>
      </c>
      <c r="J578" s="17">
        <v>7.23</v>
      </c>
      <c r="K578" s="17">
        <v>100.048</v>
      </c>
      <c r="L578" s="17">
        <v>2.8884465695706929</v>
      </c>
      <c r="M578" s="17">
        <v>1.867952786423563</v>
      </c>
      <c r="N578" s="17">
        <v>1.5646658345462137</v>
      </c>
      <c r="O578" s="17">
        <v>0.35515407443504698</v>
      </c>
      <c r="P578" s="17">
        <v>0.17876911486728858</v>
      </c>
      <c r="Q578" s="17">
        <v>0</v>
      </c>
      <c r="R578" s="17">
        <v>0.53265103560444615</v>
      </c>
      <c r="S578" s="17">
        <v>0.61236058455274944</v>
      </c>
      <c r="T578" s="17">
        <f t="shared" si="12"/>
        <v>8.0000000000000018</v>
      </c>
      <c r="U578" s="47" t="s">
        <v>731</v>
      </c>
      <c r="V578" s="47">
        <v>5.96E-2</v>
      </c>
      <c r="W578" s="47">
        <v>0.17760000000000001</v>
      </c>
      <c r="X578" s="47">
        <v>0.52159999999999995</v>
      </c>
      <c r="Y578" s="47">
        <v>0.1195</v>
      </c>
      <c r="Z578" s="47">
        <v>8.4599999999999995E-2</v>
      </c>
      <c r="AA578" s="47">
        <v>1.0000999999999998</v>
      </c>
      <c r="AB578" s="9" t="s">
        <v>737</v>
      </c>
      <c r="AC578" s="145">
        <v>43412</v>
      </c>
      <c r="AD578" s="16" t="s">
        <v>10</v>
      </c>
      <c r="AE578" s="16"/>
      <c r="AF578" s="16"/>
    </row>
    <row r="579" spans="1:32">
      <c r="A579" s="9">
        <v>1463</v>
      </c>
      <c r="B579" s="5">
        <v>285</v>
      </c>
      <c r="C579" s="9" t="s">
        <v>717</v>
      </c>
      <c r="D579" s="12" t="s">
        <v>716</v>
      </c>
      <c r="E579" s="17">
        <v>38.44</v>
      </c>
      <c r="F579" s="17">
        <v>19.96</v>
      </c>
      <c r="G579" s="17">
        <v>4.5199999999999996</v>
      </c>
      <c r="H579" s="17">
        <v>1.1499999999999999</v>
      </c>
      <c r="I579" s="17">
        <v>0.14000000000000001</v>
      </c>
      <c r="J579" s="17">
        <v>34.19</v>
      </c>
      <c r="K579" s="17">
        <v>98.39</v>
      </c>
      <c r="L579" s="17">
        <v>2.9694821564307428</v>
      </c>
      <c r="M579" s="17">
        <v>1.8172454936402758</v>
      </c>
      <c r="N579" s="17">
        <v>4.8223931690171848E-2</v>
      </c>
      <c r="O579" s="17">
        <v>0.24379019349823719</v>
      </c>
      <c r="P579" s="17">
        <v>7.5245514213169926E-2</v>
      </c>
      <c r="Q579" s="17">
        <v>0</v>
      </c>
      <c r="R579" s="17">
        <v>1.6122557043312228E-2</v>
      </c>
      <c r="S579" s="17">
        <v>2.8298901534840901</v>
      </c>
      <c r="T579" s="17">
        <f t="shared" si="12"/>
        <v>8</v>
      </c>
      <c r="U579" s="47" t="s">
        <v>731</v>
      </c>
      <c r="V579" s="47">
        <v>2.5100000000000001E-2</v>
      </c>
      <c r="W579" s="47">
        <v>5.4000000000000003E-3</v>
      </c>
      <c r="X579" s="47">
        <v>1.61E-2</v>
      </c>
      <c r="Y579" s="47">
        <v>0.8468</v>
      </c>
      <c r="Z579" s="47">
        <v>9.6500000000000002E-2</v>
      </c>
      <c r="AA579" s="47">
        <v>1.0001</v>
      </c>
      <c r="AB579" s="9" t="s">
        <v>736</v>
      </c>
      <c r="AC579" s="145">
        <v>43412</v>
      </c>
      <c r="AD579" s="16" t="s">
        <v>10</v>
      </c>
      <c r="AE579" s="16"/>
      <c r="AF579" s="16"/>
    </row>
    <row r="580" spans="1:32">
      <c r="A580" s="9">
        <v>1463</v>
      </c>
      <c r="B580" s="5">
        <v>294</v>
      </c>
      <c r="C580" s="9" t="s">
        <v>717</v>
      </c>
      <c r="D580" s="12" t="s">
        <v>716</v>
      </c>
      <c r="E580" s="17">
        <v>35.880000000000003</v>
      </c>
      <c r="F580" s="17">
        <v>20.36</v>
      </c>
      <c r="G580" s="17">
        <v>35.28</v>
      </c>
      <c r="H580" s="17">
        <v>0.61</v>
      </c>
      <c r="I580" s="17">
        <v>3.8</v>
      </c>
      <c r="J580" s="17">
        <v>4.53</v>
      </c>
      <c r="K580" s="17">
        <v>100.459</v>
      </c>
      <c r="L580" s="17">
        <v>2.8585078072923293</v>
      </c>
      <c r="M580" s="17">
        <v>1.9117031012258319</v>
      </c>
      <c r="N580" s="17">
        <v>1.9793451108535816</v>
      </c>
      <c r="O580" s="17">
        <v>0.37128128418951201</v>
      </c>
      <c r="P580" s="17">
        <v>4.1162544807499896E-2</v>
      </c>
      <c r="Q580" s="17">
        <v>0</v>
      </c>
      <c r="R580" s="17">
        <v>0.45131429590440425</v>
      </c>
      <c r="S580" s="17">
        <v>0.38668585572684089</v>
      </c>
      <c r="T580" s="17">
        <f t="shared" si="12"/>
        <v>7.9999999999999982</v>
      </c>
      <c r="U580" s="47" t="s">
        <v>731</v>
      </c>
      <c r="V580" s="47">
        <v>1.37E-2</v>
      </c>
      <c r="W580" s="47">
        <v>0.15040000000000001</v>
      </c>
      <c r="X580" s="47">
        <v>0.65980000000000005</v>
      </c>
      <c r="Y580" s="47">
        <v>6.1199999999999997E-2</v>
      </c>
      <c r="Z580" s="47">
        <v>6.7699999999999996E-2</v>
      </c>
      <c r="AA580" s="47">
        <v>1</v>
      </c>
      <c r="AB580" s="9" t="s">
        <v>732</v>
      </c>
      <c r="AC580" s="145">
        <v>43412</v>
      </c>
      <c r="AD580" s="16" t="s">
        <v>10</v>
      </c>
      <c r="AE580" s="16"/>
      <c r="AF580" s="16"/>
    </row>
    <row r="581" spans="1:32">
      <c r="A581" s="9">
        <v>1463</v>
      </c>
      <c r="B581" s="5">
        <v>313</v>
      </c>
      <c r="C581" s="9" t="s">
        <v>717</v>
      </c>
      <c r="D581" s="12" t="s">
        <v>716</v>
      </c>
      <c r="E581" s="17">
        <v>36.32</v>
      </c>
      <c r="F581" s="17">
        <v>19.489999999999998</v>
      </c>
      <c r="G581" s="17">
        <v>28.21</v>
      </c>
      <c r="H581" s="17">
        <v>0.7</v>
      </c>
      <c r="I581" s="17">
        <v>3.07</v>
      </c>
      <c r="J581" s="17">
        <v>11.23</v>
      </c>
      <c r="K581" s="17">
        <v>99.027000000000001</v>
      </c>
      <c r="L581" s="17">
        <v>2.90314227000112</v>
      </c>
      <c r="M581" s="17">
        <v>1.8360734096573481</v>
      </c>
      <c r="N581" s="17">
        <v>1.5281493425012977</v>
      </c>
      <c r="O581" s="17">
        <v>0.35764205034041291</v>
      </c>
      <c r="P581" s="17">
        <v>4.7392099916339629E-2</v>
      </c>
      <c r="Q581" s="17">
        <v>0</v>
      </c>
      <c r="R581" s="17">
        <v>0.36582164672931011</v>
      </c>
      <c r="S581" s="17">
        <v>0.96177918085417147</v>
      </c>
      <c r="T581" s="17">
        <f t="shared" si="12"/>
        <v>8</v>
      </c>
      <c r="U581" s="47" t="s">
        <v>731</v>
      </c>
      <c r="V581" s="47">
        <v>1.5800000000000002E-2</v>
      </c>
      <c r="W581" s="47">
        <v>0.12189999999999999</v>
      </c>
      <c r="X581" s="47">
        <v>0.50939999999999996</v>
      </c>
      <c r="Y581" s="47">
        <v>0.2225</v>
      </c>
      <c r="Z581" s="47">
        <v>9.8100000000000007E-2</v>
      </c>
      <c r="AA581" s="47">
        <v>1</v>
      </c>
      <c r="AB581" s="9" t="s">
        <v>737</v>
      </c>
      <c r="AC581" s="145">
        <v>43412</v>
      </c>
      <c r="AD581" s="16" t="s">
        <v>10</v>
      </c>
      <c r="AE581" s="16"/>
      <c r="AF581" s="16"/>
    </row>
    <row r="582" spans="1:32">
      <c r="A582" s="9">
        <v>1463</v>
      </c>
      <c r="B582" s="5">
        <v>375</v>
      </c>
      <c r="C582" s="9" t="s">
        <v>717</v>
      </c>
      <c r="D582" s="12" t="s">
        <v>716</v>
      </c>
      <c r="E582" s="17">
        <v>36.36</v>
      </c>
      <c r="F582" s="17">
        <v>21.24</v>
      </c>
      <c r="G582" s="17">
        <v>33.31</v>
      </c>
      <c r="H582" s="17">
        <v>0.81</v>
      </c>
      <c r="I582" s="17">
        <v>4.41</v>
      </c>
      <c r="J582" s="17">
        <v>3.16</v>
      </c>
      <c r="K582" s="17">
        <v>99.27</v>
      </c>
      <c r="L582" s="17">
        <v>2.9118133732700171</v>
      </c>
      <c r="M582" s="17">
        <v>2.0047023378594151</v>
      </c>
      <c r="N582" s="17">
        <v>2.059240769057932</v>
      </c>
      <c r="O582" s="17">
        <v>0.17167091560055703</v>
      </c>
      <c r="P582" s="17">
        <v>5.4942714675795201E-2</v>
      </c>
      <c r="Q582" s="17">
        <v>0</v>
      </c>
      <c r="R582" s="17">
        <v>0.52648596316406016</v>
      </c>
      <c r="S582" s="17">
        <v>0.27114392637222318</v>
      </c>
      <c r="T582" s="17">
        <f t="shared" si="12"/>
        <v>7.9999999999999991</v>
      </c>
      <c r="U582" s="47" t="s">
        <v>731</v>
      </c>
      <c r="V582" s="47">
        <v>1.83E-2</v>
      </c>
      <c r="W582" s="47">
        <v>0.17549999999999999</v>
      </c>
      <c r="X582" s="47">
        <v>0.68640000000000001</v>
      </c>
      <c r="Y582" s="47">
        <v>7.8E-2</v>
      </c>
      <c r="Z582" s="47">
        <v>1.23E-2</v>
      </c>
      <c r="AA582" s="47">
        <v>0.9998999999999999</v>
      </c>
      <c r="AB582" s="9" t="s">
        <v>737</v>
      </c>
      <c r="AC582" s="145">
        <v>43412</v>
      </c>
      <c r="AD582" s="16" t="s">
        <v>10</v>
      </c>
      <c r="AE582" s="16"/>
      <c r="AF582" s="16"/>
    </row>
    <row r="583" spans="1:32">
      <c r="A583" s="9">
        <v>1463</v>
      </c>
      <c r="B583" s="5">
        <v>458</v>
      </c>
      <c r="C583" s="9" t="s">
        <v>717</v>
      </c>
      <c r="D583" s="12" t="s">
        <v>716</v>
      </c>
      <c r="E583" s="17">
        <v>36.340000000000003</v>
      </c>
      <c r="F583" s="17">
        <v>20.58</v>
      </c>
      <c r="G583" s="17">
        <v>33.21</v>
      </c>
      <c r="H583" s="17">
        <v>2.2400000000000002</v>
      </c>
      <c r="I583" s="17">
        <v>6.11</v>
      </c>
      <c r="J583" s="17">
        <v>2</v>
      </c>
      <c r="K583" s="17">
        <v>100.464</v>
      </c>
      <c r="L583" s="17">
        <v>2.863738443130508</v>
      </c>
      <c r="M583" s="17">
        <v>1.9113909249132692</v>
      </c>
      <c r="N583" s="17">
        <v>1.8275635172922311</v>
      </c>
      <c r="O583" s="17">
        <v>0.36113218882571352</v>
      </c>
      <c r="P583" s="17">
        <v>0.1495140060491375</v>
      </c>
      <c r="Q583" s="17">
        <v>0</v>
      </c>
      <c r="R583" s="17">
        <v>0.71779128717277885</v>
      </c>
      <c r="S583" s="17">
        <v>0.16886963261636065</v>
      </c>
      <c r="T583" s="17">
        <f t="shared" si="12"/>
        <v>7.9999999999999991</v>
      </c>
      <c r="U583" s="47" t="s">
        <v>731</v>
      </c>
      <c r="V583" s="47">
        <v>4.9799999999999997E-2</v>
      </c>
      <c r="W583" s="47">
        <v>0.23930000000000001</v>
      </c>
      <c r="X583" s="47">
        <v>0.59850000000000003</v>
      </c>
      <c r="Y583" s="47" t="s">
        <v>731</v>
      </c>
      <c r="Z583" s="47">
        <v>5.6300000000000003E-2</v>
      </c>
      <c r="AA583" s="47">
        <v>1.0000000000000002</v>
      </c>
      <c r="AB583" s="9" t="s">
        <v>732</v>
      </c>
      <c r="AC583" s="145">
        <v>43412</v>
      </c>
      <c r="AD583" s="16" t="s">
        <v>10</v>
      </c>
      <c r="AE583" s="16"/>
      <c r="AF583" s="16"/>
    </row>
    <row r="584" spans="1:32">
      <c r="A584" s="9">
        <v>1463</v>
      </c>
      <c r="B584" s="5">
        <v>461</v>
      </c>
      <c r="C584" s="9" t="s">
        <v>717</v>
      </c>
      <c r="D584" s="12" t="s">
        <v>716</v>
      </c>
      <c r="E584" s="17">
        <v>37.96</v>
      </c>
      <c r="F584" s="17">
        <v>20.77</v>
      </c>
      <c r="G584" s="17">
        <v>22.5</v>
      </c>
      <c r="H584" s="17">
        <v>0.94</v>
      </c>
      <c r="I584" s="17">
        <v>7.89</v>
      </c>
      <c r="J584" s="17">
        <v>8.5399999999999991</v>
      </c>
      <c r="K584" s="17">
        <v>98.605999999999995</v>
      </c>
      <c r="L584" s="17">
        <v>2.9493678050059344</v>
      </c>
      <c r="M584" s="17">
        <v>1.9019318475055147</v>
      </c>
      <c r="N584" s="17">
        <v>1.2626875235135708</v>
      </c>
      <c r="O584" s="17">
        <v>0.19933254248261226</v>
      </c>
      <c r="P584" s="17">
        <v>6.1860869236012417E-2</v>
      </c>
      <c r="Q584" s="17">
        <v>0</v>
      </c>
      <c r="R584" s="17">
        <v>0.91387812132825774</v>
      </c>
      <c r="S584" s="17">
        <v>0.71094129092809877</v>
      </c>
      <c r="T584" s="17">
        <f t="shared" si="12"/>
        <v>8.0000000000000018</v>
      </c>
      <c r="U584" s="47" t="s">
        <v>731</v>
      </c>
      <c r="V584" s="47">
        <v>2.06E-2</v>
      </c>
      <c r="W584" s="47">
        <v>0.30459999999999998</v>
      </c>
      <c r="X584" s="47">
        <v>0.4209</v>
      </c>
      <c r="Y584" s="47">
        <v>0.17949999999999999</v>
      </c>
      <c r="Z584" s="47">
        <v>5.7500000000000002E-2</v>
      </c>
      <c r="AA584" s="47">
        <v>1</v>
      </c>
      <c r="AB584" s="9" t="s">
        <v>736</v>
      </c>
      <c r="AC584" s="145">
        <v>43412</v>
      </c>
      <c r="AD584" s="16" t="s">
        <v>10</v>
      </c>
      <c r="AE584" s="16"/>
      <c r="AF584" s="16"/>
    </row>
    <row r="585" spans="1:32">
      <c r="A585" s="9">
        <v>1463</v>
      </c>
      <c r="B585" s="5">
        <v>502</v>
      </c>
      <c r="C585" s="9" t="s">
        <v>717</v>
      </c>
      <c r="D585" s="12" t="s">
        <v>716</v>
      </c>
      <c r="E585" s="17">
        <v>36.97</v>
      </c>
      <c r="F585" s="17">
        <v>21.25</v>
      </c>
      <c r="G585" s="17">
        <v>32.89</v>
      </c>
      <c r="H585" s="17">
        <v>1.44</v>
      </c>
      <c r="I585" s="17">
        <v>5.82</v>
      </c>
      <c r="J585" s="17">
        <v>2.1</v>
      </c>
      <c r="K585" s="17">
        <v>100.468</v>
      </c>
      <c r="L585" s="17">
        <v>2.9091082254712726</v>
      </c>
      <c r="M585" s="17">
        <v>1.9707207292088567</v>
      </c>
      <c r="N585" s="17">
        <v>1.9533613993905752</v>
      </c>
      <c r="O585" s="17">
        <v>0.21106281984860589</v>
      </c>
      <c r="P585" s="17">
        <v>9.5975051301290998E-2</v>
      </c>
      <c r="Q585" s="17">
        <v>0</v>
      </c>
      <c r="R585" s="17">
        <v>0.68271895054104748</v>
      </c>
      <c r="S585" s="17">
        <v>0.17705282423834948</v>
      </c>
      <c r="T585" s="17">
        <f t="shared" si="12"/>
        <v>7.9999999999999982</v>
      </c>
      <c r="U585" s="47" t="s">
        <v>731</v>
      </c>
      <c r="V585" s="47">
        <v>3.2000000000000001E-2</v>
      </c>
      <c r="W585" s="47">
        <v>0.2276</v>
      </c>
      <c r="X585" s="47">
        <v>0.65110000000000001</v>
      </c>
      <c r="Y585" s="47">
        <v>2.92E-2</v>
      </c>
      <c r="Z585" s="47">
        <v>2.98E-2</v>
      </c>
      <c r="AA585" s="47">
        <v>1.0000000000000002</v>
      </c>
      <c r="AB585" s="9" t="s">
        <v>737</v>
      </c>
      <c r="AC585" s="145">
        <v>43412</v>
      </c>
      <c r="AD585" s="16" t="s">
        <v>10</v>
      </c>
      <c r="AE585" s="16"/>
      <c r="AF585" s="16"/>
    </row>
    <row r="586" spans="1:32">
      <c r="A586" s="9">
        <v>1463</v>
      </c>
      <c r="B586" s="5">
        <v>550</v>
      </c>
      <c r="C586" s="9" t="s">
        <v>717</v>
      </c>
      <c r="D586" s="12" t="s">
        <v>716</v>
      </c>
      <c r="E586" s="17">
        <v>35.96</v>
      </c>
      <c r="F586" s="17">
        <v>20.22</v>
      </c>
      <c r="G586" s="17">
        <v>26.98</v>
      </c>
      <c r="H586" s="17">
        <v>13.17</v>
      </c>
      <c r="I586" s="17">
        <v>2.34</v>
      </c>
      <c r="J586" s="17">
        <v>1.51</v>
      </c>
      <c r="K586" s="17">
        <v>100.18</v>
      </c>
      <c r="L586" s="17">
        <v>2.9171822593219976</v>
      </c>
      <c r="M586" s="17">
        <v>1.9332176637767629</v>
      </c>
      <c r="N586" s="17">
        <v>1.5980154895513365</v>
      </c>
      <c r="O586" s="17">
        <v>0.23241781757924193</v>
      </c>
      <c r="P586" s="17">
        <v>0.90493021401467766</v>
      </c>
      <c r="Q586" s="17">
        <v>0</v>
      </c>
      <c r="R586" s="17">
        <v>0.28298817192464482</v>
      </c>
      <c r="S586" s="17">
        <v>0.13124838383133916</v>
      </c>
      <c r="T586" s="17">
        <f t="shared" si="12"/>
        <v>8</v>
      </c>
      <c r="U586" s="47" t="s">
        <v>731</v>
      </c>
      <c r="V586" s="47">
        <v>0.30159999999999998</v>
      </c>
      <c r="W586" s="47">
        <v>9.4299999999999995E-2</v>
      </c>
      <c r="X586" s="47">
        <v>0.5292</v>
      </c>
      <c r="Y586" s="47" t="s">
        <v>731</v>
      </c>
      <c r="Z586" s="47">
        <v>4.3700000000000003E-2</v>
      </c>
      <c r="AA586" s="47">
        <v>0.99979999999999991</v>
      </c>
      <c r="AB586" s="9" t="s">
        <v>737</v>
      </c>
      <c r="AC586" s="145">
        <v>43412</v>
      </c>
      <c r="AD586" s="16" t="s">
        <v>10</v>
      </c>
      <c r="AE586" s="16"/>
      <c r="AF586" s="16"/>
    </row>
    <row r="587" spans="1:32">
      <c r="A587" s="9">
        <v>1463</v>
      </c>
      <c r="B587" s="5">
        <v>612</v>
      </c>
      <c r="C587" s="9" t="s">
        <v>717</v>
      </c>
      <c r="D587" s="12" t="s">
        <v>716</v>
      </c>
      <c r="E587" s="17">
        <v>35.53</v>
      </c>
      <c r="F587" s="17">
        <v>19.899999999999999</v>
      </c>
      <c r="G587" s="17">
        <v>29.59</v>
      </c>
      <c r="H587" s="17">
        <v>3.18</v>
      </c>
      <c r="I587" s="17">
        <v>3.54</v>
      </c>
      <c r="J587" s="17">
        <v>7.75</v>
      </c>
      <c r="K587" s="17">
        <v>99.486999999999995</v>
      </c>
      <c r="L587" s="17">
        <v>2.8422705820148129</v>
      </c>
      <c r="M587" s="17">
        <v>1.876199481720729</v>
      </c>
      <c r="N587" s="17">
        <v>1.5403671577889417</v>
      </c>
      <c r="O587" s="17">
        <v>0.4392593542496504</v>
      </c>
      <c r="P587" s="17">
        <v>0.21546799264358324</v>
      </c>
      <c r="Q587" s="17">
        <v>0</v>
      </c>
      <c r="R587" s="17">
        <v>0.4221648010201417</v>
      </c>
      <c r="S587" s="17">
        <v>0.66427063056214219</v>
      </c>
      <c r="T587" s="17">
        <f t="shared" si="12"/>
        <v>8.0000000000000018</v>
      </c>
      <c r="U587" s="47" t="s">
        <v>731</v>
      </c>
      <c r="V587" s="47">
        <v>7.1800000000000003E-2</v>
      </c>
      <c r="W587" s="47">
        <v>0.14069999999999999</v>
      </c>
      <c r="X587" s="47">
        <v>0.51349999999999996</v>
      </c>
      <c r="Y587" s="47">
        <v>0.13320000000000001</v>
      </c>
      <c r="Z587" s="47">
        <v>8.8200000000000001E-2</v>
      </c>
      <c r="AA587" s="47">
        <v>1</v>
      </c>
      <c r="AB587" s="9" t="s">
        <v>732</v>
      </c>
      <c r="AC587" s="145">
        <v>43412</v>
      </c>
      <c r="AD587" s="16" t="s">
        <v>10</v>
      </c>
      <c r="AE587" s="16"/>
      <c r="AF587" s="16"/>
    </row>
    <row r="588" spans="1:32">
      <c r="A588" s="9">
        <v>1463</v>
      </c>
      <c r="B588" s="5">
        <v>646</v>
      </c>
      <c r="C588" s="9" t="s">
        <v>717</v>
      </c>
      <c r="D588" s="12" t="s">
        <v>716</v>
      </c>
      <c r="E588" s="17">
        <v>36.78</v>
      </c>
      <c r="F588" s="17">
        <v>20.83</v>
      </c>
      <c r="G588" s="17">
        <v>28.25</v>
      </c>
      <c r="H588" s="17">
        <v>1.36</v>
      </c>
      <c r="I588" s="17">
        <v>4.38</v>
      </c>
      <c r="J588" s="17">
        <v>8.66</v>
      </c>
      <c r="K588" s="17">
        <v>100.26600000000001</v>
      </c>
      <c r="L588" s="17">
        <v>2.8870924700369303</v>
      </c>
      <c r="M588" s="17">
        <v>1.9270543420796351</v>
      </c>
      <c r="N588" s="17">
        <v>1.5557762932184651</v>
      </c>
      <c r="O588" s="17">
        <v>0.29876071784650776</v>
      </c>
      <c r="P588" s="17">
        <v>9.0421833823025141E-2</v>
      </c>
      <c r="Q588" s="17">
        <v>0</v>
      </c>
      <c r="R588" s="17">
        <v>0.51254455620109085</v>
      </c>
      <c r="S588" s="17">
        <v>0.72834978679434559</v>
      </c>
      <c r="T588" s="17">
        <f t="shared" si="12"/>
        <v>8</v>
      </c>
      <c r="U588" s="47" t="s">
        <v>731</v>
      </c>
      <c r="V588" s="47">
        <v>3.0099999999999998E-2</v>
      </c>
      <c r="W588" s="47">
        <v>0.17080000000000001</v>
      </c>
      <c r="X588" s="47">
        <v>0.51859999999999995</v>
      </c>
      <c r="Y588" s="47">
        <v>0.1875</v>
      </c>
      <c r="Z588" s="47">
        <v>5.5300000000000002E-2</v>
      </c>
      <c r="AA588" s="47">
        <v>0.9998999999999999</v>
      </c>
      <c r="AB588" s="9" t="s">
        <v>737</v>
      </c>
      <c r="AC588" s="145">
        <v>43412</v>
      </c>
      <c r="AD588" s="16" t="s">
        <v>10</v>
      </c>
      <c r="AE588" s="16"/>
      <c r="AF588" s="16"/>
    </row>
    <row r="589" spans="1:32">
      <c r="A589" s="9">
        <v>1463</v>
      </c>
      <c r="B589" s="5">
        <v>668</v>
      </c>
      <c r="C589" s="9" t="s">
        <v>717</v>
      </c>
      <c r="D589" s="12" t="s">
        <v>716</v>
      </c>
      <c r="E589" s="17">
        <v>37.39</v>
      </c>
      <c r="F589" s="17">
        <v>18.39</v>
      </c>
      <c r="G589" s="17">
        <v>6.9</v>
      </c>
      <c r="H589" s="17">
        <v>0.62</v>
      </c>
      <c r="I589" s="17">
        <v>0.16</v>
      </c>
      <c r="J589" s="17">
        <v>35.99</v>
      </c>
      <c r="K589" s="17">
        <v>99.456000000000003</v>
      </c>
      <c r="L589" s="17">
        <v>2.871743295933276</v>
      </c>
      <c r="M589" s="17">
        <v>1.664667890715398</v>
      </c>
      <c r="N589" s="17">
        <v>5.4142233480302183E-17</v>
      </c>
      <c r="O589" s="17">
        <v>0.44320772881693044</v>
      </c>
      <c r="P589" s="17">
        <v>0</v>
      </c>
      <c r="Q589" s="17">
        <v>4.0333626597151548E-2</v>
      </c>
      <c r="R589" s="17">
        <v>1.8319713560796588E-2</v>
      </c>
      <c r="S589" s="17">
        <v>2.9617277443764469</v>
      </c>
      <c r="T589" s="17">
        <f t="shared" si="12"/>
        <v>8</v>
      </c>
      <c r="U589" s="47" t="s">
        <v>731</v>
      </c>
      <c r="V589" s="47" t="s">
        <v>731</v>
      </c>
      <c r="W589" s="47">
        <v>6.1000000000000004E-3</v>
      </c>
      <c r="X589" s="47" t="s">
        <v>731</v>
      </c>
      <c r="Y589" s="47">
        <v>0.7621</v>
      </c>
      <c r="Z589" s="47">
        <v>0.189</v>
      </c>
      <c r="AA589" s="47">
        <v>1</v>
      </c>
      <c r="AB589" s="9" t="s">
        <v>733</v>
      </c>
      <c r="AC589" s="145">
        <v>43412</v>
      </c>
      <c r="AD589" s="16" t="s">
        <v>10</v>
      </c>
      <c r="AE589" s="16"/>
      <c r="AF589" s="16"/>
    </row>
    <row r="590" spans="1:32">
      <c r="A590" s="9">
        <v>1463</v>
      </c>
      <c r="B590" s="5">
        <v>669</v>
      </c>
      <c r="C590" s="9" t="s">
        <v>717</v>
      </c>
      <c r="D590" s="12" t="s">
        <v>716</v>
      </c>
      <c r="E590" s="17">
        <v>35.22</v>
      </c>
      <c r="F590" s="17">
        <v>19.89</v>
      </c>
      <c r="G590" s="17">
        <v>39.18</v>
      </c>
      <c r="H590" s="17">
        <v>1.06</v>
      </c>
      <c r="I590" s="17">
        <v>3.5</v>
      </c>
      <c r="J590" s="17">
        <v>0.7</v>
      </c>
      <c r="K590" s="17">
        <v>99.558000000000007</v>
      </c>
      <c r="L590" s="17">
        <v>2.8665033362273009</v>
      </c>
      <c r="M590" s="17">
        <v>1.9078912038408664</v>
      </c>
      <c r="N590" s="17">
        <v>2.3077296159879404</v>
      </c>
      <c r="O590" s="17">
        <v>0.35910212370453071</v>
      </c>
      <c r="P590" s="17">
        <v>7.3072572750254763E-2</v>
      </c>
      <c r="Q590" s="17">
        <v>0</v>
      </c>
      <c r="R590" s="17">
        <v>0.42465837138454093</v>
      </c>
      <c r="S590" s="17">
        <v>6.1042776104566515E-2</v>
      </c>
      <c r="T590" s="17">
        <f t="shared" ref="T590:T654" si="13">SUM(L590:S590)</f>
        <v>8</v>
      </c>
      <c r="U590" s="47" t="s">
        <v>731</v>
      </c>
      <c r="V590" s="47">
        <v>2.4400000000000002E-2</v>
      </c>
      <c r="W590" s="47">
        <v>0.1416</v>
      </c>
      <c r="X590" s="47">
        <v>0.72130000000000005</v>
      </c>
      <c r="Y590" s="47" t="s">
        <v>731</v>
      </c>
      <c r="Z590" s="47">
        <v>2.0299999999999999E-2</v>
      </c>
      <c r="AA590" s="47">
        <v>1.0001000000000002</v>
      </c>
      <c r="AB590" s="9" t="s">
        <v>732</v>
      </c>
      <c r="AC590" s="145">
        <v>43412</v>
      </c>
      <c r="AD590" s="16" t="s">
        <v>10</v>
      </c>
      <c r="AE590" s="16"/>
      <c r="AF590" s="16"/>
    </row>
    <row r="591" spans="1:32">
      <c r="A591" s="9">
        <v>1463</v>
      </c>
      <c r="B591" s="5">
        <v>699</v>
      </c>
      <c r="C591" s="9" t="s">
        <v>717</v>
      </c>
      <c r="D591" s="12" t="s">
        <v>716</v>
      </c>
      <c r="E591" s="17">
        <v>36.76</v>
      </c>
      <c r="F591" s="17">
        <v>20.76</v>
      </c>
      <c r="G591" s="17">
        <v>35.76</v>
      </c>
      <c r="H591" s="17">
        <v>0.37</v>
      </c>
      <c r="I591" s="17">
        <v>4.7699999999999996</v>
      </c>
      <c r="J591" s="17">
        <v>2.57</v>
      </c>
      <c r="K591" s="17">
        <v>100.971</v>
      </c>
      <c r="L591" s="17">
        <v>2.9027279098805403</v>
      </c>
      <c r="M591" s="17">
        <v>1.9320301428567208</v>
      </c>
      <c r="N591" s="17">
        <v>2.0990320186749356</v>
      </c>
      <c r="O591" s="17">
        <v>0.26251403738219775</v>
      </c>
      <c r="P591" s="17">
        <v>2.4746739300078872E-2</v>
      </c>
      <c r="Q591" s="17">
        <v>0</v>
      </c>
      <c r="R591" s="17">
        <v>0.56151033037279219</v>
      </c>
      <c r="S591" s="17">
        <v>0.21743882153273464</v>
      </c>
      <c r="T591" s="17">
        <f t="shared" si="13"/>
        <v>8</v>
      </c>
      <c r="U591" s="47" t="s">
        <v>731</v>
      </c>
      <c r="V591" s="47">
        <v>8.2000000000000007E-3</v>
      </c>
      <c r="W591" s="47">
        <v>0.18720000000000001</v>
      </c>
      <c r="X591" s="47">
        <v>0.69969999999999999</v>
      </c>
      <c r="Y591" s="47">
        <v>2.23E-2</v>
      </c>
      <c r="Z591" s="47">
        <v>5.0200000000000002E-2</v>
      </c>
      <c r="AA591" s="47">
        <v>1</v>
      </c>
      <c r="AB591" s="9" t="s">
        <v>737</v>
      </c>
      <c r="AC591" s="145">
        <v>43412</v>
      </c>
      <c r="AD591" s="16" t="s">
        <v>10</v>
      </c>
      <c r="AE591" s="16"/>
      <c r="AF591" s="16"/>
    </row>
    <row r="592" spans="1:32">
      <c r="A592" s="9">
        <v>1463</v>
      </c>
      <c r="B592" s="5">
        <v>711</v>
      </c>
      <c r="C592" s="9" t="s">
        <v>717</v>
      </c>
      <c r="D592" s="12" t="s">
        <v>716</v>
      </c>
      <c r="E592" s="17">
        <v>37.729999999999997</v>
      </c>
      <c r="F592" s="17">
        <v>20.62</v>
      </c>
      <c r="G592" s="17">
        <v>23.38</v>
      </c>
      <c r="H592" s="17">
        <v>1.0900000000000001</v>
      </c>
      <c r="I592" s="17">
        <v>7.59</v>
      </c>
      <c r="J592" s="17">
        <v>10.26</v>
      </c>
      <c r="K592" s="17">
        <v>100.672</v>
      </c>
      <c r="L592" s="17">
        <v>2.8797040101213893</v>
      </c>
      <c r="M592" s="17">
        <v>1.8548356291981356</v>
      </c>
      <c r="N592" s="17">
        <v>1.1066037746937276</v>
      </c>
      <c r="O592" s="17">
        <v>0.38575635055908558</v>
      </c>
      <c r="P592" s="17">
        <v>7.046492224260445E-2</v>
      </c>
      <c r="Q592" s="17">
        <v>0</v>
      </c>
      <c r="R592" s="17">
        <v>0.86359748206948528</v>
      </c>
      <c r="S592" s="17">
        <v>0.83903783111557262</v>
      </c>
      <c r="T592" s="17">
        <f t="shared" si="13"/>
        <v>8</v>
      </c>
      <c r="U592" s="47" t="s">
        <v>731</v>
      </c>
      <c r="V592" s="47">
        <v>2.35E-2</v>
      </c>
      <c r="W592" s="47">
        <v>0.28789999999999999</v>
      </c>
      <c r="X592" s="47">
        <v>0.36890000000000001</v>
      </c>
      <c r="Y592" s="47">
        <v>0.187</v>
      </c>
      <c r="Z592" s="47">
        <v>9.2600000000000002E-2</v>
      </c>
      <c r="AA592" s="47">
        <v>1</v>
      </c>
      <c r="AB592" s="9" t="s">
        <v>732</v>
      </c>
      <c r="AC592" s="145">
        <v>43412</v>
      </c>
      <c r="AD592" s="16" t="s">
        <v>10</v>
      </c>
      <c r="AE592" s="16"/>
      <c r="AF592" s="16"/>
    </row>
    <row r="593" spans="1:32">
      <c r="A593" s="9">
        <v>1463</v>
      </c>
      <c r="B593" s="5">
        <v>727</v>
      </c>
      <c r="C593" s="9" t="s">
        <v>717</v>
      </c>
      <c r="D593" s="12" t="s">
        <v>716</v>
      </c>
      <c r="E593" s="17">
        <v>37.049999999999997</v>
      </c>
      <c r="F593" s="17">
        <v>20.170000000000002</v>
      </c>
      <c r="G593" s="17">
        <v>29.67</v>
      </c>
      <c r="H593" s="17">
        <v>2.92</v>
      </c>
      <c r="I593" s="17">
        <v>6.06</v>
      </c>
      <c r="J593" s="17">
        <v>5.08</v>
      </c>
      <c r="K593" s="17">
        <v>100.953</v>
      </c>
      <c r="L593" s="17">
        <v>2.8893002047787166</v>
      </c>
      <c r="M593" s="17">
        <v>1.8538136555365285</v>
      </c>
      <c r="N593" s="17">
        <v>1.5674546850503979</v>
      </c>
      <c r="O593" s="17">
        <v>0.36758593490604152</v>
      </c>
      <c r="P593" s="17">
        <v>0.19287357953255016</v>
      </c>
      <c r="Q593" s="17">
        <v>0</v>
      </c>
      <c r="R593" s="17">
        <v>0.70450750797333372</v>
      </c>
      <c r="S593" s="17">
        <v>0.42446443222242958</v>
      </c>
      <c r="T593" s="17">
        <f t="shared" si="13"/>
        <v>7.9999999999999982</v>
      </c>
      <c r="U593" s="47" t="s">
        <v>731</v>
      </c>
      <c r="V593" s="47">
        <v>6.4299999999999996E-2</v>
      </c>
      <c r="W593" s="47">
        <v>0.23480000000000001</v>
      </c>
      <c r="X593" s="47">
        <v>0.52249999999999996</v>
      </c>
      <c r="Y593" s="47">
        <v>4.99E-2</v>
      </c>
      <c r="Z593" s="47">
        <v>9.1499999999999998E-2</v>
      </c>
      <c r="AA593" s="47">
        <v>0.99990000000000001</v>
      </c>
      <c r="AB593" s="9" t="s">
        <v>737</v>
      </c>
      <c r="AC593" s="145">
        <v>43412</v>
      </c>
      <c r="AD593" s="16" t="s">
        <v>10</v>
      </c>
      <c r="AE593" s="16"/>
      <c r="AF593" s="16"/>
    </row>
    <row r="594" spans="1:32">
      <c r="A594" s="9">
        <v>1463</v>
      </c>
      <c r="B594" s="5">
        <v>739</v>
      </c>
      <c r="C594" s="9" t="s">
        <v>717</v>
      </c>
      <c r="D594" s="12" t="s">
        <v>716</v>
      </c>
      <c r="E594" s="17">
        <v>35.9</v>
      </c>
      <c r="F594" s="17">
        <v>20.29</v>
      </c>
      <c r="G594" s="17">
        <v>35.090000000000003</v>
      </c>
      <c r="H594" s="17">
        <v>1.81</v>
      </c>
      <c r="I594" s="17">
        <v>5.07</v>
      </c>
      <c r="J594" s="17">
        <v>1.86</v>
      </c>
      <c r="K594" s="17">
        <v>100.018</v>
      </c>
      <c r="L594" s="17">
        <v>2.865023017443074</v>
      </c>
      <c r="M594" s="17">
        <v>1.9084089144451737</v>
      </c>
      <c r="N594" s="17">
        <v>1.9804453936864124</v>
      </c>
      <c r="O594" s="17">
        <v>0.36154505066867682</v>
      </c>
      <c r="P594" s="17">
        <v>0.12234822548840393</v>
      </c>
      <c r="Q594" s="17">
        <v>0</v>
      </c>
      <c r="R594" s="17">
        <v>0.6031844982861907</v>
      </c>
      <c r="S594" s="17">
        <v>0.15904489998206922</v>
      </c>
      <c r="T594" s="17">
        <f t="shared" si="13"/>
        <v>8</v>
      </c>
      <c r="U594" s="47" t="s">
        <v>731</v>
      </c>
      <c r="V594" s="47">
        <v>4.0800000000000003E-2</v>
      </c>
      <c r="W594" s="47">
        <v>0.2011</v>
      </c>
      <c r="X594" s="47">
        <v>0.64490000000000003</v>
      </c>
      <c r="Y594" s="47" t="s">
        <v>731</v>
      </c>
      <c r="Z594" s="47">
        <v>5.2999999999999999E-2</v>
      </c>
      <c r="AA594" s="47">
        <v>1.0001</v>
      </c>
      <c r="AB594" s="9" t="s">
        <v>732</v>
      </c>
      <c r="AC594" s="145">
        <v>43412</v>
      </c>
      <c r="AD594" s="16" t="s">
        <v>10</v>
      </c>
      <c r="AE594" s="16"/>
      <c r="AF594" s="16"/>
    </row>
    <row r="595" spans="1:32">
      <c r="A595" s="9">
        <v>1463</v>
      </c>
      <c r="B595" s="5">
        <v>746</v>
      </c>
      <c r="C595" s="9" t="s">
        <v>717</v>
      </c>
      <c r="D595" s="12" t="s">
        <v>716</v>
      </c>
      <c r="E595" s="17">
        <v>35.549999999999997</v>
      </c>
      <c r="F595" s="17">
        <v>20.84</v>
      </c>
      <c r="G595" s="17">
        <v>39.090000000000003</v>
      </c>
      <c r="H595" s="17">
        <v>3.54</v>
      </c>
      <c r="I595" s="17">
        <v>1.27</v>
      </c>
      <c r="J595" s="17">
        <v>0.75</v>
      </c>
      <c r="K595" s="17">
        <v>101.048</v>
      </c>
      <c r="L595" s="17">
        <v>2.8873656857532244</v>
      </c>
      <c r="M595" s="17">
        <v>1.9948747032214749</v>
      </c>
      <c r="N595" s="17">
        <v>2.4247981302227144</v>
      </c>
      <c r="O595" s="17">
        <v>0.23039392527207339</v>
      </c>
      <c r="P595" s="17">
        <v>0.24352910964923563</v>
      </c>
      <c r="Q595" s="17">
        <v>0</v>
      </c>
      <c r="R595" s="17">
        <v>0.15377100484167677</v>
      </c>
      <c r="S595" s="17">
        <v>6.526744103959993E-2</v>
      </c>
      <c r="T595" s="17">
        <f t="shared" si="13"/>
        <v>8</v>
      </c>
      <c r="U595" s="47" t="s">
        <v>731</v>
      </c>
      <c r="V595" s="47">
        <v>8.1199999999999994E-2</v>
      </c>
      <c r="W595" s="47">
        <v>5.1299999999999998E-2</v>
      </c>
      <c r="X595" s="47">
        <v>0.80830000000000002</v>
      </c>
      <c r="Y595" s="47">
        <v>4.0000000000000002E-4</v>
      </c>
      <c r="Z595" s="47">
        <v>2.1299999999999999E-2</v>
      </c>
      <c r="AA595" s="47">
        <v>1</v>
      </c>
      <c r="AB595" s="9" t="s">
        <v>732</v>
      </c>
      <c r="AC595" s="145">
        <v>43412</v>
      </c>
      <c r="AD595" s="16" t="s">
        <v>10</v>
      </c>
      <c r="AE595" s="16"/>
      <c r="AF595" s="16"/>
    </row>
    <row r="596" spans="1:32">
      <c r="A596" s="9">
        <v>1463</v>
      </c>
      <c r="B596" s="5">
        <v>781</v>
      </c>
      <c r="C596" s="9" t="s">
        <v>717</v>
      </c>
      <c r="D596" s="12" t="s">
        <v>716</v>
      </c>
      <c r="E596" s="17">
        <v>36.51</v>
      </c>
      <c r="F596" s="17">
        <v>20.149999999999999</v>
      </c>
      <c r="G596" s="17">
        <v>34.119999999999997</v>
      </c>
      <c r="H596" s="17">
        <v>1.89</v>
      </c>
      <c r="I596" s="17">
        <v>5.22</v>
      </c>
      <c r="J596" s="17">
        <v>3.04</v>
      </c>
      <c r="K596" s="17">
        <v>100.94199999999999</v>
      </c>
      <c r="L596" s="17">
        <v>2.8795365313308676</v>
      </c>
      <c r="M596" s="17">
        <v>1.8730161962025453</v>
      </c>
      <c r="N596" s="17">
        <v>1.8826351123244063</v>
      </c>
      <c r="O596" s="17">
        <v>0.36791074113571648</v>
      </c>
      <c r="P596" s="17">
        <v>0.12625773584096836</v>
      </c>
      <c r="Q596" s="17">
        <v>0</v>
      </c>
      <c r="R596" s="17">
        <v>0.61374760188448096</v>
      </c>
      <c r="S596" s="17">
        <v>0.25689608128101576</v>
      </c>
      <c r="T596" s="17">
        <f t="shared" si="13"/>
        <v>8</v>
      </c>
      <c r="U596" s="47" t="s">
        <v>731</v>
      </c>
      <c r="V596" s="47">
        <v>4.2099999999999999E-2</v>
      </c>
      <c r="W596" s="47">
        <v>0.2046</v>
      </c>
      <c r="X596" s="47">
        <v>0.62749999999999995</v>
      </c>
      <c r="Y596" s="47">
        <v>2.0999999999999999E-3</v>
      </c>
      <c r="Z596" s="47">
        <v>8.3599999999999994E-2</v>
      </c>
      <c r="AA596" s="47">
        <v>1.0001</v>
      </c>
      <c r="AB596" s="9" t="s">
        <v>732</v>
      </c>
      <c r="AC596" s="145">
        <v>43412</v>
      </c>
      <c r="AD596" s="16" t="s">
        <v>10</v>
      </c>
      <c r="AE596" s="16"/>
      <c r="AF596" s="16"/>
    </row>
    <row r="597" spans="1:32">
      <c r="A597" s="9">
        <v>1463</v>
      </c>
      <c r="B597" s="5">
        <v>802</v>
      </c>
      <c r="C597" s="9" t="s">
        <v>717</v>
      </c>
      <c r="D597" s="12" t="s">
        <v>716</v>
      </c>
      <c r="E597" s="17">
        <v>36.1</v>
      </c>
      <c r="F597" s="17">
        <v>21.09</v>
      </c>
      <c r="G597" s="17">
        <v>37.72</v>
      </c>
      <c r="H597" s="17">
        <v>1.47</v>
      </c>
      <c r="I597" s="17">
        <v>2.98</v>
      </c>
      <c r="J597" s="17">
        <v>1.27</v>
      </c>
      <c r="K597" s="17">
        <v>100.628</v>
      </c>
      <c r="L597" s="17">
        <v>2.9010534078553634</v>
      </c>
      <c r="M597" s="17">
        <v>1.9974725723921911</v>
      </c>
      <c r="N597" s="17">
        <v>2.3346396642884071</v>
      </c>
      <c r="O597" s="17">
        <v>0.20042061189708107</v>
      </c>
      <c r="P597" s="17">
        <v>0.1000578784303683</v>
      </c>
      <c r="Q597" s="17">
        <v>0</v>
      </c>
      <c r="R597" s="17">
        <v>0.35700420530740284</v>
      </c>
      <c r="S597" s="17">
        <v>0.10935165982918579</v>
      </c>
      <c r="T597" s="17">
        <f t="shared" si="13"/>
        <v>8</v>
      </c>
      <c r="U597" s="47" t="s">
        <v>731</v>
      </c>
      <c r="V597" s="47">
        <v>3.3399999999999999E-2</v>
      </c>
      <c r="W597" s="47">
        <v>0.11899999999999999</v>
      </c>
      <c r="X597" s="47">
        <v>0.7782</v>
      </c>
      <c r="Y597" s="47">
        <v>1.8700000000000001E-2</v>
      </c>
      <c r="Z597" s="47">
        <v>1.78E-2</v>
      </c>
      <c r="AA597" s="47">
        <v>1.0001</v>
      </c>
      <c r="AB597" s="9" t="s">
        <v>737</v>
      </c>
      <c r="AC597" s="145">
        <v>43412</v>
      </c>
      <c r="AD597" s="16" t="s">
        <v>10</v>
      </c>
      <c r="AE597" s="16"/>
      <c r="AF597" s="16"/>
    </row>
    <row r="598" spans="1:32">
      <c r="A598" s="9">
        <v>1463</v>
      </c>
      <c r="B598" s="5">
        <v>808</v>
      </c>
      <c r="C598" s="9" t="s">
        <v>717</v>
      </c>
      <c r="D598" s="12" t="s">
        <v>716</v>
      </c>
      <c r="E598" s="17">
        <v>35.979999999999997</v>
      </c>
      <c r="F598" s="17">
        <v>20.29</v>
      </c>
      <c r="G598" s="17">
        <v>33.86</v>
      </c>
      <c r="H598" s="17">
        <v>4.63</v>
      </c>
      <c r="I598" s="17">
        <v>3.24</v>
      </c>
      <c r="J598" s="17">
        <v>1.43</v>
      </c>
      <c r="K598" s="17">
        <v>99.441000000000003</v>
      </c>
      <c r="L598" s="17">
        <v>2.9223940126475254</v>
      </c>
      <c r="M598" s="17">
        <v>1.9422958405655317</v>
      </c>
      <c r="N598" s="17">
        <v>2.0871093494584327</v>
      </c>
      <c r="O598" s="17">
        <v>0.21291613413941637</v>
      </c>
      <c r="P598" s="17">
        <v>0.31852537417520288</v>
      </c>
      <c r="Q598" s="17">
        <v>0</v>
      </c>
      <c r="R598" s="17">
        <v>0.39231161490582889</v>
      </c>
      <c r="S598" s="17">
        <v>0.12444767410806261</v>
      </c>
      <c r="T598" s="17">
        <f t="shared" si="13"/>
        <v>8</v>
      </c>
      <c r="U598" s="47" t="s">
        <v>731</v>
      </c>
      <c r="V598" s="47">
        <v>0.1062</v>
      </c>
      <c r="W598" s="47">
        <v>0.1308</v>
      </c>
      <c r="X598" s="47">
        <v>0.69540000000000002</v>
      </c>
      <c r="Y598" s="47" t="s">
        <v>731</v>
      </c>
      <c r="Z598" s="47">
        <v>4.1500000000000002E-2</v>
      </c>
      <c r="AA598" s="47">
        <v>1.0001</v>
      </c>
      <c r="AB598" s="9" t="s">
        <v>737</v>
      </c>
      <c r="AC598" s="145">
        <v>43412</v>
      </c>
      <c r="AD598" s="16" t="s">
        <v>10</v>
      </c>
      <c r="AE598" s="16"/>
      <c r="AF598" s="16"/>
    </row>
    <row r="599" spans="1:32">
      <c r="A599" s="9">
        <v>1463</v>
      </c>
      <c r="B599" s="5">
        <v>811</v>
      </c>
      <c r="C599" s="9" t="s">
        <v>717</v>
      </c>
      <c r="D599" s="12" t="s">
        <v>716</v>
      </c>
      <c r="E599" s="17">
        <v>35.61</v>
      </c>
      <c r="F599" s="17">
        <v>20.010000000000002</v>
      </c>
      <c r="G599" s="17">
        <v>26.75</v>
      </c>
      <c r="H599" s="17">
        <v>1.74</v>
      </c>
      <c r="I599" s="17">
        <v>0.74</v>
      </c>
      <c r="J599" s="17">
        <v>13.42</v>
      </c>
      <c r="K599" s="17">
        <v>98.269000000000005</v>
      </c>
      <c r="L599" s="17">
        <v>2.8915842111008812</v>
      </c>
      <c r="M599" s="17">
        <v>1.9149907579637664</v>
      </c>
      <c r="N599" s="17">
        <v>1.5147442525529331</v>
      </c>
      <c r="O599" s="17">
        <v>0.30184081983446809</v>
      </c>
      <c r="P599" s="17">
        <v>0.11967365423933081</v>
      </c>
      <c r="Q599" s="17">
        <v>0</v>
      </c>
      <c r="R599" s="17">
        <v>8.9578572284750191E-2</v>
      </c>
      <c r="S599" s="17">
        <v>1.1675877320238701</v>
      </c>
      <c r="T599" s="17">
        <f t="shared" si="13"/>
        <v>8</v>
      </c>
      <c r="U599" s="47" t="s">
        <v>731</v>
      </c>
      <c r="V599" s="47">
        <v>3.9899999999999998E-2</v>
      </c>
      <c r="W599" s="47">
        <v>2.9899999999999999E-2</v>
      </c>
      <c r="X599" s="47">
        <v>0.50490000000000002</v>
      </c>
      <c r="Y599" s="47">
        <v>0.3286</v>
      </c>
      <c r="Z599" s="47">
        <v>6.0600000000000001E-2</v>
      </c>
      <c r="AA599" s="47">
        <v>1</v>
      </c>
      <c r="AB599" s="9" t="s">
        <v>737</v>
      </c>
      <c r="AC599" s="145">
        <v>43412</v>
      </c>
      <c r="AD599" s="16" t="s">
        <v>10</v>
      </c>
      <c r="AE599" s="16"/>
      <c r="AF599" s="16"/>
    </row>
    <row r="600" spans="1:32">
      <c r="A600" s="9">
        <v>1463</v>
      </c>
      <c r="B600" s="5">
        <v>819</v>
      </c>
      <c r="C600" s="9" t="s">
        <v>717</v>
      </c>
      <c r="D600" s="12" t="s">
        <v>716</v>
      </c>
      <c r="E600" s="17">
        <v>35.26</v>
      </c>
      <c r="F600" s="17">
        <v>20.61</v>
      </c>
      <c r="G600" s="17">
        <v>37.4</v>
      </c>
      <c r="H600" s="17">
        <v>1.45</v>
      </c>
      <c r="I600" s="17">
        <v>2.27</v>
      </c>
      <c r="J600" s="17">
        <v>1.55</v>
      </c>
      <c r="K600" s="17">
        <v>98.537000000000006</v>
      </c>
      <c r="L600" s="17">
        <v>2.9050063326045907</v>
      </c>
      <c r="M600" s="17">
        <v>2.0012368440757031</v>
      </c>
      <c r="N600" s="17">
        <v>2.388190426513741</v>
      </c>
      <c r="O600" s="17">
        <v>0.18875049071511496</v>
      </c>
      <c r="P600" s="17">
        <v>0.1011854834048581</v>
      </c>
      <c r="Q600" s="17">
        <v>0</v>
      </c>
      <c r="R600" s="17">
        <v>0.27880411423122703</v>
      </c>
      <c r="S600" s="17">
        <v>0.13682630845476534</v>
      </c>
      <c r="T600" s="17">
        <f t="shared" si="13"/>
        <v>8.0000000000000018</v>
      </c>
      <c r="U600" s="47" t="s">
        <v>731</v>
      </c>
      <c r="V600" s="47">
        <v>3.3700000000000001E-2</v>
      </c>
      <c r="W600" s="47">
        <v>9.2899999999999996E-2</v>
      </c>
      <c r="X600" s="47">
        <v>0.79610000000000003</v>
      </c>
      <c r="Y600" s="47">
        <v>3.04E-2</v>
      </c>
      <c r="Z600" s="47">
        <v>1.52E-2</v>
      </c>
      <c r="AA600" s="47">
        <v>1</v>
      </c>
      <c r="AB600" s="9" t="s">
        <v>737</v>
      </c>
      <c r="AC600" s="145">
        <v>43412</v>
      </c>
      <c r="AD600" s="16" t="s">
        <v>10</v>
      </c>
      <c r="AE600" s="16"/>
      <c r="AF600" s="16"/>
    </row>
    <row r="601" spans="1:32">
      <c r="A601" s="9">
        <v>1463</v>
      </c>
      <c r="B601" s="5">
        <v>823</v>
      </c>
      <c r="C601" s="9" t="s">
        <v>717</v>
      </c>
      <c r="D601" s="12" t="s">
        <v>716</v>
      </c>
      <c r="E601" s="17">
        <v>36.380000000000003</v>
      </c>
      <c r="F601" s="17">
        <v>20.58</v>
      </c>
      <c r="G601" s="17">
        <v>37.630000000000003</v>
      </c>
      <c r="H601" s="17">
        <v>1.18</v>
      </c>
      <c r="I601" s="17">
        <v>2.62</v>
      </c>
      <c r="J601" s="17">
        <v>1.59</v>
      </c>
      <c r="K601" s="17">
        <v>99.971000000000004</v>
      </c>
      <c r="L601" s="17">
        <v>2.9483073923233327</v>
      </c>
      <c r="M601" s="17">
        <v>1.965672490273769</v>
      </c>
      <c r="N601" s="17">
        <v>2.4127111699125594</v>
      </c>
      <c r="O601" s="17">
        <v>0.13771272507956331</v>
      </c>
      <c r="P601" s="17">
        <v>8.0998598985253523E-2</v>
      </c>
      <c r="Q601" s="17">
        <v>0</v>
      </c>
      <c r="R601" s="17">
        <v>0.31653366297384872</v>
      </c>
      <c r="S601" s="17">
        <v>0.13806396045167255</v>
      </c>
      <c r="T601" s="17">
        <f t="shared" si="13"/>
        <v>7.9999999999999991</v>
      </c>
      <c r="U601" s="47" t="s">
        <v>731</v>
      </c>
      <c r="V601" s="47">
        <v>2.7E-2</v>
      </c>
      <c r="W601" s="47">
        <v>0.1055</v>
      </c>
      <c r="X601" s="47">
        <v>0.80420000000000003</v>
      </c>
      <c r="Y601" s="47">
        <v>2.0199999999999999E-2</v>
      </c>
      <c r="Z601" s="47">
        <v>2.58E-2</v>
      </c>
      <c r="AA601" s="47">
        <v>0.99990000000000012</v>
      </c>
      <c r="AB601" s="9" t="s">
        <v>736</v>
      </c>
      <c r="AC601" s="145">
        <v>43412</v>
      </c>
      <c r="AD601" s="16" t="s">
        <v>10</v>
      </c>
      <c r="AE601" s="16"/>
      <c r="AF601" s="16"/>
    </row>
    <row r="602" spans="1:32">
      <c r="A602" s="9">
        <v>1463</v>
      </c>
      <c r="B602" s="5">
        <v>844</v>
      </c>
      <c r="C602" s="9" t="s">
        <v>717</v>
      </c>
      <c r="D602" s="12" t="s">
        <v>716</v>
      </c>
      <c r="E602" s="17">
        <v>35.71</v>
      </c>
      <c r="F602" s="17">
        <v>19.96</v>
      </c>
      <c r="G602" s="17">
        <v>39.57</v>
      </c>
      <c r="H602" s="17">
        <v>2.4</v>
      </c>
      <c r="I602" s="17">
        <v>1.75</v>
      </c>
      <c r="J602" s="17">
        <v>0.94</v>
      </c>
      <c r="K602" s="17">
        <v>100.322</v>
      </c>
      <c r="L602" s="17">
        <v>2.9158181107995498</v>
      </c>
      <c r="M602" s="17">
        <v>1.9208207497561578</v>
      </c>
      <c r="N602" s="17">
        <v>2.4545774750918885</v>
      </c>
      <c r="O602" s="17">
        <v>0.24754302864474367</v>
      </c>
      <c r="P602" s="17">
        <v>0.16598439268476048</v>
      </c>
      <c r="Q602" s="17">
        <v>0</v>
      </c>
      <c r="R602" s="17">
        <v>0.21301842690145942</v>
      </c>
      <c r="S602" s="17">
        <v>8.2237816121439808E-2</v>
      </c>
      <c r="T602" s="17">
        <f t="shared" si="13"/>
        <v>7.9999999999999982</v>
      </c>
      <c r="U602" s="47" t="s">
        <v>731</v>
      </c>
      <c r="V602" s="47">
        <v>5.5300000000000002E-2</v>
      </c>
      <c r="W602" s="47">
        <v>7.0999999999999994E-2</v>
      </c>
      <c r="X602" s="47">
        <v>0.79200000000000004</v>
      </c>
      <c r="Y602" s="47" t="s">
        <v>731</v>
      </c>
      <c r="Z602" s="47">
        <v>2.7400000000000001E-2</v>
      </c>
      <c r="AA602" s="47">
        <v>1</v>
      </c>
      <c r="AB602" s="9" t="s">
        <v>737</v>
      </c>
      <c r="AC602" s="145">
        <v>43412</v>
      </c>
      <c r="AD602" s="16" t="s">
        <v>10</v>
      </c>
      <c r="AE602" s="16"/>
      <c r="AF602" s="16"/>
    </row>
    <row r="603" spans="1:32">
      <c r="A603" s="9">
        <v>1463</v>
      </c>
      <c r="B603" s="5">
        <v>848</v>
      </c>
      <c r="C603" s="9" t="s">
        <v>717</v>
      </c>
      <c r="D603" s="12" t="s">
        <v>716</v>
      </c>
      <c r="E603" s="17">
        <v>36</v>
      </c>
      <c r="F603" s="17">
        <v>19.55</v>
      </c>
      <c r="G603" s="17">
        <v>35.54</v>
      </c>
      <c r="H603" s="17">
        <v>6.02</v>
      </c>
      <c r="I603" s="17">
        <v>2.77</v>
      </c>
      <c r="J603" s="17">
        <v>0.71</v>
      </c>
      <c r="K603" s="17">
        <v>100.589</v>
      </c>
      <c r="L603" s="17">
        <v>2.9163764994543242</v>
      </c>
      <c r="M603" s="17">
        <v>1.8665669577354898</v>
      </c>
      <c r="N603" s="17">
        <v>2.1071542545578161</v>
      </c>
      <c r="O603" s="17">
        <v>0.30068004335585796</v>
      </c>
      <c r="P603" s="17">
        <v>0.41306939025825024</v>
      </c>
      <c r="Q603" s="17">
        <v>0</v>
      </c>
      <c r="R603" s="17">
        <v>0.3345256350575404</v>
      </c>
      <c r="S603" s="17">
        <v>6.1627219580722391E-2</v>
      </c>
      <c r="T603" s="17">
        <f t="shared" si="13"/>
        <v>8.0000000000000018</v>
      </c>
      <c r="U603" s="47" t="s">
        <v>731</v>
      </c>
      <c r="V603" s="47">
        <v>0.13769999999999999</v>
      </c>
      <c r="W603" s="47">
        <v>0.1115</v>
      </c>
      <c r="X603" s="47">
        <v>0.64229999999999998</v>
      </c>
      <c r="Y603" s="47" t="s">
        <v>731</v>
      </c>
      <c r="Z603" s="47">
        <v>2.0500000000000001E-2</v>
      </c>
      <c r="AA603" s="47">
        <v>1</v>
      </c>
      <c r="AB603" s="9" t="s">
        <v>737</v>
      </c>
      <c r="AC603" s="145">
        <v>43412</v>
      </c>
      <c r="AD603" s="16" t="s">
        <v>10</v>
      </c>
      <c r="AE603" s="16"/>
      <c r="AF603" s="16"/>
    </row>
    <row r="604" spans="1:32">
      <c r="A604" s="9">
        <v>1463</v>
      </c>
      <c r="B604" s="5">
        <v>905</v>
      </c>
      <c r="C604" s="9" t="s">
        <v>717</v>
      </c>
      <c r="D604" s="12" t="s">
        <v>716</v>
      </c>
      <c r="E604" s="17">
        <v>36.6</v>
      </c>
      <c r="F604" s="17">
        <v>29.73</v>
      </c>
      <c r="G604" s="17">
        <v>1.82</v>
      </c>
      <c r="H604" s="17">
        <v>0.26</v>
      </c>
      <c r="I604" s="17">
        <v>0.12</v>
      </c>
      <c r="J604" s="17">
        <v>25.06</v>
      </c>
      <c r="K604" s="17">
        <v>93.594999999999999</v>
      </c>
      <c r="L604" s="17">
        <v>2.9160231352089863</v>
      </c>
      <c r="M604" s="17">
        <v>2.7916470661114698</v>
      </c>
      <c r="N604" s="17">
        <v>0.12126887580727509</v>
      </c>
      <c r="O604" s="17">
        <v>0</v>
      </c>
      <c r="P604" s="17">
        <v>1.7545617645340454E-2</v>
      </c>
      <c r="Q604" s="17">
        <v>0</v>
      </c>
      <c r="R604" s="17">
        <v>1.4252782949853035E-2</v>
      </c>
      <c r="S604" s="17">
        <v>2.1392625222770758</v>
      </c>
      <c r="T604" s="17">
        <f t="shared" si="13"/>
        <v>8</v>
      </c>
      <c r="U604" s="47" t="s">
        <v>731</v>
      </c>
      <c r="V604" s="47">
        <v>5.7999999999999996E-3</v>
      </c>
      <c r="W604" s="47">
        <v>4.7999999999999996E-3</v>
      </c>
      <c r="X604" s="47">
        <v>4.0399999999999998E-2</v>
      </c>
      <c r="Y604" s="47">
        <v>0.71309999999999996</v>
      </c>
      <c r="Z604" s="47" t="s">
        <v>731</v>
      </c>
      <c r="AA604" s="47">
        <v>1</v>
      </c>
      <c r="AB604" s="9" t="s">
        <v>733</v>
      </c>
      <c r="AC604" s="145">
        <v>43412</v>
      </c>
      <c r="AD604" s="16" t="s">
        <v>10</v>
      </c>
      <c r="AE604" s="16"/>
      <c r="AF604" s="16"/>
    </row>
    <row r="605" spans="1:32">
      <c r="A605" s="9">
        <v>1463</v>
      </c>
      <c r="B605" s="5">
        <v>912</v>
      </c>
      <c r="C605" s="9" t="s">
        <v>717</v>
      </c>
      <c r="D605" s="12" t="s">
        <v>716</v>
      </c>
      <c r="E605" s="17">
        <v>35.99</v>
      </c>
      <c r="F605" s="17">
        <v>20.45</v>
      </c>
      <c r="G605" s="17">
        <v>37.880000000000003</v>
      </c>
      <c r="H605" s="17">
        <v>0.69</v>
      </c>
      <c r="I605" s="17">
        <v>3.96</v>
      </c>
      <c r="J605" s="17">
        <v>2.09</v>
      </c>
      <c r="K605" s="17">
        <v>101.07</v>
      </c>
      <c r="L605" s="17">
        <v>2.8649199118810409</v>
      </c>
      <c r="M605" s="17">
        <v>1.9185789456392539</v>
      </c>
      <c r="N605" s="17">
        <v>2.1702074631290307</v>
      </c>
      <c r="O605" s="17">
        <v>0.35158123059866303</v>
      </c>
      <c r="P605" s="17">
        <v>4.6522726940953628E-2</v>
      </c>
      <c r="Q605" s="17">
        <v>0</v>
      </c>
      <c r="R605" s="17">
        <v>0.46993129819395785</v>
      </c>
      <c r="S605" s="17">
        <v>0.17825842361710109</v>
      </c>
      <c r="T605" s="17">
        <f t="shared" si="13"/>
        <v>8.0000000000000018</v>
      </c>
      <c r="U605" s="47" t="s">
        <v>731</v>
      </c>
      <c r="V605" s="47">
        <v>1.55E-2</v>
      </c>
      <c r="W605" s="47">
        <v>0.15659999999999999</v>
      </c>
      <c r="X605" s="47">
        <v>0.71960000000000002</v>
      </c>
      <c r="Y605" s="47" t="s">
        <v>731</v>
      </c>
      <c r="Z605" s="47">
        <v>5.9400000000000001E-2</v>
      </c>
      <c r="AA605" s="47">
        <v>0.99990000000000001</v>
      </c>
      <c r="AB605" s="9" t="s">
        <v>733</v>
      </c>
      <c r="AC605" s="145">
        <v>43412</v>
      </c>
      <c r="AD605" s="16" t="s">
        <v>10</v>
      </c>
      <c r="AE605" s="16"/>
      <c r="AF605" s="16"/>
    </row>
    <row r="606" spans="1:32">
      <c r="A606" s="9">
        <v>1463</v>
      </c>
      <c r="B606" s="5">
        <v>913</v>
      </c>
      <c r="C606" s="9" t="s">
        <v>717</v>
      </c>
      <c r="D606" s="12" t="s">
        <v>716</v>
      </c>
      <c r="E606" s="17">
        <v>33.1</v>
      </c>
      <c r="F606" s="17">
        <v>18.25</v>
      </c>
      <c r="G606" s="17">
        <v>37.369999999999997</v>
      </c>
      <c r="H606" s="17">
        <v>2.35</v>
      </c>
      <c r="I606" s="17">
        <v>2.76</v>
      </c>
      <c r="J606" s="17">
        <v>1.83</v>
      </c>
      <c r="K606" s="17">
        <v>95.661000000000001</v>
      </c>
      <c r="L606" s="17">
        <v>2.8191925100019497</v>
      </c>
      <c r="M606" s="17">
        <v>1.8319572318905697</v>
      </c>
      <c r="N606" s="17">
        <v>2.1322188655037251</v>
      </c>
      <c r="O606" s="17">
        <v>0.52965774810552568</v>
      </c>
      <c r="P606" s="17">
        <v>0.16953135552044388</v>
      </c>
      <c r="Q606" s="17">
        <v>0</v>
      </c>
      <c r="R606" s="17">
        <v>0.35044056088097064</v>
      </c>
      <c r="S606" s="17">
        <v>0.16700172809681657</v>
      </c>
      <c r="T606" s="17">
        <f t="shared" si="13"/>
        <v>8.0000000000000018</v>
      </c>
      <c r="U606" s="47" t="s">
        <v>731</v>
      </c>
      <c r="V606" s="47">
        <v>5.6500000000000002E-2</v>
      </c>
      <c r="W606" s="47">
        <v>0.1168</v>
      </c>
      <c r="X606" s="47">
        <v>0.65229999999999999</v>
      </c>
      <c r="Y606" s="47" t="s">
        <v>731</v>
      </c>
      <c r="Z606" s="47">
        <v>5.57E-2</v>
      </c>
      <c r="AA606" s="47">
        <v>1.0001</v>
      </c>
      <c r="AB606" s="9" t="s">
        <v>733</v>
      </c>
      <c r="AC606" s="145">
        <v>43412</v>
      </c>
      <c r="AD606" s="16" t="s">
        <v>10</v>
      </c>
      <c r="AE606" s="16"/>
      <c r="AF606" s="16"/>
    </row>
    <row r="607" spans="1:32">
      <c r="A607" s="9">
        <v>1463</v>
      </c>
      <c r="B607" s="5">
        <v>940</v>
      </c>
      <c r="C607" s="9" t="s">
        <v>717</v>
      </c>
      <c r="D607" s="12" t="s">
        <v>716</v>
      </c>
      <c r="E607" s="17">
        <v>36.5</v>
      </c>
      <c r="F607" s="17">
        <v>20.22</v>
      </c>
      <c r="G607" s="17">
        <v>30.29</v>
      </c>
      <c r="H607" s="17">
        <v>0.65</v>
      </c>
      <c r="I607" s="17">
        <v>3.59</v>
      </c>
      <c r="J607" s="17">
        <v>8.7799999999999994</v>
      </c>
      <c r="K607" s="17">
        <v>100.027</v>
      </c>
      <c r="L607" s="17">
        <v>2.89188140212796</v>
      </c>
      <c r="M607" s="17">
        <v>1.8880978068075824</v>
      </c>
      <c r="N607" s="17">
        <v>1.678895725731768</v>
      </c>
      <c r="O607" s="17">
        <v>0.32813938893650474</v>
      </c>
      <c r="P607" s="17">
        <v>4.3620074561508612E-2</v>
      </c>
      <c r="Q607" s="17">
        <v>0</v>
      </c>
      <c r="R607" s="17">
        <v>0.4240241653688433</v>
      </c>
      <c r="S607" s="17">
        <v>0.74534143646583184</v>
      </c>
      <c r="T607" s="17">
        <f t="shared" si="13"/>
        <v>7.9999999999999991</v>
      </c>
      <c r="U607" s="47" t="s">
        <v>731</v>
      </c>
      <c r="V607" s="47">
        <v>1.4500000000000001E-2</v>
      </c>
      <c r="W607" s="47">
        <v>0.14130000000000001</v>
      </c>
      <c r="X607" s="47">
        <v>0.55959999999999999</v>
      </c>
      <c r="Y607" s="47">
        <v>0.17449999999999999</v>
      </c>
      <c r="Z607" s="47">
        <v>7.3999999999999996E-2</v>
      </c>
      <c r="AA607" s="47">
        <v>0.99990000000000001</v>
      </c>
      <c r="AB607" s="9" t="s">
        <v>737</v>
      </c>
      <c r="AC607" s="145">
        <v>43412</v>
      </c>
      <c r="AD607" s="16" t="s">
        <v>10</v>
      </c>
      <c r="AE607" s="16"/>
      <c r="AF607" s="16"/>
    </row>
    <row r="608" spans="1:32">
      <c r="A608" s="9">
        <v>1463</v>
      </c>
      <c r="B608" s="5">
        <v>1023</v>
      </c>
      <c r="C608" s="9" t="s">
        <v>717</v>
      </c>
      <c r="D608" s="12" t="s">
        <v>716</v>
      </c>
      <c r="E608" s="17">
        <v>36.770000000000003</v>
      </c>
      <c r="F608" s="17">
        <v>20.58</v>
      </c>
      <c r="G608" s="17">
        <v>23.23</v>
      </c>
      <c r="H608" s="17">
        <v>7.72</v>
      </c>
      <c r="I608" s="17">
        <v>0.87</v>
      </c>
      <c r="J608" s="17">
        <v>11.16</v>
      </c>
      <c r="K608" s="17">
        <v>100.328</v>
      </c>
      <c r="L608" s="17">
        <v>2.934388555051251</v>
      </c>
      <c r="M608" s="17">
        <v>1.9356422067611809</v>
      </c>
      <c r="N608" s="17">
        <v>1.3548104779298937</v>
      </c>
      <c r="O608" s="17">
        <v>0.19558068313631907</v>
      </c>
      <c r="P608" s="17">
        <v>0.5218272131588384</v>
      </c>
      <c r="Q608" s="17">
        <v>0</v>
      </c>
      <c r="R608" s="17">
        <v>0.10350272606366508</v>
      </c>
      <c r="S608" s="17">
        <v>0.95424813789885166</v>
      </c>
      <c r="T608" s="17">
        <f t="shared" si="13"/>
        <v>7.9999999999999982</v>
      </c>
      <c r="U608" s="47" t="s">
        <v>731</v>
      </c>
      <c r="V608" s="47">
        <v>0.1739</v>
      </c>
      <c r="W608" s="47">
        <v>3.4500000000000003E-2</v>
      </c>
      <c r="X608" s="47">
        <v>0.4516</v>
      </c>
      <c r="Y608" s="47">
        <v>0.27500000000000002</v>
      </c>
      <c r="Z608" s="47">
        <v>4.3099999999999999E-2</v>
      </c>
      <c r="AA608" s="47">
        <v>1</v>
      </c>
      <c r="AB608" s="9" t="s">
        <v>737</v>
      </c>
      <c r="AC608" s="145">
        <v>43412</v>
      </c>
      <c r="AD608" s="16" t="s">
        <v>10</v>
      </c>
      <c r="AE608" s="16"/>
      <c r="AF608" s="16"/>
    </row>
    <row r="609" spans="1:32">
      <c r="A609" s="9">
        <v>1463</v>
      </c>
      <c r="B609" s="5">
        <v>1097</v>
      </c>
      <c r="C609" s="9" t="s">
        <v>717</v>
      </c>
      <c r="D609" s="12" t="s">
        <v>716</v>
      </c>
      <c r="E609" s="17">
        <v>35.67</v>
      </c>
      <c r="F609" s="17">
        <v>19.989999999999998</v>
      </c>
      <c r="G609" s="17">
        <v>37.31</v>
      </c>
      <c r="H609" s="17">
        <v>1.59</v>
      </c>
      <c r="I609" s="17">
        <v>2.87</v>
      </c>
      <c r="J609" s="17">
        <v>2.54</v>
      </c>
      <c r="K609" s="17">
        <v>99.975999999999999</v>
      </c>
      <c r="L609" s="17">
        <v>2.8888692777350484</v>
      </c>
      <c r="M609" s="17">
        <v>1.9080655821828878</v>
      </c>
      <c r="N609" s="17">
        <v>2.2128790351027661</v>
      </c>
      <c r="O609" s="17">
        <v>0.31419586234701263</v>
      </c>
      <c r="P609" s="17">
        <v>0.10907050863737192</v>
      </c>
      <c r="Q609" s="17">
        <v>0</v>
      </c>
      <c r="R609" s="17">
        <v>0.34650956177783382</v>
      </c>
      <c r="S609" s="17">
        <v>0.22041017221708004</v>
      </c>
      <c r="T609" s="17">
        <f t="shared" si="13"/>
        <v>8.0000000000000018</v>
      </c>
      <c r="U609" s="47" t="s">
        <v>731</v>
      </c>
      <c r="V609" s="47">
        <v>3.6400000000000002E-2</v>
      </c>
      <c r="W609" s="47">
        <v>0.11550000000000001</v>
      </c>
      <c r="X609" s="47">
        <v>0.73760000000000003</v>
      </c>
      <c r="Y609" s="47">
        <v>8.9999999999999993E-3</v>
      </c>
      <c r="Z609" s="47">
        <v>6.4500000000000002E-2</v>
      </c>
      <c r="AA609" s="47">
        <v>1</v>
      </c>
      <c r="AB609" s="9" t="s">
        <v>737</v>
      </c>
      <c r="AC609" s="145">
        <v>43412</v>
      </c>
      <c r="AD609" s="16" t="s">
        <v>10</v>
      </c>
      <c r="AE609" s="16"/>
      <c r="AF609" s="16"/>
    </row>
    <row r="610" spans="1:32">
      <c r="A610" s="9">
        <v>1463</v>
      </c>
      <c r="B610" s="5">
        <v>1113</v>
      </c>
      <c r="C610" s="9" t="s">
        <v>717</v>
      </c>
      <c r="D610" s="12" t="s">
        <v>716</v>
      </c>
      <c r="E610" s="17">
        <v>36.42</v>
      </c>
      <c r="F610" s="17">
        <v>20.04</v>
      </c>
      <c r="G610" s="17">
        <v>27.21</v>
      </c>
      <c r="H610" s="17">
        <v>4.1900000000000004</v>
      </c>
      <c r="I610" s="17">
        <v>4.38</v>
      </c>
      <c r="J610" s="17">
        <v>7.87</v>
      </c>
      <c r="K610" s="17">
        <v>100.10599999999999</v>
      </c>
      <c r="L610" s="17">
        <v>2.8760553715826638</v>
      </c>
      <c r="M610" s="17">
        <v>1.8651370168855705</v>
      </c>
      <c r="N610" s="17">
        <v>1.4142719660746497</v>
      </c>
      <c r="O610" s="17">
        <v>0.38275223994910645</v>
      </c>
      <c r="P610" s="17">
        <v>0.28025718643797015</v>
      </c>
      <c r="Q610" s="17">
        <v>0</v>
      </c>
      <c r="R610" s="17">
        <v>0.51563211394088548</v>
      </c>
      <c r="S610" s="17">
        <v>0.66589410512915326</v>
      </c>
      <c r="T610" s="17">
        <f t="shared" si="13"/>
        <v>8</v>
      </c>
      <c r="U610" s="47" t="s">
        <v>731</v>
      </c>
      <c r="V610" s="47">
        <v>9.3399999999999997E-2</v>
      </c>
      <c r="W610" s="47">
        <v>0.1719</v>
      </c>
      <c r="X610" s="47">
        <v>0.47139999999999999</v>
      </c>
      <c r="Y610" s="47">
        <v>0.13389999999999999</v>
      </c>
      <c r="Z610" s="47">
        <v>8.8099999999999998E-2</v>
      </c>
      <c r="AA610" s="47">
        <v>0.99999999999999989</v>
      </c>
      <c r="AB610" s="9" t="s">
        <v>732</v>
      </c>
      <c r="AC610" s="145">
        <v>43412</v>
      </c>
      <c r="AD610" s="16" t="s">
        <v>10</v>
      </c>
      <c r="AE610" s="16"/>
      <c r="AF610" s="16"/>
    </row>
    <row r="611" spans="1:32">
      <c r="A611" s="9">
        <v>1463</v>
      </c>
      <c r="B611" s="5">
        <v>1114</v>
      </c>
      <c r="C611" s="9" t="s">
        <v>717</v>
      </c>
      <c r="D611" s="12" t="s">
        <v>716</v>
      </c>
      <c r="E611" s="17">
        <v>35.44</v>
      </c>
      <c r="F611" s="17">
        <v>21.02</v>
      </c>
      <c r="G611" s="17">
        <v>34.33</v>
      </c>
      <c r="H611" s="17">
        <v>2.04</v>
      </c>
      <c r="I611" s="17">
        <v>5.34</v>
      </c>
      <c r="J611" s="17">
        <v>2.2999999999999998</v>
      </c>
      <c r="K611" s="17">
        <v>100.473</v>
      </c>
      <c r="L611" s="17">
        <v>2.8049891741360362</v>
      </c>
      <c r="M611" s="17">
        <v>1.9607666456650217</v>
      </c>
      <c r="N611" s="17">
        <v>1.8431166489001247</v>
      </c>
      <c r="O611" s="17">
        <v>0.42925500606290601</v>
      </c>
      <c r="P611" s="17">
        <v>0.13675810576580136</v>
      </c>
      <c r="Q611" s="17">
        <v>0</v>
      </c>
      <c r="R611" s="17">
        <v>0.6300677905822033</v>
      </c>
      <c r="S611" s="17">
        <v>0.19504662888790689</v>
      </c>
      <c r="T611" s="17">
        <f t="shared" si="13"/>
        <v>8</v>
      </c>
      <c r="U611" s="47" t="s">
        <v>731</v>
      </c>
      <c r="V611" s="47">
        <v>4.5600000000000002E-2</v>
      </c>
      <c r="W611" s="47">
        <v>0.21</v>
      </c>
      <c r="X611" s="47">
        <v>0.61439999999999995</v>
      </c>
      <c r="Y611" s="47">
        <v>1.29E-2</v>
      </c>
      <c r="Z611" s="47">
        <v>5.21E-2</v>
      </c>
      <c r="AA611" s="47">
        <v>1</v>
      </c>
      <c r="AB611" s="9" t="s">
        <v>732</v>
      </c>
      <c r="AC611" s="145">
        <v>43412</v>
      </c>
      <c r="AD611" s="16" t="s">
        <v>10</v>
      </c>
      <c r="AE611" s="16"/>
      <c r="AF611" s="16"/>
    </row>
    <row r="612" spans="1:32">
      <c r="A612" s="9">
        <v>1463</v>
      </c>
      <c r="B612" s="5">
        <v>1182</v>
      </c>
      <c r="C612" s="9" t="s">
        <v>717</v>
      </c>
      <c r="D612" s="12" t="s">
        <v>716</v>
      </c>
      <c r="E612" s="17">
        <v>36.159999999999997</v>
      </c>
      <c r="F612" s="17">
        <v>20.39</v>
      </c>
      <c r="G612" s="17">
        <v>32.76</v>
      </c>
      <c r="H612" s="17">
        <v>2.48</v>
      </c>
      <c r="I612" s="17">
        <v>5.03</v>
      </c>
      <c r="J612" s="17">
        <v>3.25</v>
      </c>
      <c r="K612" s="17">
        <v>100.06399999999999</v>
      </c>
      <c r="L612" s="17">
        <v>2.8735484949081784</v>
      </c>
      <c r="M612" s="17">
        <v>1.9096908070070076</v>
      </c>
      <c r="N612" s="17">
        <v>1.8340066473295444</v>
      </c>
      <c r="O612" s="17">
        <v>0.34321220317663542</v>
      </c>
      <c r="P612" s="17">
        <v>0.16692724392395361</v>
      </c>
      <c r="Q612" s="17">
        <v>0</v>
      </c>
      <c r="R612" s="17">
        <v>0.59589074409921061</v>
      </c>
      <c r="S612" s="17">
        <v>0.27672385955547035</v>
      </c>
      <c r="T612" s="17">
        <f t="shared" si="13"/>
        <v>8</v>
      </c>
      <c r="U612" s="47" t="s">
        <v>731</v>
      </c>
      <c r="V612" s="47">
        <v>5.5599999999999997E-2</v>
      </c>
      <c r="W612" s="47">
        <v>0.1986</v>
      </c>
      <c r="X612" s="47">
        <v>0.61129999999999995</v>
      </c>
      <c r="Y612" s="47">
        <v>2.5999999999999999E-2</v>
      </c>
      <c r="Z612" s="47">
        <v>6.6199999999999995E-2</v>
      </c>
      <c r="AA612" s="47">
        <v>0.99990000000000001</v>
      </c>
      <c r="AB612" s="9" t="s">
        <v>732</v>
      </c>
      <c r="AC612" s="145">
        <v>43412</v>
      </c>
      <c r="AD612" s="16" t="s">
        <v>10</v>
      </c>
      <c r="AE612" s="16"/>
      <c r="AF612" s="16"/>
    </row>
    <row r="613" spans="1:32">
      <c r="A613" s="9">
        <v>1463</v>
      </c>
      <c r="B613" s="5">
        <v>1224</v>
      </c>
      <c r="C613" s="9" t="s">
        <v>717</v>
      </c>
      <c r="D613" s="12" t="s">
        <v>716</v>
      </c>
      <c r="E613" s="17">
        <v>36.56</v>
      </c>
      <c r="F613" s="17">
        <v>20.76</v>
      </c>
      <c r="G613" s="17">
        <v>28.47</v>
      </c>
      <c r="H613" s="17">
        <v>2.78</v>
      </c>
      <c r="I613" s="17">
        <v>3.34</v>
      </c>
      <c r="J613" s="17">
        <v>7.45</v>
      </c>
      <c r="K613" s="17">
        <v>99.352000000000004</v>
      </c>
      <c r="L613" s="17">
        <v>2.9203299861543739</v>
      </c>
      <c r="M613" s="17">
        <v>1.9543791132897252</v>
      </c>
      <c r="N613" s="17">
        <v>1.6969111161761876</v>
      </c>
      <c r="O613" s="17">
        <v>0.20496091440153186</v>
      </c>
      <c r="P613" s="17">
        <v>0.18808578317698699</v>
      </c>
      <c r="Q613" s="17">
        <v>0</v>
      </c>
      <c r="R613" s="17">
        <v>0.39772304261893171</v>
      </c>
      <c r="S613" s="17">
        <v>0.63761004418226164</v>
      </c>
      <c r="T613" s="17">
        <f t="shared" si="13"/>
        <v>8</v>
      </c>
      <c r="U613" s="47" t="s">
        <v>731</v>
      </c>
      <c r="V613" s="47">
        <v>6.2700000000000006E-2</v>
      </c>
      <c r="W613" s="47">
        <v>0.1326</v>
      </c>
      <c r="X613" s="47">
        <v>0.56559999999999999</v>
      </c>
      <c r="Y613" s="47">
        <v>0.1764</v>
      </c>
      <c r="Z613" s="47">
        <v>3.61E-2</v>
      </c>
      <c r="AA613" s="47">
        <v>1</v>
      </c>
      <c r="AB613" s="9" t="s">
        <v>737</v>
      </c>
      <c r="AC613" s="145">
        <v>43412</v>
      </c>
      <c r="AD613" s="16" t="s">
        <v>10</v>
      </c>
      <c r="AE613" s="16"/>
      <c r="AF613" s="16"/>
    </row>
    <row r="614" spans="1:32">
      <c r="A614" s="9">
        <v>1463</v>
      </c>
      <c r="B614" s="5">
        <v>1230</v>
      </c>
      <c r="C614" s="9" t="s">
        <v>717</v>
      </c>
      <c r="D614" s="12" t="s">
        <v>716</v>
      </c>
      <c r="E614" s="17">
        <v>35.17</v>
      </c>
      <c r="F614" s="17">
        <v>19.149999999999999</v>
      </c>
      <c r="G614" s="17">
        <v>38.81</v>
      </c>
      <c r="H614" s="17">
        <v>2.84</v>
      </c>
      <c r="I614" s="17">
        <v>2.62</v>
      </c>
      <c r="J614" s="17">
        <v>1.64</v>
      </c>
      <c r="K614" s="17">
        <v>100.236</v>
      </c>
      <c r="L614" s="17">
        <v>2.8632674884445892</v>
      </c>
      <c r="M614" s="17">
        <v>1.837443757804752</v>
      </c>
      <c r="N614" s="17">
        <v>2.206395280863084</v>
      </c>
      <c r="O614" s="17">
        <v>0.43602126530607183</v>
      </c>
      <c r="P614" s="17">
        <v>0.19583635933413987</v>
      </c>
      <c r="Q614" s="17">
        <v>0</v>
      </c>
      <c r="R614" s="17">
        <v>0.3179796965596447</v>
      </c>
      <c r="S614" s="17">
        <v>0.14305615168771785</v>
      </c>
      <c r="T614" s="17">
        <f t="shared" si="13"/>
        <v>8</v>
      </c>
      <c r="U614" s="47" t="s">
        <v>731</v>
      </c>
      <c r="V614" s="47">
        <v>6.5299999999999997E-2</v>
      </c>
      <c r="W614" s="47">
        <v>0.106</v>
      </c>
      <c r="X614" s="47">
        <v>0.67910000000000004</v>
      </c>
      <c r="Y614" s="47" t="s">
        <v>731</v>
      </c>
      <c r="Z614" s="47">
        <v>4.7699999999999999E-2</v>
      </c>
      <c r="AA614" s="47">
        <v>1.0001</v>
      </c>
      <c r="AB614" s="9" t="s">
        <v>732</v>
      </c>
      <c r="AC614" s="145">
        <v>43412</v>
      </c>
      <c r="AD614" s="16" t="s">
        <v>10</v>
      </c>
      <c r="AE614" s="16"/>
      <c r="AF614" s="16"/>
    </row>
    <row r="615" spans="1:32">
      <c r="A615" s="9">
        <v>1463</v>
      </c>
      <c r="B615" s="5">
        <v>1232</v>
      </c>
      <c r="C615" s="9" t="s">
        <v>717</v>
      </c>
      <c r="D615" s="12" t="s">
        <v>716</v>
      </c>
      <c r="E615" s="17">
        <v>34.99</v>
      </c>
      <c r="F615" s="17">
        <v>19.5</v>
      </c>
      <c r="G615" s="17">
        <v>36.409999999999997</v>
      </c>
      <c r="H615" s="17">
        <v>4.2300000000000004</v>
      </c>
      <c r="I615" s="17">
        <v>2.31</v>
      </c>
      <c r="J615" s="17">
        <v>0.85</v>
      </c>
      <c r="K615" s="17">
        <v>98.287000000000006</v>
      </c>
      <c r="L615" s="17">
        <v>2.9049561003561517</v>
      </c>
      <c r="M615" s="17">
        <v>1.90803336724591</v>
      </c>
      <c r="N615" s="17">
        <v>2.2459882024260303</v>
      </c>
      <c r="O615" s="17">
        <v>0.28205443204178576</v>
      </c>
      <c r="P615" s="17">
        <v>0.29745510838070977</v>
      </c>
      <c r="Q615" s="17">
        <v>0</v>
      </c>
      <c r="R615" s="17">
        <v>0.28590131749972963</v>
      </c>
      <c r="S615" s="17">
        <v>7.561147204968334E-2</v>
      </c>
      <c r="T615" s="17">
        <f t="shared" si="13"/>
        <v>8.0000000000000018</v>
      </c>
      <c r="U615" s="47" t="s">
        <v>731</v>
      </c>
      <c r="V615" s="47">
        <v>9.9199999999999997E-2</v>
      </c>
      <c r="W615" s="47">
        <v>9.5299999999999996E-2</v>
      </c>
      <c r="X615" s="47">
        <v>0.71199999999999997</v>
      </c>
      <c r="Y615" s="47" t="s">
        <v>731</v>
      </c>
      <c r="Z615" s="47">
        <v>2.52E-2</v>
      </c>
      <c r="AA615" s="47">
        <v>0.99999999999999989</v>
      </c>
      <c r="AB615" s="9" t="s">
        <v>737</v>
      </c>
      <c r="AC615" s="145">
        <v>43412</v>
      </c>
      <c r="AD615" s="16" t="s">
        <v>10</v>
      </c>
      <c r="AE615" s="16"/>
      <c r="AF615" s="16"/>
    </row>
    <row r="616" spans="1:32">
      <c r="A616" s="9">
        <v>1463</v>
      </c>
      <c r="B616" s="5">
        <v>1244</v>
      </c>
      <c r="C616" s="9" t="s">
        <v>717</v>
      </c>
      <c r="D616" s="12" t="s">
        <v>716</v>
      </c>
      <c r="E616" s="17">
        <v>36.47</v>
      </c>
      <c r="F616" s="17">
        <v>19.97</v>
      </c>
      <c r="G616" s="17">
        <v>33.68</v>
      </c>
      <c r="H616" s="17">
        <v>2.19</v>
      </c>
      <c r="I616" s="17">
        <v>4.26</v>
      </c>
      <c r="J616" s="17">
        <v>2.41</v>
      </c>
      <c r="K616" s="17">
        <v>98.978999999999999</v>
      </c>
      <c r="L616" s="17">
        <v>2.9482373874738839</v>
      </c>
      <c r="M616" s="17">
        <v>1.9026568698428099</v>
      </c>
      <c r="N616" s="17">
        <v>2.0761516831141447</v>
      </c>
      <c r="O616" s="17">
        <v>0.20086835520942195</v>
      </c>
      <c r="P616" s="17">
        <v>0.14995337122981689</v>
      </c>
      <c r="Q616" s="17">
        <v>0</v>
      </c>
      <c r="R616" s="17">
        <v>0.51338695673201373</v>
      </c>
      <c r="S616" s="17">
        <v>0.20874537639790891</v>
      </c>
      <c r="T616" s="17">
        <f t="shared" si="13"/>
        <v>8</v>
      </c>
      <c r="U616" s="47" t="s">
        <v>731</v>
      </c>
      <c r="V616" s="47">
        <v>0.05</v>
      </c>
      <c r="W616" s="47">
        <v>0.1711</v>
      </c>
      <c r="X616" s="47">
        <v>0.69210000000000005</v>
      </c>
      <c r="Y616" s="47">
        <v>1.23E-2</v>
      </c>
      <c r="Z616" s="47">
        <v>5.7299999999999997E-2</v>
      </c>
      <c r="AA616" s="47">
        <v>1.0001</v>
      </c>
      <c r="AB616" s="9" t="s">
        <v>736</v>
      </c>
      <c r="AC616" s="145">
        <v>43412</v>
      </c>
      <c r="AD616" s="16" t="s">
        <v>10</v>
      </c>
      <c r="AE616" s="16"/>
      <c r="AF616" s="16"/>
    </row>
    <row r="617" spans="1:32">
      <c r="A617" s="9">
        <v>1463</v>
      </c>
      <c r="B617" s="5">
        <v>1250</v>
      </c>
      <c r="C617" s="9" t="s">
        <v>717</v>
      </c>
      <c r="D617" s="12" t="s">
        <v>716</v>
      </c>
      <c r="E617" s="17">
        <v>35.81</v>
      </c>
      <c r="F617" s="17">
        <v>20.73</v>
      </c>
      <c r="G617" s="17">
        <v>32.51</v>
      </c>
      <c r="H617" s="17">
        <v>1.81</v>
      </c>
      <c r="I617" s="17">
        <v>3.5</v>
      </c>
      <c r="J617" s="17">
        <v>5.83</v>
      </c>
      <c r="K617" s="17">
        <v>100.193</v>
      </c>
      <c r="L617" s="17">
        <v>2.8526028085923838</v>
      </c>
      <c r="M617" s="17">
        <v>1.9462203496365238</v>
      </c>
      <c r="N617" s="17">
        <v>1.817244360110793</v>
      </c>
      <c r="O617" s="17">
        <v>0.34857403317870683</v>
      </c>
      <c r="P617" s="17">
        <v>0.12212399209060414</v>
      </c>
      <c r="Q617" s="17">
        <v>0</v>
      </c>
      <c r="R617" s="17">
        <v>0.4156363998088729</v>
      </c>
      <c r="S617" s="17">
        <v>0.49759805658211564</v>
      </c>
      <c r="T617" s="17">
        <f t="shared" si="13"/>
        <v>8.0000000000000018</v>
      </c>
      <c r="U617" s="47" t="s">
        <v>731</v>
      </c>
      <c r="V617" s="47">
        <v>4.07E-2</v>
      </c>
      <c r="W617" s="47">
        <v>0.13850000000000001</v>
      </c>
      <c r="X617" s="47">
        <v>0.60570000000000002</v>
      </c>
      <c r="Y617" s="47">
        <v>0.1144</v>
      </c>
      <c r="Z617" s="47">
        <v>5.1499999999999997E-2</v>
      </c>
      <c r="AA617" s="47">
        <v>0.99990000000000001</v>
      </c>
      <c r="AB617" s="9" t="s">
        <v>732</v>
      </c>
      <c r="AC617" s="145">
        <v>43412</v>
      </c>
      <c r="AD617" s="16" t="s">
        <v>10</v>
      </c>
      <c r="AE617" s="16"/>
      <c r="AF617" s="16"/>
    </row>
    <row r="618" spans="1:32">
      <c r="A618" s="9">
        <v>1463</v>
      </c>
      <c r="B618" s="5">
        <v>1253</v>
      </c>
      <c r="C618" s="9" t="s">
        <v>717</v>
      </c>
      <c r="D618" s="12" t="s">
        <v>716</v>
      </c>
      <c r="E618" s="17">
        <v>36.78</v>
      </c>
      <c r="F618" s="17">
        <v>19.8</v>
      </c>
      <c r="G618" s="17">
        <v>32.69</v>
      </c>
      <c r="H618" s="17">
        <v>0.86</v>
      </c>
      <c r="I618" s="17">
        <v>4.8099999999999996</v>
      </c>
      <c r="J618" s="17">
        <v>4.63</v>
      </c>
      <c r="K618" s="17">
        <v>99.57</v>
      </c>
      <c r="L618" s="17">
        <v>2.9331737568103398</v>
      </c>
      <c r="M618" s="17">
        <v>1.8610025950440643</v>
      </c>
      <c r="N618" s="17">
        <v>1.9076140393785654</v>
      </c>
      <c r="O618" s="17">
        <v>0.27264989133525575</v>
      </c>
      <c r="P618" s="17">
        <v>5.809114680198392E-2</v>
      </c>
      <c r="Q618" s="17">
        <v>0</v>
      </c>
      <c r="R618" s="17">
        <v>0.5718467901830262</v>
      </c>
      <c r="S618" s="17">
        <v>0.3956217804467651</v>
      </c>
      <c r="T618" s="17">
        <f t="shared" si="13"/>
        <v>8</v>
      </c>
      <c r="U618" s="47" t="s">
        <v>731</v>
      </c>
      <c r="V618" s="47">
        <v>1.9400000000000001E-2</v>
      </c>
      <c r="W618" s="47">
        <v>0.19059999999999999</v>
      </c>
      <c r="X618" s="47">
        <v>0.63590000000000002</v>
      </c>
      <c r="Y618" s="47">
        <v>5.1200000000000002E-2</v>
      </c>
      <c r="Z618" s="47">
        <v>8.0600000000000005E-2</v>
      </c>
      <c r="AA618" s="47">
        <v>1</v>
      </c>
      <c r="AB618" s="9" t="s">
        <v>737</v>
      </c>
      <c r="AC618" s="145">
        <v>43412</v>
      </c>
      <c r="AD618" s="16" t="s">
        <v>10</v>
      </c>
      <c r="AE618" s="16"/>
      <c r="AF618" s="16"/>
    </row>
    <row r="619" spans="1:32">
      <c r="A619" s="9">
        <v>1463</v>
      </c>
      <c r="B619" s="5">
        <v>1339</v>
      </c>
      <c r="C619" s="9" t="s">
        <v>717</v>
      </c>
      <c r="D619" s="12" t="s">
        <v>716</v>
      </c>
      <c r="E619" s="17">
        <v>35.18</v>
      </c>
      <c r="F619" s="17">
        <v>19.95</v>
      </c>
      <c r="G619" s="17">
        <v>31.14</v>
      </c>
      <c r="H619" s="17">
        <v>9.49</v>
      </c>
      <c r="I619" s="17">
        <v>2.8</v>
      </c>
      <c r="J619" s="17">
        <v>1.56</v>
      </c>
      <c r="K619" s="17">
        <v>100.116</v>
      </c>
      <c r="L619" s="17">
        <v>2.8538139985438504</v>
      </c>
      <c r="M619" s="17">
        <v>1.9073414702629254</v>
      </c>
      <c r="N619" s="17">
        <v>1.7275657961197355</v>
      </c>
      <c r="O619" s="17">
        <v>0.38503053264936843</v>
      </c>
      <c r="P619" s="17">
        <v>0.65205086346271857</v>
      </c>
      <c r="Q619" s="17">
        <v>0</v>
      </c>
      <c r="R619" s="17">
        <v>0.33860736933182312</v>
      </c>
      <c r="S619" s="17">
        <v>0.13558996962957925</v>
      </c>
      <c r="T619" s="17">
        <f t="shared" si="13"/>
        <v>8.0000000000000018</v>
      </c>
      <c r="U619" s="47" t="s">
        <v>731</v>
      </c>
      <c r="V619" s="47">
        <v>0.21740000000000001</v>
      </c>
      <c r="W619" s="47">
        <v>0.1129</v>
      </c>
      <c r="X619" s="47">
        <v>0.5504</v>
      </c>
      <c r="Y619" s="47" t="s">
        <v>731</v>
      </c>
      <c r="Z619" s="47">
        <v>4.5199999999999997E-2</v>
      </c>
      <c r="AA619" s="47">
        <v>1.0001</v>
      </c>
      <c r="AB619" s="9" t="s">
        <v>732</v>
      </c>
      <c r="AC619" s="145">
        <v>43412</v>
      </c>
      <c r="AD619" s="16" t="s">
        <v>10</v>
      </c>
      <c r="AE619" s="16"/>
      <c r="AF619" s="16"/>
    </row>
    <row r="620" spans="1:32">
      <c r="A620" s="9">
        <v>1463</v>
      </c>
      <c r="B620" s="5">
        <v>1442</v>
      </c>
      <c r="C620" s="9" t="s">
        <v>717</v>
      </c>
      <c r="D620" s="12" t="s">
        <v>716</v>
      </c>
      <c r="E620" s="17">
        <v>35.619999999999997</v>
      </c>
      <c r="F620" s="17">
        <v>20.47</v>
      </c>
      <c r="G620" s="17">
        <v>35.619999999999997</v>
      </c>
      <c r="H620" s="17">
        <v>2.94</v>
      </c>
      <c r="I620" s="17">
        <v>4.24</v>
      </c>
      <c r="J620" s="17">
        <v>1.81</v>
      </c>
      <c r="K620" s="17">
        <v>100.7</v>
      </c>
      <c r="L620" s="17">
        <v>2.8414983397310394</v>
      </c>
      <c r="M620" s="17">
        <v>1.9245405089438983</v>
      </c>
      <c r="N620" s="17">
        <v>1.9839150090002278</v>
      </c>
      <c r="O620" s="17">
        <v>0.39246281159402457</v>
      </c>
      <c r="P620" s="17">
        <v>0.19864894139216374</v>
      </c>
      <c r="Q620" s="17">
        <v>0</v>
      </c>
      <c r="R620" s="17">
        <v>0.504229085651833</v>
      </c>
      <c r="S620" s="17">
        <v>0.15470530368681379</v>
      </c>
      <c r="T620" s="17">
        <f t="shared" si="13"/>
        <v>8</v>
      </c>
      <c r="U620" s="47" t="s">
        <v>731</v>
      </c>
      <c r="V620" s="47">
        <v>6.6199999999999995E-2</v>
      </c>
      <c r="W620" s="47">
        <v>0.1681</v>
      </c>
      <c r="X620" s="47">
        <v>0.64870000000000005</v>
      </c>
      <c r="Y620" s="47" t="s">
        <v>731</v>
      </c>
      <c r="Z620" s="47">
        <v>5.16E-2</v>
      </c>
      <c r="AA620" s="47">
        <v>1</v>
      </c>
      <c r="AB620" s="9" t="s">
        <v>732</v>
      </c>
      <c r="AC620" s="145">
        <v>43412</v>
      </c>
      <c r="AD620" s="16" t="s">
        <v>10</v>
      </c>
      <c r="AE620" s="16"/>
      <c r="AF620" s="16"/>
    </row>
    <row r="621" spans="1:32">
      <c r="A621" s="9">
        <v>1463</v>
      </c>
      <c r="B621" s="5">
        <v>1450</v>
      </c>
      <c r="C621" s="9" t="s">
        <v>717</v>
      </c>
      <c r="D621" s="12" t="s">
        <v>716</v>
      </c>
      <c r="E621" s="17">
        <v>36.700000000000003</v>
      </c>
      <c r="F621" s="17">
        <v>19.850000000000001</v>
      </c>
      <c r="G621" s="17">
        <v>40.26</v>
      </c>
      <c r="H621" s="17">
        <v>0.88</v>
      </c>
      <c r="I621" s="17">
        <v>1.17</v>
      </c>
      <c r="J621" s="17">
        <v>1.57</v>
      </c>
      <c r="K621" s="17">
        <v>100.42700000000001</v>
      </c>
      <c r="L621" s="17">
        <v>2.9978678321727519</v>
      </c>
      <c r="M621" s="17">
        <v>1.9110086444505203</v>
      </c>
      <c r="N621" s="17">
        <v>2.6570962588458036</v>
      </c>
      <c r="O621" s="17">
        <v>9.3255691203973284E-2</v>
      </c>
      <c r="P621" s="17">
        <v>6.0885590595413958E-2</v>
      </c>
      <c r="Q621" s="17">
        <v>0</v>
      </c>
      <c r="R621" s="17">
        <v>0.14247570844232488</v>
      </c>
      <c r="S621" s="17">
        <v>0.1374102742892121</v>
      </c>
      <c r="T621" s="17">
        <f t="shared" si="13"/>
        <v>7.9999999999999991</v>
      </c>
      <c r="U621" s="47" t="s">
        <v>731</v>
      </c>
      <c r="V621" s="47">
        <v>2.0299999999999999E-2</v>
      </c>
      <c r="W621" s="47">
        <v>4.7500000000000001E-2</v>
      </c>
      <c r="X621" s="47">
        <v>0.88570000000000004</v>
      </c>
      <c r="Y621" s="47">
        <v>1E-3</v>
      </c>
      <c r="Z621" s="47">
        <v>4.4900000000000002E-2</v>
      </c>
      <c r="AA621" s="47">
        <v>1.0001</v>
      </c>
      <c r="AB621" s="9" t="s">
        <v>738</v>
      </c>
      <c r="AC621" s="145">
        <v>43412</v>
      </c>
      <c r="AD621" s="16" t="s">
        <v>10</v>
      </c>
      <c r="AE621" s="16"/>
      <c r="AF621" s="16"/>
    </row>
    <row r="622" spans="1:32">
      <c r="A622" s="9">
        <v>1463</v>
      </c>
      <c r="B622" s="5">
        <v>1476</v>
      </c>
      <c r="C622" s="9" t="s">
        <v>717</v>
      </c>
      <c r="D622" s="12" t="s">
        <v>716</v>
      </c>
      <c r="E622" s="17">
        <v>36.299999999999997</v>
      </c>
      <c r="F622" s="17">
        <v>20.12</v>
      </c>
      <c r="G622" s="17">
        <v>35.51</v>
      </c>
      <c r="H622" s="17">
        <v>0.46</v>
      </c>
      <c r="I622" s="17">
        <v>4.79</v>
      </c>
      <c r="J622" s="17">
        <v>2.31</v>
      </c>
      <c r="K622" s="17">
        <v>99.477000000000004</v>
      </c>
      <c r="L622" s="17">
        <v>2.912279567737873</v>
      </c>
      <c r="M622" s="17">
        <v>1.9024363579856873</v>
      </c>
      <c r="N622" s="17">
        <v>2.1095628883526167</v>
      </c>
      <c r="O622" s="17">
        <v>0.27300450653856601</v>
      </c>
      <c r="P622" s="17">
        <v>3.1258612951211975E-2</v>
      </c>
      <c r="Q622" s="17">
        <v>0</v>
      </c>
      <c r="R622" s="17">
        <v>0.5728890180987688</v>
      </c>
      <c r="S622" s="17">
        <v>0.19856904833527636</v>
      </c>
      <c r="T622" s="17">
        <f t="shared" si="13"/>
        <v>8</v>
      </c>
      <c r="U622" s="47" t="s">
        <v>731</v>
      </c>
      <c r="V622" s="47">
        <v>1.04E-2</v>
      </c>
      <c r="W622" s="47">
        <v>0.191</v>
      </c>
      <c r="X622" s="47">
        <v>0.70320000000000005</v>
      </c>
      <c r="Y622" s="47">
        <v>2.8E-3</v>
      </c>
      <c r="Z622" s="47">
        <v>6.3399999999999998E-2</v>
      </c>
      <c r="AA622" s="47">
        <v>1</v>
      </c>
      <c r="AB622" s="9" t="s">
        <v>737</v>
      </c>
      <c r="AC622" s="145">
        <v>43412</v>
      </c>
      <c r="AD622" s="16" t="s">
        <v>10</v>
      </c>
      <c r="AE622" s="16"/>
      <c r="AF622" s="16"/>
    </row>
    <row r="623" spans="1:32">
      <c r="A623" s="9">
        <v>1463</v>
      </c>
      <c r="B623" s="5">
        <v>1488</v>
      </c>
      <c r="C623" s="9" t="s">
        <v>717</v>
      </c>
      <c r="D623" s="12" t="s">
        <v>716</v>
      </c>
      <c r="E623" s="17">
        <v>35.53</v>
      </c>
      <c r="F623" s="17">
        <v>20.14</v>
      </c>
      <c r="G623" s="17">
        <v>37.82</v>
      </c>
      <c r="H623" s="17">
        <v>1.83</v>
      </c>
      <c r="I623" s="17">
        <v>2.88</v>
      </c>
      <c r="J623" s="17">
        <v>2.15</v>
      </c>
      <c r="K623" s="17">
        <v>100.36</v>
      </c>
      <c r="L623" s="17">
        <v>2.869871601662453</v>
      </c>
      <c r="M623" s="17">
        <v>1.9172663419224418</v>
      </c>
      <c r="N623" s="17">
        <v>2.2118093101158505</v>
      </c>
      <c r="O623" s="17">
        <v>0.34299045475264989</v>
      </c>
      <c r="P623" s="17">
        <v>0.12519984238757809</v>
      </c>
      <c r="Q623" s="17">
        <v>0</v>
      </c>
      <c r="R623" s="17">
        <v>0.34679137895865064</v>
      </c>
      <c r="S623" s="17">
        <v>0.18607107020037653</v>
      </c>
      <c r="T623" s="17">
        <f t="shared" si="13"/>
        <v>8</v>
      </c>
      <c r="U623" s="47" t="s">
        <v>731</v>
      </c>
      <c r="V623" s="47">
        <v>4.1700000000000001E-2</v>
      </c>
      <c r="W623" s="47">
        <v>0.11559999999999999</v>
      </c>
      <c r="X623" s="47">
        <v>0.73619999999999997</v>
      </c>
      <c r="Y623" s="47" t="s">
        <v>731</v>
      </c>
      <c r="Z623" s="47">
        <v>6.2E-2</v>
      </c>
      <c r="AA623" s="47">
        <v>0.99990000000000001</v>
      </c>
      <c r="AB623" s="9" t="s">
        <v>732</v>
      </c>
      <c r="AC623" s="145">
        <v>43412</v>
      </c>
      <c r="AD623" s="16" t="s">
        <v>10</v>
      </c>
      <c r="AE623" s="16"/>
      <c r="AF623" s="16"/>
    </row>
    <row r="624" spans="1:32">
      <c r="A624" s="9">
        <v>1463</v>
      </c>
      <c r="B624" s="5">
        <v>1554</v>
      </c>
      <c r="C624" s="9" t="s">
        <v>717</v>
      </c>
      <c r="D624" s="12" t="s">
        <v>716</v>
      </c>
      <c r="E624" s="17">
        <v>36.72</v>
      </c>
      <c r="F624" s="17">
        <v>20.52</v>
      </c>
      <c r="G624" s="17">
        <v>33.119999999999997</v>
      </c>
      <c r="H624" s="17">
        <v>1.67</v>
      </c>
      <c r="I624" s="17">
        <v>2.0299999999999998</v>
      </c>
      <c r="J624" s="17">
        <v>6.35</v>
      </c>
      <c r="K624" s="17">
        <v>100.40600000000001</v>
      </c>
      <c r="L624" s="17">
        <v>2.9420900712163811</v>
      </c>
      <c r="M624" s="17">
        <v>1.9376992491392706</v>
      </c>
      <c r="N624" s="17">
        <v>2.041157369719846</v>
      </c>
      <c r="O624" s="17">
        <v>0.17812060842796559</v>
      </c>
      <c r="P624" s="17">
        <v>0.11333268975728339</v>
      </c>
      <c r="Q624" s="17">
        <v>0</v>
      </c>
      <c r="R624" s="17">
        <v>0.24246992344005067</v>
      </c>
      <c r="S624" s="17">
        <v>0.54513008829920251</v>
      </c>
      <c r="T624" s="17">
        <f t="shared" si="13"/>
        <v>8</v>
      </c>
      <c r="U624" s="47" t="s">
        <v>731</v>
      </c>
      <c r="V624" s="47">
        <v>3.78E-2</v>
      </c>
      <c r="W624" s="47">
        <v>8.0799999999999997E-2</v>
      </c>
      <c r="X624" s="47">
        <v>0.6804</v>
      </c>
      <c r="Y624" s="47">
        <v>0.1409</v>
      </c>
      <c r="Z624" s="47">
        <v>4.0800000000000003E-2</v>
      </c>
      <c r="AA624" s="47">
        <v>1.0000000000000002</v>
      </c>
      <c r="AB624" s="9" t="s">
        <v>736</v>
      </c>
      <c r="AC624" s="145">
        <v>43412</v>
      </c>
      <c r="AD624" s="16" t="s">
        <v>10</v>
      </c>
      <c r="AE624" s="16"/>
      <c r="AF624" s="16"/>
    </row>
    <row r="625" spans="1:32">
      <c r="A625" s="9">
        <v>1463</v>
      </c>
      <c r="B625" s="5">
        <v>1639</v>
      </c>
      <c r="C625" s="9" t="s">
        <v>717</v>
      </c>
      <c r="D625" s="12" t="s">
        <v>716</v>
      </c>
      <c r="E625" s="17">
        <v>37.53</v>
      </c>
      <c r="F625" s="17">
        <v>20.67</v>
      </c>
      <c r="G625" s="17">
        <v>25.64</v>
      </c>
      <c r="H625" s="17">
        <v>0.84</v>
      </c>
      <c r="I625" s="17">
        <v>5.4</v>
      </c>
      <c r="J625" s="17">
        <v>9.9700000000000006</v>
      </c>
      <c r="K625" s="17">
        <v>100.05</v>
      </c>
      <c r="L625" s="17">
        <v>2.9212455296069963</v>
      </c>
      <c r="M625" s="17">
        <v>1.8962067825955371</v>
      </c>
      <c r="N625" s="17">
        <v>1.4077718762740188</v>
      </c>
      <c r="O625" s="17">
        <v>0.26130215819046787</v>
      </c>
      <c r="P625" s="17">
        <v>5.5380161201414722E-2</v>
      </c>
      <c r="Q625" s="17">
        <v>0</v>
      </c>
      <c r="R625" s="17">
        <v>0.62660203611154253</v>
      </c>
      <c r="S625" s="17">
        <v>0.83149145602002239</v>
      </c>
      <c r="T625" s="17">
        <f t="shared" si="13"/>
        <v>7.9999999999999991</v>
      </c>
      <c r="U625" s="47" t="s">
        <v>731</v>
      </c>
      <c r="V625" s="47">
        <v>1.8499999999999999E-2</v>
      </c>
      <c r="W625" s="47">
        <v>0.2089</v>
      </c>
      <c r="X625" s="47">
        <v>0.46929999999999999</v>
      </c>
      <c r="Y625" s="47">
        <v>0.21210000000000001</v>
      </c>
      <c r="Z625" s="47">
        <v>6.5000000000000002E-2</v>
      </c>
      <c r="AA625" s="47">
        <v>1.0001</v>
      </c>
      <c r="AB625" s="9" t="s">
        <v>737</v>
      </c>
      <c r="AC625" s="145">
        <v>43412</v>
      </c>
      <c r="AD625" s="16" t="s">
        <v>10</v>
      </c>
      <c r="AE625" s="16"/>
      <c r="AF625" s="16"/>
    </row>
    <row r="626" spans="1:32">
      <c r="A626" s="9">
        <v>1463</v>
      </c>
      <c r="B626" s="5">
        <v>1665</v>
      </c>
      <c r="C626" s="9" t="s">
        <v>717</v>
      </c>
      <c r="D626" s="12" t="s">
        <v>716</v>
      </c>
      <c r="E626" s="17">
        <v>36.409999999999997</v>
      </c>
      <c r="F626" s="17">
        <v>20.6</v>
      </c>
      <c r="G626" s="17">
        <v>35.9</v>
      </c>
      <c r="H626" s="17">
        <v>0.55000000000000004</v>
      </c>
      <c r="I626" s="17">
        <v>3.06</v>
      </c>
      <c r="J626" s="17">
        <v>3.15</v>
      </c>
      <c r="K626" s="17">
        <v>99.664000000000001</v>
      </c>
      <c r="L626" s="17">
        <v>2.9388141393876848</v>
      </c>
      <c r="M626" s="17">
        <v>1.9596313777169567</v>
      </c>
      <c r="N626" s="17">
        <v>2.2605975535966758</v>
      </c>
      <c r="O626" s="17">
        <v>0.16274034350767455</v>
      </c>
      <c r="P626" s="17">
        <v>3.760101464888297E-2</v>
      </c>
      <c r="Q626" s="17">
        <v>0</v>
      </c>
      <c r="R626" s="17">
        <v>0.36819799036646905</v>
      </c>
      <c r="S626" s="17">
        <v>0.27241758077565748</v>
      </c>
      <c r="T626" s="17">
        <f t="shared" si="13"/>
        <v>8</v>
      </c>
      <c r="U626" s="47" t="s">
        <v>731</v>
      </c>
      <c r="V626" s="47">
        <v>1.2500000000000001E-2</v>
      </c>
      <c r="W626" s="47">
        <v>0.1227</v>
      </c>
      <c r="X626" s="47">
        <v>0.75349999999999995</v>
      </c>
      <c r="Y626" s="47">
        <v>6.0400000000000002E-2</v>
      </c>
      <c r="Z626" s="47">
        <v>3.04E-2</v>
      </c>
      <c r="AA626" s="47">
        <v>0.9998999999999999</v>
      </c>
      <c r="AB626" s="9" t="s">
        <v>737</v>
      </c>
      <c r="AC626" s="145">
        <v>43412</v>
      </c>
      <c r="AD626" s="16" t="s">
        <v>10</v>
      </c>
      <c r="AE626" s="16"/>
      <c r="AF626" s="16"/>
    </row>
    <row r="627" spans="1:32">
      <c r="A627" s="9">
        <v>1463</v>
      </c>
      <c r="B627" s="5">
        <v>1666</v>
      </c>
      <c r="C627" s="9" t="s">
        <v>717</v>
      </c>
      <c r="D627" s="12" t="s">
        <v>716</v>
      </c>
      <c r="E627" s="17">
        <v>37.29</v>
      </c>
      <c r="F627" s="17">
        <v>20.66</v>
      </c>
      <c r="G627" s="17">
        <v>25.32</v>
      </c>
      <c r="H627" s="17">
        <v>0.97</v>
      </c>
      <c r="I627" s="17">
        <v>8.56</v>
      </c>
      <c r="J627" s="17">
        <v>6.44</v>
      </c>
      <c r="K627" s="17">
        <v>99.241</v>
      </c>
      <c r="L627" s="17">
        <v>2.8879730159291586</v>
      </c>
      <c r="M627" s="17">
        <v>1.8857615984211724</v>
      </c>
      <c r="N627" s="17">
        <v>1.3016649014887953</v>
      </c>
      <c r="O627" s="17">
        <v>0.3382923697205098</v>
      </c>
      <c r="P627" s="17">
        <v>6.3629412751104106E-2</v>
      </c>
      <c r="Q627" s="17">
        <v>0</v>
      </c>
      <c r="R627" s="17">
        <v>0.98828694368844161</v>
      </c>
      <c r="S627" s="17">
        <v>0.53439175800081795</v>
      </c>
      <c r="T627" s="17">
        <f t="shared" si="13"/>
        <v>8</v>
      </c>
      <c r="U627" s="47" t="s">
        <v>731</v>
      </c>
      <c r="V627" s="47">
        <v>2.12E-2</v>
      </c>
      <c r="W627" s="47">
        <v>0.32940000000000003</v>
      </c>
      <c r="X627" s="47">
        <v>0.43390000000000001</v>
      </c>
      <c r="Y627" s="47">
        <v>0.1023</v>
      </c>
      <c r="Z627" s="47">
        <v>7.5800000000000006E-2</v>
      </c>
      <c r="AA627" s="47">
        <v>0.99990000000000001</v>
      </c>
      <c r="AB627" s="9" t="s">
        <v>737</v>
      </c>
      <c r="AC627" s="145">
        <v>43412</v>
      </c>
      <c r="AD627" s="16" t="s">
        <v>10</v>
      </c>
      <c r="AE627" s="16"/>
      <c r="AF627" s="16"/>
    </row>
    <row r="628" spans="1:32">
      <c r="A628" s="9">
        <v>1463</v>
      </c>
      <c r="B628" s="5">
        <v>1668</v>
      </c>
      <c r="C628" s="9" t="s">
        <v>717</v>
      </c>
      <c r="D628" s="12" t="s">
        <v>716</v>
      </c>
      <c r="E628" s="17">
        <v>37.479999999999997</v>
      </c>
      <c r="F628" s="17">
        <v>20.69</v>
      </c>
      <c r="G628" s="17">
        <v>24.33</v>
      </c>
      <c r="H628" s="17">
        <v>0.81</v>
      </c>
      <c r="I628" s="17">
        <v>6.1</v>
      </c>
      <c r="J628" s="17">
        <v>9.99</v>
      </c>
      <c r="K628" s="17">
        <v>99.41</v>
      </c>
      <c r="L628" s="17">
        <v>2.9196956929272679</v>
      </c>
      <c r="M628" s="17">
        <v>1.8995652682479716</v>
      </c>
      <c r="N628" s="17">
        <v>1.3240257536728712</v>
      </c>
      <c r="O628" s="17">
        <v>0.26104334589748984</v>
      </c>
      <c r="P628" s="17">
        <v>5.3445169526330862E-2</v>
      </c>
      <c r="Q628" s="17">
        <v>0</v>
      </c>
      <c r="R628" s="17">
        <v>0.70839646862056505</v>
      </c>
      <c r="S628" s="17">
        <v>0.83382830110750439</v>
      </c>
      <c r="T628" s="17">
        <f t="shared" si="13"/>
        <v>8.0000000000000018</v>
      </c>
      <c r="U628" s="47" t="s">
        <v>731</v>
      </c>
      <c r="V628" s="47">
        <v>1.78E-2</v>
      </c>
      <c r="W628" s="47">
        <v>0.2361</v>
      </c>
      <c r="X628" s="47">
        <v>0.44130000000000003</v>
      </c>
      <c r="Y628" s="47">
        <v>0.21429999999999999</v>
      </c>
      <c r="Z628" s="47">
        <v>6.3600000000000004E-2</v>
      </c>
      <c r="AA628" s="47">
        <v>0.99990000000000001</v>
      </c>
      <c r="AB628" s="9" t="s">
        <v>737</v>
      </c>
      <c r="AC628" s="145">
        <v>43412</v>
      </c>
      <c r="AD628" s="16" t="s">
        <v>10</v>
      </c>
      <c r="AE628" s="16"/>
      <c r="AF628" s="16"/>
    </row>
    <row r="629" spans="1:32">
      <c r="A629" s="9">
        <v>1463</v>
      </c>
      <c r="B629" s="5">
        <v>1682</v>
      </c>
      <c r="C629" s="9" t="s">
        <v>717</v>
      </c>
      <c r="D629" s="12" t="s">
        <v>716</v>
      </c>
      <c r="E629" s="17">
        <v>37.409999999999997</v>
      </c>
      <c r="F629" s="17">
        <v>20.37</v>
      </c>
      <c r="G629" s="17">
        <v>24.46</v>
      </c>
      <c r="H629" s="17">
        <v>0.98</v>
      </c>
      <c r="I629" s="17">
        <v>7.45</v>
      </c>
      <c r="J629" s="17">
        <v>9.1199999999999992</v>
      </c>
      <c r="K629" s="17">
        <v>99.784000000000006</v>
      </c>
      <c r="L629" s="17">
        <v>2.8893171412721874</v>
      </c>
      <c r="M629" s="17">
        <v>1.854190098445236</v>
      </c>
      <c r="N629" s="17">
        <v>1.2127332690726007</v>
      </c>
      <c r="O629" s="17">
        <v>0.36717561901038553</v>
      </c>
      <c r="P629" s="17">
        <v>6.4109001784112107E-2</v>
      </c>
      <c r="Q629" s="17">
        <v>0</v>
      </c>
      <c r="R629" s="17">
        <v>0.85777290581803123</v>
      </c>
      <c r="S629" s="17">
        <v>0.75470196459744654</v>
      </c>
      <c r="T629" s="17">
        <f t="shared" si="13"/>
        <v>7.9999999999999991</v>
      </c>
      <c r="U629" s="47" t="s">
        <v>731</v>
      </c>
      <c r="V629" s="47">
        <v>2.1399999999999999E-2</v>
      </c>
      <c r="W629" s="47">
        <v>0.28589999999999999</v>
      </c>
      <c r="X629" s="47">
        <v>0.4042</v>
      </c>
      <c r="Y629" s="47">
        <v>0.16020000000000001</v>
      </c>
      <c r="Z629" s="47">
        <v>9.1399999999999995E-2</v>
      </c>
      <c r="AA629" s="47">
        <v>1</v>
      </c>
      <c r="AB629" s="9" t="s">
        <v>737</v>
      </c>
      <c r="AC629" s="145">
        <v>43412</v>
      </c>
      <c r="AD629" s="16" t="s">
        <v>10</v>
      </c>
      <c r="AE629" s="16"/>
      <c r="AF629" s="16"/>
    </row>
    <row r="630" spans="1:32">
      <c r="A630" s="9">
        <v>1463</v>
      </c>
      <c r="B630" s="5">
        <v>1693</v>
      </c>
      <c r="C630" s="9" t="s">
        <v>717</v>
      </c>
      <c r="D630" s="12" t="s">
        <v>716</v>
      </c>
      <c r="E630" s="17">
        <v>35.22</v>
      </c>
      <c r="F630" s="17">
        <v>20.05</v>
      </c>
      <c r="G630" s="17">
        <v>36.96</v>
      </c>
      <c r="H630" s="17">
        <v>2.81</v>
      </c>
      <c r="I630" s="17">
        <v>2.39</v>
      </c>
      <c r="J630" s="17">
        <v>1.97</v>
      </c>
      <c r="K630" s="17">
        <v>99.394000000000005</v>
      </c>
      <c r="L630" s="17">
        <v>2.8805637141213118</v>
      </c>
      <c r="M630" s="17">
        <v>1.9326723511091022</v>
      </c>
      <c r="N630" s="17">
        <v>2.2218644547205666</v>
      </c>
      <c r="O630" s="17">
        <v>0.30620022064827374</v>
      </c>
      <c r="P630" s="17">
        <v>0.19466141997769834</v>
      </c>
      <c r="Q630" s="17">
        <v>0</v>
      </c>
      <c r="R630" s="17">
        <v>0.29140337710067993</v>
      </c>
      <c r="S630" s="17">
        <v>0.1726344623223672</v>
      </c>
      <c r="T630" s="17">
        <f t="shared" si="13"/>
        <v>7.9999999999999991</v>
      </c>
      <c r="U630" s="47" t="s">
        <v>731</v>
      </c>
      <c r="V630" s="47">
        <v>6.4899999999999999E-2</v>
      </c>
      <c r="W630" s="47">
        <v>9.7100000000000006E-2</v>
      </c>
      <c r="X630" s="47">
        <v>0.74060000000000004</v>
      </c>
      <c r="Y630" s="47">
        <v>4.0000000000000001E-3</v>
      </c>
      <c r="Z630" s="47">
        <v>5.3600000000000002E-2</v>
      </c>
      <c r="AA630" s="47">
        <v>1</v>
      </c>
      <c r="AB630" s="9" t="s">
        <v>737</v>
      </c>
      <c r="AC630" s="145">
        <v>43412</v>
      </c>
      <c r="AD630" s="16" t="s">
        <v>10</v>
      </c>
      <c r="AE630" s="16"/>
      <c r="AF630" s="16"/>
    </row>
    <row r="631" spans="1:32">
      <c r="B631" s="5"/>
      <c r="D631" s="12"/>
      <c r="E631" s="17"/>
      <c r="F631" s="17"/>
      <c r="G631" s="17"/>
      <c r="H631" s="17"/>
      <c r="I631" s="17"/>
      <c r="J631" s="17"/>
      <c r="K631" s="17"/>
      <c r="U631" s="47"/>
      <c r="V631" s="47"/>
      <c r="W631" s="47"/>
      <c r="X631" s="47"/>
      <c r="Y631" s="47"/>
      <c r="Z631" s="47"/>
      <c r="AC631" s="145"/>
      <c r="AD631" s="16"/>
      <c r="AE631" s="16"/>
      <c r="AF631" s="16"/>
    </row>
    <row r="632" spans="1:32">
      <c r="A632" s="9">
        <v>1470</v>
      </c>
      <c r="B632" s="5">
        <v>49</v>
      </c>
      <c r="C632" s="9" t="s">
        <v>718</v>
      </c>
      <c r="D632" s="12" t="s">
        <v>716</v>
      </c>
      <c r="E632" s="17">
        <v>38.25</v>
      </c>
      <c r="F632" s="17">
        <v>20.65</v>
      </c>
      <c r="G632" s="17">
        <v>32.19</v>
      </c>
      <c r="H632" s="17">
        <v>1.97</v>
      </c>
      <c r="I632" s="17">
        <v>6.31</v>
      </c>
      <c r="J632" s="17">
        <v>1.1299999999999999</v>
      </c>
      <c r="K632" s="17">
        <v>100.499</v>
      </c>
      <c r="L632" s="17">
        <v>3.0060589586099371</v>
      </c>
      <c r="M632" s="17">
        <v>1.9126778717622261</v>
      </c>
      <c r="N632" s="17">
        <v>2.0405008023737174</v>
      </c>
      <c r="O632" s="17">
        <v>7.5204211017902922E-2</v>
      </c>
      <c r="P632" s="17">
        <v>0.13113472627273115</v>
      </c>
      <c r="Q632" s="17">
        <v>0</v>
      </c>
      <c r="R632" s="17">
        <v>0.73927149275695125</v>
      </c>
      <c r="S632" s="17">
        <v>9.5151937206533685E-2</v>
      </c>
      <c r="T632" s="17">
        <f t="shared" si="13"/>
        <v>7.9999999999999991</v>
      </c>
      <c r="U632" s="47">
        <v>6.1000000000000004E-3</v>
      </c>
      <c r="V632" s="47">
        <v>4.3700000000000003E-2</v>
      </c>
      <c r="W632" s="47">
        <v>0.23830000000000001</v>
      </c>
      <c r="X632" s="47">
        <v>0.67430000000000001</v>
      </c>
      <c r="Y632" s="47" t="s">
        <v>731</v>
      </c>
      <c r="Z632" s="47">
        <v>3.1699999999999999E-2</v>
      </c>
      <c r="AA632" s="47">
        <v>1</v>
      </c>
      <c r="AB632" s="9" t="s">
        <v>738</v>
      </c>
      <c r="AC632" s="145">
        <v>43418</v>
      </c>
      <c r="AD632" s="16" t="s">
        <v>10</v>
      </c>
      <c r="AE632" s="16"/>
      <c r="AF632" s="16"/>
    </row>
    <row r="633" spans="1:32">
      <c r="A633" s="9">
        <v>1470</v>
      </c>
      <c r="B633" s="5">
        <v>159</v>
      </c>
      <c r="C633" s="9" t="s">
        <v>718</v>
      </c>
      <c r="D633" s="12" t="s">
        <v>716</v>
      </c>
      <c r="E633" s="17">
        <v>40.39</v>
      </c>
      <c r="F633" s="17">
        <v>20.079999999999998</v>
      </c>
      <c r="G633" s="17">
        <v>17.239999999999998</v>
      </c>
      <c r="H633" s="17">
        <v>0.77</v>
      </c>
      <c r="I633" s="17">
        <v>8.84</v>
      </c>
      <c r="J633" s="17">
        <v>12.73</v>
      </c>
      <c r="K633" s="17">
        <v>100.053</v>
      </c>
      <c r="L633" s="17">
        <v>3.0499175345761835</v>
      </c>
      <c r="M633" s="17">
        <v>1.7870375359755157</v>
      </c>
      <c r="N633" s="17">
        <v>0.97560109782904025</v>
      </c>
      <c r="O633" s="17">
        <v>0.1131273948721193</v>
      </c>
      <c r="P633" s="17">
        <v>4.924820454358747E-2</v>
      </c>
      <c r="Q633" s="17">
        <v>0</v>
      </c>
      <c r="R633" s="17">
        <v>0.99511908206536881</v>
      </c>
      <c r="S633" s="17">
        <v>1.0299491501381852</v>
      </c>
      <c r="T633" s="17">
        <f t="shared" si="13"/>
        <v>8</v>
      </c>
      <c r="U633" s="47">
        <v>4.99E-2</v>
      </c>
      <c r="V633" s="47">
        <v>1.6400000000000001E-2</v>
      </c>
      <c r="W633" s="47">
        <v>0.2651</v>
      </c>
      <c r="X633" s="47">
        <v>0.32519999999999999</v>
      </c>
      <c r="Y633" s="47">
        <v>0.2868</v>
      </c>
      <c r="Z633" s="47">
        <v>5.6599999999999998E-2</v>
      </c>
      <c r="AA633" s="47">
        <v>1</v>
      </c>
      <c r="AB633" s="9" t="s">
        <v>738</v>
      </c>
      <c r="AC633" s="145">
        <v>43418</v>
      </c>
      <c r="AD633" s="16" t="s">
        <v>10</v>
      </c>
      <c r="AE633" s="16"/>
      <c r="AF633" s="16"/>
    </row>
    <row r="634" spans="1:32">
      <c r="A634" s="9">
        <v>1470</v>
      </c>
      <c r="B634" s="5">
        <v>251</v>
      </c>
      <c r="C634" s="9" t="s">
        <v>718</v>
      </c>
      <c r="D634" s="12" t="s">
        <v>716</v>
      </c>
      <c r="E634" s="17">
        <v>38.54</v>
      </c>
      <c r="F634" s="17">
        <v>19.02</v>
      </c>
      <c r="G634" s="17">
        <v>29.61</v>
      </c>
      <c r="H634" s="17">
        <v>3.23</v>
      </c>
      <c r="I634" s="17">
        <v>3.01</v>
      </c>
      <c r="J634" s="17">
        <v>4.4400000000000004</v>
      </c>
      <c r="K634" s="17">
        <v>97.846999999999994</v>
      </c>
      <c r="L634" s="17">
        <v>3.1557870938636934</v>
      </c>
      <c r="M634" s="17">
        <v>1.8355331007007234</v>
      </c>
      <c r="N634" s="17">
        <v>2.0276942820740858</v>
      </c>
      <c r="O634" s="17">
        <v>0</v>
      </c>
      <c r="P634" s="17">
        <v>0.22401852884431162</v>
      </c>
      <c r="Q634" s="17">
        <v>0</v>
      </c>
      <c r="R634" s="17">
        <v>0.36742696591931073</v>
      </c>
      <c r="S634" s="17">
        <v>0.38954002859787473</v>
      </c>
      <c r="T634" s="17">
        <f t="shared" si="13"/>
        <v>8</v>
      </c>
      <c r="U634" s="47">
        <v>8.6999999999999994E-3</v>
      </c>
      <c r="V634" s="47">
        <v>7.4700000000000003E-2</v>
      </c>
      <c r="W634" s="47">
        <v>0.1109</v>
      </c>
      <c r="X634" s="47">
        <v>0.67589999999999995</v>
      </c>
      <c r="Y634" s="47">
        <v>5.6300000000000003E-2</v>
      </c>
      <c r="Z634" s="47" t="s">
        <v>731</v>
      </c>
      <c r="AA634" s="47">
        <v>1.0001</v>
      </c>
      <c r="AB634" s="9" t="s">
        <v>733</v>
      </c>
      <c r="AC634" s="145">
        <v>43418</v>
      </c>
      <c r="AD634" s="16" t="s">
        <v>10</v>
      </c>
      <c r="AE634" s="16"/>
      <c r="AF634" s="16"/>
    </row>
    <row r="635" spans="1:32">
      <c r="A635" s="9">
        <v>1470</v>
      </c>
      <c r="B635" s="5">
        <v>326</v>
      </c>
      <c r="C635" s="9" t="s">
        <v>718</v>
      </c>
      <c r="D635" s="12" t="s">
        <v>716</v>
      </c>
      <c r="E635" s="17">
        <v>39.29</v>
      </c>
      <c r="F635" s="17">
        <v>19.36</v>
      </c>
      <c r="G635" s="17">
        <v>27.56</v>
      </c>
      <c r="H635" s="17">
        <v>5.12</v>
      </c>
      <c r="I635" s="17">
        <v>2.4</v>
      </c>
      <c r="J635" s="17">
        <v>6.76</v>
      </c>
      <c r="K635" s="17">
        <v>100.489</v>
      </c>
      <c r="L635" s="17">
        <v>3.1333802308184815</v>
      </c>
      <c r="M635" s="17">
        <v>1.8196679499799808</v>
      </c>
      <c r="N635" s="17">
        <v>1.8381390742571448</v>
      </c>
      <c r="O635" s="17">
        <v>0</v>
      </c>
      <c r="P635" s="17">
        <v>0.34584895224845741</v>
      </c>
      <c r="Q635" s="17">
        <v>0</v>
      </c>
      <c r="R635" s="17">
        <v>0.28533224766182469</v>
      </c>
      <c r="S635" s="17">
        <v>0.57763154503411096</v>
      </c>
      <c r="T635" s="17">
        <f t="shared" si="13"/>
        <v>8</v>
      </c>
      <c r="U635" s="47">
        <v>4.7E-2</v>
      </c>
      <c r="V635" s="47">
        <v>0.1153</v>
      </c>
      <c r="W635" s="47">
        <v>3.2500000000000001E-2</v>
      </c>
      <c r="X635" s="47">
        <v>0.61270000000000002</v>
      </c>
      <c r="Y635" s="47">
        <v>0.14929999999999999</v>
      </c>
      <c r="Z635" s="47" t="s">
        <v>731</v>
      </c>
      <c r="AA635" s="47">
        <v>1</v>
      </c>
      <c r="AB635" s="9" t="s">
        <v>733</v>
      </c>
      <c r="AC635" s="145">
        <v>43418</v>
      </c>
      <c r="AD635" s="16" t="s">
        <v>10</v>
      </c>
      <c r="AE635" s="16"/>
      <c r="AF635" s="16"/>
    </row>
    <row r="636" spans="1:32">
      <c r="A636" s="9">
        <v>1470</v>
      </c>
      <c r="B636" s="5">
        <v>491</v>
      </c>
      <c r="C636" s="9" t="s">
        <v>718</v>
      </c>
      <c r="D636" s="12" t="s">
        <v>716</v>
      </c>
      <c r="E636" s="17">
        <v>37.159999999999997</v>
      </c>
      <c r="F636" s="17">
        <v>18.309999999999999</v>
      </c>
      <c r="G636" s="17">
        <v>35.299999999999997</v>
      </c>
      <c r="H636" s="17">
        <v>0.86</v>
      </c>
      <c r="I636" s="17">
        <v>2.62</v>
      </c>
      <c r="J636" s="17">
        <v>3.37</v>
      </c>
      <c r="K636" s="17">
        <v>97.614999999999995</v>
      </c>
      <c r="L636" s="17">
        <v>3.0804158938932145</v>
      </c>
      <c r="M636" s="17">
        <v>1.7888656187483889</v>
      </c>
      <c r="N636" s="17">
        <v>2.3969367120448264</v>
      </c>
      <c r="O636" s="17">
        <v>5.0302593465186507E-2</v>
      </c>
      <c r="P636" s="17">
        <v>6.0383396028590323E-2</v>
      </c>
      <c r="Q636" s="17">
        <v>0</v>
      </c>
      <c r="R636" s="17">
        <v>0.32377513049858636</v>
      </c>
      <c r="S636" s="17">
        <v>0.29932065532120544</v>
      </c>
      <c r="T636" s="17">
        <f t="shared" si="13"/>
        <v>7.9999999999999982</v>
      </c>
      <c r="U636" s="47">
        <v>8.0399999999999999E-2</v>
      </c>
      <c r="V636" s="47">
        <v>2.01E-2</v>
      </c>
      <c r="W636" s="47">
        <v>6.9999999999999999E-4</v>
      </c>
      <c r="X636" s="47">
        <v>0.79900000000000004</v>
      </c>
      <c r="Y636" s="47">
        <v>7.46E-2</v>
      </c>
      <c r="Z636" s="47">
        <v>2.52E-2</v>
      </c>
      <c r="AA636" s="47">
        <v>1</v>
      </c>
      <c r="AB636" s="9" t="s">
        <v>736</v>
      </c>
      <c r="AC636" s="145">
        <v>43418</v>
      </c>
      <c r="AD636" s="16" t="s">
        <v>10</v>
      </c>
      <c r="AE636" s="16"/>
      <c r="AF636" s="16"/>
    </row>
    <row r="637" spans="1:32">
      <c r="A637" s="9">
        <v>1470</v>
      </c>
      <c r="B637" s="5">
        <v>629</v>
      </c>
      <c r="C637" s="9" t="s">
        <v>718</v>
      </c>
      <c r="D637" s="12" t="s">
        <v>716</v>
      </c>
      <c r="E637" s="17">
        <v>39.69</v>
      </c>
      <c r="F637" s="17">
        <v>19.98</v>
      </c>
      <c r="G637" s="17">
        <v>22.46</v>
      </c>
      <c r="H637" s="17">
        <v>1.98</v>
      </c>
      <c r="I637" s="17">
        <v>3.87</v>
      </c>
      <c r="J637" s="17">
        <v>12.45</v>
      </c>
      <c r="K637" s="17">
        <v>100.422</v>
      </c>
      <c r="L637" s="17">
        <v>3.0884962127586113</v>
      </c>
      <c r="M637" s="17">
        <v>1.8323869105347599</v>
      </c>
      <c r="N637" s="17">
        <v>1.4616514099738571</v>
      </c>
      <c r="O637" s="17">
        <v>0</v>
      </c>
      <c r="P637" s="17">
        <v>0.13050182875468444</v>
      </c>
      <c r="Q637" s="17">
        <v>0</v>
      </c>
      <c r="R637" s="17">
        <v>0.44893708756402589</v>
      </c>
      <c r="S637" s="17">
        <v>1.0380265504140613</v>
      </c>
      <c r="T637" s="17">
        <f t="shared" si="13"/>
        <v>8</v>
      </c>
      <c r="U637" s="47">
        <v>7.9100000000000004E-2</v>
      </c>
      <c r="V637" s="47">
        <v>4.3499999999999997E-2</v>
      </c>
      <c r="W637" s="47">
        <v>4.4200000000000003E-2</v>
      </c>
      <c r="X637" s="47">
        <v>0.48720000000000002</v>
      </c>
      <c r="Y637" s="47">
        <v>0.34129999999999999</v>
      </c>
      <c r="Z637" s="47" t="s">
        <v>731</v>
      </c>
      <c r="AA637" s="47">
        <v>1</v>
      </c>
      <c r="AB637" s="9" t="s">
        <v>736</v>
      </c>
      <c r="AC637" s="145">
        <v>43418</v>
      </c>
      <c r="AD637" s="16" t="s">
        <v>10</v>
      </c>
      <c r="AE637" s="16"/>
      <c r="AF637" s="16"/>
    </row>
    <row r="638" spans="1:32">
      <c r="A638" s="9">
        <v>1470</v>
      </c>
      <c r="B638" s="5">
        <v>778</v>
      </c>
      <c r="C638" s="9" t="s">
        <v>718</v>
      </c>
      <c r="D638" s="12" t="s">
        <v>716</v>
      </c>
      <c r="E638" s="17">
        <v>38.81</v>
      </c>
      <c r="F638" s="17">
        <v>22.29</v>
      </c>
      <c r="G638" s="17">
        <v>10.48</v>
      </c>
      <c r="H638" s="17">
        <v>0.95</v>
      </c>
      <c r="I638" s="17">
        <v>0.57999999999999996</v>
      </c>
      <c r="J638" s="17">
        <v>23.04</v>
      </c>
      <c r="K638" s="17">
        <v>96.14</v>
      </c>
      <c r="L638" s="17">
        <v>3.0985884257875664</v>
      </c>
      <c r="M638" s="17">
        <v>2.0974230803135954</v>
      </c>
      <c r="N638" s="17">
        <v>0.69976081273711233</v>
      </c>
      <c r="O638" s="17">
        <v>0</v>
      </c>
      <c r="P638" s="17">
        <v>6.4243514290589041E-2</v>
      </c>
      <c r="Q638" s="17">
        <v>0</v>
      </c>
      <c r="R638" s="17">
        <v>6.9033006923405221E-2</v>
      </c>
      <c r="S638" s="17">
        <v>1.9709511599477318</v>
      </c>
      <c r="T638" s="17">
        <f t="shared" si="13"/>
        <v>8</v>
      </c>
      <c r="U638" s="47" t="s">
        <v>731</v>
      </c>
      <c r="V638" s="47">
        <v>2.1399999999999999E-2</v>
      </c>
      <c r="W638" s="47">
        <v>2.3E-2</v>
      </c>
      <c r="X638" s="47">
        <v>0.23330000000000001</v>
      </c>
      <c r="Y638" s="47">
        <v>0.65700000000000003</v>
      </c>
      <c r="Z638" s="47" t="s">
        <v>731</v>
      </c>
      <c r="AA638" s="47">
        <v>1</v>
      </c>
      <c r="AB638" s="9" t="s">
        <v>733</v>
      </c>
      <c r="AC638" s="145">
        <v>43418</v>
      </c>
      <c r="AD638" s="16" t="s">
        <v>10</v>
      </c>
      <c r="AE638" s="16"/>
      <c r="AF638" s="16"/>
    </row>
    <row r="639" spans="1:32">
      <c r="A639" s="9">
        <v>1470</v>
      </c>
      <c r="B639" s="5">
        <v>843</v>
      </c>
      <c r="C639" s="9" t="s">
        <v>718</v>
      </c>
      <c r="D639" s="12" t="s">
        <v>716</v>
      </c>
      <c r="E639" s="17">
        <v>39.47</v>
      </c>
      <c r="F639" s="17">
        <v>19.62</v>
      </c>
      <c r="G639" s="17">
        <v>18.77</v>
      </c>
      <c r="H639" s="17">
        <v>0.97</v>
      </c>
      <c r="I639" s="17">
        <v>8.81</v>
      </c>
      <c r="J639" s="17">
        <v>11.04</v>
      </c>
      <c r="K639" s="17">
        <v>98.683999999999997</v>
      </c>
      <c r="L639" s="17">
        <v>3.0339605143404875</v>
      </c>
      <c r="M639" s="17">
        <v>1.7774505356006285</v>
      </c>
      <c r="N639" s="17">
        <v>1.0520044411399585</v>
      </c>
      <c r="O639" s="17">
        <v>0.15462843571839466</v>
      </c>
      <c r="P639" s="17">
        <v>6.3153869494679743E-2</v>
      </c>
      <c r="Q639" s="17">
        <v>0</v>
      </c>
      <c r="R639" s="17">
        <v>1.0095486489297656</v>
      </c>
      <c r="S639" s="17">
        <v>0.90925355477608605</v>
      </c>
      <c r="T639" s="17">
        <f t="shared" si="13"/>
        <v>8</v>
      </c>
      <c r="U639" s="47">
        <v>3.4000000000000002E-2</v>
      </c>
      <c r="V639" s="47">
        <v>2.1100000000000001E-2</v>
      </c>
      <c r="W639" s="47">
        <v>0.29120000000000001</v>
      </c>
      <c r="X639" s="47">
        <v>0.35070000000000001</v>
      </c>
      <c r="Y639" s="47">
        <v>0.2258</v>
      </c>
      <c r="Z639" s="47">
        <v>7.7299999999999994E-2</v>
      </c>
      <c r="AA639" s="47">
        <v>1.0001</v>
      </c>
      <c r="AB639" s="9" t="s">
        <v>738</v>
      </c>
      <c r="AC639" s="145">
        <v>43418</v>
      </c>
      <c r="AD639" s="16" t="s">
        <v>10</v>
      </c>
      <c r="AE639" s="16"/>
      <c r="AF639" s="16"/>
    </row>
    <row r="640" spans="1:32">
      <c r="A640" s="9">
        <v>1470</v>
      </c>
      <c r="B640" s="5">
        <v>904</v>
      </c>
      <c r="C640" s="9" t="s">
        <v>718</v>
      </c>
      <c r="D640" s="12" t="s">
        <v>716</v>
      </c>
      <c r="E640" s="17">
        <v>38.450000000000003</v>
      </c>
      <c r="F640" s="17">
        <v>19.93</v>
      </c>
      <c r="G640" s="17">
        <v>30.21</v>
      </c>
      <c r="H640" s="17">
        <v>1.25</v>
      </c>
      <c r="I640" s="17">
        <v>6.69</v>
      </c>
      <c r="J640" s="17">
        <v>2.4700000000000002</v>
      </c>
      <c r="K640" s="17">
        <v>99.001000000000005</v>
      </c>
      <c r="L640" s="17">
        <v>3.0490966973911671</v>
      </c>
      <c r="M640" s="17">
        <v>1.8626783844261647</v>
      </c>
      <c r="N640" s="17">
        <v>1.9643916883185979</v>
      </c>
      <c r="O640" s="17">
        <v>3.9128220791497657E-2</v>
      </c>
      <c r="P640" s="17">
        <v>8.395958814864854E-2</v>
      </c>
      <c r="Q640" s="17">
        <v>0</v>
      </c>
      <c r="R640" s="17">
        <v>0.79087803986561633</v>
      </c>
      <c r="S640" s="17">
        <v>0.20986738105830746</v>
      </c>
      <c r="T640" s="17">
        <f t="shared" si="13"/>
        <v>8</v>
      </c>
      <c r="U640" s="47">
        <v>4.9099999999999998E-2</v>
      </c>
      <c r="V640" s="47">
        <v>2.8000000000000001E-2</v>
      </c>
      <c r="W640" s="47">
        <v>0.19819999999999999</v>
      </c>
      <c r="X640" s="47">
        <v>0.65480000000000005</v>
      </c>
      <c r="Y640" s="47">
        <v>5.04E-2</v>
      </c>
      <c r="Z640" s="47">
        <v>1.9599999999999999E-2</v>
      </c>
      <c r="AA640" s="47">
        <v>1.0001</v>
      </c>
      <c r="AB640" s="9" t="s">
        <v>738</v>
      </c>
      <c r="AC640" s="145">
        <v>43418</v>
      </c>
      <c r="AD640" s="16" t="s">
        <v>10</v>
      </c>
      <c r="AE640" s="16"/>
      <c r="AF640" s="16"/>
    </row>
    <row r="641" spans="1:32">
      <c r="A641" s="9">
        <v>1470</v>
      </c>
      <c r="B641" s="5">
        <v>1054</v>
      </c>
      <c r="C641" s="9" t="s">
        <v>718</v>
      </c>
      <c r="D641" s="12" t="s">
        <v>716</v>
      </c>
      <c r="E641" s="17">
        <v>39.549999999999997</v>
      </c>
      <c r="F641" s="17">
        <v>23.63</v>
      </c>
      <c r="G641" s="17">
        <v>9.19</v>
      </c>
      <c r="H641" s="17">
        <v>0.57999999999999996</v>
      </c>
      <c r="I641" s="17">
        <v>0.49</v>
      </c>
      <c r="J641" s="17">
        <v>23.18</v>
      </c>
      <c r="K641" s="17">
        <v>96.62</v>
      </c>
      <c r="L641" s="17">
        <v>3.1282333093763284</v>
      </c>
      <c r="M641" s="17">
        <v>2.2027849091056835</v>
      </c>
      <c r="N641" s="17">
        <v>0.60790573889376487</v>
      </c>
      <c r="O641" s="17">
        <v>0</v>
      </c>
      <c r="P641" s="17">
        <v>3.8856714369655113E-2</v>
      </c>
      <c r="Q641" s="17">
        <v>0</v>
      </c>
      <c r="R641" s="17">
        <v>5.7777304114534446E-2</v>
      </c>
      <c r="S641" s="17">
        <v>1.964442024140034</v>
      </c>
      <c r="T641" s="17">
        <f t="shared" si="13"/>
        <v>7.9999999999999991</v>
      </c>
      <c r="U641" s="47" t="s">
        <v>731</v>
      </c>
      <c r="V641" s="47">
        <v>1.2999999999999999E-2</v>
      </c>
      <c r="W641" s="47">
        <v>1.9300000000000001E-2</v>
      </c>
      <c r="X641" s="47">
        <v>0.2026</v>
      </c>
      <c r="Y641" s="47">
        <v>0.65480000000000005</v>
      </c>
      <c r="Z641" s="47" t="s">
        <v>731</v>
      </c>
      <c r="AA641" s="47">
        <v>1</v>
      </c>
      <c r="AB641" s="9" t="s">
        <v>733</v>
      </c>
      <c r="AC641" s="145">
        <v>43418</v>
      </c>
      <c r="AD641" s="16" t="s">
        <v>10</v>
      </c>
      <c r="AE641" s="16"/>
      <c r="AF641" s="16"/>
    </row>
    <row r="642" spans="1:32">
      <c r="A642" s="9">
        <v>1470</v>
      </c>
      <c r="B642" s="5">
        <v>1146</v>
      </c>
      <c r="C642" s="9" t="s">
        <v>718</v>
      </c>
      <c r="D642" s="12" t="s">
        <v>716</v>
      </c>
      <c r="E642" s="17">
        <v>37.659999999999997</v>
      </c>
      <c r="F642" s="17">
        <v>19.45</v>
      </c>
      <c r="G642" s="17">
        <v>32.840000000000003</v>
      </c>
      <c r="H642" s="17">
        <v>1.58</v>
      </c>
      <c r="I642" s="17">
        <v>5.48</v>
      </c>
      <c r="J642" s="17">
        <v>1.9</v>
      </c>
      <c r="K642" s="17">
        <v>98.902000000000001</v>
      </c>
      <c r="L642" s="17">
        <v>3.025170460987276</v>
      </c>
      <c r="M642" s="17">
        <v>1.8413861139073417</v>
      </c>
      <c r="N642" s="17">
        <v>2.0979061437864193</v>
      </c>
      <c r="O642" s="17">
        <v>0.10827296411810175</v>
      </c>
      <c r="P642" s="17">
        <v>0.10750088893864591</v>
      </c>
      <c r="Q642" s="17">
        <v>0</v>
      </c>
      <c r="R642" s="17">
        <v>0.65623386658138039</v>
      </c>
      <c r="S642" s="17">
        <v>0.16352956168083571</v>
      </c>
      <c r="T642" s="17">
        <f t="shared" si="13"/>
        <v>8.0000000000000018</v>
      </c>
      <c r="U642" s="47">
        <v>2.52E-2</v>
      </c>
      <c r="V642" s="47">
        <v>3.5799999999999998E-2</v>
      </c>
      <c r="W642" s="47">
        <v>0.1852</v>
      </c>
      <c r="X642" s="47">
        <v>0.69930000000000003</v>
      </c>
      <c r="Y642" s="47">
        <v>4.0000000000000002E-4</v>
      </c>
      <c r="Z642" s="47">
        <v>5.4100000000000002E-2</v>
      </c>
      <c r="AA642" s="47">
        <v>1</v>
      </c>
      <c r="AB642" s="9" t="s">
        <v>738</v>
      </c>
      <c r="AC642" s="145">
        <v>43418</v>
      </c>
      <c r="AD642" s="16" t="s">
        <v>10</v>
      </c>
      <c r="AE642" s="16"/>
      <c r="AF642" s="16"/>
    </row>
    <row r="643" spans="1:32">
      <c r="A643" s="9">
        <v>1470</v>
      </c>
      <c r="B643" s="5">
        <v>1240</v>
      </c>
      <c r="C643" s="9" t="s">
        <v>718</v>
      </c>
      <c r="D643" s="12" t="s">
        <v>716</v>
      </c>
      <c r="E643" s="17">
        <v>38.729999999999997</v>
      </c>
      <c r="F643" s="17">
        <v>19.38</v>
      </c>
      <c r="G643" s="17">
        <v>23.5</v>
      </c>
      <c r="H643" s="17">
        <v>0.97</v>
      </c>
      <c r="I643" s="17">
        <v>6.67</v>
      </c>
      <c r="J643" s="17">
        <v>8.6</v>
      </c>
      <c r="K643" s="17">
        <v>97.840999999999994</v>
      </c>
      <c r="L643" s="17">
        <v>3.0615541001649258</v>
      </c>
      <c r="M643" s="17">
        <v>1.8055267891816777</v>
      </c>
      <c r="N643" s="17">
        <v>1.4822034187804023</v>
      </c>
      <c r="O643" s="17">
        <v>7.1365010488468342E-2</v>
      </c>
      <c r="P643" s="17">
        <v>6.4945880421486413E-2</v>
      </c>
      <c r="Q643" s="17">
        <v>0</v>
      </c>
      <c r="R643" s="17">
        <v>0.78601135610200923</v>
      </c>
      <c r="S643" s="17">
        <v>0.72839344486103075</v>
      </c>
      <c r="T643" s="17">
        <f t="shared" si="13"/>
        <v>8</v>
      </c>
      <c r="U643" s="47">
        <v>6.1600000000000002E-2</v>
      </c>
      <c r="V643" s="47">
        <v>2.1600000000000001E-2</v>
      </c>
      <c r="W643" s="47">
        <v>0.1799</v>
      </c>
      <c r="X643" s="47">
        <v>0.49409999999999998</v>
      </c>
      <c r="Y643" s="47">
        <v>0.20710000000000001</v>
      </c>
      <c r="Z643" s="47">
        <v>3.5700000000000003E-2</v>
      </c>
      <c r="AA643" s="47">
        <v>0.99999999999999989</v>
      </c>
      <c r="AB643" s="9" t="s">
        <v>738</v>
      </c>
      <c r="AC643" s="145">
        <v>43418</v>
      </c>
      <c r="AD643" s="16" t="s">
        <v>10</v>
      </c>
      <c r="AE643" s="16"/>
      <c r="AF643" s="16"/>
    </row>
    <row r="644" spans="1:32">
      <c r="A644" s="9">
        <v>1470</v>
      </c>
      <c r="B644" s="5">
        <v>1248</v>
      </c>
      <c r="C644" s="9" t="s">
        <v>718</v>
      </c>
      <c r="D644" s="12" t="s">
        <v>716</v>
      </c>
      <c r="E644" s="17">
        <v>38.14</v>
      </c>
      <c r="F644" s="17">
        <v>18.27</v>
      </c>
      <c r="G644" s="17">
        <v>21.36</v>
      </c>
      <c r="H644" s="17">
        <v>3.08</v>
      </c>
      <c r="I644" s="17">
        <v>2.09</v>
      </c>
      <c r="J644" s="17">
        <v>14.78</v>
      </c>
      <c r="K644" s="17">
        <v>97.721000000000004</v>
      </c>
      <c r="L644" s="17">
        <v>3.079014363145602</v>
      </c>
      <c r="M644" s="17">
        <v>1.738302265351491</v>
      </c>
      <c r="N644" s="17">
        <v>1.3384475325344694</v>
      </c>
      <c r="O644" s="17">
        <v>0.10366900835730548</v>
      </c>
      <c r="P644" s="17">
        <v>0.2106042716860749</v>
      </c>
      <c r="Q644" s="17">
        <v>0</v>
      </c>
      <c r="R644" s="17">
        <v>0.25152772212199953</v>
      </c>
      <c r="S644" s="17">
        <v>1.2784348368030576</v>
      </c>
      <c r="T644" s="17">
        <f t="shared" si="13"/>
        <v>7.9999999999999991</v>
      </c>
      <c r="U644" s="47">
        <v>5.7500000000000002E-2</v>
      </c>
      <c r="V644" s="47">
        <v>7.0199999999999999E-2</v>
      </c>
      <c r="W644" s="47" t="s">
        <v>731</v>
      </c>
      <c r="X644" s="47">
        <v>0.4461</v>
      </c>
      <c r="Y644" s="47">
        <v>0.3528</v>
      </c>
      <c r="Z644" s="47">
        <v>5.1799999999999999E-2</v>
      </c>
      <c r="AA644" s="47">
        <v>0.9998999999999999</v>
      </c>
      <c r="AB644" s="9" t="s">
        <v>737</v>
      </c>
      <c r="AC644" s="145">
        <v>43418</v>
      </c>
      <c r="AD644" s="16" t="s">
        <v>10</v>
      </c>
      <c r="AE644" s="16"/>
      <c r="AF644" s="16"/>
    </row>
    <row r="645" spans="1:32">
      <c r="A645" s="9">
        <v>1470</v>
      </c>
      <c r="B645" s="5">
        <v>1279</v>
      </c>
      <c r="C645" s="9" t="s">
        <v>718</v>
      </c>
      <c r="D645" s="12" t="s">
        <v>716</v>
      </c>
      <c r="E645" s="17">
        <v>38.19</v>
      </c>
      <c r="F645" s="17">
        <v>19.690000000000001</v>
      </c>
      <c r="G645" s="17">
        <v>33.99</v>
      </c>
      <c r="H645" s="17">
        <v>1.55</v>
      </c>
      <c r="I645" s="17">
        <v>5.3</v>
      </c>
      <c r="J645" s="17">
        <v>1.22</v>
      </c>
      <c r="K645" s="17">
        <v>99.927000000000007</v>
      </c>
      <c r="L645" s="17">
        <v>3.0447455014523559</v>
      </c>
      <c r="M645" s="17">
        <v>1.8501322689089135</v>
      </c>
      <c r="N645" s="17">
        <v>2.2059399111709519</v>
      </c>
      <c r="O645" s="17">
        <v>6.0376728186376724E-2</v>
      </c>
      <c r="P645" s="17">
        <v>0.10466909530129233</v>
      </c>
      <c r="Q645" s="17">
        <v>0</v>
      </c>
      <c r="R645" s="17">
        <v>0.62992051755091327</v>
      </c>
      <c r="S645" s="17">
        <v>0.10421597742919614</v>
      </c>
      <c r="T645" s="17">
        <f t="shared" si="13"/>
        <v>8</v>
      </c>
      <c r="U645" s="47">
        <v>4.4699999999999997E-2</v>
      </c>
      <c r="V645" s="47">
        <v>3.49E-2</v>
      </c>
      <c r="W645" s="47">
        <v>0.15029999999999999</v>
      </c>
      <c r="X645" s="47">
        <v>0.73529999999999995</v>
      </c>
      <c r="Y645" s="47">
        <v>4.5999999999999999E-3</v>
      </c>
      <c r="Z645" s="47">
        <v>3.0200000000000001E-2</v>
      </c>
      <c r="AA645" s="47">
        <v>1</v>
      </c>
      <c r="AB645" s="9" t="s">
        <v>738</v>
      </c>
      <c r="AC645" s="145">
        <v>43418</v>
      </c>
      <c r="AD645" s="16" t="s">
        <v>10</v>
      </c>
      <c r="AE645" s="16"/>
      <c r="AF645" s="16"/>
    </row>
    <row r="646" spans="1:32">
      <c r="A646" s="9">
        <v>1470</v>
      </c>
      <c r="B646" s="5">
        <v>1312</v>
      </c>
      <c r="C646" s="9" t="s">
        <v>718</v>
      </c>
      <c r="D646" s="12" t="s">
        <v>716</v>
      </c>
      <c r="E646" s="17">
        <v>37.869999999999997</v>
      </c>
      <c r="F646" s="17">
        <v>19.600000000000001</v>
      </c>
      <c r="G646" s="17">
        <v>24.38</v>
      </c>
      <c r="H646" s="17">
        <v>2.2999999999999998</v>
      </c>
      <c r="I646" s="17">
        <v>2.66</v>
      </c>
      <c r="J646" s="17">
        <v>12.11</v>
      </c>
      <c r="K646" s="17">
        <v>98.91</v>
      </c>
      <c r="L646" s="17">
        <v>3.0221021809045006</v>
      </c>
      <c r="M646" s="17">
        <v>1.8434256800124669</v>
      </c>
      <c r="N646" s="17">
        <v>1.5147352085200867</v>
      </c>
      <c r="O646" s="17">
        <v>0.11236995817853056</v>
      </c>
      <c r="P646" s="17">
        <v>0.15546302296901574</v>
      </c>
      <c r="Q646" s="17">
        <v>0</v>
      </c>
      <c r="R646" s="17">
        <v>0.31644921402235149</v>
      </c>
      <c r="S646" s="17">
        <v>1.0354547353930488</v>
      </c>
      <c r="T646" s="17">
        <f t="shared" si="13"/>
        <v>8</v>
      </c>
      <c r="U646" s="47">
        <v>2.2100000000000002E-2</v>
      </c>
      <c r="V646" s="47">
        <v>5.1799999999999999E-2</v>
      </c>
      <c r="W646" s="47">
        <v>7.5999999999999998E-2</v>
      </c>
      <c r="X646" s="47">
        <v>0.50490000000000002</v>
      </c>
      <c r="Y646" s="47">
        <v>0.28899999999999998</v>
      </c>
      <c r="Z646" s="47">
        <v>5.62E-2</v>
      </c>
      <c r="AA646" s="47">
        <v>1</v>
      </c>
      <c r="AB646" s="9" t="s">
        <v>738</v>
      </c>
      <c r="AC646" s="145">
        <v>43418</v>
      </c>
      <c r="AD646" s="16" t="s">
        <v>10</v>
      </c>
      <c r="AE646" s="16"/>
      <c r="AF646" s="16"/>
    </row>
    <row r="647" spans="1:32">
      <c r="A647" s="9">
        <v>1470</v>
      </c>
      <c r="B647" s="5">
        <v>1558</v>
      </c>
      <c r="C647" s="9" t="s">
        <v>718</v>
      </c>
      <c r="D647" s="12" t="s">
        <v>716</v>
      </c>
      <c r="E647" s="17">
        <v>37.01</v>
      </c>
      <c r="F647" s="17">
        <v>19.36</v>
      </c>
      <c r="G647" s="17">
        <v>33.08</v>
      </c>
      <c r="H647" s="17">
        <v>2.46</v>
      </c>
      <c r="I647" s="17">
        <v>3.65</v>
      </c>
      <c r="J647" s="17">
        <v>2.59</v>
      </c>
      <c r="K647" s="17">
        <v>98.155000000000001</v>
      </c>
      <c r="L647" s="17">
        <v>3.0276413682846601</v>
      </c>
      <c r="M647" s="17">
        <v>1.8665791963056713</v>
      </c>
      <c r="N647" s="17">
        <v>2.1850410654352301</v>
      </c>
      <c r="O647" s="17">
        <v>7.8138067125008509E-2</v>
      </c>
      <c r="P647" s="17">
        <v>0.17045348528292986</v>
      </c>
      <c r="Q647" s="17">
        <v>0</v>
      </c>
      <c r="R647" s="17">
        <v>0.44512988779352575</v>
      </c>
      <c r="S647" s="17">
        <v>0.22701692977297441</v>
      </c>
      <c r="T647" s="17">
        <f t="shared" si="13"/>
        <v>7.9999999999999991</v>
      </c>
      <c r="U647" s="47">
        <v>2.76E-2</v>
      </c>
      <c r="V647" s="47">
        <v>5.6800000000000003E-2</v>
      </c>
      <c r="W647" s="47">
        <v>0.1115</v>
      </c>
      <c r="X647" s="47">
        <v>0.72829999999999995</v>
      </c>
      <c r="Y647" s="47">
        <v>3.6600000000000001E-2</v>
      </c>
      <c r="Z647" s="47">
        <v>3.9100000000000003E-2</v>
      </c>
      <c r="AA647" s="47">
        <v>0.9998999999999999</v>
      </c>
      <c r="AB647" s="9" t="s">
        <v>738</v>
      </c>
      <c r="AC647" s="145">
        <v>43418</v>
      </c>
      <c r="AD647" s="16" t="s">
        <v>10</v>
      </c>
      <c r="AE647" s="16"/>
      <c r="AF647" s="16"/>
    </row>
    <row r="648" spans="1:32">
      <c r="A648" s="9">
        <v>1470</v>
      </c>
      <c r="B648" s="5">
        <v>1644</v>
      </c>
      <c r="C648" s="9" t="s">
        <v>718</v>
      </c>
      <c r="D648" s="12" t="s">
        <v>716</v>
      </c>
      <c r="E648" s="17">
        <v>38.72</v>
      </c>
      <c r="F648" s="17">
        <v>19.559999999999999</v>
      </c>
      <c r="G648" s="17">
        <v>34.99</v>
      </c>
      <c r="H648" s="17">
        <v>0.72</v>
      </c>
      <c r="I648" s="17">
        <v>3.7</v>
      </c>
      <c r="J648" s="17">
        <v>1.72</v>
      </c>
      <c r="K648" s="17">
        <v>99.421999999999997</v>
      </c>
      <c r="L648" s="17">
        <v>3.1287639892834087</v>
      </c>
      <c r="M648" s="17">
        <v>1.8627819837422406</v>
      </c>
      <c r="N648" s="17">
        <v>2.3645553361595333</v>
      </c>
      <c r="O648" s="17">
        <v>0</v>
      </c>
      <c r="P648" s="17">
        <v>4.9278262350767377E-2</v>
      </c>
      <c r="Q648" s="17">
        <v>0</v>
      </c>
      <c r="R648" s="17">
        <v>0.44570522507397309</v>
      </c>
      <c r="S648" s="17">
        <v>0.14891520339007736</v>
      </c>
      <c r="T648" s="17">
        <f t="shared" si="13"/>
        <v>8</v>
      </c>
      <c r="U648" s="47">
        <v>8.5000000000000006E-3</v>
      </c>
      <c r="V648" s="47">
        <v>1.6400000000000001E-2</v>
      </c>
      <c r="W648" s="47">
        <v>0.13730000000000001</v>
      </c>
      <c r="X648" s="47">
        <v>0.77769999999999995</v>
      </c>
      <c r="Y648" s="47" t="s">
        <v>731</v>
      </c>
      <c r="Z648" s="47" t="s">
        <v>731</v>
      </c>
      <c r="AA648" s="47">
        <v>1.0001</v>
      </c>
      <c r="AB648" s="9" t="s">
        <v>733</v>
      </c>
      <c r="AC648" s="145">
        <v>43418</v>
      </c>
      <c r="AD648" s="16" t="s">
        <v>10</v>
      </c>
      <c r="AE648" s="16"/>
      <c r="AF648" s="16"/>
    </row>
    <row r="649" spans="1:32">
      <c r="A649" s="9">
        <v>1470</v>
      </c>
      <c r="B649" s="5">
        <v>1792</v>
      </c>
      <c r="C649" s="9" t="s">
        <v>718</v>
      </c>
      <c r="D649" s="12" t="s">
        <v>716</v>
      </c>
      <c r="E649" s="17">
        <v>37.159999999999997</v>
      </c>
      <c r="F649" s="17">
        <v>19.05</v>
      </c>
      <c r="G649" s="17">
        <v>36.46</v>
      </c>
      <c r="H649" s="17">
        <v>0.83</v>
      </c>
      <c r="I649" s="17">
        <v>3.27</v>
      </c>
      <c r="J649" s="17">
        <v>1.23</v>
      </c>
      <c r="K649" s="17">
        <v>97.997</v>
      </c>
      <c r="L649" s="17">
        <v>3.0647615639077017</v>
      </c>
      <c r="M649" s="17">
        <v>1.8517045330972142</v>
      </c>
      <c r="N649" s="17">
        <v>2.4960408831631278</v>
      </c>
      <c r="O649" s="17">
        <v>1.8772339087381757E-2</v>
      </c>
      <c r="P649" s="17">
        <v>5.7980841286541525E-2</v>
      </c>
      <c r="Q649" s="17">
        <v>0</v>
      </c>
      <c r="R649" s="17">
        <v>0.40204742533389759</v>
      </c>
      <c r="S649" s="17">
        <v>0.10869241412413655</v>
      </c>
      <c r="T649" s="17">
        <f t="shared" si="13"/>
        <v>8</v>
      </c>
      <c r="U649" s="47">
        <v>6.4799999999999996E-2</v>
      </c>
      <c r="V649" s="47">
        <v>1.9300000000000001E-2</v>
      </c>
      <c r="W649" s="47">
        <v>4.7699999999999999E-2</v>
      </c>
      <c r="X649" s="47">
        <v>0.83199999999999996</v>
      </c>
      <c r="Y649" s="47">
        <v>2.6800000000000001E-2</v>
      </c>
      <c r="Z649" s="47">
        <v>9.4000000000000004E-3</v>
      </c>
      <c r="AA649" s="47">
        <v>1</v>
      </c>
      <c r="AB649" s="9" t="s">
        <v>738</v>
      </c>
      <c r="AC649" s="145">
        <v>43418</v>
      </c>
      <c r="AD649" s="16" t="s">
        <v>10</v>
      </c>
      <c r="AE649" s="16"/>
      <c r="AF649" s="16"/>
    </row>
    <row r="650" spans="1:32">
      <c r="A650" s="9">
        <v>1470</v>
      </c>
      <c r="B650" s="5">
        <v>1822</v>
      </c>
      <c r="C650" s="9" t="s">
        <v>718</v>
      </c>
      <c r="D650" s="12" t="s">
        <v>716</v>
      </c>
      <c r="E650" s="48">
        <v>38.32</v>
      </c>
      <c r="F650" s="48">
        <v>18.47</v>
      </c>
      <c r="G650" s="48">
        <v>29.68</v>
      </c>
      <c r="H650" s="48">
        <v>3.93</v>
      </c>
      <c r="I650" s="48">
        <v>2.04</v>
      </c>
      <c r="J650" s="48">
        <v>5.0999999999999996</v>
      </c>
      <c r="K650" s="48">
        <v>97.539000000000001</v>
      </c>
      <c r="L650" s="17">
        <v>3.1687680141568393</v>
      </c>
      <c r="M650" s="17">
        <v>1.8000624121396691</v>
      </c>
      <c r="N650" s="17">
        <v>2.0525650302500877</v>
      </c>
      <c r="O650" s="17">
        <v>0</v>
      </c>
      <c r="P650" s="17">
        <v>0.27525988791275879</v>
      </c>
      <c r="Q650" s="17">
        <v>0</v>
      </c>
      <c r="R650" s="17">
        <v>0.25148011957922944</v>
      </c>
      <c r="S650" s="17">
        <v>0.45186453596141651</v>
      </c>
      <c r="T650" s="17">
        <f t="shared" si="13"/>
        <v>8</v>
      </c>
      <c r="U650" s="47">
        <v>3.1199999999999999E-2</v>
      </c>
      <c r="V650" s="47">
        <v>9.1800000000000007E-2</v>
      </c>
      <c r="W650" s="47">
        <v>4.2299999999999997E-2</v>
      </c>
      <c r="X650" s="47">
        <v>0.68420000000000003</v>
      </c>
      <c r="Y650" s="47">
        <v>8.1799999999999998E-2</v>
      </c>
      <c r="Z650" s="47" t="s">
        <v>731</v>
      </c>
      <c r="AA650" s="47">
        <v>1.0001</v>
      </c>
      <c r="AB650" s="9" t="s">
        <v>733</v>
      </c>
      <c r="AC650" s="145">
        <v>43418</v>
      </c>
      <c r="AD650" s="16" t="s">
        <v>10</v>
      </c>
      <c r="AE650" s="16"/>
      <c r="AF650" s="16"/>
    </row>
    <row r="651" spans="1:32">
      <c r="A651" s="9">
        <v>1470</v>
      </c>
      <c r="B651" s="5">
        <v>2100</v>
      </c>
      <c r="C651" s="9" t="s">
        <v>718</v>
      </c>
      <c r="D651" s="12" t="s">
        <v>716</v>
      </c>
      <c r="E651" s="17">
        <v>38.15</v>
      </c>
      <c r="F651" s="17">
        <v>19.48</v>
      </c>
      <c r="G651" s="17">
        <v>35.229999999999997</v>
      </c>
      <c r="H651" s="17">
        <v>0.88</v>
      </c>
      <c r="I651" s="17">
        <v>4.1399999999999997</v>
      </c>
      <c r="J651" s="17">
        <v>1.94</v>
      </c>
      <c r="K651" s="17">
        <v>99.825000000000003</v>
      </c>
      <c r="L651" s="17">
        <v>3.065255480322616</v>
      </c>
      <c r="M651" s="17">
        <v>1.8446620386342891</v>
      </c>
      <c r="N651" s="17">
        <v>2.3424706230437105</v>
      </c>
      <c r="O651" s="17">
        <v>2.4827000720479702E-2</v>
      </c>
      <c r="P651" s="17">
        <v>5.9888059402912336E-2</v>
      </c>
      <c r="Q651" s="17">
        <v>0</v>
      </c>
      <c r="R651" s="17">
        <v>0.49588505757247714</v>
      </c>
      <c r="S651" s="17">
        <v>0.16701174030351518</v>
      </c>
      <c r="T651" s="17">
        <f t="shared" si="13"/>
        <v>8</v>
      </c>
      <c r="U651" s="47">
        <v>6.5299999999999997E-2</v>
      </c>
      <c r="V651" s="47">
        <v>0.02</v>
      </c>
      <c r="W651" s="47">
        <v>7.8299999999999995E-2</v>
      </c>
      <c r="X651" s="47">
        <v>0.78080000000000005</v>
      </c>
      <c r="Y651" s="47">
        <v>4.3299999999999998E-2</v>
      </c>
      <c r="Z651" s="47">
        <v>1.24E-2</v>
      </c>
      <c r="AA651" s="47">
        <v>1.0001</v>
      </c>
      <c r="AB651" s="9" t="s">
        <v>738</v>
      </c>
      <c r="AC651" s="145">
        <v>43418</v>
      </c>
      <c r="AD651" s="16" t="s">
        <v>10</v>
      </c>
      <c r="AE651" s="16"/>
      <c r="AF651" s="16"/>
    </row>
    <row r="652" spans="1:32">
      <c r="A652" s="9">
        <v>1470</v>
      </c>
      <c r="B652" s="5">
        <v>2182</v>
      </c>
      <c r="C652" s="9" t="s">
        <v>718</v>
      </c>
      <c r="D652" s="12" t="s">
        <v>716</v>
      </c>
      <c r="E652" s="48">
        <v>37.81</v>
      </c>
      <c r="F652" s="48">
        <v>18.96</v>
      </c>
      <c r="G652" s="48">
        <v>33.72</v>
      </c>
      <c r="H652" s="48">
        <v>0.91</v>
      </c>
      <c r="I652" s="48">
        <v>5.28</v>
      </c>
      <c r="J652" s="48">
        <v>1.23</v>
      </c>
      <c r="K652" s="48">
        <v>97.906000000000006</v>
      </c>
      <c r="L652" s="17">
        <v>3.0766095558793509</v>
      </c>
      <c r="M652" s="17">
        <v>1.8182758180866456</v>
      </c>
      <c r="N652" s="17">
        <v>2.2661708428209546</v>
      </c>
      <c r="O652" s="17">
        <v>2.8505070154653565E-2</v>
      </c>
      <c r="P652" s="17">
        <v>6.2718047932532536E-2</v>
      </c>
      <c r="Q652" s="17">
        <v>0</v>
      </c>
      <c r="R652" s="17">
        <v>0.64048383819914523</v>
      </c>
      <c r="S652" s="17">
        <v>0.10723682692671796</v>
      </c>
      <c r="T652" s="17">
        <f t="shared" si="13"/>
        <v>8.0000000000000018</v>
      </c>
      <c r="U652" s="47">
        <v>7.6600000000000001E-2</v>
      </c>
      <c r="V652" s="47">
        <v>2.0899999999999998E-2</v>
      </c>
      <c r="W652" s="47">
        <v>0.1113</v>
      </c>
      <c r="X652" s="47">
        <v>0.75539999999999996</v>
      </c>
      <c r="Y652" s="47">
        <v>2.1499999999999998E-2</v>
      </c>
      <c r="Z652" s="47">
        <v>1.43E-2</v>
      </c>
      <c r="AA652" s="47">
        <v>0.99999999999999989</v>
      </c>
      <c r="AB652" s="9" t="s">
        <v>738</v>
      </c>
      <c r="AC652" s="145">
        <v>43418</v>
      </c>
      <c r="AD652" s="16" t="s">
        <v>10</v>
      </c>
      <c r="AE652" s="16"/>
      <c r="AF652" s="16"/>
    </row>
    <row r="653" spans="1:32">
      <c r="A653" s="9">
        <v>1470</v>
      </c>
      <c r="B653" s="5">
        <v>2349</v>
      </c>
      <c r="C653" s="9" t="s">
        <v>718</v>
      </c>
      <c r="D653" s="12" t="s">
        <v>716</v>
      </c>
      <c r="E653" s="48">
        <v>39.15</v>
      </c>
      <c r="F653" s="48">
        <v>19.829999999999998</v>
      </c>
      <c r="G653" s="48">
        <v>30.25</v>
      </c>
      <c r="H653" s="48">
        <v>1.83</v>
      </c>
      <c r="I653" s="48">
        <v>6.71</v>
      </c>
      <c r="J653" s="48">
        <v>1.38</v>
      </c>
      <c r="K653" s="48">
        <v>99.161000000000001</v>
      </c>
      <c r="L653" s="17">
        <v>3.1055677081076634</v>
      </c>
      <c r="M653" s="17">
        <v>1.8539058408735618</v>
      </c>
      <c r="N653" s="17">
        <v>2.0067935594531447</v>
      </c>
      <c r="O653" s="17">
        <v>0</v>
      </c>
      <c r="P653" s="17">
        <v>0.12295487671941702</v>
      </c>
      <c r="Q653" s="17">
        <v>0</v>
      </c>
      <c r="R653" s="17">
        <v>0.79348788730211328</v>
      </c>
      <c r="S653" s="17">
        <v>0.11729012754409966</v>
      </c>
      <c r="T653" s="17">
        <f t="shared" si="13"/>
        <v>7.9999999999999991</v>
      </c>
      <c r="U653" s="47">
        <v>4.0500000000000001E-2</v>
      </c>
      <c r="V653" s="47">
        <v>4.1000000000000002E-2</v>
      </c>
      <c r="W653" s="47">
        <v>0.21049999999999999</v>
      </c>
      <c r="X653" s="47">
        <v>0.66890000000000005</v>
      </c>
      <c r="Y653" s="47">
        <v>6.6E-3</v>
      </c>
      <c r="Z653" s="47" t="s">
        <v>731</v>
      </c>
      <c r="AA653" s="47">
        <v>1.0000000000000002</v>
      </c>
      <c r="AB653" s="9" t="s">
        <v>737</v>
      </c>
      <c r="AC653" s="145">
        <v>43418</v>
      </c>
      <c r="AD653" s="16" t="s">
        <v>10</v>
      </c>
      <c r="AE653" s="16"/>
      <c r="AF653" s="16"/>
    </row>
    <row r="654" spans="1:32">
      <c r="A654" s="9">
        <v>1470</v>
      </c>
      <c r="B654" s="5">
        <v>2441</v>
      </c>
      <c r="C654" s="9" t="s">
        <v>718</v>
      </c>
      <c r="D654" s="12" t="s">
        <v>716</v>
      </c>
      <c r="E654" s="48">
        <v>36.86</v>
      </c>
      <c r="F654" s="48">
        <v>19.010000000000002</v>
      </c>
      <c r="G654" s="48">
        <v>29.83</v>
      </c>
      <c r="H654" s="48">
        <v>3.73</v>
      </c>
      <c r="I654" s="48">
        <v>1.02</v>
      </c>
      <c r="J654" s="48">
        <v>6.84</v>
      </c>
      <c r="K654" s="48">
        <v>97.281999999999996</v>
      </c>
      <c r="L654" s="17">
        <v>3.0646292676133151</v>
      </c>
      <c r="M654" s="17">
        <v>1.8627752264021571</v>
      </c>
      <c r="N654" s="17">
        <v>2.0662018632697277</v>
      </c>
      <c r="O654" s="17">
        <v>7.9662383712078982E-3</v>
      </c>
      <c r="P654" s="17">
        <v>0.26267387377392765</v>
      </c>
      <c r="Q654" s="17">
        <v>0</v>
      </c>
      <c r="R654" s="17">
        <v>0.12642452520027142</v>
      </c>
      <c r="S654" s="17">
        <v>0.60932900536939327</v>
      </c>
      <c r="T654" s="17">
        <f t="shared" si="13"/>
        <v>8</v>
      </c>
      <c r="U654" s="47">
        <v>2.06E-2</v>
      </c>
      <c r="V654" s="47">
        <v>8.7599999999999997E-2</v>
      </c>
      <c r="W654" s="47" t="s">
        <v>731</v>
      </c>
      <c r="X654" s="47">
        <v>0.68869999999999998</v>
      </c>
      <c r="Y654" s="47">
        <v>0.15509999999999999</v>
      </c>
      <c r="Z654" s="47">
        <v>4.0000000000000001E-3</v>
      </c>
      <c r="AA654" s="47">
        <v>1</v>
      </c>
      <c r="AB654" s="9" t="s">
        <v>732</v>
      </c>
      <c r="AC654" s="145">
        <v>43418</v>
      </c>
      <c r="AD654" s="16" t="s">
        <v>10</v>
      </c>
      <c r="AE654" s="16"/>
      <c r="AF654" s="16"/>
    </row>
    <row r="655" spans="1:32">
      <c r="A655" s="9">
        <v>1470</v>
      </c>
      <c r="B655" s="5">
        <v>2445</v>
      </c>
      <c r="C655" s="9" t="s">
        <v>718</v>
      </c>
      <c r="D655" s="12" t="s">
        <v>716</v>
      </c>
      <c r="E655" s="48">
        <v>39.06</v>
      </c>
      <c r="F655" s="48">
        <v>20.04</v>
      </c>
      <c r="G655" s="48">
        <v>21.11</v>
      </c>
      <c r="H655" s="48">
        <v>0.57999999999999996</v>
      </c>
      <c r="I655" s="48">
        <v>7.31</v>
      </c>
      <c r="J655" s="48">
        <v>10.8</v>
      </c>
      <c r="K655" s="48">
        <v>98.897999999999996</v>
      </c>
      <c r="L655" s="17">
        <v>3.0251653119191895</v>
      </c>
      <c r="M655" s="17">
        <v>1.8292384133208313</v>
      </c>
      <c r="N655" s="17">
        <v>1.2468985567129318</v>
      </c>
      <c r="O655" s="17">
        <v>0.1204309628407914</v>
      </c>
      <c r="P655" s="17">
        <v>3.8047865669679909E-2</v>
      </c>
      <c r="Q655" s="17">
        <v>0</v>
      </c>
      <c r="R655" s="17">
        <v>0.84400067794847722</v>
      </c>
      <c r="S655" s="17">
        <v>0.89621821158809889</v>
      </c>
      <c r="T655" s="17">
        <f t="shared" ref="T655:T719" si="14">SUM(L655:S655)</f>
        <v>8</v>
      </c>
      <c r="U655" s="47">
        <v>2.52E-2</v>
      </c>
      <c r="V655" s="47">
        <v>1.2699999999999999E-2</v>
      </c>
      <c r="W655" s="47">
        <v>0.24779999999999999</v>
      </c>
      <c r="X655" s="47">
        <v>0.41560000000000002</v>
      </c>
      <c r="Y655" s="47">
        <v>0.23849999999999999</v>
      </c>
      <c r="Z655" s="47">
        <v>6.0199999999999997E-2</v>
      </c>
      <c r="AA655" s="47">
        <v>1</v>
      </c>
      <c r="AB655" s="9" t="s">
        <v>738</v>
      </c>
      <c r="AC655" s="145">
        <v>43418</v>
      </c>
      <c r="AD655" s="16" t="s">
        <v>10</v>
      </c>
      <c r="AE655" s="16"/>
      <c r="AF655" s="16"/>
    </row>
    <row r="656" spans="1:32">
      <c r="A656" s="9">
        <v>1470</v>
      </c>
      <c r="B656" s="5">
        <v>2542</v>
      </c>
      <c r="C656" s="9" t="s">
        <v>718</v>
      </c>
      <c r="D656" s="12" t="s">
        <v>716</v>
      </c>
      <c r="E656" s="48">
        <v>38.04</v>
      </c>
      <c r="F656" s="48">
        <v>18.98</v>
      </c>
      <c r="G656" s="48">
        <v>30.55</v>
      </c>
      <c r="H656" s="48">
        <v>2.46</v>
      </c>
      <c r="I656" s="48">
        <v>4.3</v>
      </c>
      <c r="J656" s="48">
        <v>3.62</v>
      </c>
      <c r="K656" s="48">
        <v>97.956999999999994</v>
      </c>
      <c r="L656" s="17">
        <v>3.0948479670722953</v>
      </c>
      <c r="M656" s="17">
        <v>1.8199134802722021</v>
      </c>
      <c r="N656" s="17">
        <v>2.0786343956849227</v>
      </c>
      <c r="O656" s="17">
        <v>0</v>
      </c>
      <c r="P656" s="17">
        <v>0.16951937844140658</v>
      </c>
      <c r="Q656" s="17">
        <v>0</v>
      </c>
      <c r="R656" s="17">
        <v>0.52152581717498669</v>
      </c>
      <c r="S656" s="17">
        <v>0.31555896135418682</v>
      </c>
      <c r="T656" s="17">
        <f t="shared" si="14"/>
        <v>8</v>
      </c>
      <c r="U656" s="47">
        <v>8.5199999999999998E-2</v>
      </c>
      <c r="V656" s="47">
        <v>5.6500000000000002E-2</v>
      </c>
      <c r="W656" s="47">
        <v>6.0199999999999997E-2</v>
      </c>
      <c r="X656" s="47">
        <v>0.69289999999999996</v>
      </c>
      <c r="Y656" s="47">
        <v>0.1004</v>
      </c>
      <c r="Z656" s="47" t="s">
        <v>731</v>
      </c>
      <c r="AA656" s="47">
        <v>1</v>
      </c>
      <c r="AB656" s="9" t="s">
        <v>736</v>
      </c>
      <c r="AC656" s="145">
        <v>43418</v>
      </c>
      <c r="AD656" s="16" t="s">
        <v>10</v>
      </c>
      <c r="AE656" s="16"/>
      <c r="AF656" s="16"/>
    </row>
    <row r="657" spans="1:32">
      <c r="A657" s="9">
        <v>1470</v>
      </c>
      <c r="B657" s="5">
        <v>2632</v>
      </c>
      <c r="C657" s="9" t="s">
        <v>718</v>
      </c>
      <c r="D657" s="12" t="s">
        <v>716</v>
      </c>
      <c r="E657" s="17">
        <v>38.18</v>
      </c>
      <c r="F657" s="17">
        <v>18.5</v>
      </c>
      <c r="G657" s="17">
        <v>23.59</v>
      </c>
      <c r="H657" s="17">
        <v>12.59</v>
      </c>
      <c r="I657" s="17">
        <v>0.69</v>
      </c>
      <c r="J657" s="17">
        <v>5.73</v>
      </c>
      <c r="K657" s="17">
        <v>99.283000000000001</v>
      </c>
      <c r="L657" s="17">
        <v>3.1313053958045733</v>
      </c>
      <c r="M657" s="17">
        <v>1.7882035527247162</v>
      </c>
      <c r="N657" s="17">
        <v>1.618026115141447</v>
      </c>
      <c r="O657" s="17">
        <v>0</v>
      </c>
      <c r="P657" s="17">
        <v>0.8745822633223781</v>
      </c>
      <c r="Q657" s="17">
        <v>0</v>
      </c>
      <c r="R657" s="17">
        <v>8.4362052727452244E-2</v>
      </c>
      <c r="S657" s="17">
        <v>0.50352062027943256</v>
      </c>
      <c r="T657" s="17">
        <f t="shared" si="14"/>
        <v>7.9999999999999991</v>
      </c>
      <c r="U657" s="47">
        <v>1.2999999999999999E-3</v>
      </c>
      <c r="V657" s="47">
        <v>0.29149999999999998</v>
      </c>
      <c r="W657" s="47" t="s">
        <v>731</v>
      </c>
      <c r="X657" s="47">
        <v>0.5393</v>
      </c>
      <c r="Y657" s="47">
        <v>6.3200000000000006E-2</v>
      </c>
      <c r="Z657" s="47" t="s">
        <v>731</v>
      </c>
      <c r="AA657" s="47">
        <v>0.99990000000000012</v>
      </c>
      <c r="AB657" s="9" t="s">
        <v>733</v>
      </c>
      <c r="AC657" s="145">
        <v>43418</v>
      </c>
      <c r="AD657" s="16" t="s">
        <v>10</v>
      </c>
      <c r="AE657" s="16"/>
      <c r="AF657" s="16"/>
    </row>
    <row r="658" spans="1:32">
      <c r="A658" s="9">
        <v>1470</v>
      </c>
      <c r="B658" s="5">
        <v>2641</v>
      </c>
      <c r="C658" s="9" t="s">
        <v>718</v>
      </c>
      <c r="D658" s="12" t="s">
        <v>716</v>
      </c>
      <c r="E658" s="17">
        <v>37.619999999999997</v>
      </c>
      <c r="F658" s="17">
        <v>19.14</v>
      </c>
      <c r="G658" s="17">
        <v>25.04</v>
      </c>
      <c r="H658" s="17">
        <v>11.37</v>
      </c>
      <c r="I658" s="17">
        <v>2.54</v>
      </c>
      <c r="J658" s="17">
        <v>2.2000000000000002</v>
      </c>
      <c r="K658" s="17">
        <v>97.902000000000001</v>
      </c>
      <c r="L658" s="17">
        <v>3.1060984917210916</v>
      </c>
      <c r="M658" s="17">
        <v>1.8624905917424184</v>
      </c>
      <c r="N658" s="17">
        <v>1.7290153135246971</v>
      </c>
      <c r="O658" s="17">
        <v>0</v>
      </c>
      <c r="P658" s="17">
        <v>0.79513767085387277</v>
      </c>
      <c r="Q658" s="17">
        <v>0</v>
      </c>
      <c r="R658" s="17">
        <v>0.31263578991066893</v>
      </c>
      <c r="S658" s="17">
        <v>0.19462214224725116</v>
      </c>
      <c r="T658" s="17">
        <f t="shared" si="14"/>
        <v>7.9999999999999991</v>
      </c>
      <c r="U658" s="47">
        <v>3.1399999999999997E-2</v>
      </c>
      <c r="V658" s="47">
        <v>0.26500000000000001</v>
      </c>
      <c r="W658" s="47">
        <v>6.2300000000000001E-2</v>
      </c>
      <c r="X658" s="47">
        <v>0.57630000000000003</v>
      </c>
      <c r="Y658" s="47">
        <v>2.75E-2</v>
      </c>
      <c r="Z658" s="47" t="s">
        <v>731</v>
      </c>
      <c r="AA658" s="47">
        <v>0.99980000000000002</v>
      </c>
      <c r="AB658" s="9" t="s">
        <v>732</v>
      </c>
      <c r="AC658" s="145">
        <v>43418</v>
      </c>
      <c r="AD658" s="16" t="s">
        <v>10</v>
      </c>
      <c r="AE658" s="16"/>
      <c r="AF658" s="16"/>
    </row>
    <row r="659" spans="1:32">
      <c r="A659" s="9">
        <v>1470</v>
      </c>
      <c r="B659" s="5">
        <v>2664</v>
      </c>
      <c r="C659" s="9" t="s">
        <v>718</v>
      </c>
      <c r="D659" s="12" t="s">
        <v>716</v>
      </c>
      <c r="E659" s="17">
        <v>39</v>
      </c>
      <c r="F659" s="17">
        <v>15.95</v>
      </c>
      <c r="G659" s="17">
        <v>7.75</v>
      </c>
      <c r="H659" s="17">
        <v>0.28999999999999998</v>
      </c>
      <c r="I659" s="17">
        <v>0.54</v>
      </c>
      <c r="J659" s="17">
        <v>35.43</v>
      </c>
      <c r="K659" s="17">
        <v>98.968000000000004</v>
      </c>
      <c r="L659" s="17">
        <v>3.0205676140317528</v>
      </c>
      <c r="M659" s="17">
        <v>1.4559295633942912</v>
      </c>
      <c r="N659" s="17">
        <v>0</v>
      </c>
      <c r="O659" s="17">
        <v>0.50198846854834078</v>
      </c>
      <c r="P659" s="17">
        <v>1.8077503050663711E-2</v>
      </c>
      <c r="Q659" s="17">
        <v>9.467399938677825E-4</v>
      </c>
      <c r="R659" s="17">
        <v>6.2348535957742819E-2</v>
      </c>
      <c r="S659" s="17">
        <v>2.9401415750233411</v>
      </c>
      <c r="T659" s="17">
        <f t="shared" si="14"/>
        <v>8</v>
      </c>
      <c r="U659" s="47">
        <v>1.3899999999999999E-2</v>
      </c>
      <c r="V659" s="47">
        <v>5.5999999999999999E-3</v>
      </c>
      <c r="W659" s="47" t="s">
        <v>731</v>
      </c>
      <c r="X659" s="47" t="s">
        <v>731</v>
      </c>
      <c r="Y659" s="47">
        <v>0.72240000000000004</v>
      </c>
      <c r="Z659" s="47">
        <v>0.251</v>
      </c>
      <c r="AA659" s="47">
        <v>1</v>
      </c>
      <c r="AB659" s="9" t="s">
        <v>738</v>
      </c>
      <c r="AC659" s="145">
        <v>43418</v>
      </c>
      <c r="AD659" s="16" t="s">
        <v>10</v>
      </c>
      <c r="AE659" s="16"/>
      <c r="AF659" s="16"/>
    </row>
    <row r="660" spans="1:32">
      <c r="A660" s="9">
        <v>1470</v>
      </c>
      <c r="B660" s="5">
        <v>2665</v>
      </c>
      <c r="C660" s="9" t="s">
        <v>718</v>
      </c>
      <c r="D660" s="12" t="s">
        <v>716</v>
      </c>
      <c r="E660" s="17">
        <v>37.79</v>
      </c>
      <c r="F660" s="17">
        <v>19.13</v>
      </c>
      <c r="G660" s="17">
        <v>30.53</v>
      </c>
      <c r="H660" s="17">
        <v>1.51</v>
      </c>
      <c r="I660" s="17">
        <v>4.0199999999999996</v>
      </c>
      <c r="J660" s="17">
        <v>5.33</v>
      </c>
      <c r="K660" s="17">
        <v>98.304000000000002</v>
      </c>
      <c r="L660" s="17">
        <v>3.0583298179081613</v>
      </c>
      <c r="M660" s="17">
        <v>1.824643900945685</v>
      </c>
      <c r="N660" s="17">
        <v>2.00764606932115</v>
      </c>
      <c r="O660" s="17">
        <v>5.8696463237991589E-2</v>
      </c>
      <c r="P660" s="17">
        <v>0.10350702052506935</v>
      </c>
      <c r="Q660" s="17">
        <v>0</v>
      </c>
      <c r="R660" s="17">
        <v>0.48500032064675308</v>
      </c>
      <c r="S660" s="17">
        <v>0.46217640741518889</v>
      </c>
      <c r="T660" s="17">
        <f t="shared" si="14"/>
        <v>7.9999999999999991</v>
      </c>
      <c r="U660" s="47">
        <v>5.8299999999999998E-2</v>
      </c>
      <c r="V660" s="47">
        <v>3.4500000000000003E-2</v>
      </c>
      <c r="W660" s="47">
        <v>8.3900000000000002E-2</v>
      </c>
      <c r="X660" s="47">
        <v>0.66920000000000002</v>
      </c>
      <c r="Y660" s="47">
        <v>0.12470000000000001</v>
      </c>
      <c r="Z660" s="47">
        <v>2.93E-2</v>
      </c>
      <c r="AA660" s="47">
        <v>0.99990000000000001</v>
      </c>
      <c r="AB660" s="9" t="s">
        <v>738</v>
      </c>
      <c r="AC660" s="145">
        <v>43418</v>
      </c>
      <c r="AD660" s="16" t="s">
        <v>10</v>
      </c>
      <c r="AE660" s="16"/>
      <c r="AF660" s="16"/>
    </row>
    <row r="661" spans="1:32">
      <c r="A661" s="9">
        <v>1470</v>
      </c>
      <c r="B661" s="5">
        <v>2837</v>
      </c>
      <c r="C661" s="9" t="s">
        <v>718</v>
      </c>
      <c r="D661" s="12" t="s">
        <v>716</v>
      </c>
      <c r="E661" s="17">
        <v>36.44</v>
      </c>
      <c r="F661" s="17">
        <v>19.190000000000001</v>
      </c>
      <c r="G661" s="17">
        <v>31.24</v>
      </c>
      <c r="H661" s="17">
        <v>3.63</v>
      </c>
      <c r="I661" s="17">
        <v>3.09</v>
      </c>
      <c r="J661" s="17">
        <v>3.55</v>
      </c>
      <c r="K661" s="17">
        <v>97.149000000000001</v>
      </c>
      <c r="L661" s="17">
        <v>3.0156860425509486</v>
      </c>
      <c r="M661" s="17">
        <v>1.8717095449010255</v>
      </c>
      <c r="N661" s="17">
        <v>2.0652368403460621</v>
      </c>
      <c r="O661" s="17">
        <v>9.6918369997078119E-2</v>
      </c>
      <c r="P661" s="17">
        <v>0.25444845360150259</v>
      </c>
      <c r="Q661" s="17">
        <v>0</v>
      </c>
      <c r="R661" s="17">
        <v>0.38121921492692523</v>
      </c>
      <c r="S661" s="17">
        <v>0.31478153367645895</v>
      </c>
      <c r="T661" s="17">
        <f t="shared" si="14"/>
        <v>8</v>
      </c>
      <c r="U661" s="47">
        <v>1.5699999999999999E-2</v>
      </c>
      <c r="V661" s="47">
        <v>8.48E-2</v>
      </c>
      <c r="W661" s="47">
        <v>0.1062</v>
      </c>
      <c r="X661" s="47">
        <v>0.68840000000000001</v>
      </c>
      <c r="Y661" s="47">
        <v>5.6500000000000002E-2</v>
      </c>
      <c r="Z661" s="47">
        <v>4.8500000000000001E-2</v>
      </c>
      <c r="AA661" s="47">
        <v>1.0001</v>
      </c>
      <c r="AB661" s="9" t="s">
        <v>738</v>
      </c>
      <c r="AC661" s="145">
        <v>43418</v>
      </c>
      <c r="AD661" s="16" t="s">
        <v>10</v>
      </c>
      <c r="AE661" s="16"/>
      <c r="AF661" s="16"/>
    </row>
    <row r="662" spans="1:32">
      <c r="A662" s="9">
        <v>1470</v>
      </c>
      <c r="B662" s="5">
        <v>2876</v>
      </c>
      <c r="C662" s="9" t="s">
        <v>718</v>
      </c>
      <c r="D662" s="12" t="s">
        <v>716</v>
      </c>
      <c r="E662" s="17">
        <v>38.93</v>
      </c>
      <c r="F662" s="17">
        <v>19.82</v>
      </c>
      <c r="G662" s="17">
        <v>33.840000000000003</v>
      </c>
      <c r="H662" s="17">
        <v>0.69</v>
      </c>
      <c r="I662" s="17">
        <v>4.4800000000000004</v>
      </c>
      <c r="J662" s="17">
        <v>2.57</v>
      </c>
      <c r="K662" s="17">
        <v>100.32899999999999</v>
      </c>
      <c r="L662" s="17">
        <v>3.0956175824988792</v>
      </c>
      <c r="M662" s="17">
        <v>1.8574719913856932</v>
      </c>
      <c r="N662" s="17">
        <v>2.250408393905043</v>
      </c>
      <c r="O662" s="17">
        <v>0</v>
      </c>
      <c r="P662" s="17">
        <v>4.6472648605667799E-2</v>
      </c>
      <c r="Q662" s="17">
        <v>0</v>
      </c>
      <c r="R662" s="17">
        <v>0.53106717722364483</v>
      </c>
      <c r="S662" s="17">
        <v>0.21896220638107106</v>
      </c>
      <c r="T662" s="17">
        <f t="shared" si="14"/>
        <v>7.9999999999999982</v>
      </c>
      <c r="U662" s="47">
        <v>4.6899999999999997E-2</v>
      </c>
      <c r="V662" s="47">
        <v>1.55E-2</v>
      </c>
      <c r="W662" s="47">
        <v>0.1145</v>
      </c>
      <c r="X662" s="47">
        <v>0.75009999999999999</v>
      </c>
      <c r="Y662" s="47">
        <v>4.8599999999999997E-2</v>
      </c>
      <c r="Z662" s="47" t="s">
        <v>731</v>
      </c>
      <c r="AA662" s="47">
        <v>1</v>
      </c>
      <c r="AB662" s="9" t="s">
        <v>732</v>
      </c>
      <c r="AC662" s="145">
        <v>43418</v>
      </c>
      <c r="AD662" s="16" t="s">
        <v>10</v>
      </c>
      <c r="AE662" s="16"/>
      <c r="AF662" s="16"/>
    </row>
    <row r="663" spans="1:32">
      <c r="A663" s="9">
        <v>1470</v>
      </c>
      <c r="B663" s="5">
        <v>3091</v>
      </c>
      <c r="C663" s="9" t="s">
        <v>718</v>
      </c>
      <c r="D663" s="12" t="s">
        <v>716</v>
      </c>
      <c r="E663" s="17">
        <v>36.25</v>
      </c>
      <c r="F663" s="17">
        <v>18.68</v>
      </c>
      <c r="G663" s="17">
        <v>34.25</v>
      </c>
      <c r="H663" s="17">
        <v>1.24</v>
      </c>
      <c r="I663" s="17">
        <v>4.3</v>
      </c>
      <c r="J663" s="17">
        <v>1.63</v>
      </c>
      <c r="K663" s="17">
        <v>96.358000000000004</v>
      </c>
      <c r="L663" s="17">
        <v>3.0171747552871189</v>
      </c>
      <c r="M663" s="17">
        <v>1.8324201085367511</v>
      </c>
      <c r="N663" s="17">
        <v>2.2508512082144092</v>
      </c>
      <c r="O663" s="17">
        <v>0.13323038088901554</v>
      </c>
      <c r="P663" s="17">
        <v>8.7417739627344379E-2</v>
      </c>
      <c r="Q663" s="17">
        <v>0</v>
      </c>
      <c r="R663" s="17">
        <v>0.53354303580176965</v>
      </c>
      <c r="S663" s="17">
        <v>0.14536277164359135</v>
      </c>
      <c r="T663" s="17">
        <f t="shared" si="14"/>
        <v>8</v>
      </c>
      <c r="U663" s="47">
        <v>1.72E-2</v>
      </c>
      <c r="V663" s="47">
        <v>2.9100000000000001E-2</v>
      </c>
      <c r="W663" s="47">
        <v>0.15490000000000001</v>
      </c>
      <c r="X663" s="47">
        <v>0.73209999999999997</v>
      </c>
      <c r="Y663" s="47" t="s">
        <v>731</v>
      </c>
      <c r="Z663" s="47">
        <v>4.8500000000000001E-2</v>
      </c>
      <c r="AA663" s="47">
        <v>1</v>
      </c>
      <c r="AB663" s="9" t="s">
        <v>736</v>
      </c>
      <c r="AC663" s="145">
        <v>43418</v>
      </c>
      <c r="AD663" s="16" t="s">
        <v>10</v>
      </c>
      <c r="AE663" s="16"/>
      <c r="AF663" s="16"/>
    </row>
    <row r="664" spans="1:32">
      <c r="A664" s="9">
        <v>1470</v>
      </c>
      <c r="B664" s="5">
        <v>3190</v>
      </c>
      <c r="C664" s="9" t="s">
        <v>718</v>
      </c>
      <c r="D664" s="12" t="s">
        <v>716</v>
      </c>
      <c r="E664" s="17">
        <v>40.31</v>
      </c>
      <c r="F664" s="17">
        <v>29</v>
      </c>
      <c r="G664" s="17">
        <v>2.84</v>
      </c>
      <c r="H664" s="17">
        <v>0.31</v>
      </c>
      <c r="I664" s="17">
        <v>0.16</v>
      </c>
      <c r="J664" s="17">
        <v>24.72</v>
      </c>
      <c r="K664" s="17">
        <v>97.347999999999999</v>
      </c>
      <c r="L664" s="17">
        <v>3.1052152525575263</v>
      </c>
      <c r="M664" s="17">
        <v>2.6328895035821609</v>
      </c>
      <c r="N664" s="17">
        <v>0.18296386938659889</v>
      </c>
      <c r="O664" s="17">
        <v>0</v>
      </c>
      <c r="P664" s="17">
        <v>2.0226746872014451E-2</v>
      </c>
      <c r="Q664" s="17">
        <v>0</v>
      </c>
      <c r="R664" s="17">
        <v>1.8374157754919664E-2</v>
      </c>
      <c r="S664" s="17">
        <v>2.0403304698467801</v>
      </c>
      <c r="T664" s="17">
        <f t="shared" si="14"/>
        <v>8</v>
      </c>
      <c r="U664" s="47" t="s">
        <v>731</v>
      </c>
      <c r="V664" s="47">
        <v>6.7000000000000002E-3</v>
      </c>
      <c r="W664" s="47">
        <v>6.1000000000000004E-3</v>
      </c>
      <c r="X664" s="47">
        <v>6.0999999999999999E-2</v>
      </c>
      <c r="Y664" s="47">
        <v>0.68010000000000004</v>
      </c>
      <c r="Z664" s="47" t="s">
        <v>731</v>
      </c>
      <c r="AA664" s="47">
        <v>0.99990000000000001</v>
      </c>
      <c r="AB664" s="9" t="s">
        <v>733</v>
      </c>
      <c r="AC664" s="145">
        <v>43418</v>
      </c>
      <c r="AD664" s="16" t="s">
        <v>10</v>
      </c>
      <c r="AE664" s="16"/>
      <c r="AF664" s="16"/>
    </row>
    <row r="665" spans="1:32">
      <c r="A665" s="9">
        <v>1470</v>
      </c>
      <c r="B665" s="5">
        <v>3195</v>
      </c>
      <c r="C665" s="9" t="s">
        <v>718</v>
      </c>
      <c r="D665" s="12" t="s">
        <v>716</v>
      </c>
      <c r="E665" s="17">
        <v>37.82</v>
      </c>
      <c r="F665" s="17">
        <v>19.52</v>
      </c>
      <c r="G665" s="17">
        <v>33.11</v>
      </c>
      <c r="H665" s="17">
        <v>2.8</v>
      </c>
      <c r="I665" s="17">
        <v>4.2</v>
      </c>
      <c r="J665" s="17">
        <v>1.64</v>
      </c>
      <c r="K665" s="17">
        <v>99.088999999999999</v>
      </c>
      <c r="L665" s="17">
        <v>3.0590668982283362</v>
      </c>
      <c r="M665" s="17">
        <v>1.860814091028719</v>
      </c>
      <c r="N665" s="17">
        <v>2.218672974603769</v>
      </c>
      <c r="O665" s="17">
        <v>2.1052112514604624E-2</v>
      </c>
      <c r="P665" s="17">
        <v>0.191827521060385</v>
      </c>
      <c r="Q665" s="17">
        <v>0</v>
      </c>
      <c r="R665" s="17">
        <v>0.50643683507923487</v>
      </c>
      <c r="S665" s="17">
        <v>0.14212956748495204</v>
      </c>
      <c r="T665" s="17">
        <f t="shared" si="14"/>
        <v>8</v>
      </c>
      <c r="U665" s="47">
        <v>5.91E-2</v>
      </c>
      <c r="V665" s="47">
        <v>6.3899999999999998E-2</v>
      </c>
      <c r="W665" s="47">
        <v>9.01E-2</v>
      </c>
      <c r="X665" s="47">
        <v>0.73960000000000004</v>
      </c>
      <c r="Y665" s="47">
        <v>3.6900000000000002E-2</v>
      </c>
      <c r="Z665" s="47">
        <v>1.0500000000000001E-2</v>
      </c>
      <c r="AA665" s="47">
        <v>1.0001000000000002</v>
      </c>
      <c r="AB665" s="9" t="s">
        <v>738</v>
      </c>
      <c r="AC665" s="145">
        <v>43418</v>
      </c>
      <c r="AD665" s="16" t="s">
        <v>10</v>
      </c>
      <c r="AE665" s="16"/>
      <c r="AF665" s="16"/>
    </row>
    <row r="666" spans="1:32">
      <c r="A666" s="9">
        <v>1470</v>
      </c>
      <c r="B666" s="5">
        <v>3379</v>
      </c>
      <c r="C666" s="9" t="s">
        <v>718</v>
      </c>
      <c r="D666" s="12" t="s">
        <v>716</v>
      </c>
      <c r="E666" s="17">
        <v>38.39</v>
      </c>
      <c r="F666" s="17">
        <v>19.22</v>
      </c>
      <c r="G666" s="17">
        <v>32.96</v>
      </c>
      <c r="H666" s="17">
        <v>1.18</v>
      </c>
      <c r="I666" s="17">
        <v>5.45</v>
      </c>
      <c r="J666" s="17">
        <v>2.52</v>
      </c>
      <c r="K666" s="17">
        <v>99.716999999999999</v>
      </c>
      <c r="L666" s="17">
        <v>3.0580155290457292</v>
      </c>
      <c r="M666" s="17">
        <v>1.8043911168941944</v>
      </c>
      <c r="N666" s="17">
        <v>2.1161416864987945</v>
      </c>
      <c r="O666" s="17">
        <v>7.9577825014343545E-2</v>
      </c>
      <c r="P666" s="17">
        <v>7.9613921232551413E-2</v>
      </c>
      <c r="Q666" s="17">
        <v>0</v>
      </c>
      <c r="R666" s="17">
        <v>0.64718228674327349</v>
      </c>
      <c r="S666" s="17">
        <v>0.21507763457111453</v>
      </c>
      <c r="T666" s="17">
        <f t="shared" si="14"/>
        <v>8.0000000000000018</v>
      </c>
      <c r="U666" s="47">
        <v>5.8000000000000003E-2</v>
      </c>
      <c r="V666" s="47">
        <v>2.6499999999999999E-2</v>
      </c>
      <c r="W666" s="47">
        <v>0.1384</v>
      </c>
      <c r="X666" s="47">
        <v>0.70540000000000003</v>
      </c>
      <c r="Y666" s="47">
        <v>3.1899999999999998E-2</v>
      </c>
      <c r="Z666" s="47">
        <v>3.9800000000000002E-2</v>
      </c>
      <c r="AA666" s="47">
        <v>1</v>
      </c>
      <c r="AB666" s="9" t="s">
        <v>738</v>
      </c>
      <c r="AC666" s="145">
        <v>43418</v>
      </c>
      <c r="AD666" s="16" t="s">
        <v>10</v>
      </c>
      <c r="AE666" s="16"/>
      <c r="AF666" s="16"/>
    </row>
    <row r="667" spans="1:32">
      <c r="A667" s="9">
        <v>1470</v>
      </c>
      <c r="B667" s="5">
        <v>3401</v>
      </c>
      <c r="C667" s="9" t="s">
        <v>718</v>
      </c>
      <c r="D667" s="12" t="s">
        <v>716</v>
      </c>
      <c r="E667" s="17">
        <v>37.340000000000003</v>
      </c>
      <c r="F667" s="17">
        <v>19.399999999999999</v>
      </c>
      <c r="G667" s="17">
        <v>32.08</v>
      </c>
      <c r="H667" s="17">
        <v>8.0399999999999991</v>
      </c>
      <c r="I667" s="17">
        <v>1.32</v>
      </c>
      <c r="J667" s="17">
        <v>0.79</v>
      </c>
      <c r="K667" s="17">
        <v>98.96</v>
      </c>
      <c r="L667" s="17">
        <v>3.0905058356719457</v>
      </c>
      <c r="M667" s="17">
        <v>1.892398987337147</v>
      </c>
      <c r="N667" s="17">
        <v>2.2205353824177796</v>
      </c>
      <c r="O667" s="17">
        <v>0</v>
      </c>
      <c r="P667" s="17">
        <v>0.5636334200559201</v>
      </c>
      <c r="Q667" s="17">
        <v>0</v>
      </c>
      <c r="R667" s="17">
        <v>0.16286873796713139</v>
      </c>
      <c r="S667" s="17">
        <v>7.0057636550076949E-2</v>
      </c>
      <c r="T667" s="17">
        <f t="shared" si="14"/>
        <v>8.0000000000000018</v>
      </c>
      <c r="U667" s="47">
        <v>1.7100000000000001E-2</v>
      </c>
      <c r="V667" s="47">
        <v>0.18790000000000001</v>
      </c>
      <c r="W667" s="47">
        <v>3.15E-2</v>
      </c>
      <c r="X667" s="47">
        <v>0.7268</v>
      </c>
      <c r="Y667" s="47" t="s">
        <v>731</v>
      </c>
      <c r="Z667" s="47" t="s">
        <v>731</v>
      </c>
      <c r="AA667" s="47">
        <v>1</v>
      </c>
      <c r="AB667" s="9" t="s">
        <v>732</v>
      </c>
      <c r="AC667" s="145">
        <v>43418</v>
      </c>
      <c r="AD667" s="16" t="s">
        <v>10</v>
      </c>
      <c r="AE667" s="16"/>
      <c r="AF667" s="16"/>
    </row>
    <row r="668" spans="1:32">
      <c r="A668" s="9">
        <v>1470</v>
      </c>
      <c r="B668" s="5">
        <v>3407</v>
      </c>
      <c r="C668" s="9" t="s">
        <v>718</v>
      </c>
      <c r="D668" s="12" t="s">
        <v>716</v>
      </c>
      <c r="E668" s="17">
        <v>38.04</v>
      </c>
      <c r="F668" s="17">
        <v>19.309999999999999</v>
      </c>
      <c r="G668" s="17">
        <v>30.34</v>
      </c>
      <c r="H668" s="17">
        <v>1.39</v>
      </c>
      <c r="I668" s="17">
        <v>6.98</v>
      </c>
      <c r="J668" s="17">
        <v>1.35</v>
      </c>
      <c r="K668" s="17">
        <v>97.400999999999996</v>
      </c>
      <c r="L668" s="17">
        <v>3.0677042784737658</v>
      </c>
      <c r="M668" s="17">
        <v>1.8353165472078046</v>
      </c>
      <c r="N668" s="17">
        <v>2.0169654523724194</v>
      </c>
      <c r="O668" s="17">
        <v>2.9274895844661628E-2</v>
      </c>
      <c r="P668" s="17">
        <v>9.4945244484518784E-2</v>
      </c>
      <c r="Q668" s="17">
        <v>0</v>
      </c>
      <c r="R668" s="17">
        <v>0.83914488552977184</v>
      </c>
      <c r="S668" s="17">
        <v>0.11664869608705705</v>
      </c>
      <c r="T668" s="17">
        <f t="shared" si="14"/>
        <v>7.9999999999999991</v>
      </c>
      <c r="U668" s="47">
        <v>6.7699999999999996E-2</v>
      </c>
      <c r="V668" s="47">
        <v>3.1600000000000003E-2</v>
      </c>
      <c r="W668" s="47">
        <v>0.18940000000000001</v>
      </c>
      <c r="X668" s="47">
        <v>0.67230000000000001</v>
      </c>
      <c r="Y668" s="47">
        <v>2.4199999999999999E-2</v>
      </c>
      <c r="Z668" s="47">
        <v>1.46E-2</v>
      </c>
      <c r="AA668" s="47">
        <v>0.99980000000000002</v>
      </c>
      <c r="AB668" s="9" t="s">
        <v>738</v>
      </c>
      <c r="AC668" s="145">
        <v>43418</v>
      </c>
      <c r="AD668" s="16" t="s">
        <v>10</v>
      </c>
      <c r="AE668" s="16"/>
      <c r="AF668" s="16"/>
    </row>
    <row r="669" spans="1:32">
      <c r="A669" s="9">
        <v>1470</v>
      </c>
      <c r="B669" s="5">
        <v>3429</v>
      </c>
      <c r="C669" s="9" t="s">
        <v>718</v>
      </c>
      <c r="D669" s="12" t="s">
        <v>716</v>
      </c>
      <c r="E669" s="17">
        <v>37.65</v>
      </c>
      <c r="F669" s="17">
        <v>19.239999999999998</v>
      </c>
      <c r="G669" s="17">
        <v>27.29</v>
      </c>
      <c r="H669" s="17">
        <v>3.77</v>
      </c>
      <c r="I669" s="17">
        <v>5.7</v>
      </c>
      <c r="J669" s="17">
        <v>3.69</v>
      </c>
      <c r="K669" s="17">
        <v>97.337999999999994</v>
      </c>
      <c r="L669" s="17">
        <v>3.0488033035144055</v>
      </c>
      <c r="M669" s="17">
        <v>1.8362221258074081</v>
      </c>
      <c r="N669" s="17">
        <v>1.7819737477153881</v>
      </c>
      <c r="O669" s="17">
        <v>6.6171267163778622E-2</v>
      </c>
      <c r="P669" s="17">
        <v>0.25857778392612879</v>
      </c>
      <c r="Q669" s="17">
        <v>0</v>
      </c>
      <c r="R669" s="17">
        <v>0.68809408889539081</v>
      </c>
      <c r="S669" s="17">
        <v>0.32015768297750052</v>
      </c>
      <c r="T669" s="17">
        <f t="shared" si="14"/>
        <v>8.0000000000000018</v>
      </c>
      <c r="U669" s="47">
        <v>4.8800000000000003E-2</v>
      </c>
      <c r="V669" s="47">
        <v>8.6199999999999999E-2</v>
      </c>
      <c r="W669" s="47">
        <v>0.1643</v>
      </c>
      <c r="X669" s="47">
        <v>0.59399999999999997</v>
      </c>
      <c r="Y669" s="47">
        <v>7.3599999999999999E-2</v>
      </c>
      <c r="Z669" s="47">
        <v>3.3099999999999997E-2</v>
      </c>
      <c r="AA669" s="47">
        <v>1</v>
      </c>
      <c r="AB669" s="9" t="s">
        <v>738</v>
      </c>
      <c r="AC669" s="145">
        <v>43418</v>
      </c>
      <c r="AD669" s="16" t="s">
        <v>10</v>
      </c>
      <c r="AE669" s="16"/>
      <c r="AF669" s="16"/>
    </row>
    <row r="670" spans="1:32">
      <c r="A670" s="9">
        <v>1470</v>
      </c>
      <c r="B670" s="5">
        <v>3480</v>
      </c>
      <c r="C670" s="9" t="s">
        <v>718</v>
      </c>
      <c r="D670" s="12" t="s">
        <v>716</v>
      </c>
      <c r="E670" s="17">
        <v>38.479999999999997</v>
      </c>
      <c r="F670" s="17">
        <v>19.25</v>
      </c>
      <c r="G670" s="17">
        <v>35.409999999999997</v>
      </c>
      <c r="H670" s="17">
        <v>1.26</v>
      </c>
      <c r="I670" s="17">
        <v>2.5</v>
      </c>
      <c r="J670" s="17">
        <v>2.2799999999999998</v>
      </c>
      <c r="K670" s="17">
        <v>99.18</v>
      </c>
      <c r="L670" s="17">
        <v>3.1406371782586935</v>
      </c>
      <c r="M670" s="17">
        <v>1.8516937496755013</v>
      </c>
      <c r="N670" s="17">
        <v>2.4170003571118719</v>
      </c>
      <c r="O670" s="17">
        <v>0</v>
      </c>
      <c r="P670" s="17">
        <v>8.7104116960619316E-2</v>
      </c>
      <c r="Q670" s="17">
        <v>0</v>
      </c>
      <c r="R670" s="17">
        <v>0.30418042218991675</v>
      </c>
      <c r="S670" s="17">
        <v>0.19938417580339829</v>
      </c>
      <c r="T670" s="17">
        <f t="shared" si="14"/>
        <v>8</v>
      </c>
      <c r="U670" s="47">
        <v>7.7000000000000002E-3</v>
      </c>
      <c r="V670" s="47">
        <v>2.9000000000000001E-2</v>
      </c>
      <c r="W670" s="47">
        <v>9.1200000000000003E-2</v>
      </c>
      <c r="X670" s="47">
        <v>0.80559999999999998</v>
      </c>
      <c r="Y670" s="47" t="s">
        <v>731</v>
      </c>
      <c r="Z670" s="47" t="s">
        <v>731</v>
      </c>
      <c r="AA670" s="47">
        <v>1</v>
      </c>
      <c r="AB670" s="9" t="s">
        <v>733</v>
      </c>
      <c r="AC670" s="145">
        <v>43418</v>
      </c>
      <c r="AD670" s="16" t="s">
        <v>10</v>
      </c>
      <c r="AE670" s="16"/>
      <c r="AF670" s="16"/>
    </row>
    <row r="671" spans="1:32">
      <c r="A671" s="9">
        <v>1470</v>
      </c>
      <c r="B671" s="5">
        <v>3785</v>
      </c>
      <c r="C671" s="9" t="s">
        <v>718</v>
      </c>
      <c r="D671" s="12" t="s">
        <v>716</v>
      </c>
      <c r="E671" s="17">
        <v>37.5</v>
      </c>
      <c r="F671" s="17">
        <v>19.22</v>
      </c>
      <c r="G671" s="17">
        <v>32.97</v>
      </c>
      <c r="H671" s="17">
        <v>2.6</v>
      </c>
      <c r="I671" s="17">
        <v>2.2200000000000002</v>
      </c>
      <c r="J671" s="17">
        <v>4.5</v>
      </c>
      <c r="K671" s="17">
        <v>99.003</v>
      </c>
      <c r="L671" s="17">
        <v>3.0593961399361764</v>
      </c>
      <c r="M671" s="17">
        <v>1.848049300248118</v>
      </c>
      <c r="N671" s="17">
        <v>2.2163699649560686</v>
      </c>
      <c r="O671" s="17">
        <v>3.3158419879527841E-2</v>
      </c>
      <c r="P671" s="17">
        <v>0.17966489492775953</v>
      </c>
      <c r="Q671" s="17">
        <v>0</v>
      </c>
      <c r="R671" s="17">
        <v>0.27000136930591745</v>
      </c>
      <c r="S671" s="17">
        <v>0.39335991074643378</v>
      </c>
      <c r="T671" s="17">
        <f t="shared" si="14"/>
        <v>8</v>
      </c>
      <c r="U671" s="47">
        <v>5.9400000000000001E-2</v>
      </c>
      <c r="V671" s="47">
        <v>5.9900000000000002E-2</v>
      </c>
      <c r="W671" s="47">
        <v>1.0800000000000001E-2</v>
      </c>
      <c r="X671" s="47">
        <v>0.73880000000000001</v>
      </c>
      <c r="Y671" s="47">
        <v>0.1145</v>
      </c>
      <c r="Z671" s="47">
        <v>1.66E-2</v>
      </c>
      <c r="AA671" s="47">
        <v>1</v>
      </c>
      <c r="AB671" s="9" t="s">
        <v>738</v>
      </c>
      <c r="AC671" s="145">
        <v>43418</v>
      </c>
      <c r="AD671" s="16" t="s">
        <v>10</v>
      </c>
      <c r="AE671" s="16"/>
      <c r="AF671" s="16"/>
    </row>
    <row r="672" spans="1:32">
      <c r="A672" s="9">
        <v>1470</v>
      </c>
      <c r="B672" s="5">
        <v>4228</v>
      </c>
      <c r="C672" s="9" t="s">
        <v>718</v>
      </c>
      <c r="D672" s="12" t="s">
        <v>716</v>
      </c>
      <c r="E672" s="17">
        <v>37.29</v>
      </c>
      <c r="F672" s="17">
        <v>19.34</v>
      </c>
      <c r="G672" s="17">
        <v>33.42</v>
      </c>
      <c r="H672" s="17">
        <v>2.27</v>
      </c>
      <c r="I672" s="17">
        <v>3.59</v>
      </c>
      <c r="J672" s="17">
        <v>2.2000000000000002</v>
      </c>
      <c r="K672" s="17">
        <v>98.114000000000004</v>
      </c>
      <c r="L672" s="17">
        <v>3.0545285248931875</v>
      </c>
      <c r="M672" s="17">
        <v>1.8670845887891478</v>
      </c>
      <c r="N672" s="17">
        <v>2.2655661650095156</v>
      </c>
      <c r="O672" s="17">
        <v>2.3858361424473826E-2</v>
      </c>
      <c r="P672" s="17">
        <v>0.15749366595494796</v>
      </c>
      <c r="Q672" s="17">
        <v>0</v>
      </c>
      <c r="R672" s="17">
        <v>0.43838410187290799</v>
      </c>
      <c r="S672" s="17">
        <v>0.19308459205581963</v>
      </c>
      <c r="T672" s="17">
        <f t="shared" si="14"/>
        <v>7.9999999999999991</v>
      </c>
      <c r="U672" s="47">
        <v>5.45E-2</v>
      </c>
      <c r="V672" s="47">
        <v>5.2499999999999998E-2</v>
      </c>
      <c r="W672" s="47">
        <v>7.3400000000000007E-2</v>
      </c>
      <c r="X672" s="47">
        <v>0.75519999999999998</v>
      </c>
      <c r="Y672" s="47">
        <v>5.2400000000000002E-2</v>
      </c>
      <c r="Z672" s="47">
        <v>1.1900000000000001E-2</v>
      </c>
      <c r="AA672" s="47">
        <v>0.99990000000000001</v>
      </c>
      <c r="AB672" s="9" t="s">
        <v>738</v>
      </c>
      <c r="AC672" s="145">
        <v>43418</v>
      </c>
      <c r="AD672" s="16" t="s">
        <v>10</v>
      </c>
      <c r="AE672" s="16"/>
      <c r="AF672" s="16"/>
    </row>
    <row r="673" spans="1:32">
      <c r="A673" s="9">
        <v>1470</v>
      </c>
      <c r="B673" s="5">
        <v>4273</v>
      </c>
      <c r="C673" s="9" t="s">
        <v>718</v>
      </c>
      <c r="D673" s="12" t="s">
        <v>716</v>
      </c>
      <c r="E673" s="17">
        <v>39.32</v>
      </c>
      <c r="F673" s="17">
        <v>20.18</v>
      </c>
      <c r="G673" s="17">
        <v>26.49</v>
      </c>
      <c r="H673" s="17">
        <v>3.15</v>
      </c>
      <c r="I673" s="17">
        <v>5.65</v>
      </c>
      <c r="J673" s="17">
        <v>5.13</v>
      </c>
      <c r="K673" s="17">
        <v>99.911000000000001</v>
      </c>
      <c r="L673" s="17">
        <v>3.0886186945802976</v>
      </c>
      <c r="M673" s="17">
        <v>1.8682185122123878</v>
      </c>
      <c r="N673" s="17">
        <v>1.7402066688258306</v>
      </c>
      <c r="O673" s="17">
        <v>0</v>
      </c>
      <c r="P673" s="17">
        <v>0.20957852212127864</v>
      </c>
      <c r="Q673" s="17">
        <v>0</v>
      </c>
      <c r="R673" s="17">
        <v>0.66161871276564987</v>
      </c>
      <c r="S673" s="17">
        <v>0.43175888949455554</v>
      </c>
      <c r="T673" s="17">
        <f t="shared" si="14"/>
        <v>8</v>
      </c>
      <c r="U673" s="47">
        <v>4.3200000000000002E-2</v>
      </c>
      <c r="V673" s="47">
        <v>6.9900000000000004E-2</v>
      </c>
      <c r="W673" s="47">
        <v>0.16300000000000001</v>
      </c>
      <c r="X673" s="47">
        <v>0.58009999999999995</v>
      </c>
      <c r="Y673" s="47">
        <v>0.1212</v>
      </c>
      <c r="Z673" s="47" t="s">
        <v>731</v>
      </c>
      <c r="AA673" s="47">
        <v>1.0001</v>
      </c>
      <c r="AB673" s="9" t="s">
        <v>732</v>
      </c>
      <c r="AC673" s="145">
        <v>43418</v>
      </c>
      <c r="AD673" s="16" t="s">
        <v>10</v>
      </c>
      <c r="AE673" s="16"/>
      <c r="AF673" s="16"/>
    </row>
    <row r="674" spans="1:32">
      <c r="A674" s="9">
        <v>1470</v>
      </c>
      <c r="B674" s="5">
        <v>4284</v>
      </c>
      <c r="C674" s="9" t="s">
        <v>718</v>
      </c>
      <c r="D674" s="12" t="s">
        <v>716</v>
      </c>
      <c r="E674" s="17">
        <v>38.15</v>
      </c>
      <c r="F674" s="17">
        <v>19.170000000000002</v>
      </c>
      <c r="G674" s="17">
        <v>34.19</v>
      </c>
      <c r="H674" s="17">
        <v>3.51</v>
      </c>
      <c r="I674" s="17">
        <v>3.59</v>
      </c>
      <c r="J674" s="17">
        <v>0.9</v>
      </c>
      <c r="K674" s="17">
        <v>99.51</v>
      </c>
      <c r="L674" s="17">
        <v>3.0945241527508971</v>
      </c>
      <c r="M674" s="17">
        <v>1.8326400360103476</v>
      </c>
      <c r="N674" s="17">
        <v>2.3193512198278827</v>
      </c>
      <c r="O674" s="17">
        <v>0</v>
      </c>
      <c r="P674" s="17">
        <v>0.24115256409946262</v>
      </c>
      <c r="Q674" s="17">
        <v>0</v>
      </c>
      <c r="R674" s="17">
        <v>0.43411253727974103</v>
      </c>
      <c r="S674" s="17">
        <v>7.8219490031668809E-2</v>
      </c>
      <c r="T674" s="17">
        <f t="shared" si="14"/>
        <v>8</v>
      </c>
      <c r="U674" s="47">
        <v>7.2800000000000004E-2</v>
      </c>
      <c r="V674" s="47">
        <v>8.0399999999999999E-2</v>
      </c>
      <c r="W674" s="47">
        <v>4.7600000000000003E-2</v>
      </c>
      <c r="X674" s="47">
        <v>0.77310000000000001</v>
      </c>
      <c r="Y674" s="47">
        <v>1.52E-2</v>
      </c>
      <c r="Z674" s="47" t="s">
        <v>731</v>
      </c>
      <c r="AA674" s="47">
        <v>0.99990000000000001</v>
      </c>
      <c r="AB674" s="9" t="s">
        <v>737</v>
      </c>
      <c r="AC674" s="145">
        <v>43418</v>
      </c>
      <c r="AD674" s="16" t="s">
        <v>10</v>
      </c>
      <c r="AE674" s="16"/>
      <c r="AF674" s="16"/>
    </row>
    <row r="675" spans="1:32">
      <c r="A675" s="9">
        <v>1470</v>
      </c>
      <c r="B675" s="5">
        <v>4354</v>
      </c>
      <c r="C675" s="9" t="s">
        <v>718</v>
      </c>
      <c r="D675" s="12" t="s">
        <v>716</v>
      </c>
      <c r="E675" s="17">
        <v>37.270000000000003</v>
      </c>
      <c r="F675" s="17">
        <v>19.75</v>
      </c>
      <c r="G675" s="17">
        <v>24.92</v>
      </c>
      <c r="H675" s="17">
        <v>12.11</v>
      </c>
      <c r="I675" s="17">
        <v>1.55</v>
      </c>
      <c r="J675" s="17">
        <v>4.22</v>
      </c>
      <c r="K675" s="17">
        <v>99.811999999999998</v>
      </c>
      <c r="L675" s="17">
        <v>3.0277092588330614</v>
      </c>
      <c r="M675" s="17">
        <v>1.8909393469731313</v>
      </c>
      <c r="N675" s="17">
        <v>1.6394122065493375</v>
      </c>
      <c r="O675" s="17">
        <v>5.3642135360748203E-2</v>
      </c>
      <c r="P675" s="17">
        <v>0.83326732559605643</v>
      </c>
      <c r="Q675" s="17">
        <v>0</v>
      </c>
      <c r="R675" s="17">
        <v>0.18771328929919523</v>
      </c>
      <c r="S675" s="17">
        <v>0.36731643738846942</v>
      </c>
      <c r="T675" s="17">
        <f t="shared" si="14"/>
        <v>7.9999999999999991</v>
      </c>
      <c r="U675" s="47">
        <v>2.7699999999999999E-2</v>
      </c>
      <c r="V675" s="47">
        <v>0.27779999999999999</v>
      </c>
      <c r="W675" s="47">
        <v>2.5600000000000001E-2</v>
      </c>
      <c r="X675" s="47">
        <v>0.54649999999999999</v>
      </c>
      <c r="Y675" s="47">
        <v>9.5600000000000004E-2</v>
      </c>
      <c r="Z675" s="47">
        <v>2.6800000000000001E-2</v>
      </c>
      <c r="AA675" s="47">
        <v>1</v>
      </c>
      <c r="AB675" s="9" t="s">
        <v>738</v>
      </c>
      <c r="AC675" s="145">
        <v>43418</v>
      </c>
      <c r="AD675" s="16" t="s">
        <v>10</v>
      </c>
      <c r="AE675" s="16"/>
      <c r="AF675" s="16"/>
    </row>
    <row r="676" spans="1:32">
      <c r="A676" s="9">
        <v>1470</v>
      </c>
      <c r="B676" s="5">
        <v>4406</v>
      </c>
      <c r="C676" s="9" t="s">
        <v>718</v>
      </c>
      <c r="D676" s="12" t="s">
        <v>716</v>
      </c>
      <c r="E676" s="17">
        <v>38.369999999999997</v>
      </c>
      <c r="F676" s="17">
        <v>18.989999999999998</v>
      </c>
      <c r="G676" s="17">
        <v>33.229999999999997</v>
      </c>
      <c r="H676" s="17">
        <v>1.07</v>
      </c>
      <c r="I676" s="17">
        <v>4.62</v>
      </c>
      <c r="J676" s="17">
        <v>2.25</v>
      </c>
      <c r="K676" s="17">
        <v>98.527000000000001</v>
      </c>
      <c r="L676" s="17">
        <v>3.1085790446607735</v>
      </c>
      <c r="M676" s="17">
        <v>1.8132212630862361</v>
      </c>
      <c r="N676" s="17">
        <v>2.2514823192763416</v>
      </c>
      <c r="O676" s="17">
        <v>0</v>
      </c>
      <c r="P676" s="17">
        <v>7.342421746798436E-2</v>
      </c>
      <c r="Q676" s="17">
        <v>0</v>
      </c>
      <c r="R676" s="17">
        <v>0.55798257526717276</v>
      </c>
      <c r="S676" s="17">
        <v>0.19531058024149134</v>
      </c>
      <c r="T676" s="17">
        <f t="shared" si="14"/>
        <v>7.9999999999999991</v>
      </c>
      <c r="U676" s="47">
        <v>7.8200000000000006E-2</v>
      </c>
      <c r="V676" s="47">
        <v>2.4500000000000001E-2</v>
      </c>
      <c r="W676" s="47">
        <v>8.1699999999999995E-2</v>
      </c>
      <c r="X676" s="47">
        <v>0.75049999999999994</v>
      </c>
      <c r="Y676" s="47">
        <v>4.99E-2</v>
      </c>
      <c r="Z676" s="47" t="s">
        <v>731</v>
      </c>
      <c r="AA676" s="47">
        <v>0.99999999999999989</v>
      </c>
      <c r="AB676" s="9" t="s">
        <v>737</v>
      </c>
      <c r="AC676" s="145">
        <v>43418</v>
      </c>
      <c r="AD676" s="16" t="s">
        <v>10</v>
      </c>
      <c r="AE676" s="16"/>
      <c r="AF676" s="16"/>
    </row>
    <row r="677" spans="1:32">
      <c r="A677" s="9">
        <v>1470</v>
      </c>
      <c r="B677" s="5">
        <v>4451</v>
      </c>
      <c r="C677" s="9" t="s">
        <v>718</v>
      </c>
      <c r="D677" s="12" t="s">
        <v>716</v>
      </c>
      <c r="E677" s="17">
        <v>36.979999999999997</v>
      </c>
      <c r="F677" s="17">
        <v>19.45</v>
      </c>
      <c r="G677" s="17">
        <v>33.659999999999997</v>
      </c>
      <c r="H677" s="17">
        <v>2.61</v>
      </c>
      <c r="I677" s="17">
        <v>3.63</v>
      </c>
      <c r="J677" s="17">
        <v>1.31</v>
      </c>
      <c r="K677" s="17">
        <v>97.646000000000001</v>
      </c>
      <c r="L677" s="17">
        <v>3.0474086118914649</v>
      </c>
      <c r="M677" s="17">
        <v>1.8890311176332906</v>
      </c>
      <c r="N677" s="17">
        <v>2.3036239571194543</v>
      </c>
      <c r="O677" s="17">
        <v>1.6151658583772422E-2</v>
      </c>
      <c r="P677" s="17">
        <v>0.18217539680199613</v>
      </c>
      <c r="Q677" s="17">
        <v>0</v>
      </c>
      <c r="R677" s="17">
        <v>0.44594259248226831</v>
      </c>
      <c r="S677" s="17">
        <v>0.11566666548775428</v>
      </c>
      <c r="T677" s="17">
        <f t="shared" si="14"/>
        <v>8</v>
      </c>
      <c r="U677" s="47">
        <v>4.7399999999999998E-2</v>
      </c>
      <c r="V677" s="47">
        <v>6.0699999999999997E-2</v>
      </c>
      <c r="W677" s="47">
        <v>8.5400000000000004E-2</v>
      </c>
      <c r="X677" s="47">
        <v>0.76790000000000003</v>
      </c>
      <c r="Y677" s="47">
        <v>3.0499999999999999E-2</v>
      </c>
      <c r="Z677" s="47">
        <v>8.0999999999999996E-3</v>
      </c>
      <c r="AA677" s="47">
        <v>1</v>
      </c>
      <c r="AB677" s="9" t="s">
        <v>738</v>
      </c>
      <c r="AC677" s="145">
        <v>43418</v>
      </c>
      <c r="AD677" s="16" t="s">
        <v>10</v>
      </c>
      <c r="AE677" s="16"/>
      <c r="AF677" s="16"/>
    </row>
    <row r="678" spans="1:32">
      <c r="A678" s="9">
        <v>1470</v>
      </c>
      <c r="B678" s="5">
        <v>4521</v>
      </c>
      <c r="C678" s="9" t="s">
        <v>718</v>
      </c>
      <c r="D678" s="12" t="s">
        <v>716</v>
      </c>
      <c r="E678" s="17">
        <v>37.51</v>
      </c>
      <c r="F678" s="17">
        <v>19.87</v>
      </c>
      <c r="G678" s="17">
        <v>33.6</v>
      </c>
      <c r="H678" s="17">
        <v>1.95</v>
      </c>
      <c r="I678" s="17">
        <v>4.67</v>
      </c>
      <c r="J678" s="17">
        <v>1.36</v>
      </c>
      <c r="K678" s="17">
        <v>98.951999999999998</v>
      </c>
      <c r="L678" s="17">
        <v>3.0280840152123205</v>
      </c>
      <c r="M678" s="17">
        <v>1.8904902691294649</v>
      </c>
      <c r="N678" s="17">
        <v>2.2151031095476927</v>
      </c>
      <c r="O678" s="17">
        <v>5.3341700445895916E-2</v>
      </c>
      <c r="P678" s="17">
        <v>0.13333399781832089</v>
      </c>
      <c r="Q678" s="17">
        <v>0</v>
      </c>
      <c r="R678" s="17">
        <v>0.56201289803211585</v>
      </c>
      <c r="S678" s="17">
        <v>0.11763400981418867</v>
      </c>
      <c r="T678" s="17">
        <f t="shared" si="14"/>
        <v>7.9999999999999982</v>
      </c>
      <c r="U678" s="47">
        <v>2.81E-2</v>
      </c>
      <c r="V678" s="47">
        <v>4.4400000000000002E-2</v>
      </c>
      <c r="W678" s="47">
        <v>0.14990000000000001</v>
      </c>
      <c r="X678" s="47">
        <v>0.73839999999999995</v>
      </c>
      <c r="Y678" s="47">
        <v>1.2500000000000001E-2</v>
      </c>
      <c r="Z678" s="47">
        <v>2.6700000000000002E-2</v>
      </c>
      <c r="AA678" s="47">
        <v>1</v>
      </c>
      <c r="AB678" s="9" t="s">
        <v>738</v>
      </c>
      <c r="AC678" s="145">
        <v>43418</v>
      </c>
      <c r="AD678" s="16" t="s">
        <v>10</v>
      </c>
      <c r="AE678" s="16"/>
      <c r="AF678" s="16"/>
    </row>
    <row r="679" spans="1:32">
      <c r="A679" s="9">
        <v>1470</v>
      </c>
      <c r="B679" s="5">
        <v>4577</v>
      </c>
      <c r="C679" s="9" t="s">
        <v>718</v>
      </c>
      <c r="D679" s="12" t="s">
        <v>716</v>
      </c>
      <c r="E679" s="17">
        <v>38.28</v>
      </c>
      <c r="F679" s="17">
        <v>19</v>
      </c>
      <c r="G679" s="17">
        <v>29.35</v>
      </c>
      <c r="H679" s="17">
        <v>3.41</v>
      </c>
      <c r="I679" s="17">
        <v>4.09</v>
      </c>
      <c r="J679" s="17">
        <v>4.24</v>
      </c>
      <c r="K679" s="17">
        <v>98.382000000000005</v>
      </c>
      <c r="L679" s="17">
        <v>3.1012570434922591</v>
      </c>
      <c r="M679" s="17">
        <v>1.8141582083959809</v>
      </c>
      <c r="N679" s="17">
        <v>1.9885752224448967</v>
      </c>
      <c r="O679" s="17">
        <v>0</v>
      </c>
      <c r="P679" s="17">
        <v>0.23399449845284859</v>
      </c>
      <c r="Q679" s="17">
        <v>0</v>
      </c>
      <c r="R679" s="17">
        <v>0.49396671760585775</v>
      </c>
      <c r="S679" s="17">
        <v>0.36804830960815743</v>
      </c>
      <c r="T679" s="17">
        <f t="shared" si="14"/>
        <v>8</v>
      </c>
      <c r="U679" s="47">
        <v>8.4599999999999995E-2</v>
      </c>
      <c r="V679" s="47">
        <v>7.8E-2</v>
      </c>
      <c r="W679" s="47">
        <v>5.1900000000000002E-2</v>
      </c>
      <c r="X679" s="47">
        <v>0.66290000000000004</v>
      </c>
      <c r="Y679" s="47">
        <v>0.1143</v>
      </c>
      <c r="Z679" s="47" t="s">
        <v>731</v>
      </c>
      <c r="AA679" s="47">
        <v>1</v>
      </c>
      <c r="AB679" s="9" t="s">
        <v>736</v>
      </c>
      <c r="AC679" s="145">
        <v>43418</v>
      </c>
      <c r="AD679" s="16" t="s">
        <v>10</v>
      </c>
      <c r="AE679" s="16"/>
      <c r="AF679" s="16"/>
    </row>
    <row r="680" spans="1:32">
      <c r="A680" s="9">
        <v>1470</v>
      </c>
      <c r="B680" s="5">
        <v>4937</v>
      </c>
      <c r="C680" s="9" t="s">
        <v>718</v>
      </c>
      <c r="D680" s="12" t="s">
        <v>716</v>
      </c>
      <c r="E680" s="17">
        <v>38.409999999999997</v>
      </c>
      <c r="F680" s="17">
        <v>19.36</v>
      </c>
      <c r="G680" s="17">
        <v>33.86</v>
      </c>
      <c r="H680" s="17">
        <v>0.91</v>
      </c>
      <c r="I680" s="17">
        <v>6.23</v>
      </c>
      <c r="J680" s="17">
        <v>1.43</v>
      </c>
      <c r="K680" s="17">
        <v>100.196</v>
      </c>
      <c r="L680" s="17">
        <v>3.0383137687420114</v>
      </c>
      <c r="M680" s="17">
        <v>1.8048843956501013</v>
      </c>
      <c r="N680" s="17">
        <v>2.1214878655152729</v>
      </c>
      <c r="O680" s="17">
        <v>0.11848806686587338</v>
      </c>
      <c r="P680" s="17">
        <v>6.0969851887435131E-2</v>
      </c>
      <c r="Q680" s="17">
        <v>0</v>
      </c>
      <c r="R680" s="17">
        <v>0.73465748339699855</v>
      </c>
      <c r="S680" s="17">
        <v>0.1211985679423075</v>
      </c>
      <c r="T680" s="17">
        <f t="shared" si="14"/>
        <v>7.9999999999999991</v>
      </c>
      <c r="U680" s="47">
        <v>3.8300000000000001E-2</v>
      </c>
      <c r="V680" s="47">
        <v>2.0299999999999999E-2</v>
      </c>
      <c r="W680" s="47">
        <v>0.1938</v>
      </c>
      <c r="X680" s="47">
        <v>0.68830000000000002</v>
      </c>
      <c r="Y680" s="47" t="s">
        <v>731</v>
      </c>
      <c r="Z680" s="47">
        <v>4.0399999999999998E-2</v>
      </c>
      <c r="AA680" s="47">
        <v>0.99990000000000012</v>
      </c>
      <c r="AB680" s="9" t="s">
        <v>738</v>
      </c>
      <c r="AC680" s="145">
        <v>43418</v>
      </c>
      <c r="AD680" s="16" t="s">
        <v>10</v>
      </c>
      <c r="AE680" s="16"/>
      <c r="AF680" s="16"/>
    </row>
    <row r="681" spans="1:32">
      <c r="A681" s="9">
        <v>1470</v>
      </c>
      <c r="B681" s="5">
        <v>4956</v>
      </c>
      <c r="C681" s="9" t="s">
        <v>718</v>
      </c>
      <c r="D681" s="12" t="s">
        <v>716</v>
      </c>
      <c r="E681" s="17">
        <v>38.229999999999997</v>
      </c>
      <c r="F681" s="17">
        <v>20.16</v>
      </c>
      <c r="G681" s="17">
        <v>35.450000000000003</v>
      </c>
      <c r="H681" s="17">
        <v>0.73</v>
      </c>
      <c r="I681" s="17">
        <v>3.53</v>
      </c>
      <c r="J681" s="17">
        <v>2.1800000000000002</v>
      </c>
      <c r="K681" s="17">
        <v>100.27</v>
      </c>
      <c r="L681" s="17">
        <v>3.0628807901797277</v>
      </c>
      <c r="M681" s="17">
        <v>1.9035840028659436</v>
      </c>
      <c r="N681" s="17">
        <v>2.3752543342547225</v>
      </c>
      <c r="O681" s="17">
        <v>0</v>
      </c>
      <c r="P681" s="17">
        <v>4.9537500446474952E-2</v>
      </c>
      <c r="Q681" s="17">
        <v>0</v>
      </c>
      <c r="R681" s="17">
        <v>0.42160819800004101</v>
      </c>
      <c r="S681" s="17">
        <v>0.18713517425309109</v>
      </c>
      <c r="T681" s="17">
        <f t="shared" si="14"/>
        <v>8.0000000000000018</v>
      </c>
      <c r="U681" s="47">
        <v>3.3500000000000002E-2</v>
      </c>
      <c r="V681" s="47">
        <v>1.6500000000000001E-2</v>
      </c>
      <c r="W681" s="47">
        <v>9.5799999999999996E-2</v>
      </c>
      <c r="X681" s="47">
        <v>0.79179999999999995</v>
      </c>
      <c r="Y681" s="47">
        <v>4.7699999999999999E-2</v>
      </c>
      <c r="Z681" s="47" t="s">
        <v>731</v>
      </c>
      <c r="AA681" s="47">
        <v>1</v>
      </c>
      <c r="AB681" s="9" t="s">
        <v>737</v>
      </c>
      <c r="AC681" s="145">
        <v>43418</v>
      </c>
      <c r="AD681" s="16" t="s">
        <v>10</v>
      </c>
      <c r="AE681" s="16"/>
      <c r="AF681" s="16"/>
    </row>
    <row r="682" spans="1:32">
      <c r="A682" s="9">
        <v>1470</v>
      </c>
      <c r="B682" s="5">
        <v>5097</v>
      </c>
      <c r="C682" s="9" t="s">
        <v>718</v>
      </c>
      <c r="D682" s="12" t="s">
        <v>716</v>
      </c>
      <c r="E682" s="17">
        <v>38.58</v>
      </c>
      <c r="F682" s="17">
        <v>19.66</v>
      </c>
      <c r="G682" s="17">
        <v>31.23</v>
      </c>
      <c r="H682" s="17">
        <v>4.9400000000000004</v>
      </c>
      <c r="I682" s="17">
        <v>2.83</v>
      </c>
      <c r="J682" s="17">
        <v>1.67</v>
      </c>
      <c r="K682" s="17">
        <v>98.909000000000006</v>
      </c>
      <c r="L682" s="17">
        <v>3.1474254904856287</v>
      </c>
      <c r="M682" s="17">
        <v>1.8903075574023567</v>
      </c>
      <c r="N682" s="17">
        <v>2.1307539509471005</v>
      </c>
      <c r="O682" s="17">
        <v>0</v>
      </c>
      <c r="P682" s="17">
        <v>0.34135448748413827</v>
      </c>
      <c r="Q682" s="17">
        <v>0</v>
      </c>
      <c r="R682" s="17">
        <v>0.34418204886699943</v>
      </c>
      <c r="S682" s="17">
        <v>0.1459764648137763</v>
      </c>
      <c r="T682" s="17">
        <f t="shared" si="14"/>
        <v>7.9999999999999991</v>
      </c>
      <c r="U682" s="47" t="s">
        <v>731</v>
      </c>
      <c r="V682" s="47">
        <v>0.1138</v>
      </c>
      <c r="W682" s="47">
        <v>0.1147</v>
      </c>
      <c r="X682" s="47">
        <v>0.71030000000000004</v>
      </c>
      <c r="Y682" s="47">
        <v>6.4000000000000003E-3</v>
      </c>
      <c r="Z682" s="47" t="s">
        <v>731</v>
      </c>
      <c r="AA682" s="47">
        <v>1</v>
      </c>
      <c r="AB682" s="9" t="s">
        <v>733</v>
      </c>
      <c r="AC682" s="145">
        <v>43418</v>
      </c>
      <c r="AD682" s="16" t="s">
        <v>10</v>
      </c>
      <c r="AE682" s="16"/>
      <c r="AF682" s="16"/>
    </row>
    <row r="683" spans="1:32">
      <c r="A683" s="9">
        <v>1470</v>
      </c>
      <c r="B683" s="5">
        <v>5292</v>
      </c>
      <c r="C683" s="9" t="s">
        <v>718</v>
      </c>
      <c r="D683" s="12" t="s">
        <v>716</v>
      </c>
      <c r="E683" s="17">
        <v>38.75</v>
      </c>
      <c r="F683" s="17">
        <v>20.36</v>
      </c>
      <c r="G683" s="17">
        <v>29.88</v>
      </c>
      <c r="H683" s="17">
        <v>0.87</v>
      </c>
      <c r="I683" s="17">
        <v>4.95</v>
      </c>
      <c r="J683" s="17">
        <v>4.4000000000000004</v>
      </c>
      <c r="K683" s="17">
        <v>99.21</v>
      </c>
      <c r="L683" s="17">
        <v>3.082575584738215</v>
      </c>
      <c r="M683" s="17">
        <v>1.9088663571395537</v>
      </c>
      <c r="N683" s="17">
        <v>1.9878824716849046</v>
      </c>
      <c r="O683" s="17">
        <v>0</v>
      </c>
      <c r="P683" s="17">
        <v>5.8620121356543611E-2</v>
      </c>
      <c r="Q683" s="17">
        <v>0</v>
      </c>
      <c r="R683" s="17">
        <v>0.58702388450992937</v>
      </c>
      <c r="S683" s="17">
        <v>0.37503158057085378</v>
      </c>
      <c r="T683" s="17">
        <f t="shared" si="14"/>
        <v>8</v>
      </c>
      <c r="U683" s="47">
        <v>8.6E-3</v>
      </c>
      <c r="V683" s="47">
        <v>1.95E-2</v>
      </c>
      <c r="W683" s="47">
        <v>0.18429999999999999</v>
      </c>
      <c r="X683" s="47">
        <v>0.66259999999999997</v>
      </c>
      <c r="Y683" s="47">
        <v>8.7999999999999995E-2</v>
      </c>
      <c r="Z683" s="47" t="s">
        <v>731</v>
      </c>
      <c r="AA683" s="47">
        <v>1</v>
      </c>
      <c r="AB683" s="9" t="s">
        <v>732</v>
      </c>
      <c r="AC683" s="145">
        <v>43418</v>
      </c>
      <c r="AD683" s="16" t="s">
        <v>10</v>
      </c>
      <c r="AE683" s="16"/>
      <c r="AF683" s="16"/>
    </row>
    <row r="684" spans="1:32">
      <c r="A684" s="9">
        <v>1470</v>
      </c>
      <c r="B684" s="5">
        <v>5398</v>
      </c>
      <c r="C684" s="9" t="s">
        <v>718</v>
      </c>
      <c r="D684" s="12" t="s">
        <v>716</v>
      </c>
      <c r="E684" s="17">
        <v>37.1</v>
      </c>
      <c r="F684" s="17">
        <v>19.41</v>
      </c>
      <c r="G684" s="17">
        <v>24.72</v>
      </c>
      <c r="H684" s="17">
        <v>0.89</v>
      </c>
      <c r="I684" s="17">
        <v>3.82</v>
      </c>
      <c r="J684" s="17">
        <v>11.43</v>
      </c>
      <c r="K684" s="17">
        <v>97.363</v>
      </c>
      <c r="L684" s="17">
        <v>2.9875704349908236</v>
      </c>
      <c r="M684" s="17">
        <v>1.8421521676445782</v>
      </c>
      <c r="N684" s="17">
        <v>1.4820881551465168</v>
      </c>
      <c r="O684" s="17">
        <v>0.18270696237377446</v>
      </c>
      <c r="P684" s="17">
        <v>6.0704331821678413E-2</v>
      </c>
      <c r="Q684" s="17">
        <v>0</v>
      </c>
      <c r="R684" s="17">
        <v>0.45858110015718062</v>
      </c>
      <c r="S684" s="17">
        <v>0.98619684786544692</v>
      </c>
      <c r="T684" s="17">
        <f t="shared" si="14"/>
        <v>7.9999999999999982</v>
      </c>
      <c r="U684" s="47" t="s">
        <v>731</v>
      </c>
      <c r="V684" s="47">
        <v>2.0199999999999999E-2</v>
      </c>
      <c r="W684" s="47">
        <v>0.15290000000000001</v>
      </c>
      <c r="X684" s="47">
        <v>0.49399999999999999</v>
      </c>
      <c r="Y684" s="47">
        <v>0.2477</v>
      </c>
      <c r="Z684" s="47">
        <v>8.1000000000000003E-2</v>
      </c>
      <c r="AA684" s="47">
        <v>0.99990000000000001</v>
      </c>
      <c r="AB684" s="9" t="s">
        <v>738</v>
      </c>
      <c r="AC684" s="145">
        <v>43418</v>
      </c>
      <c r="AD684" s="16" t="s">
        <v>10</v>
      </c>
      <c r="AE684" s="16"/>
      <c r="AF684" s="16"/>
    </row>
    <row r="685" spans="1:32">
      <c r="A685" s="9">
        <v>1470</v>
      </c>
      <c r="B685" s="5">
        <v>5406</v>
      </c>
      <c r="C685" s="9" t="s">
        <v>718</v>
      </c>
      <c r="D685" s="12" t="s">
        <v>716</v>
      </c>
      <c r="E685" s="17">
        <v>38.909999999999997</v>
      </c>
      <c r="F685" s="17">
        <v>19.309999999999999</v>
      </c>
      <c r="G685" s="17">
        <v>21.51</v>
      </c>
      <c r="H685" s="17">
        <v>0.44</v>
      </c>
      <c r="I685" s="17">
        <v>6.02</v>
      </c>
      <c r="J685" s="17">
        <v>12.08</v>
      </c>
      <c r="K685" s="17">
        <v>98.272999999999996</v>
      </c>
      <c r="L685" s="17">
        <v>3.0533365196920381</v>
      </c>
      <c r="M685" s="17">
        <v>1.7858765629032238</v>
      </c>
      <c r="N685" s="17">
        <v>1.3041830348023733</v>
      </c>
      <c r="O685" s="17">
        <v>0.10745039771270166</v>
      </c>
      <c r="P685" s="17">
        <v>2.9244994967198335E-2</v>
      </c>
      <c r="Q685" s="17">
        <v>0</v>
      </c>
      <c r="R685" s="17">
        <v>0.70423641524250558</v>
      </c>
      <c r="S685" s="17">
        <v>1.0156720746799586</v>
      </c>
      <c r="T685" s="17">
        <f t="shared" si="14"/>
        <v>8</v>
      </c>
      <c r="U685" s="47">
        <v>5.33E-2</v>
      </c>
      <c r="V685" s="47">
        <v>9.7000000000000003E-3</v>
      </c>
      <c r="W685" s="47">
        <v>0.1636</v>
      </c>
      <c r="X685" s="47">
        <v>0.43469999999999998</v>
      </c>
      <c r="Y685" s="47">
        <v>0.2848</v>
      </c>
      <c r="Z685" s="47">
        <v>5.3699999999999998E-2</v>
      </c>
      <c r="AA685" s="47">
        <v>0.99979999999999991</v>
      </c>
      <c r="AB685" s="9" t="s">
        <v>738</v>
      </c>
      <c r="AC685" s="145">
        <v>43418</v>
      </c>
      <c r="AD685" s="16" t="s">
        <v>10</v>
      </c>
      <c r="AE685" s="16"/>
      <c r="AF685" s="16"/>
    </row>
    <row r="686" spans="1:32">
      <c r="A686" s="9">
        <v>1470</v>
      </c>
      <c r="B686" s="5">
        <v>5604</v>
      </c>
      <c r="C686" s="9" t="s">
        <v>718</v>
      </c>
      <c r="D686" s="12" t="s">
        <v>716</v>
      </c>
      <c r="E686" s="17">
        <v>37.880000000000003</v>
      </c>
      <c r="F686" s="17">
        <v>19.649999999999999</v>
      </c>
      <c r="G686" s="17">
        <v>22.08</v>
      </c>
      <c r="H686" s="17">
        <v>0.93</v>
      </c>
      <c r="I686" s="17">
        <v>5.75</v>
      </c>
      <c r="J686" s="17">
        <v>12.28</v>
      </c>
      <c r="K686" s="17">
        <v>98.576999999999998</v>
      </c>
      <c r="L686" s="17">
        <v>2.9703478788912014</v>
      </c>
      <c r="M686" s="17">
        <v>1.8159990739031466</v>
      </c>
      <c r="N686" s="17">
        <v>1.2046812825541682</v>
      </c>
      <c r="O686" s="17">
        <v>0.24330516831445057</v>
      </c>
      <c r="P686" s="17">
        <v>6.1768311127527231E-2</v>
      </c>
      <c r="Q686" s="17">
        <v>0</v>
      </c>
      <c r="R686" s="17">
        <v>0.67216165818476459</v>
      </c>
      <c r="S686" s="17">
        <v>1.0317366270247414</v>
      </c>
      <c r="T686" s="17">
        <f t="shared" si="14"/>
        <v>8</v>
      </c>
      <c r="U686" s="47" t="s">
        <v>731</v>
      </c>
      <c r="V686" s="47">
        <v>2.06E-2</v>
      </c>
      <c r="W686" s="47">
        <v>0.22409999999999999</v>
      </c>
      <c r="X686" s="47">
        <v>0.40160000000000001</v>
      </c>
      <c r="Y686" s="47">
        <v>0.247</v>
      </c>
      <c r="Z686" s="47">
        <v>9.69E-2</v>
      </c>
      <c r="AA686" s="47">
        <v>1.0001</v>
      </c>
      <c r="AB686" s="9" t="s">
        <v>738</v>
      </c>
      <c r="AC686" s="145">
        <v>43418</v>
      </c>
      <c r="AD686" s="16" t="s">
        <v>10</v>
      </c>
      <c r="AE686" s="16"/>
      <c r="AF686" s="16"/>
    </row>
    <row r="687" spans="1:32">
      <c r="A687" s="9">
        <v>1470</v>
      </c>
      <c r="B687" s="5">
        <v>5623</v>
      </c>
      <c r="C687" s="9" t="s">
        <v>718</v>
      </c>
      <c r="D687" s="12" t="s">
        <v>716</v>
      </c>
      <c r="E687" s="17">
        <v>39.380000000000003</v>
      </c>
      <c r="F687" s="17">
        <v>29.23</v>
      </c>
      <c r="G687" s="17">
        <v>2.2000000000000002</v>
      </c>
      <c r="H687" s="17">
        <v>0.38</v>
      </c>
      <c r="I687" s="17">
        <v>0.54</v>
      </c>
      <c r="J687" s="17">
        <v>24.7</v>
      </c>
      <c r="K687" s="17">
        <v>96.426000000000002</v>
      </c>
      <c r="L687" s="17">
        <v>3.0509016562751894</v>
      </c>
      <c r="M687" s="17">
        <v>2.6689290876141771</v>
      </c>
      <c r="N687" s="17">
        <v>0.14254213566424029</v>
      </c>
      <c r="O687" s="17">
        <v>0</v>
      </c>
      <c r="P687" s="17">
        <v>2.4935697834539496E-2</v>
      </c>
      <c r="Q687" s="17">
        <v>0</v>
      </c>
      <c r="R687" s="17">
        <v>6.2366992575349424E-2</v>
      </c>
      <c r="S687" s="17">
        <v>2.0503244300365031</v>
      </c>
      <c r="T687" s="17">
        <f t="shared" si="14"/>
        <v>7.9999999999999991</v>
      </c>
      <c r="U687" s="47" t="s">
        <v>731</v>
      </c>
      <c r="V687" s="47">
        <v>8.3000000000000001E-3</v>
      </c>
      <c r="W687" s="47">
        <v>2.0799999999999999E-2</v>
      </c>
      <c r="X687" s="47">
        <v>4.7500000000000001E-2</v>
      </c>
      <c r="Y687" s="47">
        <v>0.68340000000000001</v>
      </c>
      <c r="Z687" s="47" t="s">
        <v>731</v>
      </c>
      <c r="AA687" s="47">
        <v>0.99990000000000001</v>
      </c>
      <c r="AB687" s="9" t="s">
        <v>733</v>
      </c>
      <c r="AC687" s="145">
        <v>43418</v>
      </c>
      <c r="AD687" s="16" t="s">
        <v>10</v>
      </c>
      <c r="AE687" s="16"/>
      <c r="AF687" s="16"/>
    </row>
    <row r="688" spans="1:32">
      <c r="A688" s="9">
        <v>1470</v>
      </c>
      <c r="B688" s="5">
        <v>5633</v>
      </c>
      <c r="C688" s="9" t="s">
        <v>718</v>
      </c>
      <c r="D688" s="12" t="s">
        <v>716</v>
      </c>
      <c r="E688" s="17">
        <v>38.26</v>
      </c>
      <c r="F688" s="17">
        <v>19.350000000000001</v>
      </c>
      <c r="G688" s="17">
        <v>27.89</v>
      </c>
      <c r="H688" s="17">
        <v>4.46</v>
      </c>
      <c r="I688" s="17">
        <v>6.9</v>
      </c>
      <c r="J688" s="17">
        <v>2.31</v>
      </c>
      <c r="K688" s="17">
        <v>99.171999999999997</v>
      </c>
      <c r="L688" s="17">
        <v>3.0326258956938088</v>
      </c>
      <c r="M688" s="17">
        <v>1.8076342664276757</v>
      </c>
      <c r="N688" s="17">
        <v>1.7216883519972543</v>
      </c>
      <c r="O688" s="17">
        <v>0.12711394218470876</v>
      </c>
      <c r="P688" s="17">
        <v>0.29942921052193466</v>
      </c>
      <c r="Q688" s="17">
        <v>0</v>
      </c>
      <c r="R688" s="17">
        <v>0.81532640910173915</v>
      </c>
      <c r="S688" s="17">
        <v>0.19618192407287771</v>
      </c>
      <c r="T688" s="17">
        <f t="shared" si="14"/>
        <v>8</v>
      </c>
      <c r="U688" s="47">
        <v>3.2599999999999997E-2</v>
      </c>
      <c r="V688" s="47">
        <v>9.98E-2</v>
      </c>
      <c r="W688" s="47">
        <v>0.2283</v>
      </c>
      <c r="X688" s="47">
        <v>0.57389999999999997</v>
      </c>
      <c r="Y688" s="47">
        <v>1.8E-3</v>
      </c>
      <c r="Z688" s="47">
        <v>6.3600000000000004E-2</v>
      </c>
      <c r="AA688" s="47">
        <v>1</v>
      </c>
      <c r="AB688" s="9" t="s">
        <v>738</v>
      </c>
      <c r="AC688" s="145">
        <v>43418</v>
      </c>
      <c r="AD688" s="16" t="s">
        <v>10</v>
      </c>
      <c r="AE688" s="16"/>
      <c r="AF688" s="16"/>
    </row>
    <row r="689" spans="1:32">
      <c r="A689" s="9">
        <v>1470</v>
      </c>
      <c r="B689" s="5">
        <v>5740</v>
      </c>
      <c r="C689" s="9" t="s">
        <v>718</v>
      </c>
      <c r="D689" s="12" t="s">
        <v>716</v>
      </c>
      <c r="E689" s="17">
        <v>39.799999999999997</v>
      </c>
      <c r="F689" s="17">
        <v>19.96</v>
      </c>
      <c r="G689" s="17">
        <v>18.899999999999999</v>
      </c>
      <c r="H689" s="17">
        <v>1.07</v>
      </c>
      <c r="I689" s="17">
        <v>8.58</v>
      </c>
      <c r="J689" s="17">
        <v>11.24</v>
      </c>
      <c r="K689" s="17">
        <v>99.548000000000002</v>
      </c>
      <c r="L689" s="17">
        <v>3.0361187160327479</v>
      </c>
      <c r="M689" s="17">
        <v>1.7945350143655974</v>
      </c>
      <c r="N689" s="17">
        <v>1.0725454742494671</v>
      </c>
      <c r="O689" s="17">
        <v>0.13322755356891158</v>
      </c>
      <c r="P689" s="17">
        <v>6.9136101687096163E-2</v>
      </c>
      <c r="Q689" s="17">
        <v>0</v>
      </c>
      <c r="R689" s="17">
        <v>0.97573416143864611</v>
      </c>
      <c r="S689" s="17">
        <v>0.91870297865753381</v>
      </c>
      <c r="T689" s="17">
        <f t="shared" si="14"/>
        <v>8</v>
      </c>
      <c r="U689" s="47">
        <v>3.61E-2</v>
      </c>
      <c r="V689" s="47">
        <v>2.3E-2</v>
      </c>
      <c r="W689" s="47">
        <v>0.27710000000000001</v>
      </c>
      <c r="X689" s="47">
        <v>0.35749999999999998</v>
      </c>
      <c r="Y689" s="47">
        <v>0.23960000000000001</v>
      </c>
      <c r="Z689" s="47">
        <v>6.6600000000000006E-2</v>
      </c>
      <c r="AA689" s="47">
        <v>0.99990000000000001</v>
      </c>
      <c r="AB689" s="9" t="s">
        <v>738</v>
      </c>
      <c r="AC689" s="145">
        <v>43418</v>
      </c>
      <c r="AD689" s="16" t="s">
        <v>10</v>
      </c>
      <c r="AE689" s="16"/>
      <c r="AF689" s="16"/>
    </row>
    <row r="690" spans="1:32">
      <c r="A690" s="9">
        <v>1470</v>
      </c>
      <c r="B690" s="5">
        <v>5741</v>
      </c>
      <c r="C690" s="9" t="s">
        <v>718</v>
      </c>
      <c r="D690" s="12" t="s">
        <v>716</v>
      </c>
      <c r="E690" s="17">
        <v>38.299999999999997</v>
      </c>
      <c r="F690" s="17">
        <v>19.43</v>
      </c>
      <c r="G690" s="17">
        <v>34.72</v>
      </c>
      <c r="H690" s="17">
        <v>2.6</v>
      </c>
      <c r="I690" s="17">
        <v>2.29</v>
      </c>
      <c r="J690" s="17">
        <v>2.62</v>
      </c>
      <c r="K690" s="17">
        <v>99.966999999999999</v>
      </c>
      <c r="L690" s="17">
        <v>3.1056267864452711</v>
      </c>
      <c r="M690" s="17">
        <v>1.8568593686923163</v>
      </c>
      <c r="N690" s="17">
        <v>2.3544978063273798</v>
      </c>
      <c r="O690" s="17">
        <v>0</v>
      </c>
      <c r="P690" s="17">
        <v>0.17857031759070588</v>
      </c>
      <c r="Q690" s="17">
        <v>0</v>
      </c>
      <c r="R690" s="17">
        <v>0.27681812191975153</v>
      </c>
      <c r="S690" s="17">
        <v>0.22762759902457635</v>
      </c>
      <c r="T690" s="17">
        <f t="shared" si="14"/>
        <v>8</v>
      </c>
      <c r="U690" s="47">
        <v>3.7499999999999999E-2</v>
      </c>
      <c r="V690" s="47">
        <v>5.9499999999999997E-2</v>
      </c>
      <c r="W690" s="47">
        <v>4.2299999999999997E-2</v>
      </c>
      <c r="X690" s="47">
        <v>0.78480000000000005</v>
      </c>
      <c r="Y690" s="47">
        <v>4.1799999999999997E-2</v>
      </c>
      <c r="Z690" s="47" t="s">
        <v>731</v>
      </c>
      <c r="AA690" s="47">
        <v>1</v>
      </c>
      <c r="AB690" s="9" t="s">
        <v>732</v>
      </c>
      <c r="AC690" s="145">
        <v>43418</v>
      </c>
      <c r="AD690" s="16" t="s">
        <v>10</v>
      </c>
      <c r="AE690" s="16"/>
      <c r="AF690" s="16"/>
    </row>
    <row r="691" spans="1:32">
      <c r="A691" s="9">
        <v>1470</v>
      </c>
      <c r="B691" s="5">
        <v>5827</v>
      </c>
      <c r="C691" s="9" t="s">
        <v>718</v>
      </c>
      <c r="D691" s="12" t="s">
        <v>716</v>
      </c>
      <c r="E691" s="17">
        <v>37.83</v>
      </c>
      <c r="F691" s="17">
        <v>18.98</v>
      </c>
      <c r="G691" s="17">
        <v>31.95</v>
      </c>
      <c r="H691" s="17">
        <v>1.86</v>
      </c>
      <c r="I691" s="17">
        <v>5.47</v>
      </c>
      <c r="J691" s="17">
        <v>2.27</v>
      </c>
      <c r="K691" s="17">
        <v>98.36</v>
      </c>
      <c r="L691" s="17">
        <v>3.054454317261857</v>
      </c>
      <c r="M691" s="17">
        <v>1.8061309035846131</v>
      </c>
      <c r="N691" s="17">
        <v>2.0724671813386988</v>
      </c>
      <c r="O691" s="17">
        <v>8.496046189167121E-2</v>
      </c>
      <c r="P691" s="17">
        <v>0.12720250682820658</v>
      </c>
      <c r="Q691" s="17">
        <v>0</v>
      </c>
      <c r="R691" s="17">
        <v>0.65840506740963467</v>
      </c>
      <c r="S691" s="17">
        <v>0.19637956168531884</v>
      </c>
      <c r="T691" s="17">
        <f t="shared" si="14"/>
        <v>8</v>
      </c>
      <c r="U691" s="47">
        <v>5.45E-2</v>
      </c>
      <c r="V691" s="47">
        <v>4.24E-2</v>
      </c>
      <c r="W691" s="47">
        <v>0.1469</v>
      </c>
      <c r="X691" s="47">
        <v>0.69079999999999997</v>
      </c>
      <c r="Y691" s="47">
        <v>2.3E-2</v>
      </c>
      <c r="Z691" s="47">
        <v>4.2500000000000003E-2</v>
      </c>
      <c r="AA691" s="47">
        <v>1.0001</v>
      </c>
      <c r="AB691" s="9" t="s">
        <v>738</v>
      </c>
      <c r="AC691" s="145">
        <v>43418</v>
      </c>
      <c r="AD691" s="16" t="s">
        <v>10</v>
      </c>
      <c r="AE691" s="16"/>
      <c r="AF691" s="16"/>
    </row>
    <row r="692" spans="1:32">
      <c r="A692" s="9">
        <v>1470</v>
      </c>
      <c r="B692" s="5">
        <v>5912</v>
      </c>
      <c r="C692" s="9" t="s">
        <v>718</v>
      </c>
      <c r="D692" s="12" t="s">
        <v>716</v>
      </c>
      <c r="E692" s="17">
        <v>38.049999999999997</v>
      </c>
      <c r="F692" s="17">
        <v>19.36</v>
      </c>
      <c r="G692" s="17">
        <v>24.37</v>
      </c>
      <c r="H692" s="17">
        <v>0.55000000000000004</v>
      </c>
      <c r="I692" s="17">
        <v>2.76</v>
      </c>
      <c r="J692" s="17">
        <v>14.22</v>
      </c>
      <c r="K692" s="17">
        <v>99.311000000000007</v>
      </c>
      <c r="L692" s="17">
        <v>3.0119389763259465</v>
      </c>
      <c r="M692" s="17">
        <v>1.8061448748511626</v>
      </c>
      <c r="N692" s="17">
        <v>1.4433227774691431</v>
      </c>
      <c r="O692" s="17">
        <v>0.16997717249694089</v>
      </c>
      <c r="P692" s="17">
        <v>3.6875645395982412E-2</v>
      </c>
      <c r="Q692" s="17">
        <v>0</v>
      </c>
      <c r="R692" s="17">
        <v>0.32569353285708669</v>
      </c>
      <c r="S692" s="17">
        <v>1.2060470206037375</v>
      </c>
      <c r="T692" s="17">
        <f t="shared" si="14"/>
        <v>7.9999999999999991</v>
      </c>
      <c r="U692" s="47">
        <v>1.1900000000000001E-2</v>
      </c>
      <c r="V692" s="47">
        <v>1.23E-2</v>
      </c>
      <c r="W692" s="47">
        <v>9.2600000000000002E-2</v>
      </c>
      <c r="X692" s="47">
        <v>0.48110000000000003</v>
      </c>
      <c r="Y692" s="47">
        <v>0.317</v>
      </c>
      <c r="Z692" s="47">
        <v>8.5000000000000006E-2</v>
      </c>
      <c r="AA692" s="47">
        <v>0.99990000000000001</v>
      </c>
      <c r="AB692" s="9" t="s">
        <v>738</v>
      </c>
      <c r="AC692" s="145">
        <v>43418</v>
      </c>
      <c r="AD692" s="16" t="s">
        <v>10</v>
      </c>
      <c r="AE692" s="16"/>
      <c r="AF692" s="16"/>
    </row>
    <row r="693" spans="1:32">
      <c r="A693" s="9">
        <v>1470</v>
      </c>
      <c r="B693" s="5">
        <v>6049</v>
      </c>
      <c r="C693" s="9" t="s">
        <v>718</v>
      </c>
      <c r="D693" s="12" t="s">
        <v>716</v>
      </c>
      <c r="E693" s="17">
        <v>37.96</v>
      </c>
      <c r="F693" s="17">
        <v>18.86</v>
      </c>
      <c r="G693" s="17">
        <v>31.5</v>
      </c>
      <c r="H693" s="17">
        <v>2.81</v>
      </c>
      <c r="I693" s="17">
        <v>4.3899999999999997</v>
      </c>
      <c r="J693" s="17">
        <v>2.5099999999999998</v>
      </c>
      <c r="K693" s="17">
        <v>98.028999999999996</v>
      </c>
      <c r="L693" s="17">
        <v>3.0941804110015614</v>
      </c>
      <c r="M693" s="17">
        <v>1.8118274687955893</v>
      </c>
      <c r="N693" s="17">
        <v>2.1473264126047162</v>
      </c>
      <c r="O693" s="17">
        <v>0</v>
      </c>
      <c r="P693" s="17">
        <v>0.19400422211302457</v>
      </c>
      <c r="Q693" s="17">
        <v>0</v>
      </c>
      <c r="R693" s="17">
        <v>0.53344849519038762</v>
      </c>
      <c r="S693" s="17">
        <v>0.21921299029471966</v>
      </c>
      <c r="T693" s="17">
        <f t="shared" si="14"/>
        <v>7.9999999999999982</v>
      </c>
      <c r="U693" s="47">
        <v>9.4E-2</v>
      </c>
      <c r="V693" s="47">
        <v>6.4699999999999994E-2</v>
      </c>
      <c r="W693" s="47">
        <v>5.2499999999999998E-2</v>
      </c>
      <c r="X693" s="47">
        <v>0.71579999999999999</v>
      </c>
      <c r="Y693" s="47">
        <v>7.2999999999999995E-2</v>
      </c>
      <c r="Z693" s="47" t="s">
        <v>731</v>
      </c>
      <c r="AA693" s="47">
        <v>1.0001</v>
      </c>
      <c r="AB693" s="9" t="s">
        <v>738</v>
      </c>
      <c r="AC693" s="145">
        <v>43418</v>
      </c>
      <c r="AD693" s="16" t="s">
        <v>10</v>
      </c>
      <c r="AE693" s="16"/>
      <c r="AF693" s="16"/>
    </row>
    <row r="694" spans="1:32">
      <c r="A694" s="9">
        <v>1470</v>
      </c>
      <c r="B694" s="5">
        <v>6143</v>
      </c>
      <c r="C694" s="9" t="s">
        <v>718</v>
      </c>
      <c r="D694" s="12" t="s">
        <v>716</v>
      </c>
      <c r="E694" s="17">
        <v>38.47</v>
      </c>
      <c r="F694" s="17">
        <v>19.420000000000002</v>
      </c>
      <c r="G694" s="17">
        <v>33.229999999999997</v>
      </c>
      <c r="H694" s="17">
        <v>3.8</v>
      </c>
      <c r="I694" s="17">
        <v>3.38</v>
      </c>
      <c r="J694" s="17">
        <v>1.82</v>
      </c>
      <c r="K694" s="17">
        <v>100.125</v>
      </c>
      <c r="L694" s="17">
        <v>3.0975507919266967</v>
      </c>
      <c r="M694" s="17">
        <v>1.8428975741324787</v>
      </c>
      <c r="N694" s="17">
        <v>2.237662970526928</v>
      </c>
      <c r="O694" s="17">
        <v>0</v>
      </c>
      <c r="P694" s="17">
        <v>0.25915839393218565</v>
      </c>
      <c r="Q694" s="17">
        <v>0</v>
      </c>
      <c r="R694" s="17">
        <v>0.40571540293732572</v>
      </c>
      <c r="S694" s="17">
        <v>0.15701486654438615</v>
      </c>
      <c r="T694" s="17">
        <f t="shared" si="14"/>
        <v>8.0000000000000018</v>
      </c>
      <c r="U694" s="47">
        <v>5.96E-2</v>
      </c>
      <c r="V694" s="47">
        <v>8.6400000000000005E-2</v>
      </c>
      <c r="W694" s="47">
        <v>5.5800000000000002E-2</v>
      </c>
      <c r="X694" s="47">
        <v>0.74590000000000001</v>
      </c>
      <c r="Y694" s="47">
        <v>3.3300000000000003E-2</v>
      </c>
      <c r="Z694" s="47" t="s">
        <v>731</v>
      </c>
      <c r="AA694" s="47">
        <v>1</v>
      </c>
      <c r="AB694" s="9" t="s">
        <v>737</v>
      </c>
      <c r="AC694" s="145">
        <v>43418</v>
      </c>
      <c r="AD694" s="16" t="s">
        <v>10</v>
      </c>
      <c r="AE694" s="16"/>
      <c r="AF694" s="16"/>
    </row>
    <row r="695" spans="1:32">
      <c r="A695" s="9">
        <v>1470</v>
      </c>
      <c r="B695" s="5">
        <v>6233</v>
      </c>
      <c r="C695" s="9" t="s">
        <v>718</v>
      </c>
      <c r="D695" s="12" t="s">
        <v>716</v>
      </c>
      <c r="E695" s="17">
        <v>37.86</v>
      </c>
      <c r="F695" s="17">
        <v>19.62</v>
      </c>
      <c r="G695" s="17">
        <v>33.06</v>
      </c>
      <c r="H695" s="17">
        <v>2.4300000000000002</v>
      </c>
      <c r="I695" s="17">
        <v>4.32</v>
      </c>
      <c r="J695" s="17">
        <v>2.3199999999999998</v>
      </c>
      <c r="K695" s="17">
        <v>99.608000000000004</v>
      </c>
      <c r="L695" s="17">
        <v>3.0404721732294857</v>
      </c>
      <c r="M695" s="17">
        <v>1.8570138770510938</v>
      </c>
      <c r="N695" s="17">
        <v>2.1583589275435093</v>
      </c>
      <c r="O695" s="17">
        <v>6.2041776489932657E-2</v>
      </c>
      <c r="P695" s="17">
        <v>0.16529211249013107</v>
      </c>
      <c r="Q695" s="17">
        <v>0</v>
      </c>
      <c r="R695" s="17">
        <v>0.51719309235222377</v>
      </c>
      <c r="S695" s="17">
        <v>0.19962804084362371</v>
      </c>
      <c r="T695" s="17">
        <f t="shared" si="14"/>
        <v>7.9999999999999991</v>
      </c>
      <c r="U695" s="47">
        <v>4.0500000000000001E-2</v>
      </c>
      <c r="V695" s="47">
        <v>5.5100000000000003E-2</v>
      </c>
      <c r="W695" s="47">
        <v>0.11840000000000001</v>
      </c>
      <c r="X695" s="47">
        <v>0.71950000000000003</v>
      </c>
      <c r="Y695" s="47">
        <v>3.5499999999999997E-2</v>
      </c>
      <c r="Z695" s="47">
        <v>3.1E-2</v>
      </c>
      <c r="AA695" s="47">
        <v>1</v>
      </c>
      <c r="AB695" s="9" t="s">
        <v>738</v>
      </c>
      <c r="AC695" s="145">
        <v>43418</v>
      </c>
      <c r="AD695" s="16" t="s">
        <v>10</v>
      </c>
      <c r="AE695" s="16"/>
      <c r="AF695" s="16"/>
    </row>
    <row r="696" spans="1:32">
      <c r="A696" s="9">
        <v>1470</v>
      </c>
      <c r="B696" s="5">
        <v>6341</v>
      </c>
      <c r="C696" s="9" t="s">
        <v>718</v>
      </c>
      <c r="D696" s="12" t="s">
        <v>716</v>
      </c>
      <c r="E696" s="17">
        <v>37.74</v>
      </c>
      <c r="F696" s="17">
        <v>19.91</v>
      </c>
      <c r="G696" s="17">
        <v>31.14</v>
      </c>
      <c r="H696" s="17">
        <v>4.3099999999999996</v>
      </c>
      <c r="I696" s="17">
        <v>2.56</v>
      </c>
      <c r="J696" s="17">
        <v>2.92</v>
      </c>
      <c r="K696" s="17">
        <v>98.575999999999993</v>
      </c>
      <c r="L696" s="17">
        <v>3.0857386872492825</v>
      </c>
      <c r="M696" s="17">
        <v>1.9185990820721937</v>
      </c>
      <c r="N696" s="17">
        <v>2.1293347495275845</v>
      </c>
      <c r="O696" s="17">
        <v>0</v>
      </c>
      <c r="P696" s="17">
        <v>0.29848324182570601</v>
      </c>
      <c r="Q696" s="17">
        <v>0</v>
      </c>
      <c r="R696" s="17">
        <v>0.3120367605175039</v>
      </c>
      <c r="S696" s="17">
        <v>0.25580747880772914</v>
      </c>
      <c r="T696" s="17">
        <f t="shared" si="14"/>
        <v>8</v>
      </c>
      <c r="U696" s="47" t="s">
        <v>731</v>
      </c>
      <c r="V696" s="47">
        <v>9.9500000000000005E-2</v>
      </c>
      <c r="W696" s="47">
        <v>0.104</v>
      </c>
      <c r="X696" s="47">
        <v>0.70979999999999999</v>
      </c>
      <c r="Y696" s="47">
        <v>4.5999999999999999E-2</v>
      </c>
      <c r="Z696" s="47" t="s">
        <v>731</v>
      </c>
      <c r="AA696" s="47">
        <v>1</v>
      </c>
      <c r="AB696" s="9" t="s">
        <v>733</v>
      </c>
      <c r="AC696" s="145">
        <v>43418</v>
      </c>
      <c r="AD696" s="16" t="s">
        <v>10</v>
      </c>
      <c r="AE696" s="16"/>
      <c r="AF696" s="16"/>
    </row>
    <row r="697" spans="1:32">
      <c r="A697" s="9">
        <v>1470</v>
      </c>
      <c r="B697" s="5">
        <v>6527</v>
      </c>
      <c r="C697" s="9" t="s">
        <v>718</v>
      </c>
      <c r="D697" s="12" t="s">
        <v>716</v>
      </c>
      <c r="E697" s="17">
        <v>37.75</v>
      </c>
      <c r="F697" s="17">
        <v>19.48</v>
      </c>
      <c r="G697" s="17">
        <v>33.14</v>
      </c>
      <c r="H697" s="17">
        <v>2.0499999999999998</v>
      </c>
      <c r="I697" s="17">
        <v>3.78</v>
      </c>
      <c r="J697" s="17">
        <v>1.95</v>
      </c>
      <c r="K697" s="17">
        <v>98.146000000000001</v>
      </c>
      <c r="L697" s="17">
        <v>3.0852625423950433</v>
      </c>
      <c r="M697" s="17">
        <v>1.8763758977743801</v>
      </c>
      <c r="N697" s="17">
        <v>2.2651436979399735</v>
      </c>
      <c r="O697" s="17">
        <v>0</v>
      </c>
      <c r="P697" s="17">
        <v>0.14191047859427888</v>
      </c>
      <c r="Q697" s="17">
        <v>0</v>
      </c>
      <c r="R697" s="17">
        <v>0.46054865248004412</v>
      </c>
      <c r="S697" s="17">
        <v>0.1707587308162801</v>
      </c>
      <c r="T697" s="17">
        <f t="shared" si="14"/>
        <v>8</v>
      </c>
      <c r="U697" s="47">
        <v>3.8399999999999997E-2</v>
      </c>
      <c r="V697" s="47">
        <v>4.7300000000000002E-2</v>
      </c>
      <c r="W697" s="47">
        <v>0.1024</v>
      </c>
      <c r="X697" s="47">
        <v>0.755</v>
      </c>
      <c r="Y697" s="47">
        <v>3.3500000000000002E-2</v>
      </c>
      <c r="Z697" s="47" t="s">
        <v>731</v>
      </c>
      <c r="AA697" s="47">
        <v>1.0001</v>
      </c>
      <c r="AB697" s="9" t="s">
        <v>732</v>
      </c>
      <c r="AC697" s="145">
        <v>43418</v>
      </c>
      <c r="AD697" s="16" t="s">
        <v>10</v>
      </c>
      <c r="AE697" s="16"/>
      <c r="AF697" s="16"/>
    </row>
    <row r="698" spans="1:32">
      <c r="A698" s="9">
        <v>1470</v>
      </c>
      <c r="B698" s="5">
        <v>6765</v>
      </c>
      <c r="C698" s="9" t="s">
        <v>718</v>
      </c>
      <c r="D698" s="12" t="s">
        <v>716</v>
      </c>
      <c r="E698" s="17">
        <v>38.54</v>
      </c>
      <c r="F698" s="17">
        <v>19.86</v>
      </c>
      <c r="G698" s="17">
        <v>34.81</v>
      </c>
      <c r="H698" s="17">
        <v>1.1200000000000001</v>
      </c>
      <c r="I698" s="17">
        <v>4.2699999999999996</v>
      </c>
      <c r="J698" s="17">
        <v>1.1100000000000001</v>
      </c>
      <c r="K698" s="17">
        <v>99.715000000000003</v>
      </c>
      <c r="L698" s="17">
        <v>3.0967657762081719</v>
      </c>
      <c r="M698" s="17">
        <v>1.8807523591642541</v>
      </c>
      <c r="N698" s="17">
        <v>2.3392075414573772</v>
      </c>
      <c r="O698" s="17">
        <v>0</v>
      </c>
      <c r="P698" s="17">
        <v>7.6225468831812845E-2</v>
      </c>
      <c r="Q698" s="17">
        <v>0</v>
      </c>
      <c r="R698" s="17">
        <v>0.51148519675113036</v>
      </c>
      <c r="S698" s="17">
        <v>9.5563657587253173E-2</v>
      </c>
      <c r="T698" s="17">
        <f t="shared" si="14"/>
        <v>7.9999999999999991</v>
      </c>
      <c r="U698" s="47">
        <v>2.2499999999999999E-2</v>
      </c>
      <c r="V698" s="47">
        <v>2.5399999999999999E-2</v>
      </c>
      <c r="W698" s="47">
        <v>0.14050000000000001</v>
      </c>
      <c r="X698" s="47">
        <v>0.77439999999999998</v>
      </c>
      <c r="Y698" s="47" t="s">
        <v>731</v>
      </c>
      <c r="Z698" s="47" t="s">
        <v>731</v>
      </c>
      <c r="AA698" s="47">
        <v>0.99990000000000001</v>
      </c>
      <c r="AB698" s="9" t="s">
        <v>732</v>
      </c>
      <c r="AC698" s="145">
        <v>43418</v>
      </c>
      <c r="AD698" s="16" t="s">
        <v>10</v>
      </c>
      <c r="AE698" s="16"/>
      <c r="AF698" s="16"/>
    </row>
    <row r="699" spans="1:32">
      <c r="B699" s="5"/>
      <c r="D699" s="12"/>
      <c r="E699" s="17"/>
      <c r="F699" s="17"/>
      <c r="G699" s="17"/>
      <c r="H699" s="17"/>
      <c r="I699" s="17"/>
      <c r="J699" s="17"/>
      <c r="K699" s="17"/>
      <c r="U699" s="47"/>
      <c r="V699" s="47"/>
      <c r="W699" s="47"/>
      <c r="X699" s="47"/>
      <c r="Y699" s="47"/>
      <c r="Z699" s="47"/>
      <c r="AC699" s="145"/>
      <c r="AD699" s="16"/>
      <c r="AE699" s="16"/>
      <c r="AF699" s="16"/>
    </row>
    <row r="700" spans="1:32">
      <c r="A700" s="9">
        <v>1474</v>
      </c>
      <c r="B700" s="5">
        <v>14</v>
      </c>
      <c r="C700" s="9" t="s">
        <v>719</v>
      </c>
      <c r="D700" s="12" t="s">
        <v>716</v>
      </c>
      <c r="E700" s="24">
        <v>38.840000000000003</v>
      </c>
      <c r="F700" s="24">
        <v>21.58</v>
      </c>
      <c r="G700" s="24">
        <v>28.19</v>
      </c>
      <c r="H700" s="24">
        <v>0.9</v>
      </c>
      <c r="I700" s="24">
        <v>3.41</v>
      </c>
      <c r="J700" s="24">
        <v>7.68</v>
      </c>
      <c r="K700" s="24">
        <v>100.60299999999999</v>
      </c>
      <c r="L700" s="17">
        <v>3.048553558433905</v>
      </c>
      <c r="M700" s="17">
        <v>1.9962814495197132</v>
      </c>
      <c r="N700" s="17">
        <v>1.8504517592995173</v>
      </c>
      <c r="O700" s="17">
        <v>0</v>
      </c>
      <c r="P700" s="17">
        <v>5.983324411821931E-2</v>
      </c>
      <c r="Q700" s="17">
        <v>0</v>
      </c>
      <c r="R700" s="17">
        <v>0.3990042601287882</v>
      </c>
      <c r="S700" s="17">
        <v>0.64587572849985786</v>
      </c>
      <c r="T700" s="17">
        <f t="shared" si="14"/>
        <v>8</v>
      </c>
      <c r="U700" s="47" t="s">
        <v>731</v>
      </c>
      <c r="V700" s="47">
        <v>1.9900000000000001E-2</v>
      </c>
      <c r="W700" s="47">
        <v>0.13300000000000001</v>
      </c>
      <c r="X700" s="47">
        <v>0.61680000000000001</v>
      </c>
      <c r="Y700" s="47">
        <v>0.21529999999999999</v>
      </c>
      <c r="Z700" s="47" t="s">
        <v>731</v>
      </c>
      <c r="AA700" s="47">
        <v>0.99990000000000012</v>
      </c>
      <c r="AB700" s="9" t="s">
        <v>732</v>
      </c>
      <c r="AC700" s="145">
        <v>43388</v>
      </c>
      <c r="AD700" s="16" t="s">
        <v>10</v>
      </c>
      <c r="AE700" s="16"/>
      <c r="AF700" s="16"/>
    </row>
    <row r="701" spans="1:32">
      <c r="A701" s="9">
        <v>1474</v>
      </c>
      <c r="B701" s="5">
        <v>28</v>
      </c>
      <c r="C701" s="9" t="s">
        <v>719</v>
      </c>
      <c r="D701" s="12" t="s">
        <v>716</v>
      </c>
      <c r="E701" s="24">
        <v>38.74</v>
      </c>
      <c r="F701" s="24">
        <v>21.9</v>
      </c>
      <c r="G701" s="24">
        <v>28.23</v>
      </c>
      <c r="H701" s="24">
        <v>0.35</v>
      </c>
      <c r="I701" s="24">
        <v>2.68</v>
      </c>
      <c r="J701" s="24">
        <v>7.86</v>
      </c>
      <c r="K701" s="24">
        <v>99.77</v>
      </c>
      <c r="L701" s="17">
        <v>3.0723752707873353</v>
      </c>
      <c r="M701" s="17">
        <v>2.0469841599040635</v>
      </c>
      <c r="N701" s="17">
        <v>1.8723783307008111</v>
      </c>
      <c r="O701" s="17">
        <v>0</v>
      </c>
      <c r="P701" s="17">
        <v>2.351083869988994E-2</v>
      </c>
      <c r="Q701" s="17">
        <v>0</v>
      </c>
      <c r="R701" s="17">
        <v>0.31685311719815362</v>
      </c>
      <c r="S701" s="17">
        <v>0.66789828270974716</v>
      </c>
      <c r="T701" s="17">
        <f t="shared" si="14"/>
        <v>8</v>
      </c>
      <c r="U701" s="47" t="s">
        <v>731</v>
      </c>
      <c r="V701" s="47">
        <v>7.7999999999999996E-3</v>
      </c>
      <c r="W701" s="47">
        <v>0.1056</v>
      </c>
      <c r="X701" s="47">
        <v>0.62409999999999999</v>
      </c>
      <c r="Y701" s="47">
        <v>0.22259999999999999</v>
      </c>
      <c r="Z701" s="47" t="s">
        <v>731</v>
      </c>
      <c r="AA701" s="47">
        <v>0.99990000000000001</v>
      </c>
      <c r="AB701" s="9" t="s">
        <v>733</v>
      </c>
      <c r="AC701" s="145">
        <v>43388</v>
      </c>
      <c r="AD701" s="16" t="s">
        <v>10</v>
      </c>
      <c r="AE701" s="16"/>
      <c r="AF701" s="16"/>
    </row>
    <row r="702" spans="1:32">
      <c r="A702" s="9">
        <v>1474</v>
      </c>
      <c r="B702" s="5">
        <v>39</v>
      </c>
      <c r="C702" s="9" t="s">
        <v>719</v>
      </c>
      <c r="D702" s="12" t="s">
        <v>716</v>
      </c>
      <c r="E702" s="24">
        <v>39.58</v>
      </c>
      <c r="F702" s="24">
        <v>22.44</v>
      </c>
      <c r="G702" s="24">
        <v>31.17</v>
      </c>
      <c r="H702" s="24">
        <v>0.26</v>
      </c>
      <c r="I702" s="24">
        <v>4.8600000000000003</v>
      </c>
      <c r="J702" s="24">
        <v>1.55</v>
      </c>
      <c r="K702" s="24">
        <v>99.864000000000004</v>
      </c>
      <c r="L702" s="17">
        <v>3.1282033144903392</v>
      </c>
      <c r="M702" s="17">
        <v>2.0902477144438354</v>
      </c>
      <c r="N702" s="17">
        <v>2.0602696642561207</v>
      </c>
      <c r="O702" s="17">
        <v>0</v>
      </c>
      <c r="P702" s="17">
        <v>1.7405157719438569E-2</v>
      </c>
      <c r="Q702" s="17">
        <v>0</v>
      </c>
      <c r="R702" s="17">
        <v>0.57261668286635503</v>
      </c>
      <c r="S702" s="17">
        <v>0.13125746622391007</v>
      </c>
      <c r="T702" s="17">
        <f t="shared" si="14"/>
        <v>7.9999999999999973</v>
      </c>
      <c r="U702" s="47" t="s">
        <v>731</v>
      </c>
      <c r="V702" s="47">
        <v>5.7999999999999996E-3</v>
      </c>
      <c r="W702" s="47">
        <v>0.19089999999999999</v>
      </c>
      <c r="X702" s="47">
        <v>0.68679999999999997</v>
      </c>
      <c r="Y702" s="47">
        <v>4.3799999999999999E-2</v>
      </c>
      <c r="Z702" s="47" t="s">
        <v>731</v>
      </c>
      <c r="AA702" s="47">
        <v>1.0001</v>
      </c>
      <c r="AB702" s="9" t="s">
        <v>733</v>
      </c>
      <c r="AC702" s="145">
        <v>43388</v>
      </c>
      <c r="AD702" s="16" t="s">
        <v>10</v>
      </c>
      <c r="AE702" s="16"/>
      <c r="AF702" s="16"/>
    </row>
    <row r="703" spans="1:32">
      <c r="A703" s="9">
        <v>1474</v>
      </c>
      <c r="B703" s="5">
        <v>46</v>
      </c>
      <c r="C703" s="9" t="s">
        <v>719</v>
      </c>
      <c r="D703" s="12" t="s">
        <v>716</v>
      </c>
      <c r="E703" s="24">
        <v>37.94</v>
      </c>
      <c r="F703" s="24">
        <v>21.65</v>
      </c>
      <c r="G703" s="24">
        <v>33.04</v>
      </c>
      <c r="H703" s="24">
        <v>0.74</v>
      </c>
      <c r="I703" s="24">
        <v>4.42</v>
      </c>
      <c r="J703" s="24">
        <v>1.52</v>
      </c>
      <c r="K703" s="24">
        <v>99.32</v>
      </c>
      <c r="L703" s="17">
        <v>3.0372545053846078</v>
      </c>
      <c r="M703" s="17">
        <v>2.042666571928978</v>
      </c>
      <c r="N703" s="17">
        <v>2.21203493088003</v>
      </c>
      <c r="O703" s="17">
        <v>0</v>
      </c>
      <c r="P703" s="17">
        <v>5.0176574739003624E-2</v>
      </c>
      <c r="Q703" s="17">
        <v>0</v>
      </c>
      <c r="R703" s="17">
        <v>0.52749053744247654</v>
      </c>
      <c r="S703" s="17">
        <v>0.13037687962490324</v>
      </c>
      <c r="T703" s="17">
        <f t="shared" si="14"/>
        <v>7.9999999999999991</v>
      </c>
      <c r="U703" s="47" t="s">
        <v>731</v>
      </c>
      <c r="V703" s="47">
        <v>1.67E-2</v>
      </c>
      <c r="W703" s="47">
        <v>0.17580000000000001</v>
      </c>
      <c r="X703" s="47">
        <v>0.73729999999999996</v>
      </c>
      <c r="Y703" s="47">
        <v>4.3499999999999997E-2</v>
      </c>
      <c r="Z703" s="47" t="s">
        <v>731</v>
      </c>
      <c r="AA703" s="47">
        <v>0.9998999999999999</v>
      </c>
      <c r="AB703" s="9" t="s">
        <v>733</v>
      </c>
      <c r="AC703" s="145">
        <v>43388</v>
      </c>
      <c r="AD703" s="16" t="s">
        <v>10</v>
      </c>
      <c r="AE703" s="16"/>
      <c r="AF703" s="16"/>
    </row>
    <row r="704" spans="1:32">
      <c r="A704" s="9">
        <v>1474</v>
      </c>
      <c r="B704" s="5">
        <v>55</v>
      </c>
      <c r="C704" s="9" t="s">
        <v>719</v>
      </c>
      <c r="D704" s="12" t="s">
        <v>716</v>
      </c>
      <c r="E704" s="24">
        <v>39.020000000000003</v>
      </c>
      <c r="F704" s="24">
        <v>21.91</v>
      </c>
      <c r="G704" s="24">
        <v>28.47</v>
      </c>
      <c r="H704" s="24">
        <v>2.67</v>
      </c>
      <c r="I704" s="24">
        <v>1.79</v>
      </c>
      <c r="J704" s="24">
        <v>7</v>
      </c>
      <c r="K704" s="24">
        <v>100.858</v>
      </c>
      <c r="L704" s="17">
        <v>3.0881731413579536</v>
      </c>
      <c r="M704" s="17">
        <v>2.0436780321509498</v>
      </c>
      <c r="N704" s="17">
        <v>1.8843862528494508</v>
      </c>
      <c r="O704" s="17">
        <v>0</v>
      </c>
      <c r="P704" s="17">
        <v>0.17898270645425587</v>
      </c>
      <c r="Q704" s="17">
        <v>0</v>
      </c>
      <c r="R704" s="17">
        <v>0.21119126568568422</v>
      </c>
      <c r="S704" s="17">
        <v>0.59358860150170589</v>
      </c>
      <c r="T704" s="17">
        <f t="shared" si="14"/>
        <v>8</v>
      </c>
      <c r="U704" s="47" t="s">
        <v>731</v>
      </c>
      <c r="V704" s="47">
        <v>5.9700000000000003E-2</v>
      </c>
      <c r="W704" s="47">
        <v>7.0400000000000004E-2</v>
      </c>
      <c r="X704" s="47">
        <v>0.62809999999999999</v>
      </c>
      <c r="Y704" s="47">
        <v>0.19789999999999999</v>
      </c>
      <c r="Z704" s="47" t="s">
        <v>731</v>
      </c>
      <c r="AA704" s="47">
        <v>1.0001</v>
      </c>
      <c r="AB704" s="9" t="s">
        <v>733</v>
      </c>
      <c r="AC704" s="145">
        <v>43388</v>
      </c>
      <c r="AD704" s="16" t="s">
        <v>10</v>
      </c>
      <c r="AE704" s="16"/>
      <c r="AF704" s="16"/>
    </row>
    <row r="705" spans="1:32">
      <c r="A705" s="9">
        <v>1474</v>
      </c>
      <c r="B705" s="5">
        <v>59</v>
      </c>
      <c r="C705" s="9" t="s">
        <v>719</v>
      </c>
      <c r="D705" s="12" t="s">
        <v>716</v>
      </c>
      <c r="E705" s="24">
        <v>38.85</v>
      </c>
      <c r="F705" s="24">
        <v>21.29</v>
      </c>
      <c r="G705" s="24">
        <v>17.11</v>
      </c>
      <c r="H705" s="24">
        <v>0.63</v>
      </c>
      <c r="I705" s="24">
        <v>1.59</v>
      </c>
      <c r="J705" s="24">
        <v>18.920000000000002</v>
      </c>
      <c r="K705" s="24">
        <v>98.384</v>
      </c>
      <c r="L705" s="17">
        <v>3.0642763965079749</v>
      </c>
      <c r="M705" s="17">
        <v>1.979102543235445</v>
      </c>
      <c r="N705" s="17">
        <v>1.1286388774225296</v>
      </c>
      <c r="O705" s="17">
        <v>0</v>
      </c>
      <c r="P705" s="17">
        <v>4.2088446429545748E-2</v>
      </c>
      <c r="Q705" s="17">
        <v>0</v>
      </c>
      <c r="R705" s="17">
        <v>0.18695736682087383</v>
      </c>
      <c r="S705" s="17">
        <v>1.5989363695836312</v>
      </c>
      <c r="T705" s="17">
        <f t="shared" si="14"/>
        <v>8</v>
      </c>
      <c r="U705" s="47" t="s">
        <v>731</v>
      </c>
      <c r="V705" s="47">
        <v>1.4E-2</v>
      </c>
      <c r="W705" s="47">
        <v>6.2300000000000001E-2</v>
      </c>
      <c r="X705" s="47">
        <v>0.37619999999999998</v>
      </c>
      <c r="Y705" s="47">
        <v>0.53300000000000003</v>
      </c>
      <c r="Z705" s="47" t="s">
        <v>731</v>
      </c>
      <c r="AA705" s="47">
        <v>1</v>
      </c>
      <c r="AB705" s="9" t="s">
        <v>732</v>
      </c>
      <c r="AC705" s="145">
        <v>43388</v>
      </c>
      <c r="AD705" s="16" t="s">
        <v>10</v>
      </c>
      <c r="AE705" s="16"/>
      <c r="AF705" s="16"/>
    </row>
    <row r="706" spans="1:32">
      <c r="A706" s="9">
        <v>1474</v>
      </c>
      <c r="B706" s="5">
        <v>77</v>
      </c>
      <c r="C706" s="9" t="s">
        <v>719</v>
      </c>
      <c r="D706" s="12" t="s">
        <v>716</v>
      </c>
      <c r="E706" s="24">
        <v>40.82</v>
      </c>
      <c r="F706" s="24">
        <v>32.6</v>
      </c>
      <c r="G706" s="24">
        <v>1.5</v>
      </c>
      <c r="H706" s="24">
        <v>0.12</v>
      </c>
      <c r="I706" s="24">
        <v>0.16</v>
      </c>
      <c r="J706" s="24">
        <v>24.23</v>
      </c>
      <c r="K706" s="24">
        <v>99.433999999999997</v>
      </c>
      <c r="L706" s="17">
        <v>3.0577538083109626</v>
      </c>
      <c r="M706" s="17">
        <v>2.8780798445792417</v>
      </c>
      <c r="N706" s="17">
        <v>9.3969920215624766E-2</v>
      </c>
      <c r="O706" s="17">
        <v>0</v>
      </c>
      <c r="P706" s="17">
        <v>7.6137076096639278E-3</v>
      </c>
      <c r="Q706" s="17">
        <v>0</v>
      </c>
      <c r="R706" s="17">
        <v>1.7867263553529456E-2</v>
      </c>
      <c r="S706" s="17">
        <v>1.9447154557309767</v>
      </c>
      <c r="T706" s="17">
        <f t="shared" si="14"/>
        <v>8</v>
      </c>
      <c r="U706" s="47" t="s">
        <v>731</v>
      </c>
      <c r="V706" s="47">
        <v>2.5000000000000001E-3</v>
      </c>
      <c r="W706" s="47">
        <v>6.0000000000000001E-3</v>
      </c>
      <c r="X706" s="47">
        <v>3.1300000000000001E-2</v>
      </c>
      <c r="Y706" s="47">
        <v>0.6482</v>
      </c>
      <c r="Z706" s="47" t="s">
        <v>731</v>
      </c>
      <c r="AA706" s="47">
        <v>0.99990000000000001</v>
      </c>
      <c r="AB706" s="9" t="s">
        <v>733</v>
      </c>
      <c r="AC706" s="145">
        <v>43388</v>
      </c>
      <c r="AD706" s="16" t="s">
        <v>10</v>
      </c>
      <c r="AE706" s="16"/>
      <c r="AF706" s="16"/>
    </row>
    <row r="707" spans="1:32">
      <c r="A707" s="9">
        <v>1474</v>
      </c>
      <c r="B707" s="5">
        <v>137</v>
      </c>
      <c r="C707" s="9" t="s">
        <v>719</v>
      </c>
      <c r="D707" s="12" t="s">
        <v>716</v>
      </c>
      <c r="E707" s="24">
        <v>38.46</v>
      </c>
      <c r="F707" s="24">
        <v>22.36</v>
      </c>
      <c r="G707" s="24">
        <v>22.97</v>
      </c>
      <c r="H707" s="24">
        <v>0.65</v>
      </c>
      <c r="I707" s="24">
        <v>6.76</v>
      </c>
      <c r="J707" s="24">
        <v>8.42</v>
      </c>
      <c r="K707" s="24">
        <v>99.605000000000004</v>
      </c>
      <c r="L707" s="17">
        <v>2.9678025476916283</v>
      </c>
      <c r="M707" s="17">
        <v>2.0335424621935152</v>
      </c>
      <c r="N707" s="17">
        <v>1.4515113628272069</v>
      </c>
      <c r="O707" s="17">
        <v>3.0852442423229334E-2</v>
      </c>
      <c r="P707" s="17">
        <v>4.2483913231075497E-2</v>
      </c>
      <c r="Q707" s="17">
        <v>0</v>
      </c>
      <c r="R707" s="17">
        <v>0.77764424962512924</v>
      </c>
      <c r="S707" s="17">
        <v>0.69616302200821423</v>
      </c>
      <c r="T707" s="17">
        <f t="shared" si="14"/>
        <v>7.9999999999999982</v>
      </c>
      <c r="U707" s="47" t="s">
        <v>731</v>
      </c>
      <c r="V707" s="47">
        <v>1.4200000000000001E-2</v>
      </c>
      <c r="W707" s="47">
        <v>0.25919999999999999</v>
      </c>
      <c r="X707" s="47">
        <v>0.48380000000000001</v>
      </c>
      <c r="Y707" s="47">
        <v>0.2321</v>
      </c>
      <c r="Z707" s="47" t="s">
        <v>731</v>
      </c>
      <c r="AA707" s="47">
        <v>1</v>
      </c>
      <c r="AB707" s="9" t="s">
        <v>736</v>
      </c>
      <c r="AC707" s="145">
        <v>43388</v>
      </c>
      <c r="AD707" s="16" t="s">
        <v>10</v>
      </c>
      <c r="AE707" s="16"/>
      <c r="AF707" s="16"/>
    </row>
    <row r="708" spans="1:32">
      <c r="A708" s="9">
        <v>1474</v>
      </c>
      <c r="B708" s="5">
        <v>147</v>
      </c>
      <c r="C708" s="9" t="s">
        <v>719</v>
      </c>
      <c r="D708" s="12" t="s">
        <v>716</v>
      </c>
      <c r="E708" s="24">
        <v>38.979999999999997</v>
      </c>
      <c r="F708" s="24">
        <v>21.37</v>
      </c>
      <c r="G708" s="24">
        <v>28.85</v>
      </c>
      <c r="H708" s="24">
        <v>0.45</v>
      </c>
      <c r="I708" s="24">
        <v>1.41</v>
      </c>
      <c r="J708" s="24">
        <v>8.92</v>
      </c>
      <c r="K708" s="24">
        <v>99.977000000000004</v>
      </c>
      <c r="L708" s="17">
        <v>3.1080149851257706</v>
      </c>
      <c r="M708" s="17">
        <v>2.0081748054264317</v>
      </c>
      <c r="N708" s="17">
        <v>1.9237789593217272</v>
      </c>
      <c r="O708" s="17">
        <v>0</v>
      </c>
      <c r="P708" s="17">
        <v>3.0390595924037592E-2</v>
      </c>
      <c r="Q708" s="17">
        <v>0</v>
      </c>
      <c r="R708" s="17">
        <v>0.16759803694730788</v>
      </c>
      <c r="S708" s="17">
        <v>0.76204261725472511</v>
      </c>
      <c r="T708" s="17">
        <f t="shared" si="14"/>
        <v>8</v>
      </c>
      <c r="U708" s="47" t="s">
        <v>731</v>
      </c>
      <c r="V708" s="47">
        <v>1.01E-2</v>
      </c>
      <c r="W708" s="47">
        <v>5.5899999999999998E-2</v>
      </c>
      <c r="X708" s="47">
        <v>0.64129999999999998</v>
      </c>
      <c r="Y708" s="47">
        <v>0.254</v>
      </c>
      <c r="Z708" s="47" t="s">
        <v>731</v>
      </c>
      <c r="AA708" s="47">
        <v>1</v>
      </c>
      <c r="AB708" s="9" t="s">
        <v>733</v>
      </c>
      <c r="AC708" s="145">
        <v>43388</v>
      </c>
      <c r="AD708" s="16" t="s">
        <v>10</v>
      </c>
      <c r="AE708" s="16"/>
      <c r="AF708" s="16"/>
    </row>
    <row r="709" spans="1:32">
      <c r="A709" s="9">
        <v>1474</v>
      </c>
      <c r="B709" s="5">
        <v>167</v>
      </c>
      <c r="C709" s="9" t="s">
        <v>719</v>
      </c>
      <c r="D709" s="12" t="s">
        <v>716</v>
      </c>
      <c r="E709" s="24">
        <v>37.03</v>
      </c>
      <c r="F709" s="24">
        <v>21.73</v>
      </c>
      <c r="G709" s="24">
        <v>28.96</v>
      </c>
      <c r="H709" s="24">
        <v>0.6</v>
      </c>
      <c r="I709" s="24">
        <v>6.25</v>
      </c>
      <c r="J709" s="24">
        <v>3.23</v>
      </c>
      <c r="K709" s="24">
        <v>97.793000000000006</v>
      </c>
      <c r="L709" s="17">
        <v>2.9580755546867561</v>
      </c>
      <c r="M709" s="17">
        <v>2.0458368617122549</v>
      </c>
      <c r="N709" s="17">
        <v>1.8967261046718094</v>
      </c>
      <c r="O709" s="17">
        <v>3.8012028914235219E-2</v>
      </c>
      <c r="P709" s="17">
        <v>4.0596840364587522E-2</v>
      </c>
      <c r="Q709" s="17">
        <v>0</v>
      </c>
      <c r="R709" s="17">
        <v>0.74429330645891778</v>
      </c>
      <c r="S709" s="17">
        <v>0.2764593031914383</v>
      </c>
      <c r="T709" s="17">
        <f t="shared" si="14"/>
        <v>7.9999999999999991</v>
      </c>
      <c r="U709" s="47" t="s">
        <v>731</v>
      </c>
      <c r="V709" s="47">
        <v>1.35E-2</v>
      </c>
      <c r="W709" s="47">
        <v>0.24809999999999999</v>
      </c>
      <c r="X709" s="47">
        <v>0.63219999999999998</v>
      </c>
      <c r="Y709" s="47">
        <v>9.2200000000000004E-2</v>
      </c>
      <c r="Z709" s="47" t="s">
        <v>731</v>
      </c>
      <c r="AA709" s="47">
        <v>1</v>
      </c>
      <c r="AB709" s="9" t="s">
        <v>736</v>
      </c>
      <c r="AC709" s="145">
        <v>43388</v>
      </c>
      <c r="AD709" s="16" t="s">
        <v>10</v>
      </c>
      <c r="AE709" s="16"/>
      <c r="AF709" s="16"/>
    </row>
    <row r="710" spans="1:32">
      <c r="A710" s="9">
        <v>1474</v>
      </c>
      <c r="B710" s="5">
        <v>178</v>
      </c>
      <c r="C710" s="9" t="s">
        <v>719</v>
      </c>
      <c r="D710" s="12" t="s">
        <v>716</v>
      </c>
      <c r="E710" s="24">
        <v>39.39</v>
      </c>
      <c r="F710" s="24">
        <v>21.95</v>
      </c>
      <c r="G710" s="24">
        <v>30.13</v>
      </c>
      <c r="H710" s="24">
        <v>0.43</v>
      </c>
      <c r="I710" s="24">
        <v>6.85</v>
      </c>
      <c r="J710" s="24">
        <v>1.17</v>
      </c>
      <c r="K710" s="24">
        <v>99.909000000000006</v>
      </c>
      <c r="L710" s="17">
        <v>3.0807363196035071</v>
      </c>
      <c r="M710" s="17">
        <v>2.0232930748163462</v>
      </c>
      <c r="N710" s="17">
        <v>1.9707691857793426</v>
      </c>
      <c r="O710" s="17">
        <v>0</v>
      </c>
      <c r="P710" s="17">
        <v>2.8485407489279295E-2</v>
      </c>
      <c r="Q710" s="17">
        <v>0</v>
      </c>
      <c r="R710" s="17">
        <v>0.79867053935121002</v>
      </c>
      <c r="S710" s="17">
        <v>9.8045472960314545E-2</v>
      </c>
      <c r="T710" s="17">
        <f t="shared" si="14"/>
        <v>8.0000000000000018</v>
      </c>
      <c r="U710" s="47" t="s">
        <v>731</v>
      </c>
      <c r="V710" s="47">
        <v>9.4999999999999998E-3</v>
      </c>
      <c r="W710" s="47">
        <v>0.26619999999999999</v>
      </c>
      <c r="X710" s="47">
        <v>0.65690000000000004</v>
      </c>
      <c r="Y710" s="47">
        <v>3.27E-2</v>
      </c>
      <c r="Z710" s="47" t="s">
        <v>731</v>
      </c>
      <c r="AA710" s="47">
        <v>1</v>
      </c>
      <c r="AB710" s="9" t="s">
        <v>732</v>
      </c>
      <c r="AC710" s="145">
        <v>43388</v>
      </c>
      <c r="AD710" s="16" t="s">
        <v>10</v>
      </c>
      <c r="AE710" s="16"/>
      <c r="AF710" s="16"/>
    </row>
    <row r="711" spans="1:32">
      <c r="A711" s="9">
        <v>1474</v>
      </c>
      <c r="B711" s="5">
        <v>191</v>
      </c>
      <c r="C711" s="9" t="s">
        <v>719</v>
      </c>
      <c r="D711" s="12" t="s">
        <v>716</v>
      </c>
      <c r="E711" s="24">
        <v>37.67</v>
      </c>
      <c r="F711" s="24">
        <v>21.5</v>
      </c>
      <c r="G711" s="24">
        <v>25.79</v>
      </c>
      <c r="H711" s="24">
        <v>2.15</v>
      </c>
      <c r="I711" s="24">
        <v>2</v>
      </c>
      <c r="J711" s="24">
        <v>9.01</v>
      </c>
      <c r="K711" s="24">
        <v>98.111000000000004</v>
      </c>
      <c r="L711" s="17">
        <v>3.0429914926547399</v>
      </c>
      <c r="M711" s="17">
        <v>2.0469126057590037</v>
      </c>
      <c r="N711" s="17">
        <v>1.7423064478152044</v>
      </c>
      <c r="O711" s="17">
        <v>0</v>
      </c>
      <c r="P711" s="17">
        <v>0.14710553405241053</v>
      </c>
      <c r="Q711" s="17">
        <v>0</v>
      </c>
      <c r="R711" s="17">
        <v>0.2408483410217124</v>
      </c>
      <c r="S711" s="17">
        <v>0.77983557869692877</v>
      </c>
      <c r="T711" s="17">
        <f t="shared" si="14"/>
        <v>8</v>
      </c>
      <c r="U711" s="47" t="s">
        <v>731</v>
      </c>
      <c r="V711" s="47">
        <v>4.9000000000000002E-2</v>
      </c>
      <c r="W711" s="47">
        <v>8.0299999999999996E-2</v>
      </c>
      <c r="X711" s="47">
        <v>0.58079999999999998</v>
      </c>
      <c r="Y711" s="47">
        <v>0.25990000000000002</v>
      </c>
      <c r="Z711" s="47" t="s">
        <v>731</v>
      </c>
      <c r="AA711" s="47">
        <v>1</v>
      </c>
      <c r="AB711" s="9" t="s">
        <v>733</v>
      </c>
      <c r="AC711" s="145">
        <v>43388</v>
      </c>
      <c r="AD711" s="16" t="s">
        <v>10</v>
      </c>
      <c r="AE711" s="16"/>
      <c r="AF711" s="16"/>
    </row>
    <row r="712" spans="1:32">
      <c r="A712" s="9">
        <v>1474</v>
      </c>
      <c r="B712" s="5">
        <v>195</v>
      </c>
      <c r="C712" s="9" t="s">
        <v>719</v>
      </c>
      <c r="D712" s="12" t="s">
        <v>716</v>
      </c>
      <c r="E712" s="24">
        <v>39.11</v>
      </c>
      <c r="F712" s="24">
        <v>23.33</v>
      </c>
      <c r="G712" s="24">
        <v>19.309999999999999</v>
      </c>
      <c r="H712" s="24">
        <v>0.5</v>
      </c>
      <c r="I712" s="24">
        <v>6.15</v>
      </c>
      <c r="J712" s="24">
        <v>12.27</v>
      </c>
      <c r="K712" s="24">
        <v>100.67400000000001</v>
      </c>
      <c r="L712" s="17">
        <v>2.9658655186175458</v>
      </c>
      <c r="M712" s="17">
        <v>2.0851346266081716</v>
      </c>
      <c r="N712" s="17">
        <v>1.2246556668122437</v>
      </c>
      <c r="O712" s="17">
        <v>0</v>
      </c>
      <c r="P712" s="17">
        <v>3.2115824529303338E-2</v>
      </c>
      <c r="Q712" s="17">
        <v>0</v>
      </c>
      <c r="R712" s="17">
        <v>0.69526008996788469</v>
      </c>
      <c r="S712" s="17">
        <v>0.99696827346485128</v>
      </c>
      <c r="T712" s="17">
        <f t="shared" si="14"/>
        <v>8.0000000000000018</v>
      </c>
      <c r="U712" s="47" t="s">
        <v>731</v>
      </c>
      <c r="V712" s="47">
        <v>1.0699999999999999E-2</v>
      </c>
      <c r="W712" s="47">
        <v>0.23180000000000001</v>
      </c>
      <c r="X712" s="47">
        <v>0.40820000000000001</v>
      </c>
      <c r="Y712" s="47">
        <v>0.33229999999999998</v>
      </c>
      <c r="Z712" s="47" t="s">
        <v>731</v>
      </c>
      <c r="AA712" s="47">
        <v>1</v>
      </c>
      <c r="AB712" s="9" t="s">
        <v>737</v>
      </c>
      <c r="AC712" s="145">
        <v>43388</v>
      </c>
      <c r="AD712" s="16" t="s">
        <v>10</v>
      </c>
      <c r="AE712" s="16"/>
      <c r="AF712" s="16"/>
    </row>
    <row r="713" spans="1:32">
      <c r="A713" s="9">
        <v>1474</v>
      </c>
      <c r="B713" s="5">
        <v>228</v>
      </c>
      <c r="C713" s="9" t="s">
        <v>719</v>
      </c>
      <c r="D713" s="12" t="s">
        <v>716</v>
      </c>
      <c r="E713" s="24">
        <v>39.049999999999997</v>
      </c>
      <c r="F713" s="24">
        <v>21.49</v>
      </c>
      <c r="G713" s="24">
        <v>21.26</v>
      </c>
      <c r="H713" s="24">
        <v>9.14</v>
      </c>
      <c r="I713" s="24">
        <v>1.31</v>
      </c>
      <c r="J713" s="24">
        <v>2.56</v>
      </c>
      <c r="K713" s="24">
        <v>94.798000000000002</v>
      </c>
      <c r="L713" s="17">
        <v>3.3025033673593347</v>
      </c>
      <c r="M713" s="17">
        <v>2.1419748588888439</v>
      </c>
      <c r="N713" s="17">
        <v>1.5036735996715258</v>
      </c>
      <c r="O713" s="17">
        <v>0</v>
      </c>
      <c r="P713" s="17">
        <v>0.65471736488566323</v>
      </c>
      <c r="Q713" s="17">
        <v>0</v>
      </c>
      <c r="R713" s="17">
        <v>0.16515893438183268</v>
      </c>
      <c r="S713" s="17">
        <v>0.23197187481280021</v>
      </c>
      <c r="T713" s="17">
        <f t="shared" si="14"/>
        <v>8</v>
      </c>
      <c r="U713" s="47" t="s">
        <v>731</v>
      </c>
      <c r="V713" s="47">
        <v>0.21820000000000001</v>
      </c>
      <c r="W713" s="47">
        <v>5.5100000000000003E-2</v>
      </c>
      <c r="X713" s="47">
        <v>0.50119999999999998</v>
      </c>
      <c r="Y713" s="47">
        <v>7.7299999999999994E-2</v>
      </c>
      <c r="Z713" s="47" t="s">
        <v>731</v>
      </c>
      <c r="AA713" s="47">
        <v>1</v>
      </c>
      <c r="AB713" s="9" t="s">
        <v>733</v>
      </c>
      <c r="AC713" s="145">
        <v>43388</v>
      </c>
      <c r="AD713" s="16" t="s">
        <v>10</v>
      </c>
      <c r="AE713" s="16"/>
      <c r="AF713" s="16"/>
    </row>
    <row r="714" spans="1:32">
      <c r="A714" s="9">
        <v>1474</v>
      </c>
      <c r="B714" s="5">
        <v>230</v>
      </c>
      <c r="C714" s="9" t="s">
        <v>719</v>
      </c>
      <c r="D714" s="12" t="s">
        <v>716</v>
      </c>
      <c r="E714" s="24">
        <v>37.07</v>
      </c>
      <c r="F714" s="24">
        <v>21.4</v>
      </c>
      <c r="G714" s="24">
        <v>28.96</v>
      </c>
      <c r="H714" s="24">
        <v>0.72</v>
      </c>
      <c r="I714" s="24">
        <v>1.99</v>
      </c>
      <c r="J714" s="24">
        <v>8.15</v>
      </c>
      <c r="K714" s="24">
        <v>98.281999999999996</v>
      </c>
      <c r="L714" s="17">
        <v>3.0010179348059163</v>
      </c>
      <c r="M714" s="17">
        <v>2.0418108198342466</v>
      </c>
      <c r="N714" s="17">
        <v>1.9607067595861509</v>
      </c>
      <c r="O714" s="17">
        <v>0</v>
      </c>
      <c r="P714" s="17">
        <v>4.9370091759023023E-2</v>
      </c>
      <c r="Q714" s="17">
        <v>0</v>
      </c>
      <c r="R714" s="17">
        <v>0.24016384436472143</v>
      </c>
      <c r="S714" s="17">
        <v>0.7069305496499414</v>
      </c>
      <c r="T714" s="17">
        <f t="shared" si="14"/>
        <v>8</v>
      </c>
      <c r="U714" s="47" t="s">
        <v>731</v>
      </c>
      <c r="V714" s="47">
        <v>1.6500000000000001E-2</v>
      </c>
      <c r="W714" s="47">
        <v>8.0100000000000005E-2</v>
      </c>
      <c r="X714" s="47">
        <v>0.65359999999999996</v>
      </c>
      <c r="Y714" s="47">
        <v>0.2356</v>
      </c>
      <c r="Z714" s="47" t="s">
        <v>731</v>
      </c>
      <c r="AA714" s="47">
        <v>1.0001</v>
      </c>
      <c r="AB714" s="9" t="s">
        <v>732</v>
      </c>
      <c r="AC714" s="145">
        <v>43388</v>
      </c>
      <c r="AD714" s="16" t="s">
        <v>10</v>
      </c>
      <c r="AE714" s="16"/>
      <c r="AF714" s="16"/>
    </row>
    <row r="715" spans="1:32">
      <c r="A715" s="9">
        <v>1474</v>
      </c>
      <c r="B715" s="5">
        <v>231</v>
      </c>
      <c r="C715" s="9" t="s">
        <v>719</v>
      </c>
      <c r="D715" s="12" t="s">
        <v>716</v>
      </c>
      <c r="E715" s="24">
        <v>37.81</v>
      </c>
      <c r="F715" s="24">
        <v>21.57</v>
      </c>
      <c r="G715" s="24">
        <v>33.299999999999997</v>
      </c>
      <c r="H715" s="24">
        <v>1.58</v>
      </c>
      <c r="I715" s="24">
        <v>2.5</v>
      </c>
      <c r="J715" s="24">
        <v>1.49</v>
      </c>
      <c r="K715" s="24">
        <v>98.257000000000005</v>
      </c>
      <c r="L715" s="17">
        <v>3.0946592407643618</v>
      </c>
      <c r="M715" s="17">
        <v>2.0807122562363127</v>
      </c>
      <c r="N715" s="17">
        <v>2.2793891400599802</v>
      </c>
      <c r="O715" s="17">
        <v>0</v>
      </c>
      <c r="P715" s="17">
        <v>0.10953393189598318</v>
      </c>
      <c r="Q715" s="17">
        <v>0</v>
      </c>
      <c r="R715" s="17">
        <v>0.30503853872876746</v>
      </c>
      <c r="S715" s="17">
        <v>0.13066689231459522</v>
      </c>
      <c r="T715" s="17">
        <f t="shared" si="14"/>
        <v>8</v>
      </c>
      <c r="U715" s="47" t="s">
        <v>731</v>
      </c>
      <c r="V715" s="47">
        <v>3.6499999999999998E-2</v>
      </c>
      <c r="W715" s="47">
        <v>0.1017</v>
      </c>
      <c r="X715" s="47">
        <v>0.75980000000000003</v>
      </c>
      <c r="Y715" s="47">
        <v>4.36E-2</v>
      </c>
      <c r="Z715" s="47" t="s">
        <v>731</v>
      </c>
      <c r="AA715" s="47">
        <v>1.0001</v>
      </c>
      <c r="AB715" s="9" t="s">
        <v>733</v>
      </c>
      <c r="AC715" s="145">
        <v>43388</v>
      </c>
      <c r="AD715" s="16" t="s">
        <v>10</v>
      </c>
      <c r="AE715" s="16"/>
      <c r="AF715" s="16"/>
    </row>
    <row r="716" spans="1:32">
      <c r="A716" s="9">
        <v>1474</v>
      </c>
      <c r="B716" s="5">
        <v>274</v>
      </c>
      <c r="C716" s="9" t="s">
        <v>719</v>
      </c>
      <c r="D716" s="12" t="s">
        <v>716</v>
      </c>
      <c r="E716" s="24">
        <v>38.229999999999997</v>
      </c>
      <c r="F716" s="24">
        <v>22</v>
      </c>
      <c r="G716" s="24">
        <v>30.95</v>
      </c>
      <c r="H716" s="24">
        <v>0.69</v>
      </c>
      <c r="I716" s="24">
        <v>4.1900000000000004</v>
      </c>
      <c r="J716" s="24">
        <v>4.45</v>
      </c>
      <c r="K716" s="24">
        <v>100.504</v>
      </c>
      <c r="L716" s="17">
        <v>3.0090190795376404</v>
      </c>
      <c r="M716" s="17">
        <v>2.040793427771288</v>
      </c>
      <c r="N716" s="17">
        <v>2.0372737085410955</v>
      </c>
      <c r="O716" s="17">
        <v>0</v>
      </c>
      <c r="P716" s="17">
        <v>4.5999717797700068E-2</v>
      </c>
      <c r="Q716" s="17">
        <v>0</v>
      </c>
      <c r="R716" s="17">
        <v>0.49163547413597897</v>
      </c>
      <c r="S716" s="17">
        <v>0.37527859221629756</v>
      </c>
      <c r="T716" s="17">
        <f t="shared" si="14"/>
        <v>8</v>
      </c>
      <c r="U716" s="47" t="s">
        <v>731</v>
      </c>
      <c r="V716" s="47">
        <v>1.5299999999999999E-2</v>
      </c>
      <c r="W716" s="47">
        <v>0.16389999999999999</v>
      </c>
      <c r="X716" s="47">
        <v>0.67910000000000004</v>
      </c>
      <c r="Y716" s="47">
        <v>0.12509999999999999</v>
      </c>
      <c r="Z716" s="47" t="s">
        <v>731</v>
      </c>
      <c r="AA716" s="47">
        <v>1</v>
      </c>
      <c r="AB716" s="9" t="s">
        <v>732</v>
      </c>
      <c r="AC716" s="145">
        <v>43388</v>
      </c>
      <c r="AD716" s="16" t="s">
        <v>10</v>
      </c>
      <c r="AE716" s="16"/>
      <c r="AF716" s="16"/>
    </row>
    <row r="717" spans="1:32">
      <c r="A717" s="9">
        <v>1474</v>
      </c>
      <c r="B717" s="5">
        <v>297</v>
      </c>
      <c r="C717" s="9" t="s">
        <v>719</v>
      </c>
      <c r="D717" s="12" t="s">
        <v>716</v>
      </c>
      <c r="E717" s="24">
        <v>38.06</v>
      </c>
      <c r="F717" s="24">
        <v>21.03</v>
      </c>
      <c r="G717" s="24">
        <v>32.07</v>
      </c>
      <c r="H717" s="24">
        <v>2.63</v>
      </c>
      <c r="I717" s="24">
        <v>2.74</v>
      </c>
      <c r="J717" s="24">
        <v>1.6</v>
      </c>
      <c r="K717" s="24">
        <v>98.141000000000005</v>
      </c>
      <c r="L717" s="17">
        <v>3.1167185121068677</v>
      </c>
      <c r="M717" s="17">
        <v>2.0296623325297034</v>
      </c>
      <c r="N717" s="17">
        <v>2.1963211322235856</v>
      </c>
      <c r="O717" s="17">
        <v>0</v>
      </c>
      <c r="P717" s="17">
        <v>0.18241896116666148</v>
      </c>
      <c r="Q717" s="17">
        <v>0</v>
      </c>
      <c r="R717" s="17">
        <v>0.33449367109891498</v>
      </c>
      <c r="S717" s="17">
        <v>0.14038539087426696</v>
      </c>
      <c r="T717" s="17">
        <f t="shared" si="14"/>
        <v>8</v>
      </c>
      <c r="U717" s="47" t="s">
        <v>731</v>
      </c>
      <c r="V717" s="47">
        <v>6.08E-2</v>
      </c>
      <c r="W717" s="47">
        <v>0.1115</v>
      </c>
      <c r="X717" s="47">
        <v>0.73209999999999997</v>
      </c>
      <c r="Y717" s="47">
        <v>4.6800000000000001E-2</v>
      </c>
      <c r="Z717" s="47" t="s">
        <v>731</v>
      </c>
      <c r="AA717" s="47">
        <v>0.99999999999999989</v>
      </c>
      <c r="AB717" s="9" t="s">
        <v>733</v>
      </c>
      <c r="AC717" s="145">
        <v>43388</v>
      </c>
      <c r="AD717" s="16" t="s">
        <v>10</v>
      </c>
      <c r="AE717" s="16"/>
      <c r="AF717" s="16"/>
    </row>
    <row r="718" spans="1:32">
      <c r="A718" s="9">
        <v>1474</v>
      </c>
      <c r="B718" s="5">
        <v>304</v>
      </c>
      <c r="C718" s="9" t="s">
        <v>719</v>
      </c>
      <c r="D718" s="12" t="s">
        <v>716</v>
      </c>
      <c r="E718" s="24">
        <v>38.35</v>
      </c>
      <c r="F718" s="24">
        <v>21.52</v>
      </c>
      <c r="G718" s="24">
        <v>30.31</v>
      </c>
      <c r="H718" s="24">
        <v>0.57999999999999996</v>
      </c>
      <c r="I718" s="24">
        <v>5.23</v>
      </c>
      <c r="J718" s="24">
        <v>2.19</v>
      </c>
      <c r="K718" s="24">
        <v>98.182000000000002</v>
      </c>
      <c r="L718" s="17">
        <v>3.077358784661405</v>
      </c>
      <c r="M718" s="17">
        <v>2.035217153308154</v>
      </c>
      <c r="N718" s="17">
        <v>2.0340741692728144</v>
      </c>
      <c r="O718" s="17">
        <v>0</v>
      </c>
      <c r="P718" s="17">
        <v>3.9420868784919801E-2</v>
      </c>
      <c r="Q718" s="17">
        <v>0</v>
      </c>
      <c r="R718" s="17">
        <v>0.62563782720663907</v>
      </c>
      <c r="S718" s="17">
        <v>0.18829119676606804</v>
      </c>
      <c r="T718" s="17">
        <f t="shared" si="14"/>
        <v>8.0000000000000018</v>
      </c>
      <c r="U718" s="47" t="s">
        <v>731</v>
      </c>
      <c r="V718" s="47">
        <v>1.3100000000000001E-2</v>
      </c>
      <c r="W718" s="47">
        <v>0.20849999999999999</v>
      </c>
      <c r="X718" s="47">
        <v>0.67800000000000005</v>
      </c>
      <c r="Y718" s="47">
        <v>6.2799999999999995E-2</v>
      </c>
      <c r="Z718" s="47" t="s">
        <v>731</v>
      </c>
      <c r="AA718" s="47">
        <v>0.99990000000000001</v>
      </c>
      <c r="AB718" s="9" t="s">
        <v>733</v>
      </c>
      <c r="AC718" s="145">
        <v>43388</v>
      </c>
      <c r="AD718" s="16" t="s">
        <v>10</v>
      </c>
      <c r="AE718" s="16"/>
      <c r="AF718" s="16"/>
    </row>
    <row r="719" spans="1:32">
      <c r="A719" s="9">
        <v>1474</v>
      </c>
      <c r="B719" s="5">
        <v>326</v>
      </c>
      <c r="C719" s="9" t="s">
        <v>719</v>
      </c>
      <c r="D719" s="12" t="s">
        <v>716</v>
      </c>
      <c r="E719" s="24">
        <v>38.549999999999997</v>
      </c>
      <c r="F719" s="24">
        <v>21.25</v>
      </c>
      <c r="G719" s="24">
        <v>24.28</v>
      </c>
      <c r="H719" s="24">
        <v>0.99</v>
      </c>
      <c r="I719" s="24">
        <v>3.21</v>
      </c>
      <c r="J719" s="24">
        <v>10.9</v>
      </c>
      <c r="K719" s="24">
        <v>99.177000000000007</v>
      </c>
      <c r="L719" s="17">
        <v>3.0473405981942285</v>
      </c>
      <c r="M719" s="17">
        <v>1.9797541967151688</v>
      </c>
      <c r="N719" s="17">
        <v>1.605141714343415</v>
      </c>
      <c r="O719" s="17">
        <v>0</v>
      </c>
      <c r="P719" s="17">
        <v>6.6285302553040715E-2</v>
      </c>
      <c r="Q719" s="17">
        <v>0</v>
      </c>
      <c r="R719" s="17">
        <v>0.37827722389303625</v>
      </c>
      <c r="S719" s="17">
        <v>0.92320096430110976</v>
      </c>
      <c r="T719" s="17">
        <f t="shared" si="14"/>
        <v>7.9999999999999991</v>
      </c>
      <c r="U719" s="47" t="s">
        <v>731</v>
      </c>
      <c r="V719" s="47">
        <v>2.2100000000000002E-2</v>
      </c>
      <c r="W719" s="47">
        <v>0.12609999999999999</v>
      </c>
      <c r="X719" s="47">
        <v>0.53500000000000003</v>
      </c>
      <c r="Y719" s="47">
        <v>0.30659999999999998</v>
      </c>
      <c r="Z719" s="47" t="s">
        <v>731</v>
      </c>
      <c r="AA719" s="47">
        <v>0.99990000000000001</v>
      </c>
      <c r="AB719" s="9" t="s">
        <v>732</v>
      </c>
      <c r="AC719" s="145">
        <v>43388</v>
      </c>
      <c r="AD719" s="16" t="s">
        <v>10</v>
      </c>
      <c r="AE719" s="16"/>
      <c r="AF719" s="16"/>
    </row>
    <row r="720" spans="1:32">
      <c r="A720" s="9">
        <v>1474</v>
      </c>
      <c r="B720" s="5">
        <v>336</v>
      </c>
      <c r="C720" s="9" t="s">
        <v>719</v>
      </c>
      <c r="D720" s="12" t="s">
        <v>716</v>
      </c>
      <c r="E720" s="24">
        <v>39.020000000000003</v>
      </c>
      <c r="F720" s="24">
        <v>22.77</v>
      </c>
      <c r="G720" s="24">
        <v>30.41</v>
      </c>
      <c r="H720" s="24">
        <v>1.48</v>
      </c>
      <c r="I720" s="24">
        <v>4.7699999999999996</v>
      </c>
      <c r="J720" s="24">
        <v>2.5299999999999998</v>
      </c>
      <c r="K720" s="24">
        <v>100.97199999999999</v>
      </c>
      <c r="L720" s="17">
        <v>3.0495222822233936</v>
      </c>
      <c r="M720" s="17">
        <v>2.0973132435906177</v>
      </c>
      <c r="N720" s="17">
        <v>1.9876002824767387</v>
      </c>
      <c r="O720" s="17">
        <v>0</v>
      </c>
      <c r="P720" s="17">
        <v>9.7969681116266416E-2</v>
      </c>
      <c r="Q720" s="17">
        <v>0</v>
      </c>
      <c r="R720" s="17">
        <v>0.55573976174243411</v>
      </c>
      <c r="S720" s="17">
        <v>0.2118547488505482</v>
      </c>
      <c r="T720" s="17">
        <f t="shared" ref="T720:T770" si="15">SUM(L720:S720)</f>
        <v>7.9999999999999991</v>
      </c>
      <c r="U720" s="47" t="s">
        <v>731</v>
      </c>
      <c r="V720" s="47">
        <v>3.27E-2</v>
      </c>
      <c r="W720" s="47">
        <v>0.1852</v>
      </c>
      <c r="X720" s="47">
        <v>0.66249999999999998</v>
      </c>
      <c r="Y720" s="47">
        <v>7.0599999999999996E-2</v>
      </c>
      <c r="Z720" s="47" t="s">
        <v>731</v>
      </c>
      <c r="AA720" s="47">
        <v>0.99990000000000001</v>
      </c>
      <c r="AB720" s="9" t="s">
        <v>733</v>
      </c>
      <c r="AC720" s="145">
        <v>43388</v>
      </c>
      <c r="AD720" s="16" t="s">
        <v>10</v>
      </c>
      <c r="AE720" s="16"/>
      <c r="AF720" s="16"/>
    </row>
    <row r="721" spans="1:32">
      <c r="A721" s="9">
        <v>1474</v>
      </c>
      <c r="B721" s="5">
        <v>419</v>
      </c>
      <c r="C721" s="9" t="s">
        <v>719</v>
      </c>
      <c r="D721" s="12" t="s">
        <v>716</v>
      </c>
      <c r="E721" s="24">
        <v>38.11</v>
      </c>
      <c r="F721" s="24">
        <v>21.53</v>
      </c>
      <c r="G721" s="24">
        <v>32.270000000000003</v>
      </c>
      <c r="H721" s="24">
        <v>0.86</v>
      </c>
      <c r="I721" s="24">
        <v>4.24</v>
      </c>
      <c r="J721" s="24">
        <v>1.4</v>
      </c>
      <c r="K721" s="24">
        <v>98.394999999999996</v>
      </c>
      <c r="L721" s="17">
        <v>3.0789211809123267</v>
      </c>
      <c r="M721" s="17">
        <v>2.0500260276866409</v>
      </c>
      <c r="N721" s="17">
        <v>2.1803522965516615</v>
      </c>
      <c r="O721" s="17">
        <v>0</v>
      </c>
      <c r="P721" s="17">
        <v>5.884959885913759E-2</v>
      </c>
      <c r="Q721" s="17">
        <v>0</v>
      </c>
      <c r="R721" s="17">
        <v>0.51066256776460639</v>
      </c>
      <c r="S721" s="17">
        <v>0.12118832822562647</v>
      </c>
      <c r="T721" s="17">
        <f t="shared" si="15"/>
        <v>8</v>
      </c>
      <c r="U721" s="47" t="s">
        <v>731</v>
      </c>
      <c r="V721" s="47">
        <v>1.9599999999999999E-2</v>
      </c>
      <c r="W721" s="47">
        <v>0.17019999999999999</v>
      </c>
      <c r="X721" s="47">
        <v>0.7268</v>
      </c>
      <c r="Y721" s="47">
        <v>4.0399999999999998E-2</v>
      </c>
      <c r="Z721" s="47" t="s">
        <v>731</v>
      </c>
      <c r="AA721" s="47">
        <v>1</v>
      </c>
      <c r="AB721" s="9" t="s">
        <v>733</v>
      </c>
      <c r="AC721" s="145">
        <v>43388</v>
      </c>
      <c r="AD721" s="16" t="s">
        <v>10</v>
      </c>
      <c r="AE721" s="16"/>
      <c r="AF721" s="16"/>
    </row>
    <row r="722" spans="1:32">
      <c r="A722" s="9">
        <v>1474</v>
      </c>
      <c r="B722" s="5">
        <v>420</v>
      </c>
      <c r="C722" s="9" t="s">
        <v>719</v>
      </c>
      <c r="D722" s="12" t="s">
        <v>716</v>
      </c>
      <c r="E722" s="24">
        <v>38.68</v>
      </c>
      <c r="F722" s="24">
        <v>21.76</v>
      </c>
      <c r="G722" s="24">
        <v>31.21</v>
      </c>
      <c r="H722" s="24">
        <v>0.66</v>
      </c>
      <c r="I722" s="24">
        <v>1.49</v>
      </c>
      <c r="J722" s="24">
        <v>7.04</v>
      </c>
      <c r="K722" s="24">
        <v>100.849</v>
      </c>
      <c r="L722" s="17">
        <v>3.0713563929361816</v>
      </c>
      <c r="M722" s="17">
        <v>2.0363778390092939</v>
      </c>
      <c r="N722" s="17">
        <v>2.0725527878625294</v>
      </c>
      <c r="O722" s="17">
        <v>0</v>
      </c>
      <c r="P722" s="17">
        <v>4.4388770623580952E-2</v>
      </c>
      <c r="Q722" s="17">
        <v>0</v>
      </c>
      <c r="R722" s="17">
        <v>0.17637562366455273</v>
      </c>
      <c r="S722" s="17">
        <v>0.59894858590386235</v>
      </c>
      <c r="T722" s="17">
        <f t="shared" si="15"/>
        <v>8</v>
      </c>
      <c r="U722" s="47" t="s">
        <v>731</v>
      </c>
      <c r="V722" s="47">
        <v>1.4800000000000001E-2</v>
      </c>
      <c r="W722" s="47">
        <v>5.8799999999999998E-2</v>
      </c>
      <c r="X722" s="47">
        <v>0.69089999999999996</v>
      </c>
      <c r="Y722" s="47">
        <v>0.1996</v>
      </c>
      <c r="Z722" s="47" t="s">
        <v>731</v>
      </c>
      <c r="AA722" s="47">
        <v>1</v>
      </c>
      <c r="AB722" s="9" t="s">
        <v>733</v>
      </c>
      <c r="AC722" s="145">
        <v>43388</v>
      </c>
      <c r="AD722" s="16" t="s">
        <v>10</v>
      </c>
      <c r="AE722" s="16"/>
      <c r="AF722" s="16"/>
    </row>
    <row r="723" spans="1:32">
      <c r="A723" s="9">
        <v>1474</v>
      </c>
      <c r="B723" s="5">
        <v>459</v>
      </c>
      <c r="C723" s="9" t="s">
        <v>719</v>
      </c>
      <c r="D723" s="12" t="s">
        <v>716</v>
      </c>
      <c r="E723" s="24">
        <v>36.950000000000003</v>
      </c>
      <c r="F723" s="24">
        <v>21.4</v>
      </c>
      <c r="G723" s="24">
        <v>33</v>
      </c>
      <c r="H723" s="24">
        <v>2.46</v>
      </c>
      <c r="I723" s="24">
        <v>3.04</v>
      </c>
      <c r="J723" s="24">
        <v>0.95</v>
      </c>
      <c r="K723" s="24">
        <v>97.804000000000002</v>
      </c>
      <c r="L723" s="17">
        <v>3.0348101593800241</v>
      </c>
      <c r="M723" s="17">
        <v>2.0715078458692102</v>
      </c>
      <c r="N723" s="17">
        <v>2.2667264382323444</v>
      </c>
      <c r="O723" s="17">
        <v>0</v>
      </c>
      <c r="P723" s="17">
        <v>0.17113452222989878</v>
      </c>
      <c r="Q723" s="17">
        <v>0</v>
      </c>
      <c r="R723" s="17">
        <v>0.37221958080340206</v>
      </c>
      <c r="S723" s="17">
        <v>8.3601453485119673E-2</v>
      </c>
      <c r="T723" s="17">
        <f t="shared" si="15"/>
        <v>7.9999999999999991</v>
      </c>
      <c r="U723" s="47" t="s">
        <v>731</v>
      </c>
      <c r="V723" s="47">
        <v>5.7000000000000002E-2</v>
      </c>
      <c r="W723" s="47">
        <v>0.1241</v>
      </c>
      <c r="X723" s="47">
        <v>0.75560000000000005</v>
      </c>
      <c r="Y723" s="47">
        <v>2.7900000000000001E-2</v>
      </c>
      <c r="Z723" s="47" t="s">
        <v>731</v>
      </c>
      <c r="AA723" s="47">
        <v>1.0000000000000002</v>
      </c>
      <c r="AB723" s="9" t="s">
        <v>733</v>
      </c>
      <c r="AC723" s="145">
        <v>43388</v>
      </c>
      <c r="AD723" s="16" t="s">
        <v>10</v>
      </c>
      <c r="AE723" s="16"/>
      <c r="AF723" s="16"/>
    </row>
    <row r="724" spans="1:32">
      <c r="A724" s="9">
        <v>1474</v>
      </c>
      <c r="B724" s="5">
        <v>498</v>
      </c>
      <c r="C724" s="9" t="s">
        <v>719</v>
      </c>
      <c r="D724" s="12" t="s">
        <v>716</v>
      </c>
      <c r="E724" s="24">
        <v>38.54</v>
      </c>
      <c r="F724" s="24">
        <v>21.78</v>
      </c>
      <c r="G724" s="24">
        <v>26.21</v>
      </c>
      <c r="H724" s="24">
        <v>1.03</v>
      </c>
      <c r="I724" s="24">
        <v>4.6900000000000004</v>
      </c>
      <c r="J724" s="24">
        <v>7.97</v>
      </c>
      <c r="K724" s="24">
        <v>100.22</v>
      </c>
      <c r="L724" s="17">
        <v>3.0070444316988905</v>
      </c>
      <c r="M724" s="17">
        <v>2.0028191395535617</v>
      </c>
      <c r="N724" s="17">
        <v>1.710264336187598</v>
      </c>
      <c r="O724" s="17">
        <v>0</v>
      </c>
      <c r="P724" s="17">
        <v>6.8069222921879974E-2</v>
      </c>
      <c r="Q724" s="17">
        <v>0</v>
      </c>
      <c r="R724" s="17">
        <v>0.54551855013336525</v>
      </c>
      <c r="S724" s="17">
        <v>0.6662843195047049</v>
      </c>
      <c r="T724" s="17">
        <f t="shared" si="15"/>
        <v>8</v>
      </c>
      <c r="U724" s="47" t="s">
        <v>731</v>
      </c>
      <c r="V724" s="47">
        <v>2.2700000000000001E-2</v>
      </c>
      <c r="W724" s="47">
        <v>0.18179999999999999</v>
      </c>
      <c r="X724" s="47">
        <v>0.57010000000000005</v>
      </c>
      <c r="Y724" s="47">
        <v>0.22209999999999999</v>
      </c>
      <c r="Z724" s="47" t="s">
        <v>731</v>
      </c>
      <c r="AA724" s="47">
        <v>1</v>
      </c>
      <c r="AB724" s="9" t="s">
        <v>737</v>
      </c>
      <c r="AC724" s="145">
        <v>43388</v>
      </c>
      <c r="AD724" s="16" t="s">
        <v>10</v>
      </c>
      <c r="AE724" s="16"/>
      <c r="AF724" s="16"/>
    </row>
    <row r="725" spans="1:32">
      <c r="A725" s="9">
        <v>1474</v>
      </c>
      <c r="B725" s="5">
        <v>512</v>
      </c>
      <c r="C725" s="9" t="s">
        <v>719</v>
      </c>
      <c r="D725" s="12" t="s">
        <v>716</v>
      </c>
      <c r="E725" s="24">
        <v>37.4</v>
      </c>
      <c r="F725" s="24">
        <v>21.37</v>
      </c>
      <c r="G725" s="24">
        <v>33.049999999999997</v>
      </c>
      <c r="H725" s="24">
        <v>0.76</v>
      </c>
      <c r="I725" s="24">
        <v>4.5</v>
      </c>
      <c r="J725" s="24">
        <v>1.1499999999999999</v>
      </c>
      <c r="K725" s="24">
        <v>98.221999999999994</v>
      </c>
      <c r="L725" s="17">
        <v>3.0280187911837717</v>
      </c>
      <c r="M725" s="17">
        <v>2.039140773346384</v>
      </c>
      <c r="N725" s="17">
        <v>2.2378270096199793</v>
      </c>
      <c r="O725" s="17">
        <v>0</v>
      </c>
      <c r="P725" s="17">
        <v>5.2117789703846139E-2</v>
      </c>
      <c r="Q725" s="17">
        <v>0</v>
      </c>
      <c r="R725" s="17">
        <v>0.54313529159941365</v>
      </c>
      <c r="S725" s="17">
        <v>9.9760344546606108E-2</v>
      </c>
      <c r="T725" s="17">
        <f t="shared" si="15"/>
        <v>8</v>
      </c>
      <c r="U725" s="47" t="s">
        <v>731</v>
      </c>
      <c r="V725" s="47">
        <v>1.7399999999999999E-2</v>
      </c>
      <c r="W725" s="47">
        <v>0.18099999999999999</v>
      </c>
      <c r="X725" s="47">
        <v>0.74590000000000001</v>
      </c>
      <c r="Y725" s="47">
        <v>3.3300000000000003E-2</v>
      </c>
      <c r="Z725" s="47" t="s">
        <v>731</v>
      </c>
      <c r="AA725" s="47">
        <v>1</v>
      </c>
      <c r="AB725" s="9" t="s">
        <v>733</v>
      </c>
      <c r="AC725" s="145">
        <v>43388</v>
      </c>
      <c r="AD725" s="16" t="s">
        <v>10</v>
      </c>
      <c r="AE725" s="16"/>
      <c r="AF725" s="16"/>
    </row>
    <row r="726" spans="1:32">
      <c r="A726" s="9">
        <v>1474</v>
      </c>
      <c r="B726" s="5">
        <v>516</v>
      </c>
      <c r="C726" s="9" t="s">
        <v>719</v>
      </c>
      <c r="D726" s="12" t="s">
        <v>716</v>
      </c>
      <c r="E726" s="24">
        <v>38.14</v>
      </c>
      <c r="F726" s="24">
        <v>21.55</v>
      </c>
      <c r="G726" s="24">
        <v>31.82</v>
      </c>
      <c r="H726" s="24">
        <v>0.86</v>
      </c>
      <c r="I726" s="24">
        <v>4.34</v>
      </c>
      <c r="J726" s="24">
        <v>2.83</v>
      </c>
      <c r="K726" s="24">
        <v>99.531000000000006</v>
      </c>
      <c r="L726" s="17">
        <v>3.0396438136426984</v>
      </c>
      <c r="M726" s="17">
        <v>2.0241607732357227</v>
      </c>
      <c r="N726" s="17">
        <v>2.12085152659033</v>
      </c>
      <c r="O726" s="17">
        <v>0</v>
      </c>
      <c r="P726" s="17">
        <v>5.8053163591977687E-2</v>
      </c>
      <c r="Q726" s="17">
        <v>0</v>
      </c>
      <c r="R726" s="17">
        <v>0.51563249921213472</v>
      </c>
      <c r="S726" s="17">
        <v>0.24165822372713713</v>
      </c>
      <c r="T726" s="17">
        <f t="shared" si="15"/>
        <v>8</v>
      </c>
      <c r="U726" s="47" t="s">
        <v>731</v>
      </c>
      <c r="V726" s="47">
        <v>1.9400000000000001E-2</v>
      </c>
      <c r="W726" s="47">
        <v>0.1719</v>
      </c>
      <c r="X726" s="47">
        <v>0.70699999999999996</v>
      </c>
      <c r="Y726" s="47">
        <v>8.0600000000000005E-2</v>
      </c>
      <c r="Z726" s="47" t="s">
        <v>731</v>
      </c>
      <c r="AA726" s="47">
        <v>1.0002</v>
      </c>
      <c r="AB726" s="9" t="s">
        <v>733</v>
      </c>
      <c r="AC726" s="145">
        <v>43388</v>
      </c>
      <c r="AD726" s="16" t="s">
        <v>10</v>
      </c>
      <c r="AE726" s="16"/>
      <c r="AF726" s="16"/>
    </row>
    <row r="727" spans="1:32">
      <c r="A727" s="9">
        <v>1474</v>
      </c>
      <c r="B727" s="5">
        <v>518</v>
      </c>
      <c r="C727" s="9" t="s">
        <v>719</v>
      </c>
      <c r="D727" s="12" t="s">
        <v>716</v>
      </c>
      <c r="E727" s="24">
        <v>39.479999999999997</v>
      </c>
      <c r="F727" s="24">
        <v>21.88</v>
      </c>
      <c r="G727" s="24">
        <v>16.37</v>
      </c>
      <c r="H727" s="24">
        <v>0.44</v>
      </c>
      <c r="I727" s="24">
        <v>7.13</v>
      </c>
      <c r="J727" s="24">
        <v>13.73</v>
      </c>
      <c r="K727" s="24">
        <v>99.04</v>
      </c>
      <c r="L727" s="17">
        <v>3.0174713517559515</v>
      </c>
      <c r="M727" s="17">
        <v>1.9709202511115553</v>
      </c>
      <c r="N727" s="17">
        <v>1.0463639644956668</v>
      </c>
      <c r="O727" s="17">
        <v>0</v>
      </c>
      <c r="P727" s="17">
        <v>2.8484206209020174E-2</v>
      </c>
      <c r="Q727" s="17">
        <v>0</v>
      </c>
      <c r="R727" s="17">
        <v>0.81238909851602459</v>
      </c>
      <c r="S727" s="17">
        <v>1.1243711279117814</v>
      </c>
      <c r="T727" s="17">
        <f t="shared" si="15"/>
        <v>8</v>
      </c>
      <c r="U727" s="47">
        <v>1.1599999999999999E-2</v>
      </c>
      <c r="V727" s="47">
        <v>9.4999999999999998E-3</v>
      </c>
      <c r="W727" s="47">
        <v>0.25530000000000003</v>
      </c>
      <c r="X727" s="47">
        <v>0.3488</v>
      </c>
      <c r="Y727" s="47">
        <v>0.37190000000000001</v>
      </c>
      <c r="Z727" s="47" t="s">
        <v>731</v>
      </c>
      <c r="AA727" s="47">
        <v>1</v>
      </c>
      <c r="AB727" s="9" t="s">
        <v>738</v>
      </c>
      <c r="AC727" s="145">
        <v>43388</v>
      </c>
      <c r="AD727" s="16" t="s">
        <v>10</v>
      </c>
      <c r="AE727" s="16"/>
      <c r="AF727" s="16"/>
    </row>
    <row r="728" spans="1:32">
      <c r="A728" s="9">
        <v>1474</v>
      </c>
      <c r="B728" s="5">
        <v>532</v>
      </c>
      <c r="C728" s="9" t="s">
        <v>719</v>
      </c>
      <c r="D728" s="12" t="s">
        <v>716</v>
      </c>
      <c r="E728" s="24">
        <v>37.58</v>
      </c>
      <c r="F728" s="24">
        <v>21.25</v>
      </c>
      <c r="G728" s="24">
        <v>34.43</v>
      </c>
      <c r="H728" s="24">
        <v>0.61</v>
      </c>
      <c r="I728" s="24">
        <v>3.41</v>
      </c>
      <c r="J728" s="24">
        <v>2.02</v>
      </c>
      <c r="K728" s="24">
        <v>99.305000000000007</v>
      </c>
      <c r="L728" s="17">
        <v>3.0311540184480847</v>
      </c>
      <c r="M728" s="17">
        <v>2.0200675185748382</v>
      </c>
      <c r="N728" s="17">
        <v>2.3225032738985334</v>
      </c>
      <c r="O728" s="17">
        <v>0</v>
      </c>
      <c r="P728" s="17">
        <v>4.1674125627408937E-2</v>
      </c>
      <c r="Q728" s="17">
        <v>0</v>
      </c>
      <c r="R728" s="17">
        <v>0.41002860250661388</v>
      </c>
      <c r="S728" s="17">
        <v>0.17457246094452011</v>
      </c>
      <c r="T728" s="17">
        <f t="shared" si="15"/>
        <v>8</v>
      </c>
      <c r="U728" s="47" t="s">
        <v>731</v>
      </c>
      <c r="V728" s="47">
        <v>1.3899999999999999E-2</v>
      </c>
      <c r="W728" s="47">
        <v>0.13669999999999999</v>
      </c>
      <c r="X728" s="47">
        <v>0.7742</v>
      </c>
      <c r="Y728" s="47">
        <v>5.8200000000000002E-2</v>
      </c>
      <c r="Z728" s="47" t="s">
        <v>731</v>
      </c>
      <c r="AA728" s="47">
        <v>1.0001</v>
      </c>
      <c r="AB728" s="9" t="s">
        <v>732</v>
      </c>
      <c r="AC728" s="145">
        <v>43388</v>
      </c>
      <c r="AD728" s="16" t="s">
        <v>10</v>
      </c>
      <c r="AE728" s="16"/>
      <c r="AF728" s="16"/>
    </row>
    <row r="729" spans="1:32">
      <c r="A729" s="9">
        <v>1474</v>
      </c>
      <c r="B729" s="5">
        <v>559</v>
      </c>
      <c r="C729" s="9" t="s">
        <v>719</v>
      </c>
      <c r="D729" s="12" t="s">
        <v>716</v>
      </c>
      <c r="E729" s="24">
        <v>38.04</v>
      </c>
      <c r="F729" s="24">
        <v>21.37</v>
      </c>
      <c r="G729" s="24">
        <v>33.36</v>
      </c>
      <c r="H729" s="24">
        <v>0</v>
      </c>
      <c r="I729" s="24">
        <v>2.89</v>
      </c>
      <c r="J729" s="24">
        <v>3.24</v>
      </c>
      <c r="K729" s="24">
        <v>98.897000000000006</v>
      </c>
      <c r="L729" s="17">
        <v>3.0768849506848714</v>
      </c>
      <c r="M729" s="17">
        <v>2.0371874600438185</v>
      </c>
      <c r="N729" s="17">
        <v>2.2566534740156619</v>
      </c>
      <c r="O729" s="17">
        <v>0</v>
      </c>
      <c r="P729" s="17">
        <v>0</v>
      </c>
      <c r="Q729" s="17">
        <v>0</v>
      </c>
      <c r="R729" s="17">
        <v>0.34847942195293219</v>
      </c>
      <c r="S729" s="17">
        <v>0.28079469330271573</v>
      </c>
      <c r="T729" s="17">
        <f t="shared" si="15"/>
        <v>8</v>
      </c>
      <c r="U729" s="47" t="s">
        <v>731</v>
      </c>
      <c r="V729" s="47" t="s">
        <v>731</v>
      </c>
      <c r="W729" s="47">
        <v>0.1162</v>
      </c>
      <c r="X729" s="47">
        <v>0.75219999999999998</v>
      </c>
      <c r="Y729" s="47">
        <v>9.3600000000000003E-2</v>
      </c>
      <c r="Z729" s="47" t="s">
        <v>731</v>
      </c>
      <c r="AA729" s="47">
        <v>1</v>
      </c>
      <c r="AB729" s="9" t="s">
        <v>733</v>
      </c>
      <c r="AC729" s="145">
        <v>43388</v>
      </c>
      <c r="AD729" s="16" t="s">
        <v>10</v>
      </c>
      <c r="AE729" s="16"/>
      <c r="AF729" s="16"/>
    </row>
    <row r="730" spans="1:32">
      <c r="A730" s="9">
        <v>1474</v>
      </c>
      <c r="B730" s="5">
        <v>605</v>
      </c>
      <c r="C730" s="9" t="s">
        <v>719</v>
      </c>
      <c r="D730" s="12" t="s">
        <v>716</v>
      </c>
      <c r="E730" s="24">
        <v>36.97</v>
      </c>
      <c r="F730" s="24">
        <v>21.29</v>
      </c>
      <c r="G730" s="24">
        <v>32.9</v>
      </c>
      <c r="H730" s="24">
        <v>1.38</v>
      </c>
      <c r="I730" s="24">
        <v>4.2300000000000004</v>
      </c>
      <c r="J730" s="24">
        <v>1.44</v>
      </c>
      <c r="K730" s="24">
        <v>98.201999999999998</v>
      </c>
      <c r="L730" s="17">
        <v>2.9997735554226885</v>
      </c>
      <c r="M730" s="17">
        <v>2.0359654593153405</v>
      </c>
      <c r="N730" s="17">
        <v>2.2325593007794522</v>
      </c>
      <c r="O730" s="17">
        <v>0</v>
      </c>
      <c r="P730" s="17">
        <v>9.4842619668955103E-2</v>
      </c>
      <c r="Q730" s="17">
        <v>0</v>
      </c>
      <c r="R730" s="17">
        <v>0.51166762043005354</v>
      </c>
      <c r="S730" s="17">
        <v>0.12519144438351007</v>
      </c>
      <c r="T730" s="17">
        <f t="shared" si="15"/>
        <v>8</v>
      </c>
      <c r="U730" s="47" t="s">
        <v>731</v>
      </c>
      <c r="V730" s="47">
        <v>3.1600000000000003E-2</v>
      </c>
      <c r="W730" s="47">
        <v>0.1706</v>
      </c>
      <c r="X730" s="47">
        <v>0.74419999999999997</v>
      </c>
      <c r="Y730" s="47">
        <v>4.1700000000000001E-2</v>
      </c>
      <c r="Z730" s="47" t="s">
        <v>731</v>
      </c>
      <c r="AA730" s="47">
        <v>0.99999999999999989</v>
      </c>
      <c r="AB730" s="9" t="s">
        <v>737</v>
      </c>
      <c r="AC730" s="145">
        <v>43388</v>
      </c>
      <c r="AD730" s="16" t="s">
        <v>10</v>
      </c>
      <c r="AE730" s="16"/>
      <c r="AF730" s="16"/>
    </row>
    <row r="731" spans="1:32">
      <c r="A731" s="9">
        <v>1474</v>
      </c>
      <c r="B731" s="5">
        <v>609</v>
      </c>
      <c r="C731" s="9" t="s">
        <v>719</v>
      </c>
      <c r="D731" s="12" t="s">
        <v>716</v>
      </c>
      <c r="E731" s="24">
        <v>38.51</v>
      </c>
      <c r="F731" s="24">
        <v>21.85</v>
      </c>
      <c r="G731" s="24">
        <v>32.549999999999997</v>
      </c>
      <c r="H731" s="24">
        <v>0.75</v>
      </c>
      <c r="I731" s="24">
        <v>3.91</v>
      </c>
      <c r="J731" s="24">
        <v>2.06</v>
      </c>
      <c r="K731" s="24">
        <v>99.628</v>
      </c>
      <c r="L731" s="17">
        <v>3.0760308086339907</v>
      </c>
      <c r="M731" s="17">
        <v>2.0569528001448352</v>
      </c>
      <c r="N731" s="17">
        <v>2.1743839760698909</v>
      </c>
      <c r="O731" s="17">
        <v>0</v>
      </c>
      <c r="P731" s="17">
        <v>5.0741565111610702E-2</v>
      </c>
      <c r="Q731" s="17">
        <v>0</v>
      </c>
      <c r="R731" s="17">
        <v>0.46558873640542531</v>
      </c>
      <c r="S731" s="17">
        <v>0.17630211363424733</v>
      </c>
      <c r="T731" s="17">
        <f t="shared" si="15"/>
        <v>7.9999999999999991</v>
      </c>
      <c r="U731" s="47" t="s">
        <v>731</v>
      </c>
      <c r="V731" s="47">
        <v>1.6899999999999998E-2</v>
      </c>
      <c r="W731" s="47">
        <v>0.1552</v>
      </c>
      <c r="X731" s="47">
        <v>0.7248</v>
      </c>
      <c r="Y731" s="47">
        <v>5.8799999999999998E-2</v>
      </c>
      <c r="Z731" s="47" t="s">
        <v>731</v>
      </c>
      <c r="AA731" s="47">
        <v>1</v>
      </c>
      <c r="AB731" s="9" t="s">
        <v>733</v>
      </c>
      <c r="AC731" s="145">
        <v>43388</v>
      </c>
      <c r="AD731" s="16" t="s">
        <v>10</v>
      </c>
      <c r="AE731" s="16"/>
      <c r="AF731" s="16"/>
    </row>
    <row r="732" spans="1:32">
      <c r="A732" s="9">
        <v>1474</v>
      </c>
      <c r="B732" s="5">
        <v>649</v>
      </c>
      <c r="C732" s="9" t="s">
        <v>719</v>
      </c>
      <c r="D732" s="12" t="s">
        <v>716</v>
      </c>
      <c r="E732" s="24">
        <v>37.32</v>
      </c>
      <c r="F732" s="24">
        <v>20.85</v>
      </c>
      <c r="G732" s="24">
        <v>32.35</v>
      </c>
      <c r="H732" s="24">
        <v>0.28000000000000003</v>
      </c>
      <c r="I732" s="24">
        <v>1.94</v>
      </c>
      <c r="J732" s="24">
        <v>5.8</v>
      </c>
      <c r="K732" s="24">
        <v>98.534999999999997</v>
      </c>
      <c r="L732" s="17">
        <v>3.037494060838863</v>
      </c>
      <c r="M732" s="17">
        <v>2.0000257369902528</v>
      </c>
      <c r="N732" s="17">
        <v>2.201994201814264</v>
      </c>
      <c r="O732" s="17">
        <v>0</v>
      </c>
      <c r="P732" s="17">
        <v>1.930266470272194E-2</v>
      </c>
      <c r="Q732" s="17">
        <v>0</v>
      </c>
      <c r="R732" s="17">
        <v>0.23538786935875472</v>
      </c>
      <c r="S732" s="17">
        <v>0.50579546629514316</v>
      </c>
      <c r="T732" s="17">
        <f t="shared" si="15"/>
        <v>8</v>
      </c>
      <c r="U732" s="47" t="s">
        <v>731</v>
      </c>
      <c r="V732" s="47">
        <v>6.4000000000000003E-3</v>
      </c>
      <c r="W732" s="47">
        <v>7.85E-2</v>
      </c>
      <c r="X732" s="47">
        <v>0.73399999999999999</v>
      </c>
      <c r="Y732" s="47">
        <v>0.1686</v>
      </c>
      <c r="Z732" s="47" t="s">
        <v>731</v>
      </c>
      <c r="AA732" s="47">
        <v>0.99999999999999989</v>
      </c>
      <c r="AB732" s="9" t="s">
        <v>732</v>
      </c>
      <c r="AC732" s="145">
        <v>43388</v>
      </c>
      <c r="AD732" s="16" t="s">
        <v>10</v>
      </c>
      <c r="AE732" s="16"/>
      <c r="AF732" s="16"/>
    </row>
    <row r="733" spans="1:32">
      <c r="A733" s="9">
        <v>1474</v>
      </c>
      <c r="B733" s="5">
        <v>722</v>
      </c>
      <c r="C733" s="9" t="s">
        <v>719</v>
      </c>
      <c r="D733" s="12" t="s">
        <v>716</v>
      </c>
      <c r="E733" s="24">
        <v>41.34</v>
      </c>
      <c r="F733" s="24">
        <v>23.08</v>
      </c>
      <c r="G733" s="24">
        <v>13.01</v>
      </c>
      <c r="H733" s="24">
        <v>0.44</v>
      </c>
      <c r="I733" s="24">
        <v>15.18</v>
      </c>
      <c r="J733" s="24">
        <v>7.42</v>
      </c>
      <c r="K733" s="24">
        <v>100.47</v>
      </c>
      <c r="L733" s="17">
        <v>2.9963450149407116</v>
      </c>
      <c r="M733" s="17">
        <v>1.9715730531599682</v>
      </c>
      <c r="N733" s="17">
        <v>0.75288115808494749</v>
      </c>
      <c r="O733" s="17">
        <v>3.5736916958604169E-2</v>
      </c>
      <c r="P733" s="17">
        <v>2.7012168874128849E-2</v>
      </c>
      <c r="Q733" s="17">
        <v>0</v>
      </c>
      <c r="R733" s="17">
        <v>1.6402183402321451</v>
      </c>
      <c r="S733" s="17">
        <v>0.57623334774949575</v>
      </c>
      <c r="T733" s="17">
        <f t="shared" si="15"/>
        <v>8</v>
      </c>
      <c r="U733" s="47" t="s">
        <v>731</v>
      </c>
      <c r="V733" s="47">
        <v>8.9999999999999993E-3</v>
      </c>
      <c r="W733" s="47">
        <v>0.54669999999999996</v>
      </c>
      <c r="X733" s="47">
        <v>0.251</v>
      </c>
      <c r="Y733" s="47">
        <v>0.17730000000000001</v>
      </c>
      <c r="Z733" s="47">
        <v>1.4800000000000001E-2</v>
      </c>
      <c r="AA733" s="47">
        <v>1</v>
      </c>
      <c r="AB733" s="9" t="s">
        <v>738</v>
      </c>
      <c r="AC733" s="145">
        <v>43388</v>
      </c>
      <c r="AD733" s="16" t="s">
        <v>10</v>
      </c>
      <c r="AE733" s="16"/>
      <c r="AF733" s="16"/>
    </row>
    <row r="734" spans="1:32">
      <c r="A734" s="9">
        <v>1474</v>
      </c>
      <c r="B734" s="5">
        <v>761</v>
      </c>
      <c r="C734" s="9" t="s">
        <v>719</v>
      </c>
      <c r="D734" s="12" t="s">
        <v>716</v>
      </c>
      <c r="E734" s="24">
        <v>37.99</v>
      </c>
      <c r="F734" s="24">
        <v>22.4</v>
      </c>
      <c r="G734" s="24">
        <v>30.45</v>
      </c>
      <c r="H734" s="24">
        <v>0.63</v>
      </c>
      <c r="I734" s="24">
        <v>5.87</v>
      </c>
      <c r="J734" s="24">
        <v>2.0699999999999998</v>
      </c>
      <c r="K734" s="24">
        <v>99.418999999999997</v>
      </c>
      <c r="L734" s="17">
        <v>2.9984814431892737</v>
      </c>
      <c r="M734" s="17">
        <v>2.0837029803141416</v>
      </c>
      <c r="N734" s="17">
        <v>2.0099601754473135</v>
      </c>
      <c r="O734" s="17">
        <v>0</v>
      </c>
      <c r="P734" s="17">
        <v>4.2117060679730048E-2</v>
      </c>
      <c r="Q734" s="17">
        <v>0</v>
      </c>
      <c r="R734" s="17">
        <v>0.69068292364538042</v>
      </c>
      <c r="S734" s="17">
        <v>0.17505541672416103</v>
      </c>
      <c r="T734" s="17">
        <f t="shared" si="15"/>
        <v>8</v>
      </c>
      <c r="U734" s="47" t="s">
        <v>731</v>
      </c>
      <c r="V734" s="47">
        <v>1.4E-2</v>
      </c>
      <c r="W734" s="47">
        <v>0.23019999999999999</v>
      </c>
      <c r="X734" s="47">
        <v>0.67</v>
      </c>
      <c r="Y734" s="47">
        <v>5.8400000000000001E-2</v>
      </c>
      <c r="Z734" s="47" t="s">
        <v>731</v>
      </c>
      <c r="AA734" s="47">
        <v>1</v>
      </c>
      <c r="AB734" s="9" t="s">
        <v>732</v>
      </c>
      <c r="AC734" s="145">
        <v>43388</v>
      </c>
      <c r="AD734" s="16" t="s">
        <v>10</v>
      </c>
      <c r="AE734" s="16"/>
      <c r="AF734" s="16"/>
    </row>
    <row r="735" spans="1:32">
      <c r="A735" s="9">
        <v>1474</v>
      </c>
      <c r="B735" s="5">
        <v>847</v>
      </c>
      <c r="C735" s="9" t="s">
        <v>719</v>
      </c>
      <c r="D735" s="12" t="s">
        <v>716</v>
      </c>
      <c r="E735" s="24">
        <v>38.39</v>
      </c>
      <c r="F735" s="24">
        <v>21.89</v>
      </c>
      <c r="G735" s="24">
        <v>30.93</v>
      </c>
      <c r="H735" s="24">
        <v>0.55000000000000004</v>
      </c>
      <c r="I735" s="24">
        <v>4.38</v>
      </c>
      <c r="J735" s="24">
        <v>3.94</v>
      </c>
      <c r="K735" s="24">
        <v>100.075</v>
      </c>
      <c r="L735" s="17">
        <v>3.0325965244333317</v>
      </c>
      <c r="M735" s="17">
        <v>2.037971024652673</v>
      </c>
      <c r="N735" s="17">
        <v>2.0433582918189912</v>
      </c>
      <c r="O735" s="17">
        <v>0</v>
      </c>
      <c r="P735" s="17">
        <v>3.6799730943603878E-2</v>
      </c>
      <c r="Q735" s="17">
        <v>0</v>
      </c>
      <c r="R735" s="17">
        <v>0.51579743350173557</v>
      </c>
      <c r="S735" s="17">
        <v>0.33347699464966413</v>
      </c>
      <c r="T735" s="17">
        <f t="shared" si="15"/>
        <v>7.9999999999999991</v>
      </c>
      <c r="U735" s="47" t="s">
        <v>731</v>
      </c>
      <c r="V735" s="47">
        <v>1.23E-2</v>
      </c>
      <c r="W735" s="47">
        <v>0.1719</v>
      </c>
      <c r="X735" s="47">
        <v>0.68110000000000004</v>
      </c>
      <c r="Y735" s="47">
        <v>0.11119999999999999</v>
      </c>
      <c r="Z735" s="47" t="s">
        <v>731</v>
      </c>
      <c r="AA735" s="47">
        <v>1</v>
      </c>
      <c r="AB735" s="9" t="s">
        <v>733</v>
      </c>
      <c r="AC735" s="145">
        <v>43388</v>
      </c>
      <c r="AD735" s="16" t="s">
        <v>10</v>
      </c>
      <c r="AE735" s="16"/>
      <c r="AF735" s="16"/>
    </row>
    <row r="736" spans="1:32">
      <c r="A736" s="9">
        <v>1474</v>
      </c>
      <c r="B736" s="5">
        <v>852</v>
      </c>
      <c r="C736" s="9" t="s">
        <v>719</v>
      </c>
      <c r="D736" s="12" t="s">
        <v>716</v>
      </c>
      <c r="E736" s="24">
        <v>39.119999999999997</v>
      </c>
      <c r="F736" s="24">
        <v>22.12</v>
      </c>
      <c r="G736" s="24">
        <v>21.45</v>
      </c>
      <c r="H736" s="24">
        <v>0.93</v>
      </c>
      <c r="I736" s="24">
        <v>4.63</v>
      </c>
      <c r="J736" s="24">
        <v>12.05</v>
      </c>
      <c r="K736" s="24">
        <v>100.303</v>
      </c>
      <c r="L736" s="17">
        <v>3.0170686050199693</v>
      </c>
      <c r="M736" s="17">
        <v>2.010606975227597</v>
      </c>
      <c r="N736" s="17">
        <v>1.3835081435298626</v>
      </c>
      <c r="O736" s="17">
        <v>0</v>
      </c>
      <c r="P736" s="17">
        <v>6.0751180472955968E-2</v>
      </c>
      <c r="Q736" s="17">
        <v>0</v>
      </c>
      <c r="R736" s="17">
        <v>0.5323237906874696</v>
      </c>
      <c r="S736" s="17">
        <v>0.99574130506214598</v>
      </c>
      <c r="T736" s="17">
        <f t="shared" si="15"/>
        <v>8</v>
      </c>
      <c r="U736" s="47" t="s">
        <v>731</v>
      </c>
      <c r="V736" s="47">
        <v>2.0299999999999999E-2</v>
      </c>
      <c r="W736" s="47">
        <v>0.1774</v>
      </c>
      <c r="X736" s="47">
        <v>0.4612</v>
      </c>
      <c r="Y736" s="47">
        <v>0.33189999999999997</v>
      </c>
      <c r="Z736" s="47" t="s">
        <v>731</v>
      </c>
      <c r="AA736" s="47">
        <v>1</v>
      </c>
      <c r="AB736" s="9" t="s">
        <v>737</v>
      </c>
      <c r="AC736" s="145">
        <v>43388</v>
      </c>
      <c r="AD736" s="16" t="s">
        <v>10</v>
      </c>
      <c r="AE736" s="16"/>
      <c r="AF736" s="16"/>
    </row>
    <row r="737" spans="1:32">
      <c r="A737" s="9">
        <v>1474</v>
      </c>
      <c r="B737" s="5">
        <v>881</v>
      </c>
      <c r="C737" s="9" t="s">
        <v>719</v>
      </c>
      <c r="D737" s="12" t="s">
        <v>716</v>
      </c>
      <c r="E737" s="24">
        <v>39.479999999999997</v>
      </c>
      <c r="F737" s="24">
        <v>22.02</v>
      </c>
      <c r="G737" s="24">
        <v>24.56</v>
      </c>
      <c r="H737" s="24">
        <v>0.37</v>
      </c>
      <c r="I737" s="24">
        <v>6.74</v>
      </c>
      <c r="J737" s="24">
        <v>7.26</v>
      </c>
      <c r="K737" s="24">
        <v>100.44</v>
      </c>
      <c r="L737" s="17">
        <v>3.0336611742905792</v>
      </c>
      <c r="M737" s="17">
        <v>1.9941736190800257</v>
      </c>
      <c r="N737" s="17">
        <v>1.5782884398480621</v>
      </c>
      <c r="O737" s="17">
        <v>0</v>
      </c>
      <c r="P737" s="17">
        <v>2.4081142439774633E-2</v>
      </c>
      <c r="Q737" s="17">
        <v>0</v>
      </c>
      <c r="R737" s="17">
        <v>0.77207301131175499</v>
      </c>
      <c r="S737" s="17">
        <v>0.59772261302980356</v>
      </c>
      <c r="T737" s="17">
        <f t="shared" si="15"/>
        <v>8</v>
      </c>
      <c r="U737" s="47" t="s">
        <v>731</v>
      </c>
      <c r="V737" s="47">
        <v>8.0000000000000002E-3</v>
      </c>
      <c r="W737" s="47">
        <v>0.25740000000000002</v>
      </c>
      <c r="X737" s="47">
        <v>0.52610000000000001</v>
      </c>
      <c r="Y737" s="47">
        <v>0.19919999999999999</v>
      </c>
      <c r="Z737" s="47" t="s">
        <v>731</v>
      </c>
      <c r="AA737" s="47">
        <v>1.0000000000000002</v>
      </c>
      <c r="AB737" s="9" t="s">
        <v>736</v>
      </c>
      <c r="AC737" s="145">
        <v>43388</v>
      </c>
      <c r="AD737" s="16" t="s">
        <v>10</v>
      </c>
      <c r="AE737" s="16"/>
      <c r="AF737" s="16"/>
    </row>
    <row r="738" spans="1:32">
      <c r="A738" s="9">
        <v>1474</v>
      </c>
      <c r="B738" s="5">
        <v>904</v>
      </c>
      <c r="C738" s="9" t="s">
        <v>719</v>
      </c>
      <c r="D738" s="12" t="s">
        <v>716</v>
      </c>
      <c r="E738" s="24">
        <v>38.9</v>
      </c>
      <c r="F738" s="24">
        <v>21.63</v>
      </c>
      <c r="G738" s="24">
        <v>24.92</v>
      </c>
      <c r="H738" s="24">
        <v>0.81</v>
      </c>
      <c r="I738" s="24">
        <v>5.32</v>
      </c>
      <c r="J738" s="24">
        <v>7.01</v>
      </c>
      <c r="K738" s="24">
        <v>98.581999999999994</v>
      </c>
      <c r="L738" s="17">
        <v>3.0702086461017291</v>
      </c>
      <c r="M738" s="17">
        <v>2.012011835853436</v>
      </c>
      <c r="N738" s="17">
        <v>1.6448807221923631</v>
      </c>
      <c r="O738" s="17">
        <v>0</v>
      </c>
      <c r="P738" s="17">
        <v>5.4148788087170267E-2</v>
      </c>
      <c r="Q738" s="17">
        <v>0</v>
      </c>
      <c r="R738" s="17">
        <v>0.62594830379911759</v>
      </c>
      <c r="S738" s="17">
        <v>0.5928017039661847</v>
      </c>
      <c r="T738" s="17">
        <f t="shared" si="15"/>
        <v>8.0000000000000018</v>
      </c>
      <c r="U738" s="47" t="s">
        <v>731</v>
      </c>
      <c r="V738" s="47">
        <v>1.7999999999999999E-2</v>
      </c>
      <c r="W738" s="47">
        <v>0.20860000000000001</v>
      </c>
      <c r="X738" s="47">
        <v>0.54830000000000001</v>
      </c>
      <c r="Y738" s="47">
        <v>0.1976</v>
      </c>
      <c r="Z738" s="47" t="s">
        <v>731</v>
      </c>
      <c r="AA738" s="47">
        <v>0.99990000000000001</v>
      </c>
      <c r="AB738" s="9" t="s">
        <v>733</v>
      </c>
      <c r="AC738" s="145">
        <v>43388</v>
      </c>
      <c r="AD738" s="16" t="s">
        <v>10</v>
      </c>
      <c r="AE738" s="16"/>
      <c r="AF738" s="16"/>
    </row>
    <row r="739" spans="1:32">
      <c r="A739" s="9">
        <v>1474</v>
      </c>
      <c r="B739" s="5">
        <v>911</v>
      </c>
      <c r="C739" s="9" t="s">
        <v>719</v>
      </c>
      <c r="D739" s="12" t="s">
        <v>716</v>
      </c>
      <c r="E739" s="24">
        <v>37.909999999999997</v>
      </c>
      <c r="F739" s="24">
        <v>22.07</v>
      </c>
      <c r="G739" s="24">
        <v>32.11</v>
      </c>
      <c r="H739" s="24">
        <v>0.59</v>
      </c>
      <c r="I739" s="24">
        <v>4.49</v>
      </c>
      <c r="J739" s="24">
        <v>1.19</v>
      </c>
      <c r="K739" s="24">
        <v>98.373999999999995</v>
      </c>
      <c r="L739" s="17">
        <v>3.0559238744348649</v>
      </c>
      <c r="M739" s="17">
        <v>2.0967507296172316</v>
      </c>
      <c r="N739" s="17">
        <v>2.1646971045948629</v>
      </c>
      <c r="O739" s="17">
        <v>0</v>
      </c>
      <c r="P739" s="17">
        <v>4.0283406769498181E-2</v>
      </c>
      <c r="Q739" s="17">
        <v>0</v>
      </c>
      <c r="R739" s="17">
        <v>0.53956482983978438</v>
      </c>
      <c r="S739" s="17">
        <v>0.10278005474375874</v>
      </c>
      <c r="T739" s="17">
        <f t="shared" si="15"/>
        <v>8.0000000000000018</v>
      </c>
      <c r="U739" s="47" t="s">
        <v>731</v>
      </c>
      <c r="V739" s="47">
        <v>1.34E-2</v>
      </c>
      <c r="W739" s="47">
        <v>0.1799</v>
      </c>
      <c r="X739" s="47">
        <v>0.72160000000000002</v>
      </c>
      <c r="Y739" s="47">
        <v>3.4299999999999997E-2</v>
      </c>
      <c r="Z739" s="47" t="s">
        <v>731</v>
      </c>
      <c r="AA739" s="47">
        <v>1.0001</v>
      </c>
      <c r="AB739" s="9" t="s">
        <v>733</v>
      </c>
      <c r="AC739" s="145">
        <v>43388</v>
      </c>
      <c r="AD739" s="16" t="s">
        <v>10</v>
      </c>
      <c r="AE739" s="16"/>
      <c r="AF739" s="16"/>
    </row>
    <row r="740" spans="1:32">
      <c r="A740" s="9">
        <v>1474</v>
      </c>
      <c r="B740" s="5">
        <v>912</v>
      </c>
      <c r="C740" s="9" t="s">
        <v>719</v>
      </c>
      <c r="D740" s="12" t="s">
        <v>716</v>
      </c>
      <c r="E740" s="24">
        <v>37.56</v>
      </c>
      <c r="F740" s="24">
        <v>21.57</v>
      </c>
      <c r="G740" s="24">
        <v>26.19</v>
      </c>
      <c r="H740" s="24">
        <v>0.53</v>
      </c>
      <c r="I740" s="24">
        <v>4.17</v>
      </c>
      <c r="J740" s="24">
        <v>9.4700000000000006</v>
      </c>
      <c r="K740" s="24">
        <v>99.49</v>
      </c>
      <c r="L740" s="17">
        <v>2.9546644589470192</v>
      </c>
      <c r="M740" s="17">
        <v>1.9998086950725771</v>
      </c>
      <c r="N740" s="17">
        <v>1.6321411409358404</v>
      </c>
      <c r="O740" s="17">
        <v>9.0862387033388059E-2</v>
      </c>
      <c r="P740" s="17">
        <v>3.5313753995339134E-2</v>
      </c>
      <c r="Q740" s="17">
        <v>0</v>
      </c>
      <c r="R740" s="17">
        <v>0.48902063482498714</v>
      </c>
      <c r="S740" s="17">
        <v>0.79818892919084905</v>
      </c>
      <c r="T740" s="17">
        <f t="shared" si="15"/>
        <v>8</v>
      </c>
      <c r="U740" s="47" t="s">
        <v>731</v>
      </c>
      <c r="V740" s="47">
        <v>1.18E-2</v>
      </c>
      <c r="W740" s="47">
        <v>0.16300000000000001</v>
      </c>
      <c r="X740" s="47">
        <v>0.54400000000000004</v>
      </c>
      <c r="Y740" s="47">
        <v>0.25840000000000002</v>
      </c>
      <c r="Z740" s="47">
        <v>7.7000000000000002E-3</v>
      </c>
      <c r="AA740" s="47">
        <v>1</v>
      </c>
      <c r="AB740" s="9" t="s">
        <v>736</v>
      </c>
      <c r="AC740" s="145">
        <v>43388</v>
      </c>
      <c r="AD740" s="16" t="s">
        <v>10</v>
      </c>
      <c r="AE740" s="16"/>
      <c r="AF740" s="16"/>
    </row>
    <row r="741" spans="1:32">
      <c r="A741" s="9">
        <v>1474</v>
      </c>
      <c r="B741" s="5">
        <v>927</v>
      </c>
      <c r="C741" s="9" t="s">
        <v>719</v>
      </c>
      <c r="D741" s="12" t="s">
        <v>716</v>
      </c>
      <c r="E741" s="24">
        <v>39.26</v>
      </c>
      <c r="F741" s="24">
        <v>23.01</v>
      </c>
      <c r="G741" s="24">
        <v>20.14</v>
      </c>
      <c r="H741" s="24">
        <v>0.38</v>
      </c>
      <c r="I741" s="24">
        <v>10.49</v>
      </c>
      <c r="J741" s="24">
        <v>6.69</v>
      </c>
      <c r="K741" s="24">
        <v>99.972999999999999</v>
      </c>
      <c r="L741" s="17">
        <v>2.9532615389564643</v>
      </c>
      <c r="M741" s="17">
        <v>2.0399708214951326</v>
      </c>
      <c r="N741" s="17">
        <v>1.2135013366524408</v>
      </c>
      <c r="O741" s="17">
        <v>5.3506100591931102E-2</v>
      </c>
      <c r="P741" s="17">
        <v>2.4211441319173212E-2</v>
      </c>
      <c r="Q741" s="17">
        <v>0</v>
      </c>
      <c r="R741" s="17">
        <v>1.1763475383248716</v>
      </c>
      <c r="S741" s="17">
        <v>0.53920122265998638</v>
      </c>
      <c r="T741" s="17">
        <f t="shared" si="15"/>
        <v>8</v>
      </c>
      <c r="U741" s="47" t="s">
        <v>731</v>
      </c>
      <c r="V741" s="47">
        <v>8.0999999999999996E-3</v>
      </c>
      <c r="W741" s="47">
        <v>0.3921</v>
      </c>
      <c r="X741" s="47">
        <v>0.40450000000000003</v>
      </c>
      <c r="Y741" s="47">
        <v>0.1797</v>
      </c>
      <c r="Z741" s="47" t="s">
        <v>731</v>
      </c>
      <c r="AA741" s="47">
        <v>0.99999999999999989</v>
      </c>
      <c r="AB741" s="9" t="s">
        <v>736</v>
      </c>
      <c r="AC741" s="145">
        <v>43388</v>
      </c>
      <c r="AD741" s="16" t="s">
        <v>10</v>
      </c>
      <c r="AE741" s="16"/>
      <c r="AF741" s="16"/>
    </row>
    <row r="742" spans="1:32">
      <c r="A742" s="9">
        <v>1474</v>
      </c>
      <c r="B742" s="5">
        <v>934</v>
      </c>
      <c r="C742" s="9" t="s">
        <v>719</v>
      </c>
      <c r="D742" s="12" t="s">
        <v>716</v>
      </c>
      <c r="E742" s="24">
        <v>38.49</v>
      </c>
      <c r="F742" s="24">
        <v>21.46</v>
      </c>
      <c r="G742" s="24">
        <v>31.57</v>
      </c>
      <c r="H742" s="24">
        <v>0.74</v>
      </c>
      <c r="I742" s="24">
        <v>4.18</v>
      </c>
      <c r="J742" s="24">
        <v>1.98</v>
      </c>
      <c r="K742" s="24">
        <v>98.415000000000006</v>
      </c>
      <c r="L742" s="17">
        <v>3.1051548906783606</v>
      </c>
      <c r="M742" s="17">
        <v>2.0404257593540165</v>
      </c>
      <c r="N742" s="17">
        <v>2.1299922484527207</v>
      </c>
      <c r="O742" s="17">
        <v>0</v>
      </c>
      <c r="P742" s="17">
        <v>5.0565290914914456E-2</v>
      </c>
      <c r="Q742" s="17">
        <v>0</v>
      </c>
      <c r="R742" s="17">
        <v>0.50271307938919241</v>
      </c>
      <c r="S742" s="17">
        <v>0.17114873121079449</v>
      </c>
      <c r="T742" s="17">
        <f t="shared" si="15"/>
        <v>7.9999999999999991</v>
      </c>
      <c r="U742" s="47" t="s">
        <v>731</v>
      </c>
      <c r="V742" s="47">
        <v>1.6899999999999998E-2</v>
      </c>
      <c r="W742" s="47">
        <v>0.1676</v>
      </c>
      <c r="X742" s="47">
        <v>0.71</v>
      </c>
      <c r="Y742" s="47">
        <v>5.7000000000000002E-2</v>
      </c>
      <c r="Z742" s="47" t="s">
        <v>731</v>
      </c>
      <c r="AA742" s="47">
        <v>1</v>
      </c>
      <c r="AB742" s="9" t="s">
        <v>733</v>
      </c>
      <c r="AC742" s="145">
        <v>43388</v>
      </c>
      <c r="AD742" s="16" t="s">
        <v>10</v>
      </c>
      <c r="AE742" s="16"/>
      <c r="AF742" s="16"/>
    </row>
    <row r="743" spans="1:32">
      <c r="A743" s="9">
        <v>1474</v>
      </c>
      <c r="B743" s="5">
        <v>937</v>
      </c>
      <c r="C743" s="9" t="s">
        <v>719</v>
      </c>
      <c r="D743" s="12" t="s">
        <v>716</v>
      </c>
      <c r="E743" s="24">
        <v>38.020000000000003</v>
      </c>
      <c r="F743" s="24">
        <v>32.200000000000003</v>
      </c>
      <c r="G743" s="24">
        <v>1.74</v>
      </c>
      <c r="H743" s="24">
        <v>0.35</v>
      </c>
      <c r="I743" s="24">
        <v>0.59</v>
      </c>
      <c r="J743" s="24">
        <v>23.92</v>
      </c>
      <c r="K743" s="24">
        <v>96.828999999999994</v>
      </c>
      <c r="L743" s="17">
        <v>2.9181526959375721</v>
      </c>
      <c r="M743" s="17">
        <v>2.9127787326610211</v>
      </c>
      <c r="N743" s="17">
        <v>0.11168972782261183</v>
      </c>
      <c r="O743" s="17">
        <v>0</v>
      </c>
      <c r="P743" s="17">
        <v>2.2753561177679241E-2</v>
      </c>
      <c r="Q743" s="17">
        <v>0</v>
      </c>
      <c r="R743" s="17">
        <v>6.7508189033916324E-2</v>
      </c>
      <c r="S743" s="17">
        <v>1.9671170933671991</v>
      </c>
      <c r="T743" s="17">
        <f t="shared" si="15"/>
        <v>8</v>
      </c>
      <c r="U743" s="47" t="s">
        <v>731</v>
      </c>
      <c r="V743" s="47">
        <v>7.6E-3</v>
      </c>
      <c r="W743" s="47">
        <v>2.2499999999999999E-2</v>
      </c>
      <c r="X743" s="47">
        <v>3.7199999999999997E-2</v>
      </c>
      <c r="Y743" s="47">
        <v>0.65569999999999995</v>
      </c>
      <c r="Z743" s="47" t="s">
        <v>731</v>
      </c>
      <c r="AA743" s="47">
        <v>1</v>
      </c>
      <c r="AB743" s="9" t="s">
        <v>733</v>
      </c>
      <c r="AC743" s="145">
        <v>43388</v>
      </c>
      <c r="AD743" s="16" t="s">
        <v>10</v>
      </c>
      <c r="AE743" s="16"/>
      <c r="AF743" s="16"/>
    </row>
    <row r="744" spans="1:32">
      <c r="A744" s="9">
        <v>1474</v>
      </c>
      <c r="B744" s="5">
        <v>971</v>
      </c>
      <c r="C744" s="9" t="s">
        <v>719</v>
      </c>
      <c r="D744" s="12" t="s">
        <v>716</v>
      </c>
      <c r="E744" s="24">
        <v>37.15</v>
      </c>
      <c r="F744" s="24">
        <v>21.51</v>
      </c>
      <c r="G744" s="24">
        <v>36.130000000000003</v>
      </c>
      <c r="H744" s="24">
        <v>2.04</v>
      </c>
      <c r="I744" s="24">
        <v>1.71</v>
      </c>
      <c r="J744" s="24">
        <v>0.84</v>
      </c>
      <c r="K744" s="24">
        <v>99.376000000000005</v>
      </c>
      <c r="L744" s="17">
        <v>3.0359334466283801</v>
      </c>
      <c r="M744" s="17">
        <v>2.0717128592063307</v>
      </c>
      <c r="N744" s="17">
        <v>2.4692750824752223</v>
      </c>
      <c r="O744" s="17">
        <v>0</v>
      </c>
      <c r="P744" s="17">
        <v>0.14120465993268036</v>
      </c>
      <c r="Q744" s="17">
        <v>0</v>
      </c>
      <c r="R744" s="17">
        <v>0.20832341422702147</v>
      </c>
      <c r="S744" s="17">
        <v>7.3550537530365723E-2</v>
      </c>
      <c r="T744" s="17">
        <f t="shared" si="15"/>
        <v>8.0000000000000018</v>
      </c>
      <c r="U744" s="47" t="s">
        <v>731</v>
      </c>
      <c r="V744" s="47">
        <v>4.7100000000000003E-2</v>
      </c>
      <c r="W744" s="47">
        <v>6.9400000000000003E-2</v>
      </c>
      <c r="X744" s="47">
        <v>0.82310000000000005</v>
      </c>
      <c r="Y744" s="47">
        <v>2.4500000000000001E-2</v>
      </c>
      <c r="Z744" s="47" t="s">
        <v>731</v>
      </c>
      <c r="AA744" s="47">
        <v>1</v>
      </c>
      <c r="AB744" s="9" t="s">
        <v>733</v>
      </c>
      <c r="AC744" s="145">
        <v>43388</v>
      </c>
      <c r="AD744" s="16" t="s">
        <v>10</v>
      </c>
      <c r="AE744" s="16"/>
      <c r="AF744" s="16"/>
    </row>
    <row r="745" spans="1:32">
      <c r="A745" s="9">
        <v>1474</v>
      </c>
      <c r="B745" s="5">
        <v>1013</v>
      </c>
      <c r="C745" s="9" t="s">
        <v>719</v>
      </c>
      <c r="D745" s="12" t="s">
        <v>716</v>
      </c>
      <c r="E745" s="24">
        <v>38.07</v>
      </c>
      <c r="F745" s="24">
        <v>21.1</v>
      </c>
      <c r="G745" s="24">
        <v>29.95</v>
      </c>
      <c r="H745" s="24">
        <v>2.08</v>
      </c>
      <c r="I745" s="24">
        <v>3.45</v>
      </c>
      <c r="J745" s="24">
        <v>2.6</v>
      </c>
      <c r="K745" s="24">
        <v>97.247</v>
      </c>
      <c r="L745" s="17">
        <v>3.1180620627453988</v>
      </c>
      <c r="M745" s="17">
        <v>2.0367609339198824</v>
      </c>
      <c r="N745" s="17">
        <v>2.0514776452711532</v>
      </c>
      <c r="O745" s="17">
        <v>0</v>
      </c>
      <c r="P745" s="17">
        <v>0.14429478868908019</v>
      </c>
      <c r="Q745" s="17">
        <v>0</v>
      </c>
      <c r="R745" s="17">
        <v>0.42123991752961965</v>
      </c>
      <c r="S745" s="17">
        <v>0.22816465184486517</v>
      </c>
      <c r="T745" s="17">
        <f t="shared" si="15"/>
        <v>7.9999999999999982</v>
      </c>
      <c r="U745" s="47" t="s">
        <v>731</v>
      </c>
      <c r="V745" s="47">
        <v>4.8099999999999997E-2</v>
      </c>
      <c r="W745" s="47">
        <v>0.1404</v>
      </c>
      <c r="X745" s="47">
        <v>0.68379999999999996</v>
      </c>
      <c r="Y745" s="47">
        <v>7.6100000000000001E-2</v>
      </c>
      <c r="Z745" s="47" t="s">
        <v>731</v>
      </c>
      <c r="AA745" s="47">
        <v>0.99999999999999989</v>
      </c>
      <c r="AB745" s="9" t="s">
        <v>733</v>
      </c>
      <c r="AC745" s="145">
        <v>43388</v>
      </c>
      <c r="AD745" s="16" t="s">
        <v>10</v>
      </c>
      <c r="AE745" s="16"/>
      <c r="AF745" s="16"/>
    </row>
    <row r="746" spans="1:32">
      <c r="A746" s="9">
        <v>1474</v>
      </c>
      <c r="B746" s="5">
        <v>1075</v>
      </c>
      <c r="C746" s="9" t="s">
        <v>719</v>
      </c>
      <c r="D746" s="12" t="s">
        <v>716</v>
      </c>
      <c r="E746" s="24">
        <v>38.58</v>
      </c>
      <c r="F746" s="24">
        <v>22.04</v>
      </c>
      <c r="G746" s="24">
        <v>34.04</v>
      </c>
      <c r="H746" s="24">
        <v>0.97</v>
      </c>
      <c r="I746" s="24">
        <v>3.66</v>
      </c>
      <c r="J746" s="24">
        <v>1.32</v>
      </c>
      <c r="K746" s="24">
        <v>100.608</v>
      </c>
      <c r="L746" s="17">
        <v>3.0644630029073228</v>
      </c>
      <c r="M746" s="17">
        <v>2.0632861932494424</v>
      </c>
      <c r="N746" s="17">
        <v>2.2612563233019345</v>
      </c>
      <c r="O746" s="17">
        <v>0</v>
      </c>
      <c r="P746" s="17">
        <v>6.5260339172102569E-2</v>
      </c>
      <c r="Q746" s="17">
        <v>0</v>
      </c>
      <c r="R746" s="17">
        <v>0.43339289788306062</v>
      </c>
      <c r="S746" s="17">
        <v>0.11234124348613618</v>
      </c>
      <c r="T746" s="17">
        <f t="shared" si="15"/>
        <v>7.9999999999999982</v>
      </c>
      <c r="U746" s="47" t="s">
        <v>731</v>
      </c>
      <c r="V746" s="47">
        <v>2.18E-2</v>
      </c>
      <c r="W746" s="47">
        <v>0.14449999999999999</v>
      </c>
      <c r="X746" s="47">
        <v>0.75380000000000003</v>
      </c>
      <c r="Y746" s="47">
        <v>3.7400000000000003E-2</v>
      </c>
      <c r="Z746" s="47" t="s">
        <v>731</v>
      </c>
      <c r="AA746" s="47">
        <v>1.0001</v>
      </c>
      <c r="AB746" s="9" t="s">
        <v>733</v>
      </c>
      <c r="AC746" s="145">
        <v>43388</v>
      </c>
      <c r="AD746" s="16" t="s">
        <v>10</v>
      </c>
      <c r="AE746" s="16"/>
      <c r="AF746" s="16"/>
    </row>
    <row r="747" spans="1:32">
      <c r="A747" s="9">
        <v>1474</v>
      </c>
      <c r="B747" s="5">
        <v>1079</v>
      </c>
      <c r="C747" s="9" t="s">
        <v>719</v>
      </c>
      <c r="D747" s="12" t="s">
        <v>716</v>
      </c>
      <c r="E747" s="24">
        <v>37.33</v>
      </c>
      <c r="F747" s="24">
        <v>20.260000000000002</v>
      </c>
      <c r="G747" s="24">
        <v>34.340000000000003</v>
      </c>
      <c r="H747" s="24">
        <v>1.73</v>
      </c>
      <c r="I747" s="24">
        <v>2.34</v>
      </c>
      <c r="J747" s="24">
        <v>1.44</v>
      </c>
      <c r="K747" s="24">
        <v>97.435000000000002</v>
      </c>
      <c r="L747" s="17">
        <v>3.0971741838788951</v>
      </c>
      <c r="M747" s="17">
        <v>1.9810836072640272</v>
      </c>
      <c r="N747" s="17">
        <v>2.3827364867290557</v>
      </c>
      <c r="O747" s="17">
        <v>0</v>
      </c>
      <c r="P747" s="17">
        <v>0.12157357195986424</v>
      </c>
      <c r="Q747" s="17">
        <v>0</v>
      </c>
      <c r="R747" s="17">
        <v>0.2894223354263189</v>
      </c>
      <c r="S747" s="17">
        <v>0.12800981474183928</v>
      </c>
      <c r="T747" s="17">
        <f t="shared" si="15"/>
        <v>8</v>
      </c>
      <c r="U747" s="47" t="s">
        <v>731</v>
      </c>
      <c r="V747" s="47">
        <v>4.0500000000000001E-2</v>
      </c>
      <c r="W747" s="47">
        <v>9.6500000000000002E-2</v>
      </c>
      <c r="X747" s="47">
        <v>0.79420000000000002</v>
      </c>
      <c r="Y747" s="47">
        <v>4.2700000000000002E-2</v>
      </c>
      <c r="Z747" s="47" t="s">
        <v>731</v>
      </c>
      <c r="AA747" s="47">
        <v>1</v>
      </c>
      <c r="AB747" s="9" t="s">
        <v>733</v>
      </c>
      <c r="AC747" s="145">
        <v>43388</v>
      </c>
      <c r="AD747" s="16" t="s">
        <v>10</v>
      </c>
      <c r="AE747" s="16"/>
      <c r="AF747" s="16"/>
    </row>
    <row r="748" spans="1:32">
      <c r="A748" s="9">
        <v>1474</v>
      </c>
      <c r="B748" s="5">
        <v>1128</v>
      </c>
      <c r="C748" s="9" t="s">
        <v>719</v>
      </c>
      <c r="D748" s="12" t="s">
        <v>716</v>
      </c>
      <c r="E748" s="24">
        <v>38.67</v>
      </c>
      <c r="F748" s="24">
        <v>21.94</v>
      </c>
      <c r="G748" s="24">
        <v>32.07</v>
      </c>
      <c r="H748" s="24">
        <v>0.56000000000000005</v>
      </c>
      <c r="I748" s="24">
        <v>4.47</v>
      </c>
      <c r="J748" s="24">
        <v>2.4500000000000002</v>
      </c>
      <c r="K748" s="24">
        <v>100.152</v>
      </c>
      <c r="L748" s="17">
        <v>3.0595941825023076</v>
      </c>
      <c r="M748" s="17">
        <v>2.0458886844482018</v>
      </c>
      <c r="N748" s="17">
        <v>2.1220553037858396</v>
      </c>
      <c r="O748" s="17">
        <v>0</v>
      </c>
      <c r="P748" s="17">
        <v>3.7528664906709759E-2</v>
      </c>
      <c r="Q748" s="17">
        <v>0</v>
      </c>
      <c r="R748" s="17">
        <v>0.52723680926663952</v>
      </c>
      <c r="S748" s="17">
        <v>0.20769635509030093</v>
      </c>
      <c r="T748" s="17">
        <f t="shared" si="15"/>
        <v>8</v>
      </c>
      <c r="U748" s="47" t="s">
        <v>731</v>
      </c>
      <c r="V748" s="47">
        <v>1.2500000000000001E-2</v>
      </c>
      <c r="W748" s="47">
        <v>0.1757</v>
      </c>
      <c r="X748" s="47">
        <v>0.70740000000000003</v>
      </c>
      <c r="Y748" s="47">
        <v>6.9199999999999998E-2</v>
      </c>
      <c r="Z748" s="47" t="s">
        <v>731</v>
      </c>
      <c r="AA748" s="47">
        <v>1</v>
      </c>
      <c r="AB748" s="9" t="s">
        <v>733</v>
      </c>
      <c r="AC748" s="145">
        <v>43388</v>
      </c>
      <c r="AD748" s="16" t="s">
        <v>10</v>
      </c>
      <c r="AE748" s="16"/>
      <c r="AF748" s="16"/>
    </row>
    <row r="749" spans="1:32">
      <c r="A749" s="9">
        <v>1474</v>
      </c>
      <c r="B749" s="5">
        <v>1153</v>
      </c>
      <c r="C749" s="9" t="s">
        <v>719</v>
      </c>
      <c r="D749" s="12" t="s">
        <v>716</v>
      </c>
      <c r="E749" s="24">
        <v>40.93</v>
      </c>
      <c r="F749" s="24">
        <v>23</v>
      </c>
      <c r="G749" s="24">
        <v>20.079999999999998</v>
      </c>
      <c r="H749" s="24">
        <v>6.7</v>
      </c>
      <c r="I749" s="24">
        <v>3.99</v>
      </c>
      <c r="J749" s="24">
        <v>5.13</v>
      </c>
      <c r="K749" s="24">
        <v>99.817999999999998</v>
      </c>
      <c r="L749" s="17">
        <v>3.2117739168613428</v>
      </c>
      <c r="M749" s="17">
        <v>2.1270944815362807</v>
      </c>
      <c r="N749" s="17">
        <v>1.3177560365507841</v>
      </c>
      <c r="O749" s="17">
        <v>0</v>
      </c>
      <c r="P749" s="17">
        <v>0.4453110357520777</v>
      </c>
      <c r="Q749" s="17">
        <v>0</v>
      </c>
      <c r="R749" s="17">
        <v>0.46675036198082509</v>
      </c>
      <c r="S749" s="17">
        <v>0.43131416731868988</v>
      </c>
      <c r="T749" s="17">
        <f t="shared" si="15"/>
        <v>8</v>
      </c>
      <c r="U749" s="47" t="s">
        <v>731</v>
      </c>
      <c r="V749" s="47">
        <v>0.1484</v>
      </c>
      <c r="W749" s="47">
        <v>0.15559999999999999</v>
      </c>
      <c r="X749" s="47">
        <v>0.43930000000000002</v>
      </c>
      <c r="Y749" s="47">
        <v>0.14380000000000001</v>
      </c>
      <c r="Z749" s="47" t="s">
        <v>731</v>
      </c>
      <c r="AA749" s="47">
        <v>1.0001000000000002</v>
      </c>
      <c r="AB749" s="9" t="s">
        <v>733</v>
      </c>
      <c r="AC749" s="145">
        <v>43388</v>
      </c>
      <c r="AD749" s="16" t="s">
        <v>10</v>
      </c>
      <c r="AE749" s="16"/>
      <c r="AF749" s="16"/>
    </row>
    <row r="750" spans="1:32">
      <c r="A750" s="9">
        <v>1474</v>
      </c>
      <c r="B750" s="5">
        <v>1211</v>
      </c>
      <c r="C750" s="9" t="s">
        <v>719</v>
      </c>
      <c r="D750" s="12" t="s">
        <v>716</v>
      </c>
      <c r="E750" s="24">
        <v>38.74</v>
      </c>
      <c r="F750" s="24">
        <v>21.52</v>
      </c>
      <c r="G750" s="24">
        <v>28.22</v>
      </c>
      <c r="H750" s="24">
        <v>0.91</v>
      </c>
      <c r="I750" s="24">
        <v>6.04</v>
      </c>
      <c r="J750" s="24">
        <v>4.71</v>
      </c>
      <c r="K750" s="24">
        <v>100.129</v>
      </c>
      <c r="L750" s="17">
        <v>3.0228700446721732</v>
      </c>
      <c r="M750" s="17">
        <v>1.979054937856912</v>
      </c>
      <c r="N750" s="17">
        <v>1.8415561009614201</v>
      </c>
      <c r="O750" s="17">
        <v>0</v>
      </c>
      <c r="P750" s="17">
        <v>6.0143221382357448E-2</v>
      </c>
      <c r="Q750" s="17">
        <v>0</v>
      </c>
      <c r="R750" s="17">
        <v>0.70259546903791448</v>
      </c>
      <c r="S750" s="17">
        <v>0.39378022608922131</v>
      </c>
      <c r="T750" s="17">
        <f t="shared" si="15"/>
        <v>8</v>
      </c>
      <c r="U750" s="47" t="s">
        <v>731</v>
      </c>
      <c r="V750" s="47">
        <v>0.02</v>
      </c>
      <c r="W750" s="47">
        <v>0.23419999999999999</v>
      </c>
      <c r="X750" s="47">
        <v>0.6139</v>
      </c>
      <c r="Y750" s="47">
        <v>0.12139999999999999</v>
      </c>
      <c r="Z750" s="47" t="s">
        <v>731</v>
      </c>
      <c r="AA750" s="47">
        <v>0.99999999999999989</v>
      </c>
      <c r="AB750" s="9" t="s">
        <v>732</v>
      </c>
      <c r="AC750" s="145">
        <v>43388</v>
      </c>
      <c r="AD750" s="16" t="s">
        <v>10</v>
      </c>
      <c r="AE750" s="16"/>
      <c r="AF750" s="16"/>
    </row>
    <row r="751" spans="1:32">
      <c r="A751" s="9">
        <v>1474</v>
      </c>
      <c r="B751" s="5">
        <v>1243</v>
      </c>
      <c r="C751" s="9" t="s">
        <v>719</v>
      </c>
      <c r="D751" s="12" t="s">
        <v>716</v>
      </c>
      <c r="E751" s="24">
        <v>37.44</v>
      </c>
      <c r="F751" s="24">
        <v>20.94</v>
      </c>
      <c r="G751" s="24">
        <v>28.51</v>
      </c>
      <c r="H751" s="24">
        <v>1.64</v>
      </c>
      <c r="I751" s="24">
        <v>4.1500000000000004</v>
      </c>
      <c r="J751" s="24">
        <v>5.28</v>
      </c>
      <c r="K751" s="24">
        <v>97.954999999999998</v>
      </c>
      <c r="L751" s="17">
        <v>3.019490566852725</v>
      </c>
      <c r="M751" s="17">
        <v>1.9903535929249969</v>
      </c>
      <c r="N751" s="17">
        <v>1.9229285084046324</v>
      </c>
      <c r="O751" s="17">
        <v>0</v>
      </c>
      <c r="P751" s="17">
        <v>0.11202813814708057</v>
      </c>
      <c r="Q751" s="17">
        <v>0</v>
      </c>
      <c r="R751" s="17">
        <v>0.49894707315237641</v>
      </c>
      <c r="S751" s="17">
        <v>0.45625212051818881</v>
      </c>
      <c r="T751" s="17">
        <f t="shared" si="15"/>
        <v>8</v>
      </c>
      <c r="U751" s="47" t="s">
        <v>731</v>
      </c>
      <c r="V751" s="47">
        <v>3.73E-2</v>
      </c>
      <c r="W751" s="47">
        <v>0.1663</v>
      </c>
      <c r="X751" s="47">
        <v>0.64100000000000001</v>
      </c>
      <c r="Y751" s="47">
        <v>0.15049999999999999</v>
      </c>
      <c r="Z751" s="47" t="s">
        <v>731</v>
      </c>
      <c r="AA751" s="47">
        <v>0.99990000000000001</v>
      </c>
      <c r="AB751" s="9" t="s">
        <v>737</v>
      </c>
      <c r="AC751" s="145">
        <v>43388</v>
      </c>
      <c r="AD751" s="16" t="s">
        <v>10</v>
      </c>
      <c r="AE751" s="16"/>
      <c r="AF751" s="16"/>
    </row>
    <row r="752" spans="1:32">
      <c r="A752" s="9">
        <v>1474</v>
      </c>
      <c r="B752" s="5">
        <v>1269</v>
      </c>
      <c r="C752" s="9" t="s">
        <v>719</v>
      </c>
      <c r="D752" s="12" t="s">
        <v>716</v>
      </c>
      <c r="E752" s="24">
        <v>38.86</v>
      </c>
      <c r="F752" s="24">
        <v>21.26</v>
      </c>
      <c r="G752" s="24">
        <v>23.66</v>
      </c>
      <c r="H752" s="24">
        <v>1.1599999999999999</v>
      </c>
      <c r="I752" s="24">
        <v>4.8899999999999997</v>
      </c>
      <c r="J752" s="24">
        <v>8.76</v>
      </c>
      <c r="K752" s="24">
        <v>98.594999999999999</v>
      </c>
      <c r="L752" s="17">
        <v>3.0670321809295467</v>
      </c>
      <c r="M752" s="17">
        <v>1.9775820864314446</v>
      </c>
      <c r="N752" s="17">
        <v>1.5617026980044706</v>
      </c>
      <c r="O752" s="17">
        <v>0</v>
      </c>
      <c r="P752" s="17">
        <v>7.7545921097473533E-2</v>
      </c>
      <c r="Q752" s="17">
        <v>0</v>
      </c>
      <c r="R752" s="17">
        <v>0.57535109142098262</v>
      </c>
      <c r="S752" s="17">
        <v>0.74078602211608169</v>
      </c>
      <c r="T752" s="17">
        <f t="shared" si="15"/>
        <v>7.9999999999999991</v>
      </c>
      <c r="U752" s="47" t="s">
        <v>731</v>
      </c>
      <c r="V752" s="47">
        <v>2.58E-2</v>
      </c>
      <c r="W752" s="47">
        <v>0.1918</v>
      </c>
      <c r="X752" s="47">
        <v>0.52059999999999995</v>
      </c>
      <c r="Y752" s="47">
        <v>0.24690000000000001</v>
      </c>
      <c r="Z752" s="47" t="s">
        <v>731</v>
      </c>
      <c r="AA752" s="47">
        <v>1</v>
      </c>
      <c r="AB752" s="9" t="s">
        <v>732</v>
      </c>
      <c r="AC752" s="145">
        <v>43388</v>
      </c>
      <c r="AD752" s="16" t="s">
        <v>10</v>
      </c>
      <c r="AE752" s="16"/>
      <c r="AF752" s="16"/>
    </row>
    <row r="753" spans="1:32">
      <c r="A753" s="9">
        <v>1474</v>
      </c>
      <c r="B753" s="5">
        <v>1334</v>
      </c>
      <c r="C753" s="9" t="s">
        <v>719</v>
      </c>
      <c r="D753" s="12" t="s">
        <v>716</v>
      </c>
      <c r="E753" s="24">
        <v>39.090000000000003</v>
      </c>
      <c r="F753" s="24">
        <v>21.86</v>
      </c>
      <c r="G753" s="24">
        <v>27.52</v>
      </c>
      <c r="H753" s="24">
        <v>0.91</v>
      </c>
      <c r="I753" s="24">
        <v>2.0099999999999998</v>
      </c>
      <c r="J753" s="24">
        <v>8.61</v>
      </c>
      <c r="K753" s="24">
        <v>99.986999999999995</v>
      </c>
      <c r="L753" s="17">
        <v>3.1004963227806668</v>
      </c>
      <c r="M753" s="17">
        <v>2.0434848884575065</v>
      </c>
      <c r="N753" s="17">
        <v>1.8255009506184332</v>
      </c>
      <c r="O753" s="17">
        <v>0</v>
      </c>
      <c r="P753" s="17">
        <v>6.1135346160307497E-2</v>
      </c>
      <c r="Q753" s="17">
        <v>0</v>
      </c>
      <c r="R753" s="17">
        <v>0.23766769441074859</v>
      </c>
      <c r="S753" s="17">
        <v>0.73171479757233771</v>
      </c>
      <c r="T753" s="17">
        <f t="shared" si="15"/>
        <v>8.0000000000000018</v>
      </c>
      <c r="U753" s="47" t="s">
        <v>731</v>
      </c>
      <c r="V753" s="47">
        <v>2.0400000000000001E-2</v>
      </c>
      <c r="W753" s="47">
        <v>7.9200000000000007E-2</v>
      </c>
      <c r="X753" s="47">
        <v>0.60850000000000004</v>
      </c>
      <c r="Y753" s="47">
        <v>0.24390000000000001</v>
      </c>
      <c r="Z753" s="47" t="s">
        <v>731</v>
      </c>
      <c r="AA753" s="47">
        <v>1</v>
      </c>
      <c r="AB753" s="9" t="s">
        <v>733</v>
      </c>
      <c r="AC753" s="145">
        <v>43388</v>
      </c>
      <c r="AD753" s="16" t="s">
        <v>10</v>
      </c>
      <c r="AE753" s="16"/>
      <c r="AF753" s="16"/>
    </row>
    <row r="754" spans="1:32">
      <c r="A754" s="9">
        <v>1474</v>
      </c>
      <c r="B754" s="5">
        <v>1362</v>
      </c>
      <c r="C754" s="9" t="s">
        <v>719</v>
      </c>
      <c r="D754" s="12" t="s">
        <v>716</v>
      </c>
      <c r="E754" s="24">
        <v>39.22</v>
      </c>
      <c r="F754" s="24">
        <v>21.19</v>
      </c>
      <c r="G754" s="24">
        <v>18.68</v>
      </c>
      <c r="H754" s="24">
        <v>0.52</v>
      </c>
      <c r="I754" s="24">
        <v>6.12</v>
      </c>
      <c r="J754" s="24">
        <v>13.34</v>
      </c>
      <c r="K754" s="24">
        <v>99.072999999999993</v>
      </c>
      <c r="L754" s="17">
        <v>3.0264298209396201</v>
      </c>
      <c r="M754" s="17">
        <v>1.9271241669513113</v>
      </c>
      <c r="N754" s="17">
        <v>1.1854859161449383</v>
      </c>
      <c r="O754" s="17">
        <v>2.0016191169442178E-2</v>
      </c>
      <c r="P754" s="17">
        <v>3.3986918888113747E-2</v>
      </c>
      <c r="Q754" s="17">
        <v>0</v>
      </c>
      <c r="R754" s="17">
        <v>0.7040167402409635</v>
      </c>
      <c r="S754" s="17">
        <v>1.1029402456656126</v>
      </c>
      <c r="T754" s="17">
        <f t="shared" si="15"/>
        <v>8.0000000000000018</v>
      </c>
      <c r="U754" s="47">
        <v>2.64E-2</v>
      </c>
      <c r="V754" s="47">
        <v>1.1299999999999999E-2</v>
      </c>
      <c r="W754" s="47">
        <v>0.19939999999999999</v>
      </c>
      <c r="X754" s="47">
        <v>0.3952</v>
      </c>
      <c r="Y754" s="47">
        <v>0.35759999999999997</v>
      </c>
      <c r="Z754" s="47">
        <v>0.01</v>
      </c>
      <c r="AA754" s="47">
        <v>0.99990000000000001</v>
      </c>
      <c r="AB754" s="9" t="s">
        <v>738</v>
      </c>
      <c r="AC754" s="145">
        <v>43388</v>
      </c>
      <c r="AD754" s="16" t="s">
        <v>10</v>
      </c>
      <c r="AE754" s="16"/>
      <c r="AF754" s="16"/>
    </row>
    <row r="755" spans="1:32">
      <c r="A755" s="9">
        <v>1474</v>
      </c>
      <c r="B755" s="5">
        <v>1406</v>
      </c>
      <c r="C755" s="9" t="s">
        <v>719</v>
      </c>
      <c r="D755" s="12" t="s">
        <v>716</v>
      </c>
      <c r="E755" s="24">
        <v>40.68</v>
      </c>
      <c r="F755" s="24">
        <v>32.630000000000003</v>
      </c>
      <c r="G755" s="24">
        <v>1.81</v>
      </c>
      <c r="H755" s="24">
        <v>0.24</v>
      </c>
      <c r="I755" s="24">
        <v>0.27</v>
      </c>
      <c r="J755" s="24">
        <v>23.94</v>
      </c>
      <c r="K755" s="24">
        <v>99.566999999999993</v>
      </c>
      <c r="L755" s="17">
        <v>3.0441449992447631</v>
      </c>
      <c r="M755" s="17">
        <v>2.8777773308154089</v>
      </c>
      <c r="N755" s="17">
        <v>0.11327421190699896</v>
      </c>
      <c r="O755" s="17">
        <v>0</v>
      </c>
      <c r="P755" s="17">
        <v>1.521181606836491E-2</v>
      </c>
      <c r="Q755" s="17">
        <v>0</v>
      </c>
      <c r="R755" s="17">
        <v>3.0120120184860377E-2</v>
      </c>
      <c r="S755" s="17">
        <v>1.9194715217796037</v>
      </c>
      <c r="T755" s="17">
        <f t="shared" si="15"/>
        <v>8</v>
      </c>
      <c r="U755" s="47" t="s">
        <v>731</v>
      </c>
      <c r="V755" s="47">
        <v>5.1000000000000004E-3</v>
      </c>
      <c r="W755" s="47">
        <v>0.01</v>
      </c>
      <c r="X755" s="47">
        <v>3.78E-2</v>
      </c>
      <c r="Y755" s="47">
        <v>0.63980000000000004</v>
      </c>
      <c r="Z755" s="47" t="s">
        <v>731</v>
      </c>
      <c r="AA755" s="47">
        <v>1</v>
      </c>
      <c r="AB755" s="9" t="s">
        <v>733</v>
      </c>
      <c r="AC755" s="145">
        <v>43388</v>
      </c>
      <c r="AD755" s="16" t="s">
        <v>10</v>
      </c>
      <c r="AE755" s="16"/>
      <c r="AF755" s="16"/>
    </row>
    <row r="756" spans="1:32">
      <c r="A756" s="9">
        <v>1474</v>
      </c>
      <c r="B756" s="5">
        <v>1410</v>
      </c>
      <c r="C756" s="9" t="s">
        <v>719</v>
      </c>
      <c r="D756" s="12" t="s">
        <v>716</v>
      </c>
      <c r="E756" s="24">
        <v>38.28</v>
      </c>
      <c r="F756" s="24">
        <v>21.92</v>
      </c>
      <c r="G756" s="24">
        <v>31.44</v>
      </c>
      <c r="H756" s="24">
        <v>1.85</v>
      </c>
      <c r="I756" s="24">
        <v>5.39</v>
      </c>
      <c r="J756" s="24">
        <v>1.62</v>
      </c>
      <c r="K756" s="24">
        <v>100.51</v>
      </c>
      <c r="L756" s="17">
        <v>3.0098530289270289</v>
      </c>
      <c r="M756" s="17">
        <v>2.0312792536436106</v>
      </c>
      <c r="N756" s="17">
        <v>2.0673974748634145</v>
      </c>
      <c r="O756" s="17">
        <v>0</v>
      </c>
      <c r="P756" s="17">
        <v>0.12320562096330219</v>
      </c>
      <c r="Q756" s="17">
        <v>0</v>
      </c>
      <c r="R756" s="17">
        <v>0.63178697931671379</v>
      </c>
      <c r="S756" s="17">
        <v>0.13647764228592918</v>
      </c>
      <c r="T756" s="17">
        <f t="shared" si="15"/>
        <v>8</v>
      </c>
      <c r="U756" s="47" t="s">
        <v>731</v>
      </c>
      <c r="V756" s="47">
        <v>4.1099999999999998E-2</v>
      </c>
      <c r="W756" s="47">
        <v>0.21060000000000001</v>
      </c>
      <c r="X756" s="47">
        <v>0.68910000000000005</v>
      </c>
      <c r="Y756" s="47">
        <v>4.5499999999999999E-2</v>
      </c>
      <c r="Z756" s="47" t="s">
        <v>731</v>
      </c>
      <c r="AA756" s="47">
        <v>1</v>
      </c>
      <c r="AB756" s="9" t="s">
        <v>732</v>
      </c>
      <c r="AC756" s="145">
        <v>43388</v>
      </c>
      <c r="AD756" s="16" t="s">
        <v>10</v>
      </c>
      <c r="AE756" s="16"/>
      <c r="AF756" s="16"/>
    </row>
    <row r="757" spans="1:32">
      <c r="A757" s="9">
        <v>1474</v>
      </c>
      <c r="B757" s="5">
        <v>1419</v>
      </c>
      <c r="C757" s="9" t="s">
        <v>719</v>
      </c>
      <c r="D757" s="12" t="s">
        <v>716</v>
      </c>
      <c r="E757" s="24">
        <v>37.74</v>
      </c>
      <c r="F757" s="24">
        <v>22.05</v>
      </c>
      <c r="G757" s="24">
        <v>27.9</v>
      </c>
      <c r="H757" s="24">
        <v>3.45</v>
      </c>
      <c r="I757" s="24">
        <v>1.37</v>
      </c>
      <c r="J757" s="24">
        <v>5.48</v>
      </c>
      <c r="K757" s="24">
        <v>97.992000000000004</v>
      </c>
      <c r="L757" s="17">
        <v>3.0840687047697473</v>
      </c>
      <c r="M757" s="17">
        <v>2.1236672274667634</v>
      </c>
      <c r="N757" s="17">
        <v>1.9067529876651323</v>
      </c>
      <c r="O757" s="17">
        <v>0</v>
      </c>
      <c r="P757" s="17">
        <v>0.23879579599504383</v>
      </c>
      <c r="Q757" s="17">
        <v>0</v>
      </c>
      <c r="R757" s="17">
        <v>0.16689804953070761</v>
      </c>
      <c r="S757" s="17">
        <v>0.47981723457260522</v>
      </c>
      <c r="T757" s="17">
        <f t="shared" si="15"/>
        <v>7.9999999999999991</v>
      </c>
      <c r="U757" s="47" t="s">
        <v>731</v>
      </c>
      <c r="V757" s="47">
        <v>7.9600000000000004E-2</v>
      </c>
      <c r="W757" s="47">
        <v>5.5599999999999997E-2</v>
      </c>
      <c r="X757" s="47">
        <v>0.63560000000000005</v>
      </c>
      <c r="Y757" s="47">
        <v>0.15989999999999999</v>
      </c>
      <c r="Z757" s="47" t="s">
        <v>731</v>
      </c>
      <c r="AA757" s="47">
        <v>0.99990000000000012</v>
      </c>
      <c r="AB757" s="9" t="s">
        <v>733</v>
      </c>
      <c r="AC757" s="145">
        <v>43388</v>
      </c>
      <c r="AD757" s="16" t="s">
        <v>10</v>
      </c>
      <c r="AE757" s="16"/>
      <c r="AF757" s="16"/>
    </row>
    <row r="758" spans="1:32">
      <c r="A758" s="9">
        <v>1474</v>
      </c>
      <c r="B758" s="5">
        <v>1463</v>
      </c>
      <c r="C758" s="9" t="s">
        <v>719</v>
      </c>
      <c r="D758" s="12" t="s">
        <v>716</v>
      </c>
      <c r="E758" s="24">
        <v>37.75</v>
      </c>
      <c r="F758" s="24">
        <v>22</v>
      </c>
      <c r="G758" s="24">
        <v>33.54</v>
      </c>
      <c r="H758" s="24">
        <v>0.35</v>
      </c>
      <c r="I758" s="24">
        <v>4.51</v>
      </c>
      <c r="J758" s="24">
        <v>1.21</v>
      </c>
      <c r="K758" s="24">
        <v>99.356999999999999</v>
      </c>
      <c r="L758" s="17">
        <v>3.0186507006291312</v>
      </c>
      <c r="M758" s="17">
        <v>2.0733580612519544</v>
      </c>
      <c r="N758" s="17">
        <v>2.2429885060828618</v>
      </c>
      <c r="O758" s="17">
        <v>0</v>
      </c>
      <c r="P758" s="17">
        <v>2.3705514390189936E-2</v>
      </c>
      <c r="Q758" s="17">
        <v>0</v>
      </c>
      <c r="R758" s="17">
        <v>0.53762690393395474</v>
      </c>
      <c r="S758" s="17">
        <v>0.10367031371190732</v>
      </c>
      <c r="T758" s="17">
        <f t="shared" si="15"/>
        <v>7.9999999999999991</v>
      </c>
      <c r="U758" s="47" t="s">
        <v>731</v>
      </c>
      <c r="V758" s="47">
        <v>7.9000000000000008E-3</v>
      </c>
      <c r="W758" s="47">
        <v>0.1792</v>
      </c>
      <c r="X758" s="47">
        <v>0.74770000000000003</v>
      </c>
      <c r="Y758" s="47">
        <v>3.4599999999999999E-2</v>
      </c>
      <c r="Z758" s="47" t="s">
        <v>731</v>
      </c>
      <c r="AA758" s="47">
        <v>1.0001</v>
      </c>
      <c r="AB758" s="9" t="s">
        <v>733</v>
      </c>
      <c r="AC758" s="145">
        <v>43388</v>
      </c>
      <c r="AD758" s="16" t="s">
        <v>10</v>
      </c>
      <c r="AE758" s="16"/>
      <c r="AF758" s="16"/>
    </row>
    <row r="759" spans="1:32">
      <c r="A759" s="9">
        <v>1474</v>
      </c>
      <c r="B759" s="5">
        <v>1484</v>
      </c>
      <c r="C759" s="9" t="s">
        <v>719</v>
      </c>
      <c r="D759" s="12" t="s">
        <v>716</v>
      </c>
      <c r="E759" s="24">
        <v>38.29</v>
      </c>
      <c r="F759" s="24">
        <v>21.1</v>
      </c>
      <c r="G759" s="24">
        <v>24.88</v>
      </c>
      <c r="H759" s="24">
        <v>1.05</v>
      </c>
      <c r="I759" s="24">
        <v>3.46</v>
      </c>
      <c r="J759" s="24">
        <v>9.1</v>
      </c>
      <c r="K759" s="24">
        <v>97.879000000000005</v>
      </c>
      <c r="L759" s="17">
        <v>3.0704803145549531</v>
      </c>
      <c r="M759" s="17">
        <v>1.9941559974959671</v>
      </c>
      <c r="N759" s="17">
        <v>1.6685507124672538</v>
      </c>
      <c r="O759" s="17">
        <v>0</v>
      </c>
      <c r="P759" s="17">
        <v>7.131742978653717E-2</v>
      </c>
      <c r="Q759" s="17">
        <v>0</v>
      </c>
      <c r="R759" s="17">
        <v>0.41362387160503877</v>
      </c>
      <c r="S759" s="17">
        <v>0.78187167409025027</v>
      </c>
      <c r="T759" s="17">
        <f t="shared" si="15"/>
        <v>8.0000000000000018</v>
      </c>
      <c r="U759" s="47" t="s">
        <v>731</v>
      </c>
      <c r="V759" s="47">
        <v>2.3800000000000002E-2</v>
      </c>
      <c r="W759" s="47">
        <v>0.13789999999999999</v>
      </c>
      <c r="X759" s="47">
        <v>0.55620000000000003</v>
      </c>
      <c r="Y759" s="47">
        <v>0.2606</v>
      </c>
      <c r="Z759" s="47" t="s">
        <v>731</v>
      </c>
      <c r="AA759" s="47">
        <v>0.99999999999999989</v>
      </c>
      <c r="AB759" s="9" t="s">
        <v>733</v>
      </c>
      <c r="AC759" s="145">
        <v>43388</v>
      </c>
      <c r="AD759" s="16" t="s">
        <v>10</v>
      </c>
      <c r="AE759" s="16"/>
      <c r="AF759" s="16"/>
    </row>
    <row r="760" spans="1:32">
      <c r="A760" s="9">
        <v>1474</v>
      </c>
      <c r="B760" s="5">
        <v>1515</v>
      </c>
      <c r="C760" s="9" t="s">
        <v>719</v>
      </c>
      <c r="D760" s="12" t="s">
        <v>716</v>
      </c>
      <c r="E760" s="24">
        <v>39.44</v>
      </c>
      <c r="F760" s="24">
        <v>21.18</v>
      </c>
      <c r="G760" s="24">
        <v>24.6</v>
      </c>
      <c r="H760" s="24">
        <v>1.17</v>
      </c>
      <c r="I760" s="24">
        <v>2.0099999999999998</v>
      </c>
      <c r="J760" s="24">
        <v>11.43</v>
      </c>
      <c r="K760" s="24">
        <v>99.822000000000003</v>
      </c>
      <c r="L760" s="17">
        <v>3.1174929340932773</v>
      </c>
      <c r="M760" s="17">
        <v>1.9731052401786613</v>
      </c>
      <c r="N760" s="17">
        <v>1.6261917832397319</v>
      </c>
      <c r="O760" s="17">
        <v>0</v>
      </c>
      <c r="P760" s="17">
        <v>7.8332117446851965E-2</v>
      </c>
      <c r="Q760" s="17">
        <v>0</v>
      </c>
      <c r="R760" s="17">
        <v>0.2368498829931609</v>
      </c>
      <c r="S760" s="17">
        <v>0.96802804204831716</v>
      </c>
      <c r="T760" s="17">
        <f t="shared" si="15"/>
        <v>8</v>
      </c>
      <c r="U760" s="47" t="s">
        <v>731</v>
      </c>
      <c r="V760" s="47">
        <v>2.6100000000000002E-2</v>
      </c>
      <c r="W760" s="47">
        <v>7.8899999999999998E-2</v>
      </c>
      <c r="X760" s="47">
        <v>0.54210000000000003</v>
      </c>
      <c r="Y760" s="47">
        <v>0.32269999999999999</v>
      </c>
      <c r="Z760" s="47" t="s">
        <v>731</v>
      </c>
      <c r="AA760" s="47">
        <v>1</v>
      </c>
      <c r="AB760" s="9" t="s">
        <v>733</v>
      </c>
      <c r="AC760" s="145">
        <v>43388</v>
      </c>
      <c r="AD760" s="16" t="s">
        <v>10</v>
      </c>
      <c r="AE760" s="16"/>
      <c r="AF760" s="16"/>
    </row>
    <row r="761" spans="1:32">
      <c r="A761" s="9">
        <v>1474</v>
      </c>
      <c r="B761" s="5">
        <v>1608</v>
      </c>
      <c r="C761" s="9" t="s">
        <v>719</v>
      </c>
      <c r="D761" s="12" t="s">
        <v>716</v>
      </c>
      <c r="E761" s="24">
        <v>38.479999999999997</v>
      </c>
      <c r="F761" s="24">
        <v>21.78</v>
      </c>
      <c r="G761" s="24">
        <v>20.34</v>
      </c>
      <c r="H761" s="24">
        <v>0.4</v>
      </c>
      <c r="I761" s="24">
        <v>6.26</v>
      </c>
      <c r="J761" s="24">
        <v>10.51</v>
      </c>
      <c r="K761" s="24">
        <v>97.772999999999996</v>
      </c>
      <c r="L761" s="17">
        <v>3.015325445896369</v>
      </c>
      <c r="M761" s="17">
        <v>2.0114661451886904</v>
      </c>
      <c r="N761" s="17">
        <v>1.332963205752818</v>
      </c>
      <c r="O761" s="17">
        <v>0</v>
      </c>
      <c r="P761" s="17">
        <v>2.6548779087400311E-2</v>
      </c>
      <c r="Q761" s="17">
        <v>0</v>
      </c>
      <c r="R761" s="17">
        <v>0.73127715792817549</v>
      </c>
      <c r="S761" s="17">
        <v>0.88241926614654653</v>
      </c>
      <c r="T761" s="17">
        <f t="shared" si="15"/>
        <v>7.9999999999999991</v>
      </c>
      <c r="U761" s="47" t="s">
        <v>731</v>
      </c>
      <c r="V761" s="47">
        <v>8.8000000000000005E-3</v>
      </c>
      <c r="W761" s="47">
        <v>0.24379999999999999</v>
      </c>
      <c r="X761" s="47">
        <v>0.44429999999999997</v>
      </c>
      <c r="Y761" s="47">
        <v>0.29409999999999997</v>
      </c>
      <c r="Z761" s="47" t="s">
        <v>731</v>
      </c>
      <c r="AA761" s="47">
        <v>0.9998999999999999</v>
      </c>
      <c r="AB761" s="9" t="s">
        <v>737</v>
      </c>
      <c r="AC761" s="145">
        <v>43388</v>
      </c>
      <c r="AD761" s="16" t="s">
        <v>10</v>
      </c>
      <c r="AE761" s="16"/>
      <c r="AF761" s="16"/>
    </row>
    <row r="762" spans="1:32">
      <c r="A762" s="9">
        <v>1474</v>
      </c>
      <c r="B762" s="5">
        <v>1622</v>
      </c>
      <c r="C762" s="9" t="s">
        <v>719</v>
      </c>
      <c r="D762" s="12" t="s">
        <v>716</v>
      </c>
      <c r="E762" s="24">
        <v>38.1</v>
      </c>
      <c r="F762" s="24">
        <v>20.97</v>
      </c>
      <c r="G762" s="24">
        <v>19.899999999999999</v>
      </c>
      <c r="H762" s="24">
        <v>0.52</v>
      </c>
      <c r="I762" s="24">
        <v>5.73</v>
      </c>
      <c r="J762" s="24">
        <v>12.59</v>
      </c>
      <c r="K762" s="24">
        <v>97.813999999999993</v>
      </c>
      <c r="L762" s="17">
        <v>2.9903068677232705</v>
      </c>
      <c r="M762" s="17">
        <v>1.9397463160156012</v>
      </c>
      <c r="N762" s="17">
        <v>1.226566858600094</v>
      </c>
      <c r="O762" s="17">
        <v>7.9639948537860106E-2</v>
      </c>
      <c r="P762" s="17">
        <v>3.4568422340528072E-2</v>
      </c>
      <c r="Q762" s="17">
        <v>0</v>
      </c>
      <c r="R762" s="17">
        <v>0.67043078808218182</v>
      </c>
      <c r="S762" s="17">
        <v>1.0587407987004629</v>
      </c>
      <c r="T762" s="17">
        <f t="shared" si="15"/>
        <v>7.9999999999999982</v>
      </c>
      <c r="U762" s="47" t="s">
        <v>731</v>
      </c>
      <c r="V762" s="47">
        <v>1.15E-2</v>
      </c>
      <c r="W762" s="47">
        <v>0.2235</v>
      </c>
      <c r="X762" s="47">
        <v>0.40889999999999999</v>
      </c>
      <c r="Y762" s="47">
        <v>0.32119999999999999</v>
      </c>
      <c r="Z762" s="47">
        <v>3.1699999999999999E-2</v>
      </c>
      <c r="AA762" s="47">
        <v>1</v>
      </c>
      <c r="AB762" s="9" t="s">
        <v>738</v>
      </c>
      <c r="AC762" s="145">
        <v>43388</v>
      </c>
      <c r="AD762" s="16" t="s">
        <v>10</v>
      </c>
      <c r="AE762" s="16"/>
      <c r="AF762" s="16"/>
    </row>
    <row r="763" spans="1:32">
      <c r="A763" s="9">
        <v>1474</v>
      </c>
      <c r="B763" s="5">
        <v>1623</v>
      </c>
      <c r="C763" s="9" t="s">
        <v>719</v>
      </c>
      <c r="D763" s="12" t="s">
        <v>716</v>
      </c>
      <c r="E763" s="24">
        <v>38.22</v>
      </c>
      <c r="F763" s="24">
        <v>22.25</v>
      </c>
      <c r="G763" s="24">
        <v>24.38</v>
      </c>
      <c r="H763" s="24">
        <v>0.76</v>
      </c>
      <c r="I763" s="24">
        <v>5.1100000000000003</v>
      </c>
      <c r="J763" s="24">
        <v>9.02</v>
      </c>
      <c r="K763" s="24">
        <v>99.734999999999999</v>
      </c>
      <c r="L763" s="17">
        <v>2.9755201191012266</v>
      </c>
      <c r="M763" s="17">
        <v>2.0415402485906378</v>
      </c>
      <c r="N763" s="17">
        <v>1.57993522753976</v>
      </c>
      <c r="O763" s="17">
        <v>7.4195132069070401E-3</v>
      </c>
      <c r="P763" s="17">
        <v>5.0115403776252267E-2</v>
      </c>
      <c r="Q763" s="17">
        <v>0</v>
      </c>
      <c r="R763" s="17">
        <v>0.59306412518155849</v>
      </c>
      <c r="S763" s="17">
        <v>0.75240536260365853</v>
      </c>
      <c r="T763" s="17">
        <f t="shared" si="15"/>
        <v>8</v>
      </c>
      <c r="U763" s="47" t="s">
        <v>731</v>
      </c>
      <c r="V763" s="47">
        <v>1.67E-2</v>
      </c>
      <c r="W763" s="47">
        <v>0.19769999999999999</v>
      </c>
      <c r="X763" s="47">
        <v>0.52659999999999996</v>
      </c>
      <c r="Y763" s="47">
        <v>0.25080000000000002</v>
      </c>
      <c r="Z763" s="47" t="s">
        <v>731</v>
      </c>
      <c r="AA763" s="47">
        <v>0.99999999999999989</v>
      </c>
      <c r="AB763" s="9" t="s">
        <v>738</v>
      </c>
      <c r="AC763" s="145">
        <v>43388</v>
      </c>
      <c r="AD763" s="16" t="s">
        <v>10</v>
      </c>
      <c r="AE763" s="16"/>
      <c r="AF763" s="16"/>
    </row>
    <row r="764" spans="1:32">
      <c r="A764" s="9">
        <v>1474</v>
      </c>
      <c r="B764" s="5">
        <v>1632</v>
      </c>
      <c r="C764" s="9" t="s">
        <v>719</v>
      </c>
      <c r="D764" s="12" t="s">
        <v>716</v>
      </c>
      <c r="E764" s="24">
        <v>37.65</v>
      </c>
      <c r="F764" s="24">
        <v>21.86</v>
      </c>
      <c r="G764" s="24">
        <v>31.55</v>
      </c>
      <c r="H764" s="24">
        <v>0.55000000000000004</v>
      </c>
      <c r="I764" s="24">
        <v>5.47</v>
      </c>
      <c r="J764" s="24">
        <v>2.5099999999999998</v>
      </c>
      <c r="K764" s="24">
        <v>99.594999999999999</v>
      </c>
      <c r="L764" s="17">
        <v>2.9789673954988105</v>
      </c>
      <c r="M764" s="17">
        <v>2.0384809145052398</v>
      </c>
      <c r="N764" s="17">
        <v>2.0841163086268533</v>
      </c>
      <c r="O764" s="17">
        <v>3.5842944971334269E-3</v>
      </c>
      <c r="P764" s="17">
        <v>3.6859453515226355E-2</v>
      </c>
      <c r="Q764" s="17">
        <v>0</v>
      </c>
      <c r="R764" s="17">
        <v>0.64520339105666791</v>
      </c>
      <c r="S764" s="17">
        <v>0.21278824230006999</v>
      </c>
      <c r="T764" s="17">
        <f t="shared" si="15"/>
        <v>8.0000000000000018</v>
      </c>
      <c r="U764" s="47" t="s">
        <v>731</v>
      </c>
      <c r="V764" s="47">
        <v>1.23E-2</v>
      </c>
      <c r="W764" s="47">
        <v>0.21510000000000001</v>
      </c>
      <c r="X764" s="47">
        <v>0.69469999999999998</v>
      </c>
      <c r="Y764" s="47">
        <v>7.0900000000000005E-2</v>
      </c>
      <c r="Z764" s="47" t="s">
        <v>731</v>
      </c>
      <c r="AA764" s="47">
        <v>1</v>
      </c>
      <c r="AB764" s="9" t="s">
        <v>738</v>
      </c>
      <c r="AC764" s="145">
        <v>43388</v>
      </c>
      <c r="AD764" s="16" t="s">
        <v>10</v>
      </c>
      <c r="AE764" s="16"/>
      <c r="AF764" s="16"/>
    </row>
    <row r="765" spans="1:32">
      <c r="A765" s="9">
        <v>1474</v>
      </c>
      <c r="B765" s="5">
        <v>1634</v>
      </c>
      <c r="C765" s="9" t="s">
        <v>719</v>
      </c>
      <c r="D765" s="12" t="s">
        <v>716</v>
      </c>
      <c r="E765" s="24">
        <v>38.82</v>
      </c>
      <c r="F765" s="24">
        <v>20.95</v>
      </c>
      <c r="G765" s="24">
        <v>35.22</v>
      </c>
      <c r="H765" s="24">
        <v>2.2000000000000002</v>
      </c>
      <c r="I765" s="24">
        <v>1.92</v>
      </c>
      <c r="J765" s="24">
        <v>1.48</v>
      </c>
      <c r="K765" s="24">
        <v>100.583</v>
      </c>
      <c r="L765" s="17">
        <v>3.1282051413410192</v>
      </c>
      <c r="M765" s="17">
        <v>1.989662636069486</v>
      </c>
      <c r="N765" s="17">
        <v>2.3735431409368344</v>
      </c>
      <c r="O765" s="17">
        <v>0</v>
      </c>
      <c r="P765" s="17">
        <v>0.15015776945486861</v>
      </c>
      <c r="Q765" s="17">
        <v>0</v>
      </c>
      <c r="R765" s="17">
        <v>0.23064788081571105</v>
      </c>
      <c r="S765" s="17">
        <v>0.12778343138208068</v>
      </c>
      <c r="T765" s="17">
        <f t="shared" si="15"/>
        <v>8</v>
      </c>
      <c r="U765" s="47" t="s">
        <v>731</v>
      </c>
      <c r="V765" s="47">
        <v>5.0099999999999999E-2</v>
      </c>
      <c r="W765" s="47">
        <v>7.6899999999999996E-2</v>
      </c>
      <c r="X765" s="47">
        <v>0.79120000000000001</v>
      </c>
      <c r="Y765" s="47">
        <v>4.2599999999999999E-2</v>
      </c>
      <c r="Z765" s="47" t="s">
        <v>731</v>
      </c>
      <c r="AA765" s="47">
        <v>1.0001</v>
      </c>
      <c r="AB765" s="9" t="s">
        <v>733</v>
      </c>
      <c r="AC765" s="145">
        <v>43388</v>
      </c>
      <c r="AD765" s="16" t="s">
        <v>10</v>
      </c>
      <c r="AE765" s="16"/>
      <c r="AF765" s="16"/>
    </row>
    <row r="766" spans="1:32">
      <c r="A766" s="9">
        <v>1474</v>
      </c>
      <c r="B766" s="5">
        <v>1727</v>
      </c>
      <c r="C766" s="9" t="s">
        <v>719</v>
      </c>
      <c r="D766" s="12" t="s">
        <v>716</v>
      </c>
      <c r="E766" s="24">
        <v>36.96</v>
      </c>
      <c r="F766" s="24">
        <v>21.48</v>
      </c>
      <c r="G766" s="24">
        <v>35.090000000000003</v>
      </c>
      <c r="H766" s="24">
        <v>0.87</v>
      </c>
      <c r="I766" s="24">
        <v>2.82</v>
      </c>
      <c r="J766" s="24">
        <v>0.84</v>
      </c>
      <c r="K766" s="24">
        <v>98.061999999999998</v>
      </c>
      <c r="L766" s="17">
        <v>3.033774751607734</v>
      </c>
      <c r="M766" s="17">
        <v>2.0779800311118106</v>
      </c>
      <c r="N766" s="17">
        <v>2.4088115338685911</v>
      </c>
      <c r="O766" s="17">
        <v>0</v>
      </c>
      <c r="P766" s="17">
        <v>6.0486165831918619E-2</v>
      </c>
      <c r="Q766" s="17">
        <v>0</v>
      </c>
      <c r="R766" s="17">
        <v>0.34507144616792323</v>
      </c>
      <c r="S766" s="17">
        <v>7.3876071412022654E-2</v>
      </c>
      <c r="T766" s="17">
        <f t="shared" si="15"/>
        <v>8</v>
      </c>
      <c r="U766" s="47" t="s">
        <v>731</v>
      </c>
      <c r="V766" s="47">
        <v>2.0199999999999999E-2</v>
      </c>
      <c r="W766" s="47">
        <v>0.115</v>
      </c>
      <c r="X766" s="47">
        <v>0.80289999999999995</v>
      </c>
      <c r="Y766" s="47">
        <v>2.46E-2</v>
      </c>
      <c r="Z766" s="47" t="s">
        <v>731</v>
      </c>
      <c r="AA766" s="47">
        <v>0.99999999999999989</v>
      </c>
      <c r="AB766" s="9" t="s">
        <v>733</v>
      </c>
      <c r="AC766" s="145">
        <v>43388</v>
      </c>
      <c r="AD766" s="16" t="s">
        <v>10</v>
      </c>
      <c r="AE766" s="16"/>
      <c r="AF766" s="16"/>
    </row>
    <row r="767" spans="1:32">
      <c r="A767" s="9">
        <v>1474</v>
      </c>
      <c r="B767" s="5">
        <v>1852</v>
      </c>
      <c r="C767" s="9" t="s">
        <v>719</v>
      </c>
      <c r="D767" s="12" t="s">
        <v>716</v>
      </c>
      <c r="E767" s="24">
        <v>38.58</v>
      </c>
      <c r="F767" s="24">
        <v>21.77</v>
      </c>
      <c r="G767" s="24">
        <v>33.47</v>
      </c>
      <c r="H767" s="24">
        <v>1.27</v>
      </c>
      <c r="I767" s="24">
        <v>3.91</v>
      </c>
      <c r="J767" s="24">
        <v>0.75</v>
      </c>
      <c r="K767" s="24">
        <v>99.747</v>
      </c>
      <c r="L767" s="17">
        <v>3.0883455589327791</v>
      </c>
      <c r="M767" s="17">
        <v>2.0538930084580174</v>
      </c>
      <c r="N767" s="17">
        <v>2.2407193310427718</v>
      </c>
      <c r="O767" s="17">
        <v>0</v>
      </c>
      <c r="P767" s="17">
        <v>8.6109847264390929E-2</v>
      </c>
      <c r="Q767" s="17">
        <v>0</v>
      </c>
      <c r="R767" s="17">
        <v>0.46660454825914915</v>
      </c>
      <c r="S767" s="17">
        <v>6.4327706042891189E-2</v>
      </c>
      <c r="T767" s="17">
        <f t="shared" si="15"/>
        <v>8</v>
      </c>
      <c r="U767" s="47" t="s">
        <v>731</v>
      </c>
      <c r="V767" s="47">
        <v>2.87E-2</v>
      </c>
      <c r="W767" s="47">
        <v>0.1555</v>
      </c>
      <c r="X767" s="47">
        <v>0.74690000000000001</v>
      </c>
      <c r="Y767" s="47">
        <v>2.1399999999999999E-2</v>
      </c>
      <c r="Z767" s="47" t="s">
        <v>731</v>
      </c>
      <c r="AA767" s="47">
        <v>0.99990000000000001</v>
      </c>
      <c r="AB767" s="9" t="s">
        <v>733</v>
      </c>
      <c r="AC767" s="145">
        <v>43388</v>
      </c>
      <c r="AD767" s="16" t="s">
        <v>10</v>
      </c>
      <c r="AE767" s="16"/>
      <c r="AF767" s="16"/>
    </row>
    <row r="768" spans="1:32">
      <c r="A768" s="9">
        <v>1474</v>
      </c>
      <c r="B768" s="5">
        <v>1853</v>
      </c>
      <c r="C768" s="9" t="s">
        <v>719</v>
      </c>
      <c r="D768" s="12" t="s">
        <v>716</v>
      </c>
      <c r="E768" s="24">
        <v>37.630000000000003</v>
      </c>
      <c r="F768" s="24">
        <v>20.91</v>
      </c>
      <c r="G768" s="24">
        <v>31.8</v>
      </c>
      <c r="H768" s="24">
        <v>0.66</v>
      </c>
      <c r="I768" s="24">
        <v>5.13</v>
      </c>
      <c r="J768" s="24">
        <v>1.1200000000000001</v>
      </c>
      <c r="K768" s="24">
        <v>97.239000000000004</v>
      </c>
      <c r="L768" s="17">
        <v>3.0632319357066566</v>
      </c>
      <c r="M768" s="17">
        <v>2.0061131202177211</v>
      </c>
      <c r="N768" s="17">
        <v>2.1649150844212479</v>
      </c>
      <c r="O768" s="17">
        <v>0</v>
      </c>
      <c r="P768" s="17">
        <v>4.5506667352800408E-2</v>
      </c>
      <c r="Q768" s="17">
        <v>0</v>
      </c>
      <c r="R768" s="17">
        <v>0.62254618122114658</v>
      </c>
      <c r="S768" s="17">
        <v>9.7687011080427169E-2</v>
      </c>
      <c r="T768" s="17">
        <f t="shared" si="15"/>
        <v>7.9999999999999991</v>
      </c>
      <c r="U768" s="47" t="s">
        <v>731</v>
      </c>
      <c r="V768" s="47">
        <v>1.52E-2</v>
      </c>
      <c r="W768" s="47">
        <v>0.20749999999999999</v>
      </c>
      <c r="X768" s="47">
        <v>0.72160000000000002</v>
      </c>
      <c r="Y768" s="47">
        <v>3.2599999999999997E-2</v>
      </c>
      <c r="Z768" s="47" t="s">
        <v>731</v>
      </c>
      <c r="AA768" s="47">
        <v>1</v>
      </c>
      <c r="AB768" s="9" t="s">
        <v>733</v>
      </c>
      <c r="AC768" s="145">
        <v>43388</v>
      </c>
      <c r="AD768" s="16" t="s">
        <v>10</v>
      </c>
      <c r="AE768" s="16"/>
      <c r="AF768" s="16"/>
    </row>
    <row r="769" spans="1:32">
      <c r="A769" s="9">
        <v>1474</v>
      </c>
      <c r="B769" s="5">
        <v>1895</v>
      </c>
      <c r="C769" s="9" t="s">
        <v>719</v>
      </c>
      <c r="D769" s="12" t="s">
        <v>716</v>
      </c>
      <c r="E769" s="24">
        <v>40.090000000000003</v>
      </c>
      <c r="F769" s="24">
        <v>23.46</v>
      </c>
      <c r="G769" s="24">
        <v>14.07</v>
      </c>
      <c r="H769" s="24">
        <v>0.24</v>
      </c>
      <c r="I769" s="24">
        <v>14.7</v>
      </c>
      <c r="J769" s="24">
        <v>7.02</v>
      </c>
      <c r="K769" s="24">
        <v>99.588999999999999</v>
      </c>
      <c r="L769" s="17">
        <v>2.9384690325769443</v>
      </c>
      <c r="M769" s="17">
        <v>2.0266035189127072</v>
      </c>
      <c r="N769" s="17">
        <v>0.76601802938242902</v>
      </c>
      <c r="O769" s="17">
        <v>9.6458415933405803E-2</v>
      </c>
      <c r="P769" s="17">
        <v>1.4899844527368818E-2</v>
      </c>
      <c r="Q769" s="17">
        <v>0</v>
      </c>
      <c r="R769" s="17">
        <v>1.6062418691331455</v>
      </c>
      <c r="S769" s="17">
        <v>0.55130928953400082</v>
      </c>
      <c r="T769" s="17">
        <f t="shared" si="15"/>
        <v>8.0000000000000018</v>
      </c>
      <c r="U769" s="47" t="s">
        <v>731</v>
      </c>
      <c r="V769" s="47">
        <v>5.0000000000000001E-3</v>
      </c>
      <c r="W769" s="47">
        <v>0.53539999999999999</v>
      </c>
      <c r="X769" s="47">
        <v>0.25530000000000003</v>
      </c>
      <c r="Y769" s="47">
        <v>0.18379999999999999</v>
      </c>
      <c r="Z769" s="47" t="s">
        <v>731</v>
      </c>
      <c r="AA769" s="47">
        <v>1</v>
      </c>
      <c r="AB769" s="9" t="s">
        <v>737</v>
      </c>
      <c r="AC769" s="145">
        <v>43388</v>
      </c>
      <c r="AD769" s="16" t="s">
        <v>10</v>
      </c>
      <c r="AE769" s="16"/>
      <c r="AF769" s="16"/>
    </row>
    <row r="770" spans="1:32">
      <c r="A770" s="9">
        <v>1474</v>
      </c>
      <c r="B770" s="5">
        <v>1972</v>
      </c>
      <c r="C770" s="9" t="s">
        <v>719</v>
      </c>
      <c r="D770" s="12" t="s">
        <v>716</v>
      </c>
      <c r="E770" s="24">
        <v>38.15</v>
      </c>
      <c r="F770" s="24">
        <v>21.61</v>
      </c>
      <c r="G770" s="24">
        <v>25.03</v>
      </c>
      <c r="H770" s="24">
        <v>2.93</v>
      </c>
      <c r="I770" s="24">
        <v>6.8</v>
      </c>
      <c r="J770" s="24">
        <v>3.71</v>
      </c>
      <c r="K770" s="24">
        <v>98.230999999999995</v>
      </c>
      <c r="L770" s="17">
        <v>3.0174264921554359</v>
      </c>
      <c r="M770" s="17">
        <v>2.0144321601176243</v>
      </c>
      <c r="N770" s="17">
        <v>1.6556597463847953</v>
      </c>
      <c r="O770" s="17">
        <v>0</v>
      </c>
      <c r="P770" s="17">
        <v>0.19628865997500913</v>
      </c>
      <c r="Q770" s="17">
        <v>0</v>
      </c>
      <c r="R770" s="17">
        <v>0.80178811613332968</v>
      </c>
      <c r="S770" s="17">
        <v>0.31440482523380575</v>
      </c>
      <c r="T770" s="17">
        <f t="shared" si="15"/>
        <v>8</v>
      </c>
      <c r="U770" s="47" t="s">
        <v>731</v>
      </c>
      <c r="V770" s="47">
        <v>6.54E-2</v>
      </c>
      <c r="W770" s="47">
        <v>0.26729999999999998</v>
      </c>
      <c r="X770" s="47">
        <v>0.55189999999999995</v>
      </c>
      <c r="Y770" s="47">
        <v>0.1048</v>
      </c>
      <c r="Z770" s="47" t="s">
        <v>731</v>
      </c>
      <c r="AA770" s="47">
        <v>1</v>
      </c>
      <c r="AB770" s="9" t="s">
        <v>737</v>
      </c>
      <c r="AC770" s="145">
        <v>43388</v>
      </c>
      <c r="AD770" s="16" t="s">
        <v>10</v>
      </c>
      <c r="AE770" s="16"/>
      <c r="AF770" s="16"/>
    </row>
    <row r="771" spans="1:32">
      <c r="U771" s="47"/>
      <c r="V771" s="47"/>
      <c r="W771" s="47"/>
      <c r="X771" s="47"/>
      <c r="Y771" s="47"/>
      <c r="Z771" s="47"/>
    </row>
    <row r="772" spans="1:32">
      <c r="U772" s="47"/>
      <c r="V772" s="47"/>
      <c r="W772" s="47"/>
      <c r="X772" s="47"/>
      <c r="Y772" s="47"/>
      <c r="Z772" s="47"/>
    </row>
    <row r="773" spans="1:32">
      <c r="U773" s="47"/>
      <c r="V773" s="47"/>
      <c r="W773" s="47"/>
      <c r="X773" s="47"/>
      <c r="Y773" s="47"/>
      <c r="Z773" s="47"/>
    </row>
    <row r="774" spans="1:32">
      <c r="U774" s="47"/>
      <c r="V774" s="47"/>
      <c r="W774" s="47"/>
      <c r="X774" s="47"/>
      <c r="Y774" s="47"/>
      <c r="Z774" s="47"/>
    </row>
    <row r="775" spans="1:32">
      <c r="U775" s="47"/>
      <c r="V775" s="47"/>
      <c r="W775" s="47"/>
      <c r="X775" s="47"/>
      <c r="Y775" s="47"/>
      <c r="Z775" s="47"/>
    </row>
    <row r="776" spans="1:32">
      <c r="U776" s="47"/>
      <c r="V776" s="47"/>
      <c r="W776" s="47"/>
      <c r="X776" s="47"/>
      <c r="Y776" s="47"/>
      <c r="Z776" s="47"/>
    </row>
    <row r="777" spans="1:32">
      <c r="U777" s="47"/>
      <c r="V777" s="47"/>
      <c r="W777" s="47"/>
      <c r="X777" s="47"/>
      <c r="Y777" s="47"/>
      <c r="Z777" s="47"/>
    </row>
    <row r="778" spans="1:32">
      <c r="U778" s="47"/>
      <c r="V778" s="47"/>
      <c r="W778" s="47"/>
      <c r="X778" s="47"/>
      <c r="Y778" s="47"/>
      <c r="Z778" s="47"/>
    </row>
    <row r="779" spans="1:32">
      <c r="U779" s="47"/>
      <c r="V779" s="47"/>
      <c r="W779" s="47"/>
      <c r="X779" s="47"/>
      <c r="Y779" s="47"/>
      <c r="Z779" s="47"/>
    </row>
    <row r="780" spans="1:32">
      <c r="U780" s="47"/>
      <c r="V780" s="47"/>
      <c r="W780" s="47"/>
      <c r="X780" s="47"/>
      <c r="Y780" s="47"/>
      <c r="Z780" s="47"/>
    </row>
    <row r="781" spans="1:32">
      <c r="U781" s="47"/>
      <c r="V781" s="47"/>
      <c r="W781" s="47"/>
      <c r="X781" s="47"/>
      <c r="Y781" s="47"/>
      <c r="Z781" s="47"/>
    </row>
    <row r="782" spans="1:32">
      <c r="U782" s="47"/>
      <c r="V782" s="47"/>
      <c r="W782" s="47"/>
      <c r="X782" s="47"/>
      <c r="Y782" s="47"/>
      <c r="Z782" s="47"/>
    </row>
    <row r="783" spans="1:32">
      <c r="U783" s="47"/>
      <c r="V783" s="47"/>
      <c r="W783" s="47"/>
      <c r="X783" s="47"/>
      <c r="Y783" s="47"/>
      <c r="Z783" s="47"/>
    </row>
    <row r="784" spans="1:32">
      <c r="U784" s="47"/>
      <c r="V784" s="47"/>
      <c r="W784" s="47"/>
      <c r="X784" s="47"/>
      <c r="Y784" s="47"/>
      <c r="Z784" s="47"/>
    </row>
    <row r="785" spans="21:26">
      <c r="U785" s="47"/>
      <c r="V785" s="47"/>
      <c r="W785" s="47"/>
      <c r="X785" s="47"/>
      <c r="Y785" s="47"/>
      <c r="Z785" s="47"/>
    </row>
    <row r="786" spans="21:26">
      <c r="U786" s="47"/>
      <c r="V786" s="47"/>
      <c r="W786" s="47"/>
      <c r="X786" s="47"/>
      <c r="Y786" s="47"/>
      <c r="Z786" s="47"/>
    </row>
    <row r="787" spans="21:26">
      <c r="U787" s="47"/>
      <c r="V787" s="47"/>
      <c r="W787" s="47"/>
      <c r="X787" s="47"/>
      <c r="Y787" s="47"/>
      <c r="Z787" s="47"/>
    </row>
    <row r="788" spans="21:26">
      <c r="U788" s="47"/>
      <c r="V788" s="47"/>
      <c r="W788" s="47"/>
      <c r="X788" s="47"/>
      <c r="Y788" s="47"/>
      <c r="Z788" s="47"/>
    </row>
    <row r="789" spans="21:26">
      <c r="U789" s="47"/>
      <c r="V789" s="47"/>
      <c r="W789" s="47"/>
      <c r="X789" s="47"/>
      <c r="Y789" s="47"/>
      <c r="Z789" s="47"/>
    </row>
    <row r="790" spans="21:26">
      <c r="U790" s="47"/>
      <c r="V790" s="47"/>
      <c r="W790" s="47"/>
      <c r="X790" s="47"/>
      <c r="Y790" s="47"/>
      <c r="Z790" s="47"/>
    </row>
    <row r="791" spans="21:26">
      <c r="U791" s="47"/>
      <c r="V791" s="47"/>
      <c r="W791" s="47"/>
      <c r="X791" s="47"/>
      <c r="Y791" s="47"/>
      <c r="Z791" s="47"/>
    </row>
    <row r="792" spans="21:26">
      <c r="U792" s="47"/>
      <c r="V792" s="47"/>
      <c r="W792" s="47"/>
      <c r="X792" s="47"/>
      <c r="Y792" s="47"/>
      <c r="Z792" s="47"/>
    </row>
    <row r="793" spans="21:26">
      <c r="U793" s="47"/>
      <c r="V793" s="47"/>
      <c r="W793" s="47"/>
      <c r="X793" s="47"/>
      <c r="Y793" s="47"/>
      <c r="Z793" s="47"/>
    </row>
  </sheetData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C1151"/>
  <sheetViews>
    <sheetView showGridLines="0" workbookViewId="0">
      <selection activeCell="Y1187" sqref="Y1187"/>
    </sheetView>
  </sheetViews>
  <sheetFormatPr defaultRowHeight="14.6"/>
  <cols>
    <col min="1" max="1" width="11.15234375" style="68" customWidth="1"/>
    <col min="2" max="2" width="9.15234375" style="68"/>
    <col min="3" max="3" width="13.15234375" style="67" customWidth="1"/>
    <col min="4" max="4" width="12.84375" style="67" customWidth="1"/>
    <col min="5" max="10" width="9.15234375" style="67"/>
    <col min="11" max="13" width="9.15234375" style="66"/>
    <col min="14" max="14" width="9.15234375" style="67"/>
    <col min="15" max="25" width="9.15234375" style="66"/>
    <col min="26" max="26" width="11.07421875" style="67" customWidth="1"/>
    <col min="27" max="27" width="9.84375" style="66" customWidth="1"/>
    <col min="28" max="28" width="8.61328125" style="60" customWidth="1"/>
    <col min="29" max="29" width="5.3828125" style="67" customWidth="1"/>
  </cols>
  <sheetData>
    <row r="1" spans="1:29" ht="15">
      <c r="A1" s="2" t="s">
        <v>0</v>
      </c>
      <c r="B1" s="2" t="s">
        <v>974</v>
      </c>
      <c r="C1" s="2" t="s">
        <v>1225</v>
      </c>
      <c r="D1" s="1" t="s">
        <v>1634</v>
      </c>
      <c r="E1" s="42" t="s">
        <v>1211</v>
      </c>
      <c r="F1" s="52" t="s">
        <v>1195</v>
      </c>
      <c r="G1" s="42" t="s">
        <v>964</v>
      </c>
      <c r="H1" s="42" t="s">
        <v>965</v>
      </c>
      <c r="I1" s="42" t="s">
        <v>966</v>
      </c>
      <c r="J1" s="42" t="s">
        <v>967</v>
      </c>
      <c r="K1" s="42" t="s">
        <v>1338</v>
      </c>
      <c r="L1" s="42" t="s">
        <v>1339</v>
      </c>
      <c r="M1" s="42" t="s">
        <v>1340</v>
      </c>
      <c r="N1" s="67" t="s">
        <v>724</v>
      </c>
      <c r="O1" s="71" t="s">
        <v>720</v>
      </c>
      <c r="P1" s="71" t="s">
        <v>721</v>
      </c>
      <c r="Q1" s="71" t="s">
        <v>1341</v>
      </c>
      <c r="R1" s="71" t="s">
        <v>1206</v>
      </c>
      <c r="S1" s="71" t="s">
        <v>722</v>
      </c>
      <c r="T1" s="71" t="s">
        <v>978</v>
      </c>
      <c r="U1" s="71" t="s">
        <v>723</v>
      </c>
      <c r="V1" s="71" t="s">
        <v>1342</v>
      </c>
      <c r="W1" s="71" t="s">
        <v>1343</v>
      </c>
      <c r="X1" s="71" t="s">
        <v>1344</v>
      </c>
      <c r="Y1" s="72" t="s">
        <v>1345</v>
      </c>
      <c r="Z1" s="73" t="s">
        <v>1764</v>
      </c>
      <c r="AA1" s="73" t="s">
        <v>983</v>
      </c>
      <c r="AB1" s="73" t="s">
        <v>1213</v>
      </c>
      <c r="AC1" s="73" t="s">
        <v>1346</v>
      </c>
    </row>
    <row r="2" spans="1:29">
      <c r="B2" s="2"/>
      <c r="C2" s="1"/>
      <c r="D2" s="1"/>
      <c r="E2" s="60" t="s">
        <v>1208</v>
      </c>
      <c r="F2" s="60" t="s">
        <v>1208</v>
      </c>
      <c r="G2" s="60" t="s">
        <v>1208</v>
      </c>
      <c r="H2" s="60" t="s">
        <v>1208</v>
      </c>
      <c r="I2" s="60" t="s">
        <v>1208</v>
      </c>
      <c r="J2" s="60" t="s">
        <v>1208</v>
      </c>
      <c r="K2" s="60" t="s">
        <v>1208</v>
      </c>
      <c r="L2" s="60" t="s">
        <v>1208</v>
      </c>
      <c r="M2" s="60" t="s">
        <v>1208</v>
      </c>
      <c r="O2" s="28"/>
      <c r="P2" s="28"/>
      <c r="Q2" s="28"/>
      <c r="R2" s="28"/>
      <c r="S2" s="28"/>
      <c r="T2" s="28"/>
      <c r="U2" s="28"/>
      <c r="V2" s="28"/>
      <c r="W2" s="28"/>
      <c r="X2" s="28"/>
      <c r="Y2" s="72"/>
      <c r="Z2" s="16"/>
      <c r="AA2" s="16"/>
    </row>
    <row r="3" spans="1:29">
      <c r="A3" s="74">
        <v>1749</v>
      </c>
      <c r="B3" s="74" t="s">
        <v>15</v>
      </c>
      <c r="C3" s="75" t="s">
        <v>195</v>
      </c>
      <c r="D3" s="75" t="s">
        <v>196</v>
      </c>
      <c r="E3" s="75">
        <v>38.42</v>
      </c>
      <c r="F3" s="75">
        <v>23.2</v>
      </c>
      <c r="G3" s="75">
        <v>13.2</v>
      </c>
      <c r="H3" s="75">
        <v>0.46</v>
      </c>
      <c r="I3" s="75">
        <v>0.28999999999999998</v>
      </c>
      <c r="J3" s="75">
        <v>23.02</v>
      </c>
      <c r="K3" s="75"/>
      <c r="L3" s="75"/>
      <c r="M3" s="75"/>
      <c r="N3" s="75">
        <f>SUM(E3:M3)</f>
        <v>98.59</v>
      </c>
      <c r="O3" s="76">
        <v>3.0049999999999999</v>
      </c>
      <c r="P3" s="76">
        <v>2.1379999999999999</v>
      </c>
      <c r="Q3" s="76">
        <v>0.85199999999999998</v>
      </c>
      <c r="R3" s="76">
        <v>1.2E-2</v>
      </c>
      <c r="S3" s="76">
        <v>3.4000000000000002E-2</v>
      </c>
      <c r="T3" s="76">
        <v>0.03</v>
      </c>
      <c r="U3" s="76">
        <v>1.929</v>
      </c>
      <c r="V3" s="76">
        <v>0</v>
      </c>
      <c r="W3" s="76">
        <v>0</v>
      </c>
      <c r="X3" s="76">
        <v>0</v>
      </c>
      <c r="Y3" s="76">
        <v>8</v>
      </c>
      <c r="Z3" s="76" t="s">
        <v>1348</v>
      </c>
      <c r="AA3" s="76" t="s">
        <v>1347</v>
      </c>
      <c r="AB3" s="145">
        <v>43343</v>
      </c>
      <c r="AC3" s="18" t="s">
        <v>10</v>
      </c>
    </row>
    <row r="4" spans="1:29">
      <c r="A4" s="74">
        <v>1749</v>
      </c>
      <c r="B4" s="74" t="s">
        <v>19</v>
      </c>
      <c r="C4" s="75" t="s">
        <v>195</v>
      </c>
      <c r="D4" s="75" t="s">
        <v>196</v>
      </c>
      <c r="E4" s="75">
        <v>38.61</v>
      </c>
      <c r="F4" s="75">
        <v>22.02</v>
      </c>
      <c r="G4" s="75">
        <v>13.06</v>
      </c>
      <c r="H4" s="75">
        <v>0.38</v>
      </c>
      <c r="I4" s="75">
        <v>0.34</v>
      </c>
      <c r="J4" s="75">
        <v>22.65</v>
      </c>
      <c r="K4" s="75"/>
      <c r="L4" s="75"/>
      <c r="M4" s="75"/>
      <c r="N4" s="75">
        <f>SUM(E4:M4)</f>
        <v>97.06</v>
      </c>
      <c r="O4" s="76">
        <v>3.0710000000000002</v>
      </c>
      <c r="P4" s="76">
        <v>2.0640000000000001</v>
      </c>
      <c r="Q4" s="76">
        <v>7.4999999999999997E-2</v>
      </c>
      <c r="R4" s="76">
        <v>0.79400000000000004</v>
      </c>
      <c r="S4" s="76">
        <v>0.04</v>
      </c>
      <c r="T4" s="76">
        <v>2.5999999999999999E-2</v>
      </c>
      <c r="U4" s="76">
        <v>1.93</v>
      </c>
      <c r="V4" s="76">
        <v>0</v>
      </c>
      <c r="W4" s="76">
        <v>0</v>
      </c>
      <c r="X4" s="76">
        <v>0</v>
      </c>
      <c r="Y4" s="76">
        <v>8</v>
      </c>
      <c r="Z4" s="76" t="s">
        <v>1348</v>
      </c>
      <c r="AA4" s="76" t="s">
        <v>1347</v>
      </c>
      <c r="AB4" s="145">
        <v>43343</v>
      </c>
      <c r="AC4" s="18" t="s">
        <v>10</v>
      </c>
    </row>
    <row r="5" spans="1:29">
      <c r="A5" s="74">
        <v>1749</v>
      </c>
      <c r="B5" s="74" t="s">
        <v>290</v>
      </c>
      <c r="C5" s="75" t="s">
        <v>195</v>
      </c>
      <c r="D5" s="75" t="s">
        <v>196</v>
      </c>
      <c r="E5" s="75">
        <v>38.700000000000003</v>
      </c>
      <c r="F5" s="75">
        <v>25.27</v>
      </c>
      <c r="G5" s="75">
        <v>10.73</v>
      </c>
      <c r="H5" s="75">
        <v>0.43</v>
      </c>
      <c r="I5" s="75">
        <v>0.39</v>
      </c>
      <c r="J5" s="75">
        <v>23.01</v>
      </c>
      <c r="K5" s="75"/>
      <c r="L5" s="75"/>
      <c r="M5" s="75"/>
      <c r="N5" s="75">
        <f>SUM(E5:M5)</f>
        <v>98.530000000000015</v>
      </c>
      <c r="O5" s="76">
        <v>3.004</v>
      </c>
      <c r="P5" s="76">
        <v>2.3119999999999998</v>
      </c>
      <c r="Q5" s="76">
        <v>0.68</v>
      </c>
      <c r="R5" s="76">
        <v>1.7000000000000001E-2</v>
      </c>
      <c r="S5" s="76">
        <v>4.4999999999999998E-2</v>
      </c>
      <c r="T5" s="76">
        <v>2.8000000000000001E-2</v>
      </c>
      <c r="U5" s="76">
        <v>1.9139999999999999</v>
      </c>
      <c r="V5" s="76">
        <v>0</v>
      </c>
      <c r="W5" s="76">
        <v>0</v>
      </c>
      <c r="X5" s="76">
        <v>0</v>
      </c>
      <c r="Y5" s="76">
        <v>8</v>
      </c>
      <c r="Z5" s="76" t="s">
        <v>1348</v>
      </c>
      <c r="AA5" s="76" t="s">
        <v>1347</v>
      </c>
      <c r="AB5" s="145">
        <v>43343</v>
      </c>
      <c r="AC5" s="18" t="s">
        <v>10</v>
      </c>
    </row>
    <row r="6" spans="1:29">
      <c r="A6" s="74">
        <v>1749</v>
      </c>
      <c r="B6" s="74" t="s">
        <v>869</v>
      </c>
      <c r="C6" s="75" t="s">
        <v>195</v>
      </c>
      <c r="D6" s="75" t="s">
        <v>196</v>
      </c>
      <c r="E6" s="75">
        <v>38.06</v>
      </c>
      <c r="F6" s="75">
        <v>24.85</v>
      </c>
      <c r="G6" s="75">
        <v>10.52</v>
      </c>
      <c r="H6" s="75">
        <v>0.24</v>
      </c>
      <c r="I6" s="75">
        <v>0.24</v>
      </c>
      <c r="J6" s="75">
        <v>23.74</v>
      </c>
      <c r="K6" s="75"/>
      <c r="L6" s="75"/>
      <c r="M6" s="75"/>
      <c r="N6" s="75">
        <f>SUM(E6:M6)</f>
        <v>97.649999999999991</v>
      </c>
      <c r="O6" s="76">
        <v>2.9809999999999999</v>
      </c>
      <c r="P6" s="76">
        <v>2.294</v>
      </c>
      <c r="Q6" s="76">
        <v>0.68899999999999995</v>
      </c>
      <c r="R6" s="76">
        <v>0</v>
      </c>
      <c r="S6" s="76">
        <v>2.8000000000000001E-2</v>
      </c>
      <c r="T6" s="76">
        <v>1.6E-2</v>
      </c>
      <c r="U6" s="76">
        <v>1.992</v>
      </c>
      <c r="V6" s="76">
        <v>0</v>
      </c>
      <c r="W6" s="76">
        <v>0</v>
      </c>
      <c r="X6" s="76">
        <v>0</v>
      </c>
      <c r="Y6" s="76">
        <v>8</v>
      </c>
      <c r="Z6" s="76" t="s">
        <v>1348</v>
      </c>
      <c r="AA6" s="76" t="s">
        <v>1347</v>
      </c>
      <c r="AB6" s="145">
        <v>43343</v>
      </c>
      <c r="AC6" s="18" t="s">
        <v>10</v>
      </c>
    </row>
    <row r="7" spans="1:29">
      <c r="A7" s="74">
        <v>1749</v>
      </c>
      <c r="B7" s="74" t="s">
        <v>32</v>
      </c>
      <c r="C7" s="75" t="s">
        <v>195</v>
      </c>
      <c r="D7" s="75" t="s">
        <v>196</v>
      </c>
      <c r="E7" s="75">
        <v>38.58</v>
      </c>
      <c r="F7" s="75">
        <v>24.19</v>
      </c>
      <c r="G7" s="75">
        <v>12.55</v>
      </c>
      <c r="H7" s="75">
        <v>0.15</v>
      </c>
      <c r="I7" s="75">
        <v>0.32</v>
      </c>
      <c r="J7" s="75">
        <v>23.21</v>
      </c>
      <c r="K7" s="75"/>
      <c r="L7" s="75"/>
      <c r="M7" s="75"/>
      <c r="N7" s="75">
        <f>SUM(E7:M7)</f>
        <v>99</v>
      </c>
      <c r="O7" s="76">
        <v>2.9950000000000001</v>
      </c>
      <c r="P7" s="76">
        <v>2.2130000000000001</v>
      </c>
      <c r="Q7" s="76">
        <v>0.79700000000000004</v>
      </c>
      <c r="R7" s="76">
        <v>1.7000000000000001E-2</v>
      </c>
      <c r="S7" s="76">
        <v>3.6999999999999998E-2</v>
      </c>
      <c r="T7" s="76">
        <v>0.01</v>
      </c>
      <c r="U7" s="76">
        <v>1.93</v>
      </c>
      <c r="V7" s="76">
        <v>0</v>
      </c>
      <c r="W7" s="76">
        <v>0</v>
      </c>
      <c r="X7" s="76">
        <v>0</v>
      </c>
      <c r="Y7" s="76">
        <v>8</v>
      </c>
      <c r="Z7" s="76" t="s">
        <v>1348</v>
      </c>
      <c r="AA7" s="76" t="s">
        <v>1347</v>
      </c>
      <c r="AB7" s="145">
        <v>43343</v>
      </c>
      <c r="AC7" s="18" t="s">
        <v>10</v>
      </c>
    </row>
    <row r="8" spans="1:29">
      <c r="A8" s="74">
        <v>1749</v>
      </c>
      <c r="B8" s="74" t="s">
        <v>363</v>
      </c>
      <c r="C8" s="75" t="s">
        <v>195</v>
      </c>
      <c r="D8" s="75" t="s">
        <v>196</v>
      </c>
      <c r="E8" s="75">
        <v>38.33</v>
      </c>
      <c r="F8" s="75">
        <v>24.02</v>
      </c>
      <c r="G8" s="75">
        <v>12</v>
      </c>
      <c r="H8" s="75">
        <v>0.42</v>
      </c>
      <c r="I8" s="75">
        <v>0.32</v>
      </c>
      <c r="J8" s="75">
        <v>22.8</v>
      </c>
      <c r="K8" s="75"/>
      <c r="L8" s="75"/>
      <c r="M8" s="75"/>
      <c r="N8" s="75">
        <f t="shared" ref="N8:N69" si="0">SUM(E8:M8)</f>
        <v>97.889999999999986</v>
      </c>
      <c r="O8" s="76">
        <v>3.008</v>
      </c>
      <c r="P8" s="76">
        <v>2.222</v>
      </c>
      <c r="Q8" s="76">
        <v>0.76200000000000001</v>
      </c>
      <c r="R8" s="76">
        <v>2.5999999999999999E-2</v>
      </c>
      <c r="S8" s="76">
        <v>3.6999999999999998E-2</v>
      </c>
      <c r="T8" s="76">
        <v>2.8000000000000001E-2</v>
      </c>
      <c r="U8" s="76">
        <v>1.917</v>
      </c>
      <c r="V8" s="76">
        <v>0</v>
      </c>
      <c r="W8" s="76">
        <v>0</v>
      </c>
      <c r="X8" s="76">
        <v>0</v>
      </c>
      <c r="Y8" s="76">
        <v>8</v>
      </c>
      <c r="Z8" s="76" t="s">
        <v>1348</v>
      </c>
      <c r="AA8" s="76" t="s">
        <v>1347</v>
      </c>
      <c r="AB8" s="145">
        <v>43343</v>
      </c>
      <c r="AC8" s="18" t="s">
        <v>10</v>
      </c>
    </row>
    <row r="9" spans="1:29">
      <c r="A9" s="74">
        <v>1749</v>
      </c>
      <c r="B9" s="74" t="s">
        <v>40</v>
      </c>
      <c r="C9" s="75" t="s">
        <v>195</v>
      </c>
      <c r="D9" s="75" t="s">
        <v>196</v>
      </c>
      <c r="E9" s="75">
        <v>38.1</v>
      </c>
      <c r="F9" s="75">
        <v>23.16</v>
      </c>
      <c r="G9" s="75">
        <v>11.36</v>
      </c>
      <c r="H9" s="75">
        <v>0.25</v>
      </c>
      <c r="I9" s="75">
        <v>0.56000000000000005</v>
      </c>
      <c r="J9" s="75">
        <v>23.62</v>
      </c>
      <c r="K9" s="75"/>
      <c r="L9" s="75"/>
      <c r="M9" s="75"/>
      <c r="N9" s="75">
        <f t="shared" si="0"/>
        <v>97.050000000000011</v>
      </c>
      <c r="O9" s="76">
        <v>3.01</v>
      </c>
      <c r="P9" s="76">
        <v>2.157</v>
      </c>
      <c r="Q9" s="76">
        <v>0.751</v>
      </c>
      <c r="R9" s="76">
        <v>0</v>
      </c>
      <c r="S9" s="76">
        <v>6.6000000000000003E-2</v>
      </c>
      <c r="T9" s="76">
        <v>1.7000000000000001E-2</v>
      </c>
      <c r="U9" s="76">
        <v>2</v>
      </c>
      <c r="V9" s="76">
        <v>0</v>
      </c>
      <c r="W9" s="76">
        <v>0</v>
      </c>
      <c r="X9" s="76">
        <v>0</v>
      </c>
      <c r="Y9" s="76">
        <v>8</v>
      </c>
      <c r="Z9" s="76" t="s">
        <v>1348</v>
      </c>
      <c r="AA9" s="76" t="s">
        <v>1347</v>
      </c>
      <c r="AB9" s="145">
        <v>43343</v>
      </c>
      <c r="AC9" s="18" t="s">
        <v>10</v>
      </c>
    </row>
    <row r="10" spans="1:29">
      <c r="A10" s="74">
        <v>1749</v>
      </c>
      <c r="B10" s="74" t="s">
        <v>410</v>
      </c>
      <c r="C10" s="75" t="s">
        <v>195</v>
      </c>
      <c r="D10" s="75" t="s">
        <v>196</v>
      </c>
      <c r="E10" s="75">
        <v>38.549999999999997</v>
      </c>
      <c r="F10" s="75">
        <v>25.72</v>
      </c>
      <c r="G10" s="75">
        <v>10.52</v>
      </c>
      <c r="H10" s="75">
        <v>0.41</v>
      </c>
      <c r="I10" s="75">
        <v>0.45</v>
      </c>
      <c r="J10" s="75">
        <v>22.74</v>
      </c>
      <c r="K10" s="75"/>
      <c r="L10" s="75"/>
      <c r="M10" s="75"/>
      <c r="N10" s="75">
        <f t="shared" si="0"/>
        <v>98.389999999999986</v>
      </c>
      <c r="O10" s="76">
        <v>2.9929999999999999</v>
      </c>
      <c r="P10" s="76">
        <v>2.3530000000000002</v>
      </c>
      <c r="Q10" s="76">
        <v>0.66100000000000003</v>
      </c>
      <c r="R10" s="76">
        <v>2.1999999999999999E-2</v>
      </c>
      <c r="S10" s="76">
        <v>5.1999999999999998E-2</v>
      </c>
      <c r="T10" s="76">
        <v>2.7E-2</v>
      </c>
      <c r="U10" s="76">
        <v>1.8919999999999999</v>
      </c>
      <c r="V10" s="76">
        <v>0</v>
      </c>
      <c r="W10" s="76">
        <v>0</v>
      </c>
      <c r="X10" s="76">
        <v>0</v>
      </c>
      <c r="Y10" s="76">
        <v>8</v>
      </c>
      <c r="Z10" s="76" t="s">
        <v>1348</v>
      </c>
      <c r="AA10" s="76" t="s">
        <v>1347</v>
      </c>
      <c r="AB10" s="145">
        <v>43343</v>
      </c>
      <c r="AC10" s="18" t="s">
        <v>10</v>
      </c>
    </row>
    <row r="11" spans="1:29">
      <c r="A11" s="74">
        <v>1749</v>
      </c>
      <c r="B11" s="74" t="s">
        <v>313</v>
      </c>
      <c r="C11" s="75" t="s">
        <v>195</v>
      </c>
      <c r="D11" s="75" t="s">
        <v>196</v>
      </c>
      <c r="E11" s="75">
        <v>38.46</v>
      </c>
      <c r="F11" s="75">
        <v>23.76</v>
      </c>
      <c r="G11" s="75">
        <v>10.9</v>
      </c>
      <c r="H11" s="75">
        <v>0.42</v>
      </c>
      <c r="I11" s="75">
        <v>0.16</v>
      </c>
      <c r="J11" s="75">
        <v>22.57</v>
      </c>
      <c r="K11" s="75"/>
      <c r="L11" s="75"/>
      <c r="M11" s="75"/>
      <c r="N11" s="75">
        <f t="shared" si="0"/>
        <v>96.27000000000001</v>
      </c>
      <c r="O11" s="76">
        <v>3.0659999999999998</v>
      </c>
      <c r="P11" s="76">
        <v>2.2320000000000002</v>
      </c>
      <c r="Q11" s="76">
        <v>9.0999999999999998E-2</v>
      </c>
      <c r="R11" s="76">
        <v>0.63600000000000001</v>
      </c>
      <c r="S11" s="76">
        <v>1.9E-2</v>
      </c>
      <c r="T11" s="76">
        <v>2.8000000000000001E-2</v>
      </c>
      <c r="U11" s="76">
        <v>1.9279999999999999</v>
      </c>
      <c r="V11" s="76">
        <v>0</v>
      </c>
      <c r="W11" s="76">
        <v>0</v>
      </c>
      <c r="X11" s="76">
        <v>0</v>
      </c>
      <c r="Y11" s="76">
        <v>8</v>
      </c>
      <c r="Z11" s="76" t="s">
        <v>1348</v>
      </c>
      <c r="AA11" s="76" t="s">
        <v>1348</v>
      </c>
      <c r="AB11" s="145">
        <v>43343</v>
      </c>
      <c r="AC11" s="18" t="s">
        <v>10</v>
      </c>
    </row>
    <row r="12" spans="1:29">
      <c r="A12" s="74">
        <v>1749</v>
      </c>
      <c r="B12" s="74" t="s">
        <v>739</v>
      </c>
      <c r="C12" s="75" t="s">
        <v>195</v>
      </c>
      <c r="D12" s="75" t="s">
        <v>196</v>
      </c>
      <c r="E12" s="75">
        <v>38.700000000000003</v>
      </c>
      <c r="F12" s="75">
        <v>23.32</v>
      </c>
      <c r="G12" s="75">
        <v>13.3</v>
      </c>
      <c r="H12" s="75">
        <v>0.51</v>
      </c>
      <c r="I12" s="75">
        <v>0.22</v>
      </c>
      <c r="J12" s="75">
        <v>22.74</v>
      </c>
      <c r="K12" s="75"/>
      <c r="L12" s="75"/>
      <c r="M12" s="75"/>
      <c r="N12" s="75">
        <f t="shared" ref="N12:N50" si="1">SUM(E12:M12)</f>
        <v>98.79</v>
      </c>
      <c r="O12" s="76">
        <v>3.0219999999999998</v>
      </c>
      <c r="P12" s="76">
        <v>2.1469999999999998</v>
      </c>
      <c r="Q12" s="76">
        <v>0.80800000000000005</v>
      </c>
      <c r="R12" s="76">
        <v>0.06</v>
      </c>
      <c r="S12" s="76">
        <v>2.5999999999999999E-2</v>
      </c>
      <c r="T12" s="76">
        <v>3.4000000000000002E-2</v>
      </c>
      <c r="U12" s="76">
        <v>1.903</v>
      </c>
      <c r="V12" s="76">
        <v>0</v>
      </c>
      <c r="W12" s="76">
        <v>0</v>
      </c>
      <c r="X12" s="76">
        <v>0</v>
      </c>
      <c r="Y12" s="76">
        <v>8</v>
      </c>
      <c r="Z12" s="76" t="s">
        <v>1348</v>
      </c>
      <c r="AA12" s="76" t="s">
        <v>1347</v>
      </c>
      <c r="AB12" s="145">
        <v>43343</v>
      </c>
      <c r="AC12" s="18" t="s">
        <v>10</v>
      </c>
    </row>
    <row r="13" spans="1:29">
      <c r="A13" s="74">
        <v>1749</v>
      </c>
      <c r="B13" s="74" t="s">
        <v>1350</v>
      </c>
      <c r="C13" s="75" t="s">
        <v>195</v>
      </c>
      <c r="D13" s="75" t="s">
        <v>196</v>
      </c>
      <c r="E13" s="75">
        <v>38.22</v>
      </c>
      <c r="F13" s="75">
        <v>20.81</v>
      </c>
      <c r="G13" s="75">
        <v>16.329999999999998</v>
      </c>
      <c r="H13" s="75">
        <v>0.16</v>
      </c>
      <c r="I13" s="75">
        <v>0.59</v>
      </c>
      <c r="J13" s="75">
        <v>22.09</v>
      </c>
      <c r="K13" s="75"/>
      <c r="L13" s="75"/>
      <c r="M13" s="75"/>
      <c r="N13" s="75">
        <f t="shared" si="1"/>
        <v>98.2</v>
      </c>
      <c r="O13" s="76">
        <v>3.0249999999999999</v>
      </c>
      <c r="P13" s="76">
        <v>1.9410000000000001</v>
      </c>
      <c r="Q13" s="76">
        <v>1.01</v>
      </c>
      <c r="R13" s="76">
        <v>7.0999999999999994E-2</v>
      </c>
      <c r="S13" s="76">
        <v>7.0000000000000007E-2</v>
      </c>
      <c r="T13" s="76">
        <v>1.0999999999999999E-2</v>
      </c>
      <c r="U13" s="76">
        <v>1.873</v>
      </c>
      <c r="V13" s="76">
        <v>0</v>
      </c>
      <c r="W13" s="76">
        <v>0</v>
      </c>
      <c r="X13" s="76">
        <v>0</v>
      </c>
      <c r="Y13" s="76">
        <v>8</v>
      </c>
      <c r="Z13" s="76" t="s">
        <v>1348</v>
      </c>
      <c r="AA13" s="76" t="s">
        <v>1347</v>
      </c>
      <c r="AB13" s="145">
        <v>43343</v>
      </c>
      <c r="AC13" s="18" t="s">
        <v>10</v>
      </c>
    </row>
    <row r="14" spans="1:29">
      <c r="A14" s="74">
        <v>1749</v>
      </c>
      <c r="B14" s="74" t="s">
        <v>315</v>
      </c>
      <c r="C14" s="75" t="s">
        <v>195</v>
      </c>
      <c r="D14" s="75" t="s">
        <v>196</v>
      </c>
      <c r="E14" s="75">
        <v>38.35</v>
      </c>
      <c r="F14" s="75">
        <v>22.26</v>
      </c>
      <c r="G14" s="75">
        <v>12.64</v>
      </c>
      <c r="H14" s="75">
        <v>0.37</v>
      </c>
      <c r="I14" s="75">
        <v>0.22</v>
      </c>
      <c r="J14" s="75">
        <v>22.98</v>
      </c>
      <c r="K14" s="75"/>
      <c r="L14" s="75"/>
      <c r="M14" s="75"/>
      <c r="N14" s="75">
        <f t="shared" si="1"/>
        <v>96.820000000000007</v>
      </c>
      <c r="O14" s="76">
        <v>3.0550000000000002</v>
      </c>
      <c r="P14" s="76">
        <v>2.09</v>
      </c>
      <c r="Q14" s="76">
        <v>4.2999999999999997E-2</v>
      </c>
      <c r="R14" s="76">
        <v>0.8</v>
      </c>
      <c r="S14" s="76">
        <v>2.5999999999999999E-2</v>
      </c>
      <c r="T14" s="76">
        <v>2.5000000000000001E-2</v>
      </c>
      <c r="U14" s="76">
        <v>1.962</v>
      </c>
      <c r="V14" s="76">
        <v>0</v>
      </c>
      <c r="W14" s="76">
        <v>0</v>
      </c>
      <c r="X14" s="76">
        <v>0</v>
      </c>
      <c r="Y14" s="76">
        <v>8</v>
      </c>
      <c r="Z14" s="76" t="s">
        <v>1348</v>
      </c>
      <c r="AA14" s="76" t="s">
        <v>1348</v>
      </c>
      <c r="AB14" s="145">
        <v>43343</v>
      </c>
      <c r="AC14" s="18" t="s">
        <v>10</v>
      </c>
    </row>
    <row r="15" spans="1:29">
      <c r="A15" s="74">
        <v>1749</v>
      </c>
      <c r="B15" s="74" t="s">
        <v>140</v>
      </c>
      <c r="C15" s="75" t="s">
        <v>195</v>
      </c>
      <c r="D15" s="75" t="s">
        <v>196</v>
      </c>
      <c r="E15" s="75">
        <v>37.35</v>
      </c>
      <c r="F15" s="75">
        <v>22.93</v>
      </c>
      <c r="G15" s="75">
        <v>13.23</v>
      </c>
      <c r="H15" s="75">
        <v>0.31</v>
      </c>
      <c r="I15" s="75">
        <v>0.27</v>
      </c>
      <c r="J15" s="75">
        <v>23.63</v>
      </c>
      <c r="K15" s="75"/>
      <c r="L15" s="75"/>
      <c r="M15" s="75"/>
      <c r="N15" s="75">
        <f t="shared" si="1"/>
        <v>97.72</v>
      </c>
      <c r="O15" s="76">
        <v>2.9460000000000002</v>
      </c>
      <c r="P15" s="76">
        <v>2.1320000000000001</v>
      </c>
      <c r="Q15" s="76">
        <v>0.873</v>
      </c>
      <c r="R15" s="76">
        <v>0</v>
      </c>
      <c r="S15" s="76">
        <v>3.2000000000000001E-2</v>
      </c>
      <c r="T15" s="76">
        <v>2.1000000000000001E-2</v>
      </c>
      <c r="U15" s="76">
        <v>1.9970000000000001</v>
      </c>
      <c r="V15" s="76">
        <v>0</v>
      </c>
      <c r="W15" s="76">
        <v>0</v>
      </c>
      <c r="X15" s="76">
        <v>0</v>
      </c>
      <c r="Y15" s="76">
        <v>8</v>
      </c>
      <c r="Z15" s="76" t="s">
        <v>1348</v>
      </c>
      <c r="AA15" s="76" t="s">
        <v>1347</v>
      </c>
      <c r="AB15" s="145">
        <v>43343</v>
      </c>
      <c r="AC15" s="18" t="s">
        <v>10</v>
      </c>
    </row>
    <row r="16" spans="1:29">
      <c r="A16" s="74">
        <v>1749</v>
      </c>
      <c r="B16" s="74" t="s">
        <v>68</v>
      </c>
      <c r="C16" s="75" t="s">
        <v>195</v>
      </c>
      <c r="D16" s="75" t="s">
        <v>196</v>
      </c>
      <c r="E16" s="75">
        <v>37.159999999999997</v>
      </c>
      <c r="F16" s="75">
        <v>21.18</v>
      </c>
      <c r="G16" s="75">
        <v>13.25</v>
      </c>
      <c r="H16" s="75">
        <v>0.37</v>
      </c>
      <c r="I16" s="75">
        <v>0.26</v>
      </c>
      <c r="J16" s="75">
        <v>24.8</v>
      </c>
      <c r="K16" s="75"/>
      <c r="L16" s="75"/>
      <c r="M16" s="75"/>
      <c r="N16" s="75">
        <f t="shared" si="1"/>
        <v>97.02000000000001</v>
      </c>
      <c r="O16" s="76">
        <v>2.9590000000000001</v>
      </c>
      <c r="P16" s="76">
        <v>1.988</v>
      </c>
      <c r="Q16" s="76">
        <v>0.88200000000000001</v>
      </c>
      <c r="R16" s="76">
        <v>0</v>
      </c>
      <c r="S16" s="76">
        <v>3.1E-2</v>
      </c>
      <c r="T16" s="76">
        <v>2.5000000000000001E-2</v>
      </c>
      <c r="U16" s="76">
        <v>2.1160000000000001</v>
      </c>
      <c r="V16" s="76">
        <v>0</v>
      </c>
      <c r="W16" s="76">
        <v>0</v>
      </c>
      <c r="X16" s="76">
        <v>0</v>
      </c>
      <c r="Y16" s="76">
        <v>8</v>
      </c>
      <c r="Z16" s="76" t="s">
        <v>1348</v>
      </c>
      <c r="AA16" s="76" t="s">
        <v>1347</v>
      </c>
      <c r="AB16" s="145">
        <v>43343</v>
      </c>
      <c r="AC16" s="18" t="s">
        <v>10</v>
      </c>
    </row>
    <row r="17" spans="1:29">
      <c r="A17" s="74">
        <v>1749</v>
      </c>
      <c r="B17" s="74" t="s">
        <v>317</v>
      </c>
      <c r="C17" s="75" t="s">
        <v>195</v>
      </c>
      <c r="D17" s="75" t="s">
        <v>196</v>
      </c>
      <c r="E17" s="75">
        <v>38.06</v>
      </c>
      <c r="F17" s="75">
        <v>22.38</v>
      </c>
      <c r="G17" s="75">
        <v>12.91</v>
      </c>
      <c r="H17" s="75">
        <v>0.4</v>
      </c>
      <c r="I17" s="75">
        <v>0.45</v>
      </c>
      <c r="J17" s="75">
        <v>23.42</v>
      </c>
      <c r="K17" s="75"/>
      <c r="L17" s="75"/>
      <c r="M17" s="75"/>
      <c r="N17" s="75">
        <f t="shared" si="1"/>
        <v>97.62</v>
      </c>
      <c r="O17" s="76">
        <v>3.0049999999999999</v>
      </c>
      <c r="P17" s="76">
        <v>2.0819999999999999</v>
      </c>
      <c r="Q17" s="76">
        <v>0.85199999999999998</v>
      </c>
      <c r="R17" s="76">
        <v>0</v>
      </c>
      <c r="S17" s="76">
        <v>5.2999999999999999E-2</v>
      </c>
      <c r="T17" s="76">
        <v>2.7E-2</v>
      </c>
      <c r="U17" s="76">
        <v>1.9810000000000001</v>
      </c>
      <c r="V17" s="76">
        <v>0</v>
      </c>
      <c r="W17" s="76">
        <v>0</v>
      </c>
      <c r="X17" s="76">
        <v>0</v>
      </c>
      <c r="Y17" s="76">
        <v>8</v>
      </c>
      <c r="Z17" s="76" t="s">
        <v>1348</v>
      </c>
      <c r="AA17" s="76" t="s">
        <v>1347</v>
      </c>
      <c r="AB17" s="145">
        <v>43343</v>
      </c>
      <c r="AC17" s="18" t="s">
        <v>10</v>
      </c>
    </row>
    <row r="18" spans="1:29">
      <c r="A18" s="74">
        <v>1749</v>
      </c>
      <c r="B18" s="74" t="s">
        <v>695</v>
      </c>
      <c r="C18" s="75" t="s">
        <v>195</v>
      </c>
      <c r="D18" s="75" t="s">
        <v>196</v>
      </c>
      <c r="E18" s="75">
        <v>38.79</v>
      </c>
      <c r="F18" s="75">
        <v>22.12</v>
      </c>
      <c r="G18" s="75">
        <v>13.3</v>
      </c>
      <c r="H18" s="75">
        <v>0.32</v>
      </c>
      <c r="I18" s="75">
        <v>0</v>
      </c>
      <c r="J18" s="75">
        <v>22.89</v>
      </c>
      <c r="K18" s="75"/>
      <c r="L18" s="75"/>
      <c r="M18" s="75"/>
      <c r="N18" s="75">
        <f t="shared" si="1"/>
        <v>97.419999999999987</v>
      </c>
      <c r="O18" s="76">
        <v>3.0790000000000002</v>
      </c>
      <c r="P18" s="76">
        <v>2.069</v>
      </c>
      <c r="Q18" s="76">
        <v>0.111</v>
      </c>
      <c r="R18" s="76">
        <v>0.77200000000000002</v>
      </c>
      <c r="S18" s="76">
        <v>0</v>
      </c>
      <c r="T18" s="76">
        <v>2.1999999999999999E-2</v>
      </c>
      <c r="U18" s="76">
        <v>1.9470000000000001</v>
      </c>
      <c r="V18" s="76">
        <v>0</v>
      </c>
      <c r="W18" s="76">
        <v>0</v>
      </c>
      <c r="X18" s="76">
        <v>0</v>
      </c>
      <c r="Y18" s="76">
        <v>8</v>
      </c>
      <c r="Z18" s="76" t="s">
        <v>1348</v>
      </c>
      <c r="AA18" s="76" t="s">
        <v>1347</v>
      </c>
      <c r="AB18" s="145">
        <v>43343</v>
      </c>
      <c r="AC18" s="18" t="s">
        <v>10</v>
      </c>
    </row>
    <row r="19" spans="1:29">
      <c r="A19" s="74">
        <v>1749</v>
      </c>
      <c r="B19" s="74" t="s">
        <v>383</v>
      </c>
      <c r="C19" s="75" t="s">
        <v>195</v>
      </c>
      <c r="D19" s="75" t="s">
        <v>196</v>
      </c>
      <c r="E19" s="75">
        <v>38.159999999999997</v>
      </c>
      <c r="F19" s="75">
        <v>22.87</v>
      </c>
      <c r="G19" s="75">
        <v>13.54</v>
      </c>
      <c r="H19" s="75">
        <v>0.27</v>
      </c>
      <c r="I19" s="75">
        <v>0.3</v>
      </c>
      <c r="J19" s="75">
        <v>22.78</v>
      </c>
      <c r="K19" s="75"/>
      <c r="L19" s="75"/>
      <c r="M19" s="75"/>
      <c r="N19" s="75">
        <f t="shared" si="1"/>
        <v>97.919999999999987</v>
      </c>
      <c r="O19" s="76">
        <v>3.0070000000000001</v>
      </c>
      <c r="P19" s="76">
        <v>2.1240000000000001</v>
      </c>
      <c r="Q19" s="76">
        <v>0.86199999999999999</v>
      </c>
      <c r="R19" s="76">
        <v>0.03</v>
      </c>
      <c r="S19" s="76">
        <v>3.5000000000000003E-2</v>
      </c>
      <c r="T19" s="76">
        <v>1.7999999999999999E-2</v>
      </c>
      <c r="U19" s="76">
        <v>1.923</v>
      </c>
      <c r="V19" s="76">
        <v>0</v>
      </c>
      <c r="W19" s="76">
        <v>0</v>
      </c>
      <c r="X19" s="76">
        <v>0</v>
      </c>
      <c r="Y19" s="76">
        <v>8</v>
      </c>
      <c r="Z19" s="76" t="s">
        <v>1348</v>
      </c>
      <c r="AA19" s="76" t="s">
        <v>1347</v>
      </c>
      <c r="AB19" s="145">
        <v>43343</v>
      </c>
      <c r="AC19" s="18" t="s">
        <v>10</v>
      </c>
    </row>
    <row r="20" spans="1:29">
      <c r="A20" s="74">
        <v>1749</v>
      </c>
      <c r="B20" s="74" t="s">
        <v>145</v>
      </c>
      <c r="C20" s="75" t="s">
        <v>195</v>
      </c>
      <c r="D20" s="75" t="s">
        <v>196</v>
      </c>
      <c r="E20" s="75">
        <v>37.840000000000003</v>
      </c>
      <c r="F20" s="75">
        <v>24.53</v>
      </c>
      <c r="G20" s="75">
        <v>11.18</v>
      </c>
      <c r="H20" s="75">
        <v>0.33</v>
      </c>
      <c r="I20" s="75">
        <v>0.32</v>
      </c>
      <c r="J20" s="75">
        <v>22.58</v>
      </c>
      <c r="K20" s="75"/>
      <c r="L20" s="75"/>
      <c r="M20" s="75"/>
      <c r="N20" s="75">
        <f t="shared" si="1"/>
        <v>96.78</v>
      </c>
      <c r="O20" s="76">
        <v>2.996</v>
      </c>
      <c r="P20" s="76">
        <v>2.2890000000000001</v>
      </c>
      <c r="Q20" s="76">
        <v>0.72</v>
      </c>
      <c r="R20" s="76">
        <v>0.02</v>
      </c>
      <c r="S20" s="76">
        <v>3.7999999999999999E-2</v>
      </c>
      <c r="T20" s="76">
        <v>2.1999999999999999E-2</v>
      </c>
      <c r="U20" s="76">
        <v>1.915</v>
      </c>
      <c r="V20" s="76">
        <v>0</v>
      </c>
      <c r="W20" s="76">
        <v>0</v>
      </c>
      <c r="X20" s="76">
        <v>0</v>
      </c>
      <c r="Y20" s="76">
        <v>8</v>
      </c>
      <c r="Z20" s="76" t="s">
        <v>1348</v>
      </c>
      <c r="AA20" s="76" t="s">
        <v>1347</v>
      </c>
      <c r="AB20" s="145">
        <v>43343</v>
      </c>
      <c r="AC20" s="18" t="s">
        <v>10</v>
      </c>
    </row>
    <row r="21" spans="1:29">
      <c r="A21" s="74">
        <v>1749</v>
      </c>
      <c r="B21" s="74" t="s">
        <v>93</v>
      </c>
      <c r="C21" s="75" t="s">
        <v>195</v>
      </c>
      <c r="D21" s="75" t="s">
        <v>196</v>
      </c>
      <c r="E21" s="75">
        <v>38.229999999999997</v>
      </c>
      <c r="F21" s="75">
        <v>24.35</v>
      </c>
      <c r="G21" s="75">
        <v>11.87</v>
      </c>
      <c r="H21" s="75">
        <v>0.26</v>
      </c>
      <c r="I21" s="75">
        <v>0.28999999999999998</v>
      </c>
      <c r="J21" s="75">
        <v>23.04</v>
      </c>
      <c r="K21" s="75"/>
      <c r="L21" s="75"/>
      <c r="M21" s="75"/>
      <c r="N21" s="75">
        <f t="shared" si="1"/>
        <v>98.04000000000002</v>
      </c>
      <c r="O21" s="76">
        <v>2.9929999999999999</v>
      </c>
      <c r="P21" s="76">
        <v>2.2469999999999999</v>
      </c>
      <c r="Q21" s="76">
        <v>0.76800000000000002</v>
      </c>
      <c r="R21" s="76">
        <v>8.9999999999999993E-3</v>
      </c>
      <c r="S21" s="76">
        <v>3.4000000000000002E-2</v>
      </c>
      <c r="T21" s="76">
        <v>1.7000000000000001E-2</v>
      </c>
      <c r="U21" s="76">
        <v>1.9330000000000001</v>
      </c>
      <c r="V21" s="76">
        <v>0</v>
      </c>
      <c r="W21" s="76">
        <v>0</v>
      </c>
      <c r="X21" s="76">
        <v>0</v>
      </c>
      <c r="Y21" s="76">
        <v>8</v>
      </c>
      <c r="Z21" s="76" t="s">
        <v>1348</v>
      </c>
      <c r="AA21" s="76" t="s">
        <v>1347</v>
      </c>
      <c r="AB21" s="145">
        <v>43343</v>
      </c>
      <c r="AC21" s="18" t="s">
        <v>10</v>
      </c>
    </row>
    <row r="22" spans="1:29">
      <c r="A22" s="74">
        <v>1749</v>
      </c>
      <c r="B22" s="74" t="s">
        <v>505</v>
      </c>
      <c r="C22" s="75" t="s">
        <v>195</v>
      </c>
      <c r="D22" s="75" t="s">
        <v>196</v>
      </c>
      <c r="E22" s="75">
        <v>37.76</v>
      </c>
      <c r="F22" s="75">
        <v>24.6</v>
      </c>
      <c r="G22" s="75">
        <v>10.45</v>
      </c>
      <c r="H22" s="75">
        <v>0.45</v>
      </c>
      <c r="I22" s="75">
        <v>0</v>
      </c>
      <c r="J22" s="75">
        <v>23.16</v>
      </c>
      <c r="K22" s="75"/>
      <c r="L22" s="75"/>
      <c r="M22" s="75"/>
      <c r="N22" s="75">
        <f t="shared" si="1"/>
        <v>96.42</v>
      </c>
      <c r="O22" s="76">
        <v>3</v>
      </c>
      <c r="P22" s="76">
        <v>2.3039999999999998</v>
      </c>
      <c r="Q22" s="76">
        <v>0.69399999999999995</v>
      </c>
      <c r="R22" s="76">
        <v>0</v>
      </c>
      <c r="S22" s="76">
        <v>0</v>
      </c>
      <c r="T22" s="76">
        <v>0.03</v>
      </c>
      <c r="U22" s="76">
        <v>1.972</v>
      </c>
      <c r="V22" s="76">
        <v>0</v>
      </c>
      <c r="W22" s="76">
        <v>0</v>
      </c>
      <c r="X22" s="76">
        <v>0</v>
      </c>
      <c r="Y22" s="76">
        <v>8</v>
      </c>
      <c r="Z22" s="76" t="s">
        <v>1348</v>
      </c>
      <c r="AA22" s="76" t="s">
        <v>1347</v>
      </c>
      <c r="AB22" s="145">
        <v>43343</v>
      </c>
      <c r="AC22" s="18" t="s">
        <v>10</v>
      </c>
    </row>
    <row r="23" spans="1:29">
      <c r="A23" s="74">
        <v>1749</v>
      </c>
      <c r="B23" s="74" t="s">
        <v>341</v>
      </c>
      <c r="C23" s="75" t="s">
        <v>195</v>
      </c>
      <c r="D23" s="75" t="s">
        <v>196</v>
      </c>
      <c r="E23" s="75">
        <v>37.049999999999997</v>
      </c>
      <c r="F23" s="75">
        <v>23.56</v>
      </c>
      <c r="G23" s="75">
        <v>11.26</v>
      </c>
      <c r="H23" s="75">
        <v>0.34</v>
      </c>
      <c r="I23" s="75">
        <v>0.16</v>
      </c>
      <c r="J23" s="75">
        <v>21.69</v>
      </c>
      <c r="K23" s="75"/>
      <c r="L23" s="75"/>
      <c r="M23" s="75"/>
      <c r="N23" s="75">
        <f t="shared" si="1"/>
        <v>94.06</v>
      </c>
      <c r="O23" s="76">
        <v>3.024</v>
      </c>
      <c r="P23" s="76">
        <v>2.2669999999999999</v>
      </c>
      <c r="Q23" s="76">
        <v>0.68400000000000005</v>
      </c>
      <c r="R23" s="76">
        <v>8.4000000000000005E-2</v>
      </c>
      <c r="S23" s="76">
        <v>1.9E-2</v>
      </c>
      <c r="T23" s="76">
        <v>2.4E-2</v>
      </c>
      <c r="U23" s="76">
        <v>1.897</v>
      </c>
      <c r="V23" s="76">
        <v>0</v>
      </c>
      <c r="W23" s="76">
        <v>0</v>
      </c>
      <c r="X23" s="76">
        <v>0</v>
      </c>
      <c r="Y23" s="76">
        <v>8</v>
      </c>
      <c r="Z23" s="76" t="s">
        <v>1348</v>
      </c>
      <c r="AA23" s="76" t="s">
        <v>1347</v>
      </c>
      <c r="AB23" s="145">
        <v>43343</v>
      </c>
      <c r="AC23" s="18" t="s">
        <v>10</v>
      </c>
    </row>
    <row r="24" spans="1:29">
      <c r="A24" s="74">
        <v>1749</v>
      </c>
      <c r="B24" s="74" t="s">
        <v>1355</v>
      </c>
      <c r="C24" s="75" t="s">
        <v>195</v>
      </c>
      <c r="D24" s="75" t="s">
        <v>196</v>
      </c>
      <c r="E24" s="75">
        <v>38.9</v>
      </c>
      <c r="F24" s="75">
        <v>24.79</v>
      </c>
      <c r="G24" s="75">
        <v>11.27</v>
      </c>
      <c r="H24" s="75">
        <v>0.22</v>
      </c>
      <c r="I24" s="75">
        <v>0.18</v>
      </c>
      <c r="J24" s="75">
        <v>23.13</v>
      </c>
      <c r="K24" s="75"/>
      <c r="L24" s="75"/>
      <c r="M24" s="75"/>
      <c r="N24" s="75">
        <f t="shared" si="1"/>
        <v>98.49</v>
      </c>
      <c r="O24" s="76">
        <v>3.028</v>
      </c>
      <c r="P24" s="76">
        <v>2.274</v>
      </c>
      <c r="Q24" s="76">
        <v>0.67</v>
      </c>
      <c r="R24" s="76">
        <v>6.3E-2</v>
      </c>
      <c r="S24" s="76">
        <v>2.1000000000000001E-2</v>
      </c>
      <c r="T24" s="76">
        <v>1.4999999999999999E-2</v>
      </c>
      <c r="U24" s="76">
        <v>1.929</v>
      </c>
      <c r="V24" s="76">
        <v>0</v>
      </c>
      <c r="W24" s="76">
        <v>0</v>
      </c>
      <c r="X24" s="76">
        <v>0</v>
      </c>
      <c r="Y24" s="76">
        <v>8</v>
      </c>
      <c r="Z24" s="76" t="s">
        <v>1348</v>
      </c>
      <c r="AA24" s="76" t="s">
        <v>1347</v>
      </c>
      <c r="AB24" s="145">
        <v>43343</v>
      </c>
      <c r="AC24" s="18" t="s">
        <v>10</v>
      </c>
    </row>
    <row r="25" spans="1:29">
      <c r="A25" s="74">
        <v>1749</v>
      </c>
      <c r="B25" s="74" t="s">
        <v>1356</v>
      </c>
      <c r="C25" s="75" t="s">
        <v>195</v>
      </c>
      <c r="D25" s="75" t="s">
        <v>196</v>
      </c>
      <c r="E25" s="75">
        <v>37.54</v>
      </c>
      <c r="F25" s="75">
        <v>22.71</v>
      </c>
      <c r="G25" s="75">
        <v>13.34</v>
      </c>
      <c r="H25" s="75">
        <v>0.37</v>
      </c>
      <c r="I25" s="75">
        <v>0.2</v>
      </c>
      <c r="J25" s="75">
        <v>23.48</v>
      </c>
      <c r="K25" s="75"/>
      <c r="L25" s="75"/>
      <c r="M25" s="75"/>
      <c r="N25" s="75">
        <f t="shared" si="1"/>
        <v>97.640000000000015</v>
      </c>
      <c r="O25" s="76">
        <v>2.9670000000000001</v>
      </c>
      <c r="P25" s="76">
        <v>2.1150000000000002</v>
      </c>
      <c r="Q25" s="76">
        <v>0.88200000000000001</v>
      </c>
      <c r="R25" s="76">
        <v>0</v>
      </c>
      <c r="S25" s="76">
        <v>2.4E-2</v>
      </c>
      <c r="T25" s="76">
        <v>2.5000000000000001E-2</v>
      </c>
      <c r="U25" s="76">
        <v>1.988</v>
      </c>
      <c r="V25" s="76">
        <v>0</v>
      </c>
      <c r="W25" s="76">
        <v>0</v>
      </c>
      <c r="X25" s="76">
        <v>0</v>
      </c>
      <c r="Y25" s="76">
        <v>8</v>
      </c>
      <c r="Z25" s="76" t="s">
        <v>1348</v>
      </c>
      <c r="AA25" s="76" t="s">
        <v>1347</v>
      </c>
      <c r="AB25" s="145">
        <v>43343</v>
      </c>
      <c r="AC25" s="18" t="s">
        <v>10</v>
      </c>
    </row>
    <row r="26" spans="1:29">
      <c r="A26" s="74">
        <v>1749</v>
      </c>
      <c r="B26" s="74" t="s">
        <v>1357</v>
      </c>
      <c r="C26" s="75" t="s">
        <v>195</v>
      </c>
      <c r="D26" s="75" t="s">
        <v>196</v>
      </c>
      <c r="E26" s="75">
        <v>38.200000000000003</v>
      </c>
      <c r="F26" s="75">
        <v>27.74</v>
      </c>
      <c r="G26" s="75">
        <v>7.68</v>
      </c>
      <c r="H26" s="75">
        <v>0.16</v>
      </c>
      <c r="I26" s="75">
        <v>0.54</v>
      </c>
      <c r="J26" s="75">
        <v>23.75</v>
      </c>
      <c r="K26" s="75"/>
      <c r="L26" s="75"/>
      <c r="M26" s="75"/>
      <c r="N26" s="75">
        <f t="shared" si="1"/>
        <v>98.070000000000007</v>
      </c>
      <c r="O26" s="76">
        <v>2.9470000000000001</v>
      </c>
      <c r="P26" s="76">
        <v>2.5219999999999998</v>
      </c>
      <c r="Q26" s="76">
        <v>0.495</v>
      </c>
      <c r="R26" s="76">
        <v>0</v>
      </c>
      <c r="S26" s="76">
        <v>6.2E-2</v>
      </c>
      <c r="T26" s="76">
        <v>0.01</v>
      </c>
      <c r="U26" s="76">
        <v>1.9630000000000001</v>
      </c>
      <c r="V26" s="76">
        <v>0</v>
      </c>
      <c r="W26" s="76">
        <v>0</v>
      </c>
      <c r="X26" s="76">
        <v>0</v>
      </c>
      <c r="Y26" s="76">
        <v>8</v>
      </c>
      <c r="Z26" s="76" t="s">
        <v>1348</v>
      </c>
      <c r="AA26" s="76" t="s">
        <v>1347</v>
      </c>
      <c r="AB26" s="145">
        <v>43343</v>
      </c>
      <c r="AC26" s="18" t="s">
        <v>10</v>
      </c>
    </row>
    <row r="27" spans="1:29">
      <c r="A27" s="74">
        <v>1749</v>
      </c>
      <c r="B27" s="74" t="s">
        <v>1358</v>
      </c>
      <c r="C27" s="75" t="s">
        <v>195</v>
      </c>
      <c r="D27" s="75" t="s">
        <v>196</v>
      </c>
      <c r="E27" s="75">
        <v>38.520000000000003</v>
      </c>
      <c r="F27" s="75">
        <v>26.23</v>
      </c>
      <c r="G27" s="75">
        <v>9.1300000000000008</v>
      </c>
      <c r="H27" s="75">
        <v>0.21</v>
      </c>
      <c r="I27" s="75">
        <v>0.11</v>
      </c>
      <c r="J27" s="75">
        <v>23.39</v>
      </c>
      <c r="K27" s="75"/>
      <c r="L27" s="75"/>
      <c r="M27" s="75"/>
      <c r="N27" s="75">
        <f t="shared" si="1"/>
        <v>97.589999999999989</v>
      </c>
      <c r="O27" s="76">
        <v>3.0070000000000001</v>
      </c>
      <c r="P27" s="76">
        <v>2.4129999999999998</v>
      </c>
      <c r="Q27" s="76">
        <v>0.57199999999999995</v>
      </c>
      <c r="R27" s="76">
        <v>2.4E-2</v>
      </c>
      <c r="S27" s="76">
        <v>1.2999999999999999E-2</v>
      </c>
      <c r="T27" s="76">
        <v>1.4E-2</v>
      </c>
      <c r="U27" s="76">
        <v>1.9570000000000001</v>
      </c>
      <c r="V27" s="76">
        <v>0</v>
      </c>
      <c r="W27" s="76">
        <v>0</v>
      </c>
      <c r="X27" s="76">
        <v>0</v>
      </c>
      <c r="Y27" s="76">
        <v>8</v>
      </c>
      <c r="Z27" s="76" t="s">
        <v>1348</v>
      </c>
      <c r="AA27" s="76" t="s">
        <v>1347</v>
      </c>
      <c r="AB27" s="145">
        <v>43343</v>
      </c>
      <c r="AC27" s="18" t="s">
        <v>10</v>
      </c>
    </row>
    <row r="28" spans="1:29">
      <c r="A28" s="74">
        <v>1749</v>
      </c>
      <c r="B28" s="74" t="s">
        <v>1359</v>
      </c>
      <c r="C28" s="75" t="s">
        <v>195</v>
      </c>
      <c r="D28" s="75" t="s">
        <v>196</v>
      </c>
      <c r="E28" s="75">
        <v>37.520000000000003</v>
      </c>
      <c r="F28" s="75">
        <v>23.39</v>
      </c>
      <c r="G28" s="75">
        <v>11.9</v>
      </c>
      <c r="H28" s="75">
        <v>0.7</v>
      </c>
      <c r="I28" s="75">
        <v>0.3</v>
      </c>
      <c r="J28" s="75">
        <v>22.59</v>
      </c>
      <c r="K28" s="75"/>
      <c r="L28" s="75"/>
      <c r="M28" s="75"/>
      <c r="N28" s="75">
        <f t="shared" si="1"/>
        <v>96.4</v>
      </c>
      <c r="O28" s="76">
        <v>2.9929999999999999</v>
      </c>
      <c r="P28" s="76">
        <v>2.1989999999999998</v>
      </c>
      <c r="Q28" s="76">
        <v>0.79400000000000004</v>
      </c>
      <c r="R28" s="76">
        <v>0</v>
      </c>
      <c r="S28" s="76">
        <v>3.5999999999999997E-2</v>
      </c>
      <c r="T28" s="76">
        <v>4.7E-2</v>
      </c>
      <c r="U28" s="76">
        <v>1.931</v>
      </c>
      <c r="V28" s="76">
        <v>0</v>
      </c>
      <c r="W28" s="76">
        <v>0</v>
      </c>
      <c r="X28" s="76">
        <v>0</v>
      </c>
      <c r="Y28" s="76">
        <v>8</v>
      </c>
      <c r="Z28" s="76" t="s">
        <v>1348</v>
      </c>
      <c r="AA28" s="76" t="s">
        <v>1347</v>
      </c>
      <c r="AB28" s="145">
        <v>43343</v>
      </c>
      <c r="AC28" s="18" t="s">
        <v>10</v>
      </c>
    </row>
    <row r="29" spans="1:29">
      <c r="A29" s="74">
        <v>1749</v>
      </c>
      <c r="B29" s="74" t="s">
        <v>1052</v>
      </c>
      <c r="C29" s="75" t="s">
        <v>195</v>
      </c>
      <c r="D29" s="75" t="s">
        <v>196</v>
      </c>
      <c r="E29" s="75">
        <v>37.61</v>
      </c>
      <c r="F29" s="75">
        <v>24.65</v>
      </c>
      <c r="G29" s="75">
        <v>11.07</v>
      </c>
      <c r="H29" s="75">
        <v>0.25</v>
      </c>
      <c r="I29" s="75">
        <v>0.28999999999999998</v>
      </c>
      <c r="J29" s="75">
        <v>22.72</v>
      </c>
      <c r="K29" s="75"/>
      <c r="L29" s="75"/>
      <c r="M29" s="75"/>
      <c r="N29" s="75">
        <f t="shared" si="1"/>
        <v>96.59</v>
      </c>
      <c r="O29" s="76">
        <v>2.9820000000000002</v>
      </c>
      <c r="P29" s="76">
        <v>2.3029999999999999</v>
      </c>
      <c r="Q29" s="76">
        <v>0.73299999999999998</v>
      </c>
      <c r="R29" s="76">
        <v>1E-3</v>
      </c>
      <c r="S29" s="76">
        <v>3.4000000000000002E-2</v>
      </c>
      <c r="T29" s="76">
        <v>1.7000000000000001E-2</v>
      </c>
      <c r="U29" s="76">
        <v>1.93</v>
      </c>
      <c r="V29" s="76">
        <v>0</v>
      </c>
      <c r="W29" s="76">
        <v>0</v>
      </c>
      <c r="X29" s="76">
        <v>0</v>
      </c>
      <c r="Y29" s="76">
        <v>8</v>
      </c>
      <c r="Z29" s="76" t="s">
        <v>1348</v>
      </c>
      <c r="AA29" s="76" t="s">
        <v>1347</v>
      </c>
      <c r="AB29" s="145">
        <v>43343</v>
      </c>
      <c r="AC29" s="18" t="s">
        <v>10</v>
      </c>
    </row>
    <row r="30" spans="1:29">
      <c r="A30" s="74">
        <v>1749</v>
      </c>
      <c r="B30" s="74" t="s">
        <v>1360</v>
      </c>
      <c r="C30" s="75" t="s">
        <v>195</v>
      </c>
      <c r="D30" s="75" t="s">
        <v>196</v>
      </c>
      <c r="E30" s="75">
        <v>38.89</v>
      </c>
      <c r="F30" s="75">
        <v>22.53</v>
      </c>
      <c r="G30" s="75">
        <v>13.76</v>
      </c>
      <c r="H30" s="75">
        <v>0.32</v>
      </c>
      <c r="I30" s="75">
        <v>0.14000000000000001</v>
      </c>
      <c r="J30" s="75">
        <v>23.2</v>
      </c>
      <c r="K30" s="75"/>
      <c r="L30" s="75"/>
      <c r="M30" s="75"/>
      <c r="N30" s="75">
        <f t="shared" si="1"/>
        <v>98.84</v>
      </c>
      <c r="O30" s="76">
        <v>3.0419999999999998</v>
      </c>
      <c r="P30" s="76">
        <v>2.077</v>
      </c>
      <c r="Q30" s="76">
        <v>0.84</v>
      </c>
      <c r="R30" s="76">
        <v>0.06</v>
      </c>
      <c r="S30" s="76">
        <v>1.6E-2</v>
      </c>
      <c r="T30" s="76">
        <v>2.1000000000000001E-2</v>
      </c>
      <c r="U30" s="76">
        <v>1.944</v>
      </c>
      <c r="V30" s="76">
        <v>0</v>
      </c>
      <c r="W30" s="76">
        <v>0</v>
      </c>
      <c r="X30" s="76">
        <v>0</v>
      </c>
      <c r="Y30" s="76">
        <v>8</v>
      </c>
      <c r="Z30" s="76" t="s">
        <v>1348</v>
      </c>
      <c r="AA30" s="76" t="s">
        <v>1347</v>
      </c>
      <c r="AB30" s="145">
        <v>43343</v>
      </c>
      <c r="AC30" s="18" t="s">
        <v>10</v>
      </c>
    </row>
    <row r="31" spans="1:29">
      <c r="A31" s="74">
        <v>1749</v>
      </c>
      <c r="B31" s="74" t="s">
        <v>1362</v>
      </c>
      <c r="C31" s="75" t="s">
        <v>195</v>
      </c>
      <c r="D31" s="75" t="s">
        <v>196</v>
      </c>
      <c r="E31" s="75">
        <v>37.659999999999997</v>
      </c>
      <c r="F31" s="75">
        <v>22.67</v>
      </c>
      <c r="G31" s="75">
        <v>11.99</v>
      </c>
      <c r="H31" s="75">
        <v>0.35</v>
      </c>
      <c r="I31" s="75">
        <v>0</v>
      </c>
      <c r="J31" s="75">
        <v>22.48</v>
      </c>
      <c r="K31" s="75"/>
      <c r="L31" s="75"/>
      <c r="M31" s="75"/>
      <c r="N31" s="75">
        <f t="shared" si="1"/>
        <v>95.149999999999991</v>
      </c>
      <c r="O31" s="76">
        <v>3.05</v>
      </c>
      <c r="P31" s="76">
        <v>2.1640000000000001</v>
      </c>
      <c r="Q31" s="76">
        <v>0.73699999999999999</v>
      </c>
      <c r="R31" s="76">
        <v>7.4999999999999997E-2</v>
      </c>
      <c r="S31" s="76">
        <v>0</v>
      </c>
      <c r="T31" s="76">
        <v>2.4E-2</v>
      </c>
      <c r="U31" s="76">
        <v>1.9510000000000001</v>
      </c>
      <c r="V31" s="76">
        <v>0</v>
      </c>
      <c r="W31" s="76">
        <v>0</v>
      </c>
      <c r="X31" s="76">
        <v>0</v>
      </c>
      <c r="Y31" s="76">
        <v>8</v>
      </c>
      <c r="Z31" s="76" t="s">
        <v>1348</v>
      </c>
      <c r="AA31" s="76" t="s">
        <v>1347</v>
      </c>
      <c r="AB31" s="145">
        <v>43343</v>
      </c>
      <c r="AC31" s="18" t="s">
        <v>10</v>
      </c>
    </row>
    <row r="32" spans="1:29">
      <c r="A32" s="74">
        <v>1749</v>
      </c>
      <c r="B32" s="74" t="s">
        <v>1363</v>
      </c>
      <c r="C32" s="75" t="s">
        <v>195</v>
      </c>
      <c r="D32" s="75" t="s">
        <v>196</v>
      </c>
      <c r="E32" s="75">
        <v>37.57</v>
      </c>
      <c r="F32" s="75">
        <v>24.65</v>
      </c>
      <c r="G32" s="75">
        <v>12.22</v>
      </c>
      <c r="H32" s="75">
        <v>0.28000000000000003</v>
      </c>
      <c r="I32" s="75">
        <v>0.19</v>
      </c>
      <c r="J32" s="75">
        <v>22.87</v>
      </c>
      <c r="K32" s="75"/>
      <c r="L32" s="75"/>
      <c r="M32" s="75"/>
      <c r="N32" s="75">
        <f t="shared" si="1"/>
        <v>97.78</v>
      </c>
      <c r="O32" s="76">
        <v>2.9510000000000001</v>
      </c>
      <c r="P32" s="76">
        <v>2.282</v>
      </c>
      <c r="Q32" s="76">
        <v>0.80300000000000005</v>
      </c>
      <c r="R32" s="76">
        <v>0</v>
      </c>
      <c r="S32" s="76">
        <v>2.1999999999999999E-2</v>
      </c>
      <c r="T32" s="76">
        <v>1.9E-2</v>
      </c>
      <c r="U32" s="76">
        <v>1.9239999999999999</v>
      </c>
      <c r="V32" s="76">
        <v>0</v>
      </c>
      <c r="W32" s="76">
        <v>0</v>
      </c>
      <c r="X32" s="76">
        <v>0</v>
      </c>
      <c r="Y32" s="76">
        <v>8</v>
      </c>
      <c r="Z32" s="76" t="s">
        <v>1348</v>
      </c>
      <c r="AA32" s="76" t="s">
        <v>1347</v>
      </c>
      <c r="AB32" s="145">
        <v>43343</v>
      </c>
      <c r="AC32" s="18" t="s">
        <v>10</v>
      </c>
    </row>
    <row r="33" spans="1:29">
      <c r="A33" s="74">
        <v>1749</v>
      </c>
      <c r="B33" s="74" t="s">
        <v>1364</v>
      </c>
      <c r="C33" s="75" t="s">
        <v>195</v>
      </c>
      <c r="D33" s="75" t="s">
        <v>196</v>
      </c>
      <c r="E33" s="75">
        <v>38.93</v>
      </c>
      <c r="F33" s="75">
        <v>28.93</v>
      </c>
      <c r="G33" s="75">
        <v>6.65</v>
      </c>
      <c r="H33" s="75">
        <v>0.24</v>
      </c>
      <c r="I33" s="75">
        <v>0.32</v>
      </c>
      <c r="J33" s="75">
        <v>23.1</v>
      </c>
      <c r="K33" s="75"/>
      <c r="L33" s="75"/>
      <c r="M33" s="75"/>
      <c r="N33" s="75">
        <f t="shared" si="1"/>
        <v>98.169999999999987</v>
      </c>
      <c r="O33" s="76">
        <v>2.9940000000000002</v>
      </c>
      <c r="P33" s="76">
        <v>2.6219999999999999</v>
      </c>
      <c r="Q33" s="76">
        <v>0.39</v>
      </c>
      <c r="R33" s="76">
        <v>3.7999999999999999E-2</v>
      </c>
      <c r="S33" s="76">
        <v>3.6999999999999998E-2</v>
      </c>
      <c r="T33" s="76">
        <v>1.6E-2</v>
      </c>
      <c r="U33" s="76">
        <v>1.9039999999999999</v>
      </c>
      <c r="V33" s="76">
        <v>0</v>
      </c>
      <c r="W33" s="76">
        <v>0</v>
      </c>
      <c r="X33" s="76">
        <v>0</v>
      </c>
      <c r="Y33" s="76">
        <v>8</v>
      </c>
      <c r="Z33" s="76" t="s">
        <v>1348</v>
      </c>
      <c r="AA33" s="76" t="s">
        <v>1348</v>
      </c>
      <c r="AB33" s="145">
        <v>43343</v>
      </c>
      <c r="AC33" s="18" t="s">
        <v>10</v>
      </c>
    </row>
    <row r="34" spans="1:29">
      <c r="A34" s="74">
        <v>1749</v>
      </c>
      <c r="B34" s="74" t="s">
        <v>1366</v>
      </c>
      <c r="C34" s="75" t="s">
        <v>195</v>
      </c>
      <c r="D34" s="75" t="s">
        <v>196</v>
      </c>
      <c r="E34" s="75">
        <v>38.130000000000003</v>
      </c>
      <c r="F34" s="75">
        <v>24.46</v>
      </c>
      <c r="G34" s="75">
        <v>10.75</v>
      </c>
      <c r="H34" s="75">
        <v>0.13</v>
      </c>
      <c r="I34" s="75">
        <v>0.35</v>
      </c>
      <c r="J34" s="75">
        <v>22.98</v>
      </c>
      <c r="K34" s="75"/>
      <c r="L34" s="75"/>
      <c r="M34" s="75"/>
      <c r="N34" s="75">
        <f t="shared" si="1"/>
        <v>96.8</v>
      </c>
      <c r="O34" s="76">
        <v>3.0139999999999998</v>
      </c>
      <c r="P34" s="76">
        <v>2.2789999999999999</v>
      </c>
      <c r="Q34" s="76">
        <v>0.69299999999999995</v>
      </c>
      <c r="R34" s="76">
        <v>1.7999999999999999E-2</v>
      </c>
      <c r="S34" s="76">
        <v>4.1000000000000002E-2</v>
      </c>
      <c r="T34" s="76">
        <v>8.9999999999999993E-3</v>
      </c>
      <c r="U34" s="76">
        <v>1.946</v>
      </c>
      <c r="V34" s="76">
        <v>0</v>
      </c>
      <c r="W34" s="76">
        <v>0</v>
      </c>
      <c r="X34" s="76">
        <v>0</v>
      </c>
      <c r="Y34" s="76">
        <v>8</v>
      </c>
      <c r="Z34" s="76" t="s">
        <v>1348</v>
      </c>
      <c r="AA34" s="76" t="s">
        <v>1347</v>
      </c>
      <c r="AB34" s="145">
        <v>43343</v>
      </c>
      <c r="AC34" s="18" t="s">
        <v>10</v>
      </c>
    </row>
    <row r="35" spans="1:29">
      <c r="A35" s="74">
        <v>1749</v>
      </c>
      <c r="B35" s="74" t="s">
        <v>1367</v>
      </c>
      <c r="C35" s="75" t="s">
        <v>195</v>
      </c>
      <c r="D35" s="75" t="s">
        <v>196</v>
      </c>
      <c r="E35" s="75">
        <v>37.54</v>
      </c>
      <c r="F35" s="75">
        <v>24.44</v>
      </c>
      <c r="G35" s="75">
        <v>11.56</v>
      </c>
      <c r="H35" s="75">
        <v>0.35</v>
      </c>
      <c r="I35" s="75">
        <v>0</v>
      </c>
      <c r="J35" s="75">
        <v>22.54</v>
      </c>
      <c r="K35" s="75"/>
      <c r="L35" s="75"/>
      <c r="M35" s="75"/>
      <c r="N35" s="75">
        <f t="shared" si="1"/>
        <v>96.43</v>
      </c>
      <c r="O35" s="76">
        <v>2.9889999999999999</v>
      </c>
      <c r="P35" s="76">
        <v>2.294</v>
      </c>
      <c r="Q35" s="76">
        <v>0.72699999999999998</v>
      </c>
      <c r="R35" s="76">
        <v>4.2999999999999997E-2</v>
      </c>
      <c r="S35" s="76">
        <v>0</v>
      </c>
      <c r="T35" s="76">
        <v>2.4E-2</v>
      </c>
      <c r="U35" s="76">
        <v>1.923</v>
      </c>
      <c r="V35" s="76">
        <v>0</v>
      </c>
      <c r="W35" s="76">
        <v>0</v>
      </c>
      <c r="X35" s="76">
        <v>0</v>
      </c>
      <c r="Y35" s="76">
        <v>8</v>
      </c>
      <c r="Z35" s="76" t="s">
        <v>1348</v>
      </c>
      <c r="AA35" s="76" t="s">
        <v>1347</v>
      </c>
      <c r="AB35" s="145">
        <v>43343</v>
      </c>
      <c r="AC35" s="18" t="s">
        <v>10</v>
      </c>
    </row>
    <row r="36" spans="1:29">
      <c r="A36" s="74">
        <v>1749</v>
      </c>
      <c r="B36" s="74" t="s">
        <v>1368</v>
      </c>
      <c r="C36" s="75" t="s">
        <v>195</v>
      </c>
      <c r="D36" s="75" t="s">
        <v>196</v>
      </c>
      <c r="E36" s="75">
        <v>38.47</v>
      </c>
      <c r="F36" s="75">
        <v>24.69</v>
      </c>
      <c r="G36" s="75">
        <v>11.34</v>
      </c>
      <c r="H36" s="75">
        <v>0.28000000000000003</v>
      </c>
      <c r="I36" s="75">
        <v>0.27</v>
      </c>
      <c r="J36" s="75">
        <v>23.4</v>
      </c>
      <c r="K36" s="75"/>
      <c r="L36" s="75"/>
      <c r="M36" s="75"/>
      <c r="N36" s="75">
        <f t="shared" si="1"/>
        <v>98.449999999999989</v>
      </c>
      <c r="O36" s="76">
        <v>2.9950000000000001</v>
      </c>
      <c r="P36" s="76">
        <v>2.2650000000000001</v>
      </c>
      <c r="Q36" s="76">
        <v>0.73799999999999999</v>
      </c>
      <c r="R36" s="76">
        <v>0</v>
      </c>
      <c r="S36" s="76">
        <v>3.1E-2</v>
      </c>
      <c r="T36" s="76">
        <v>1.7999999999999999E-2</v>
      </c>
      <c r="U36" s="76">
        <v>1.952</v>
      </c>
      <c r="V36" s="76">
        <v>0</v>
      </c>
      <c r="W36" s="76">
        <v>0</v>
      </c>
      <c r="X36" s="76">
        <v>0</v>
      </c>
      <c r="Y36" s="76">
        <v>8</v>
      </c>
      <c r="Z36" s="76" t="s">
        <v>1348</v>
      </c>
      <c r="AA36" s="76" t="s">
        <v>1347</v>
      </c>
      <c r="AB36" s="145">
        <v>43343</v>
      </c>
      <c r="AC36" s="18" t="s">
        <v>10</v>
      </c>
    </row>
    <row r="37" spans="1:29">
      <c r="A37" s="74">
        <v>1749</v>
      </c>
      <c r="B37" s="74" t="s">
        <v>1369</v>
      </c>
      <c r="C37" s="75" t="s">
        <v>195</v>
      </c>
      <c r="D37" s="75" t="s">
        <v>196</v>
      </c>
      <c r="E37" s="75">
        <v>37.82</v>
      </c>
      <c r="F37" s="75">
        <v>23.93</v>
      </c>
      <c r="G37" s="75">
        <v>11.98</v>
      </c>
      <c r="H37" s="75">
        <v>0.38</v>
      </c>
      <c r="I37" s="75">
        <v>0.26</v>
      </c>
      <c r="J37" s="75">
        <v>23.21</v>
      </c>
      <c r="K37" s="75"/>
      <c r="L37" s="75"/>
      <c r="M37" s="75"/>
      <c r="N37" s="75">
        <f t="shared" si="1"/>
        <v>97.580000000000013</v>
      </c>
      <c r="O37" s="76">
        <v>2.9769999999999999</v>
      </c>
      <c r="P37" s="76">
        <v>2.2200000000000002</v>
      </c>
      <c r="Q37" s="76">
        <v>0.78900000000000003</v>
      </c>
      <c r="R37" s="76">
        <v>0</v>
      </c>
      <c r="S37" s="76">
        <v>3.1E-2</v>
      </c>
      <c r="T37" s="76">
        <v>2.5000000000000001E-2</v>
      </c>
      <c r="U37" s="76">
        <v>1.958</v>
      </c>
      <c r="V37" s="76">
        <v>0</v>
      </c>
      <c r="W37" s="76">
        <v>0</v>
      </c>
      <c r="X37" s="76">
        <v>0</v>
      </c>
      <c r="Y37" s="76">
        <v>8</v>
      </c>
      <c r="Z37" s="76" t="s">
        <v>1348</v>
      </c>
      <c r="AA37" s="76" t="s">
        <v>1347</v>
      </c>
      <c r="AB37" s="145">
        <v>43343</v>
      </c>
      <c r="AC37" s="18" t="s">
        <v>10</v>
      </c>
    </row>
    <row r="38" spans="1:29">
      <c r="A38" s="74">
        <v>1749</v>
      </c>
      <c r="B38" s="74" t="s">
        <v>1372</v>
      </c>
      <c r="C38" s="75" t="s">
        <v>195</v>
      </c>
      <c r="D38" s="75" t="s">
        <v>196</v>
      </c>
      <c r="E38" s="75">
        <v>38.479999999999997</v>
      </c>
      <c r="F38" s="75">
        <v>24.5</v>
      </c>
      <c r="G38" s="75">
        <v>12.14</v>
      </c>
      <c r="H38" s="75">
        <v>0.22</v>
      </c>
      <c r="I38" s="75">
        <v>0.26</v>
      </c>
      <c r="J38" s="75">
        <v>23.15</v>
      </c>
      <c r="K38" s="75"/>
      <c r="L38" s="75"/>
      <c r="M38" s="75"/>
      <c r="N38" s="75">
        <f t="shared" si="1"/>
        <v>98.75</v>
      </c>
      <c r="O38" s="76">
        <v>2.992</v>
      </c>
      <c r="P38" s="76">
        <v>2.2450000000000001</v>
      </c>
      <c r="Q38" s="76">
        <v>0.77100000000000002</v>
      </c>
      <c r="R38" s="76">
        <v>1.9E-2</v>
      </c>
      <c r="S38" s="76">
        <v>0.03</v>
      </c>
      <c r="T38" s="76">
        <v>1.4E-2</v>
      </c>
      <c r="U38" s="76">
        <v>1.929</v>
      </c>
      <c r="V38" s="76">
        <v>0</v>
      </c>
      <c r="W38" s="76">
        <v>0</v>
      </c>
      <c r="X38" s="76">
        <v>0</v>
      </c>
      <c r="Y38" s="76">
        <v>8</v>
      </c>
      <c r="Z38" s="76" t="s">
        <v>1348</v>
      </c>
      <c r="AA38" s="76" t="s">
        <v>1347</v>
      </c>
      <c r="AB38" s="145">
        <v>43343</v>
      </c>
      <c r="AC38" s="18" t="s">
        <v>10</v>
      </c>
    </row>
    <row r="39" spans="1:29">
      <c r="A39" s="74">
        <v>1749</v>
      </c>
      <c r="B39" s="74" t="s">
        <v>576</v>
      </c>
      <c r="C39" s="75" t="s">
        <v>195</v>
      </c>
      <c r="D39" s="75" t="s">
        <v>196</v>
      </c>
      <c r="E39" s="75">
        <v>37.26</v>
      </c>
      <c r="F39" s="75">
        <v>21.56</v>
      </c>
      <c r="G39" s="75">
        <v>13.44</v>
      </c>
      <c r="H39" s="75">
        <v>0.36</v>
      </c>
      <c r="I39" s="75">
        <v>0.24</v>
      </c>
      <c r="J39" s="75">
        <v>24.6</v>
      </c>
      <c r="K39" s="75"/>
      <c r="L39" s="75"/>
      <c r="M39" s="75"/>
      <c r="N39" s="75">
        <f t="shared" si="1"/>
        <v>97.45999999999998</v>
      </c>
      <c r="O39" s="76">
        <v>2.9529999999999998</v>
      </c>
      <c r="P39" s="76">
        <v>2.0139999999999998</v>
      </c>
      <c r="Q39" s="76">
        <v>0.89100000000000001</v>
      </c>
      <c r="R39" s="76">
        <v>0</v>
      </c>
      <c r="S39" s="76">
        <v>2.8000000000000001E-2</v>
      </c>
      <c r="T39" s="76">
        <v>2.4E-2</v>
      </c>
      <c r="U39" s="76">
        <v>2.089</v>
      </c>
      <c r="V39" s="76">
        <v>0</v>
      </c>
      <c r="W39" s="76">
        <v>0</v>
      </c>
      <c r="X39" s="76">
        <v>0</v>
      </c>
      <c r="Y39" s="76">
        <v>8</v>
      </c>
      <c r="Z39" s="76" t="s">
        <v>1348</v>
      </c>
      <c r="AA39" s="76" t="s">
        <v>1347</v>
      </c>
      <c r="AB39" s="145">
        <v>43343</v>
      </c>
      <c r="AC39" s="18" t="s">
        <v>10</v>
      </c>
    </row>
    <row r="40" spans="1:29">
      <c r="A40" s="74">
        <v>1749</v>
      </c>
      <c r="B40" s="74" t="s">
        <v>416</v>
      </c>
      <c r="C40" s="75" t="s">
        <v>195</v>
      </c>
      <c r="D40" s="75" t="s">
        <v>196</v>
      </c>
      <c r="E40" s="75">
        <v>39.01</v>
      </c>
      <c r="F40" s="75">
        <v>22.25</v>
      </c>
      <c r="G40" s="75">
        <v>12.95</v>
      </c>
      <c r="H40" s="75">
        <v>0.17</v>
      </c>
      <c r="I40" s="75">
        <v>0.44</v>
      </c>
      <c r="J40" s="75">
        <v>22.83</v>
      </c>
      <c r="K40" s="75"/>
      <c r="L40" s="75"/>
      <c r="M40" s="75"/>
      <c r="N40" s="75">
        <f t="shared" si="1"/>
        <v>97.649999999999991</v>
      </c>
      <c r="O40" s="76">
        <v>3.08</v>
      </c>
      <c r="P40" s="76">
        <v>2.0699999999999998</v>
      </c>
      <c r="Q40" s="76">
        <v>8.5999999999999993E-2</v>
      </c>
      <c r="R40" s="76">
        <v>0.77</v>
      </c>
      <c r="S40" s="76">
        <v>5.1999999999999998E-2</v>
      </c>
      <c r="T40" s="76">
        <v>1.0999999999999999E-2</v>
      </c>
      <c r="U40" s="76">
        <v>1.931</v>
      </c>
      <c r="V40" s="76">
        <v>0</v>
      </c>
      <c r="W40" s="76">
        <v>0</v>
      </c>
      <c r="X40" s="76">
        <v>0</v>
      </c>
      <c r="Y40" s="76">
        <v>8</v>
      </c>
      <c r="Z40" s="76" t="s">
        <v>1348</v>
      </c>
      <c r="AA40" s="76" t="s">
        <v>1347</v>
      </c>
      <c r="AB40" s="145">
        <v>43343</v>
      </c>
      <c r="AC40" s="18" t="s">
        <v>10</v>
      </c>
    </row>
    <row r="41" spans="1:29">
      <c r="A41" s="74">
        <v>1749</v>
      </c>
      <c r="B41" s="74" t="s">
        <v>1170</v>
      </c>
      <c r="C41" s="75" t="s">
        <v>195</v>
      </c>
      <c r="D41" s="75" t="s">
        <v>196</v>
      </c>
      <c r="E41" s="75">
        <v>37.96</v>
      </c>
      <c r="F41" s="75">
        <v>23.27</v>
      </c>
      <c r="G41" s="75">
        <v>11.66</v>
      </c>
      <c r="H41" s="75">
        <v>0.38</v>
      </c>
      <c r="I41" s="75">
        <v>0.3</v>
      </c>
      <c r="J41" s="75">
        <v>22.61</v>
      </c>
      <c r="K41" s="75"/>
      <c r="L41" s="75"/>
      <c r="M41" s="75"/>
      <c r="N41" s="75">
        <f t="shared" si="1"/>
        <v>96.179999999999993</v>
      </c>
      <c r="O41" s="76">
        <v>3.0329999999999999</v>
      </c>
      <c r="P41" s="76">
        <v>2.1909999999999998</v>
      </c>
      <c r="Q41" s="76">
        <v>0.74299999999999999</v>
      </c>
      <c r="R41" s="76">
        <v>3.5999999999999997E-2</v>
      </c>
      <c r="S41" s="76">
        <v>3.5999999999999997E-2</v>
      </c>
      <c r="T41" s="76">
        <v>2.5999999999999999E-2</v>
      </c>
      <c r="U41" s="76">
        <v>1.9359999999999999</v>
      </c>
      <c r="V41" s="76">
        <v>0</v>
      </c>
      <c r="W41" s="76">
        <v>0</v>
      </c>
      <c r="X41" s="76">
        <v>0</v>
      </c>
      <c r="Y41" s="76">
        <v>8</v>
      </c>
      <c r="Z41" s="76" t="s">
        <v>1348</v>
      </c>
      <c r="AA41" s="76" t="s">
        <v>1347</v>
      </c>
      <c r="AB41" s="145">
        <v>43343</v>
      </c>
      <c r="AC41" s="18" t="s">
        <v>10</v>
      </c>
    </row>
    <row r="42" spans="1:29">
      <c r="A42" s="74">
        <v>1749</v>
      </c>
      <c r="B42" s="74" t="s">
        <v>533</v>
      </c>
      <c r="C42" s="75" t="s">
        <v>195</v>
      </c>
      <c r="D42" s="75" t="s">
        <v>196</v>
      </c>
      <c r="E42" s="75">
        <v>38.31</v>
      </c>
      <c r="F42" s="75">
        <v>24.24</v>
      </c>
      <c r="G42" s="75">
        <v>11.46</v>
      </c>
      <c r="H42" s="75">
        <v>0.47</v>
      </c>
      <c r="I42" s="75">
        <v>0.16</v>
      </c>
      <c r="J42" s="75">
        <v>23.23</v>
      </c>
      <c r="K42" s="75"/>
      <c r="L42" s="75"/>
      <c r="M42" s="75"/>
      <c r="N42" s="75">
        <f t="shared" si="1"/>
        <v>97.86999999999999</v>
      </c>
      <c r="O42" s="76">
        <v>3.0049999999999999</v>
      </c>
      <c r="P42" s="76">
        <v>2.2410000000000001</v>
      </c>
      <c r="Q42" s="76">
        <v>0.749</v>
      </c>
      <c r="R42" s="76">
        <v>3.0000000000000001E-3</v>
      </c>
      <c r="S42" s="76">
        <v>1.9E-2</v>
      </c>
      <c r="T42" s="76">
        <v>3.1E-2</v>
      </c>
      <c r="U42" s="76">
        <v>1.952</v>
      </c>
      <c r="V42" s="76">
        <v>0</v>
      </c>
      <c r="W42" s="76">
        <v>0</v>
      </c>
      <c r="X42" s="76">
        <v>0</v>
      </c>
      <c r="Y42" s="76">
        <v>8</v>
      </c>
      <c r="Z42" s="76" t="s">
        <v>1348</v>
      </c>
      <c r="AA42" s="76" t="s">
        <v>1347</v>
      </c>
      <c r="AB42" s="145">
        <v>43343</v>
      </c>
      <c r="AC42" s="18" t="s">
        <v>10</v>
      </c>
    </row>
    <row r="43" spans="1:29">
      <c r="A43" s="74">
        <v>1749</v>
      </c>
      <c r="B43" s="74" t="s">
        <v>102</v>
      </c>
      <c r="C43" s="75" t="s">
        <v>195</v>
      </c>
      <c r="D43" s="75" t="s">
        <v>196</v>
      </c>
      <c r="E43" s="75">
        <v>38.380000000000003</v>
      </c>
      <c r="F43" s="75">
        <v>23</v>
      </c>
      <c r="G43" s="75">
        <v>11.1</v>
      </c>
      <c r="H43" s="75">
        <v>0.65</v>
      </c>
      <c r="I43" s="75">
        <v>0.41</v>
      </c>
      <c r="J43" s="75">
        <v>22.59</v>
      </c>
      <c r="K43" s="75"/>
      <c r="L43" s="75"/>
      <c r="M43" s="75"/>
      <c r="N43" s="75">
        <f t="shared" si="1"/>
        <v>96.13000000000001</v>
      </c>
      <c r="O43" s="76">
        <v>3.0659999999999998</v>
      </c>
      <c r="P43" s="76">
        <v>2.1659999999999999</v>
      </c>
      <c r="Q43" s="76">
        <v>0.04</v>
      </c>
      <c r="R43" s="76">
        <v>0.70199999999999996</v>
      </c>
      <c r="S43" s="76">
        <v>4.9000000000000002E-2</v>
      </c>
      <c r="T43" s="76">
        <v>4.3999999999999997E-2</v>
      </c>
      <c r="U43" s="76">
        <v>1.9339999999999999</v>
      </c>
      <c r="V43" s="76">
        <v>0</v>
      </c>
      <c r="W43" s="76">
        <v>0</v>
      </c>
      <c r="X43" s="76">
        <v>0</v>
      </c>
      <c r="Y43" s="76">
        <v>8</v>
      </c>
      <c r="Z43" s="76" t="s">
        <v>1348</v>
      </c>
      <c r="AA43" s="76" t="s">
        <v>1348</v>
      </c>
      <c r="AB43" s="145">
        <v>43343</v>
      </c>
      <c r="AC43" s="18" t="s">
        <v>10</v>
      </c>
    </row>
    <row r="44" spans="1:29">
      <c r="A44" s="74">
        <v>1749</v>
      </c>
      <c r="B44" s="74" t="s">
        <v>535</v>
      </c>
      <c r="C44" s="75" t="s">
        <v>195</v>
      </c>
      <c r="D44" s="75" t="s">
        <v>196</v>
      </c>
      <c r="E44" s="75">
        <v>36.64</v>
      </c>
      <c r="F44" s="75">
        <v>24.52</v>
      </c>
      <c r="G44" s="75">
        <v>12.09</v>
      </c>
      <c r="H44" s="75">
        <v>0.28000000000000003</v>
      </c>
      <c r="I44" s="75">
        <v>0.28000000000000003</v>
      </c>
      <c r="J44" s="75">
        <v>23.07</v>
      </c>
      <c r="K44" s="75"/>
      <c r="L44" s="75"/>
      <c r="M44" s="75"/>
      <c r="N44" s="75">
        <f t="shared" si="1"/>
        <v>96.88</v>
      </c>
      <c r="O44" s="76">
        <v>2.9020000000000001</v>
      </c>
      <c r="P44" s="76">
        <v>2.2879999999999998</v>
      </c>
      <c r="Q44" s="76">
        <v>0.80100000000000005</v>
      </c>
      <c r="R44" s="76">
        <v>0</v>
      </c>
      <c r="S44" s="76">
        <v>3.3000000000000002E-2</v>
      </c>
      <c r="T44" s="76">
        <v>1.9E-2</v>
      </c>
      <c r="U44" s="76">
        <v>1.9570000000000001</v>
      </c>
      <c r="V44" s="76">
        <v>0</v>
      </c>
      <c r="W44" s="76">
        <v>0</v>
      </c>
      <c r="X44" s="76">
        <v>0</v>
      </c>
      <c r="Y44" s="76">
        <v>8</v>
      </c>
      <c r="Z44" s="76" t="s">
        <v>1348</v>
      </c>
      <c r="AA44" s="76" t="s">
        <v>1347</v>
      </c>
      <c r="AB44" s="145">
        <v>43343</v>
      </c>
      <c r="AC44" s="18" t="s">
        <v>10</v>
      </c>
    </row>
    <row r="45" spans="1:29">
      <c r="A45" s="74">
        <v>1749</v>
      </c>
      <c r="B45" s="74" t="s">
        <v>546</v>
      </c>
      <c r="C45" s="75" t="s">
        <v>195</v>
      </c>
      <c r="D45" s="75" t="s">
        <v>196</v>
      </c>
      <c r="E45" s="75">
        <v>37.89</v>
      </c>
      <c r="F45" s="75">
        <v>24.52</v>
      </c>
      <c r="G45" s="75">
        <v>11.27</v>
      </c>
      <c r="H45" s="75">
        <v>0.3</v>
      </c>
      <c r="I45" s="75">
        <v>0.32</v>
      </c>
      <c r="J45" s="75">
        <v>23.44</v>
      </c>
      <c r="K45" s="75"/>
      <c r="L45" s="75"/>
      <c r="M45" s="75"/>
      <c r="N45" s="75">
        <f t="shared" si="1"/>
        <v>97.739999999999981</v>
      </c>
      <c r="O45" s="76">
        <v>2.97</v>
      </c>
      <c r="P45" s="76">
        <v>2.2650000000000001</v>
      </c>
      <c r="Q45" s="76">
        <v>0.73899999999999999</v>
      </c>
      <c r="R45" s="76">
        <v>0</v>
      </c>
      <c r="S45" s="76">
        <v>3.6999999999999998E-2</v>
      </c>
      <c r="T45" s="76">
        <v>0.02</v>
      </c>
      <c r="U45" s="76">
        <v>1.9690000000000001</v>
      </c>
      <c r="V45" s="76">
        <v>0</v>
      </c>
      <c r="W45" s="76">
        <v>0</v>
      </c>
      <c r="X45" s="76">
        <v>0</v>
      </c>
      <c r="Y45" s="76">
        <v>8</v>
      </c>
      <c r="Z45" s="76" t="s">
        <v>1348</v>
      </c>
      <c r="AA45" s="76" t="s">
        <v>1347</v>
      </c>
      <c r="AB45" s="145">
        <v>43343</v>
      </c>
      <c r="AC45" s="18" t="s">
        <v>10</v>
      </c>
    </row>
    <row r="46" spans="1:29">
      <c r="A46" s="74">
        <v>1749</v>
      </c>
      <c r="B46" s="74" t="s">
        <v>1134</v>
      </c>
      <c r="C46" s="75" t="s">
        <v>195</v>
      </c>
      <c r="D46" s="75" t="s">
        <v>196</v>
      </c>
      <c r="E46" s="75">
        <v>36.89</v>
      </c>
      <c r="F46" s="75">
        <v>23.65</v>
      </c>
      <c r="G46" s="75">
        <v>9.92</v>
      </c>
      <c r="H46" s="75">
        <v>0.25</v>
      </c>
      <c r="I46" s="75">
        <v>0.4</v>
      </c>
      <c r="J46" s="75">
        <v>21.2</v>
      </c>
      <c r="K46" s="75"/>
      <c r="L46" s="75"/>
      <c r="M46" s="75"/>
      <c r="N46" s="75">
        <f t="shared" si="1"/>
        <v>92.31</v>
      </c>
      <c r="O46" s="76">
        <v>3.056</v>
      </c>
      <c r="P46" s="76">
        <v>2.3090000000000002</v>
      </c>
      <c r="Q46" s="76">
        <v>0.107</v>
      </c>
      <c r="R46" s="76">
        <v>0.57999999999999996</v>
      </c>
      <c r="S46" s="76">
        <v>4.9000000000000002E-2</v>
      </c>
      <c r="T46" s="76">
        <v>1.7999999999999999E-2</v>
      </c>
      <c r="U46" s="76">
        <v>1.881</v>
      </c>
      <c r="V46" s="76">
        <v>0</v>
      </c>
      <c r="W46" s="76">
        <v>0</v>
      </c>
      <c r="X46" s="76">
        <v>0</v>
      </c>
      <c r="Y46" s="76">
        <v>8</v>
      </c>
      <c r="Z46" s="76" t="s">
        <v>1348</v>
      </c>
      <c r="AA46" s="76" t="s">
        <v>1348</v>
      </c>
      <c r="AB46" s="145">
        <v>43343</v>
      </c>
      <c r="AC46" s="18" t="s">
        <v>10</v>
      </c>
    </row>
    <row r="47" spans="1:29">
      <c r="A47" s="74">
        <v>1749</v>
      </c>
      <c r="B47" s="74" t="s">
        <v>597</v>
      </c>
      <c r="C47" s="75" t="s">
        <v>195</v>
      </c>
      <c r="D47" s="75" t="s">
        <v>196</v>
      </c>
      <c r="E47" s="75">
        <v>38.630000000000003</v>
      </c>
      <c r="F47" s="75">
        <v>24.08</v>
      </c>
      <c r="G47" s="75">
        <v>11.49</v>
      </c>
      <c r="H47" s="75">
        <v>0.4</v>
      </c>
      <c r="I47" s="75">
        <v>0.36</v>
      </c>
      <c r="J47" s="75">
        <v>21.94</v>
      </c>
      <c r="K47" s="75"/>
      <c r="L47" s="75"/>
      <c r="M47" s="75"/>
      <c r="N47" s="75">
        <f t="shared" si="1"/>
        <v>96.9</v>
      </c>
      <c r="O47" s="76">
        <v>3.06</v>
      </c>
      <c r="P47" s="76">
        <v>2.2480000000000002</v>
      </c>
      <c r="Q47" s="76">
        <v>0.128</v>
      </c>
      <c r="R47" s="76">
        <v>0.63300000000000001</v>
      </c>
      <c r="S47" s="76">
        <v>4.2999999999999997E-2</v>
      </c>
      <c r="T47" s="76">
        <v>2.7E-2</v>
      </c>
      <c r="U47" s="76">
        <v>1.8620000000000001</v>
      </c>
      <c r="V47" s="76">
        <v>0</v>
      </c>
      <c r="W47" s="76">
        <v>0</v>
      </c>
      <c r="X47" s="76">
        <v>0</v>
      </c>
      <c r="Y47" s="76">
        <v>8</v>
      </c>
      <c r="Z47" s="76" t="s">
        <v>1348</v>
      </c>
      <c r="AA47" s="76" t="s">
        <v>1348</v>
      </c>
      <c r="AB47" s="145">
        <v>43343</v>
      </c>
      <c r="AC47" s="18" t="s">
        <v>10</v>
      </c>
    </row>
    <row r="48" spans="1:29">
      <c r="A48" s="74">
        <v>1749</v>
      </c>
      <c r="B48" s="74" t="s">
        <v>1349</v>
      </c>
      <c r="C48" s="75" t="s">
        <v>195</v>
      </c>
      <c r="D48" s="75" t="s">
        <v>196</v>
      </c>
      <c r="E48" s="75">
        <v>38.18</v>
      </c>
      <c r="F48" s="75">
        <v>24.04</v>
      </c>
      <c r="G48" s="75">
        <v>12.11</v>
      </c>
      <c r="H48" s="75">
        <v>0.48</v>
      </c>
      <c r="I48" s="75">
        <v>0.45</v>
      </c>
      <c r="J48" s="75">
        <v>22.4</v>
      </c>
      <c r="K48" s="75"/>
      <c r="L48" s="75"/>
      <c r="M48" s="75"/>
      <c r="N48" s="75">
        <f t="shared" si="1"/>
        <v>97.66</v>
      </c>
      <c r="O48" s="76">
        <v>3.0030000000000001</v>
      </c>
      <c r="P48" s="76">
        <v>2.2280000000000002</v>
      </c>
      <c r="Q48" s="76">
        <v>0.76600000000000001</v>
      </c>
      <c r="R48" s="76">
        <v>0.03</v>
      </c>
      <c r="S48" s="76">
        <v>5.2999999999999999E-2</v>
      </c>
      <c r="T48" s="76">
        <v>3.2000000000000001E-2</v>
      </c>
      <c r="U48" s="76">
        <v>1.8879999999999999</v>
      </c>
      <c r="V48" s="76">
        <v>0</v>
      </c>
      <c r="W48" s="76">
        <v>0</v>
      </c>
      <c r="X48" s="76">
        <v>0</v>
      </c>
      <c r="Y48" s="76">
        <v>8</v>
      </c>
      <c r="Z48" s="76" t="s">
        <v>1348</v>
      </c>
      <c r="AA48" s="76" t="s">
        <v>1347</v>
      </c>
      <c r="AB48" s="145">
        <v>43343</v>
      </c>
      <c r="AC48" s="18" t="s">
        <v>10</v>
      </c>
    </row>
    <row r="49" spans="1:29">
      <c r="A49" s="74">
        <v>1749</v>
      </c>
      <c r="B49" s="74" t="s">
        <v>1105</v>
      </c>
      <c r="C49" s="75" t="s">
        <v>195</v>
      </c>
      <c r="D49" s="75" t="s">
        <v>196</v>
      </c>
      <c r="E49" s="75">
        <v>38.08</v>
      </c>
      <c r="F49" s="75">
        <v>23.6</v>
      </c>
      <c r="G49" s="75">
        <v>12.05</v>
      </c>
      <c r="H49" s="75">
        <v>0.3</v>
      </c>
      <c r="I49" s="75">
        <v>0.3</v>
      </c>
      <c r="J49" s="75">
        <v>22.98</v>
      </c>
      <c r="K49" s="75"/>
      <c r="L49" s="75"/>
      <c r="M49" s="75"/>
      <c r="N49" s="75">
        <f t="shared" si="1"/>
        <v>97.31</v>
      </c>
      <c r="O49" s="76">
        <v>3.0070000000000001</v>
      </c>
      <c r="P49" s="76">
        <v>2.1970000000000001</v>
      </c>
      <c r="Q49" s="76">
        <v>0.78800000000000003</v>
      </c>
      <c r="R49" s="76">
        <v>7.0000000000000001E-3</v>
      </c>
      <c r="S49" s="76">
        <v>3.5000000000000003E-2</v>
      </c>
      <c r="T49" s="76">
        <v>0.02</v>
      </c>
      <c r="U49" s="76">
        <v>1.9450000000000001</v>
      </c>
      <c r="V49" s="76">
        <v>0</v>
      </c>
      <c r="W49" s="76">
        <v>0</v>
      </c>
      <c r="X49" s="76">
        <v>0</v>
      </c>
      <c r="Y49" s="76">
        <v>8</v>
      </c>
      <c r="Z49" s="76" t="s">
        <v>1348</v>
      </c>
      <c r="AA49" s="76" t="s">
        <v>1347</v>
      </c>
      <c r="AB49" s="145">
        <v>43343</v>
      </c>
      <c r="AC49" s="18" t="s">
        <v>10</v>
      </c>
    </row>
    <row r="50" spans="1:29">
      <c r="A50" s="74">
        <v>1749</v>
      </c>
      <c r="B50" s="74" t="s">
        <v>611</v>
      </c>
      <c r="C50" s="75" t="s">
        <v>195</v>
      </c>
      <c r="D50" s="75" t="s">
        <v>196</v>
      </c>
      <c r="E50" s="75">
        <v>38.71</v>
      </c>
      <c r="F50" s="75">
        <v>24.36</v>
      </c>
      <c r="G50" s="75">
        <v>11.03</v>
      </c>
      <c r="H50" s="75">
        <v>0.33</v>
      </c>
      <c r="I50" s="75">
        <v>0.2</v>
      </c>
      <c r="J50" s="75">
        <v>22.92</v>
      </c>
      <c r="K50" s="75"/>
      <c r="L50" s="75"/>
      <c r="M50" s="75"/>
      <c r="N50" s="75">
        <f t="shared" si="1"/>
        <v>97.55</v>
      </c>
      <c r="O50" s="76">
        <v>3.0430000000000001</v>
      </c>
      <c r="P50" s="76">
        <v>2.2570000000000001</v>
      </c>
      <c r="Q50" s="76">
        <v>0.65800000000000003</v>
      </c>
      <c r="R50" s="76">
        <v>6.7000000000000004E-2</v>
      </c>
      <c r="S50" s="76">
        <v>2.3E-2</v>
      </c>
      <c r="T50" s="76">
        <v>2.1999999999999999E-2</v>
      </c>
      <c r="U50" s="76">
        <v>1.93</v>
      </c>
      <c r="V50" s="76">
        <v>0</v>
      </c>
      <c r="W50" s="76">
        <v>0</v>
      </c>
      <c r="X50" s="76">
        <v>0</v>
      </c>
      <c r="Y50" s="76">
        <v>8</v>
      </c>
      <c r="Z50" s="76" t="s">
        <v>1348</v>
      </c>
      <c r="AA50" s="76" t="s">
        <v>1347</v>
      </c>
      <c r="AB50" s="145">
        <v>43343</v>
      </c>
      <c r="AC50" s="18" t="s">
        <v>10</v>
      </c>
    </row>
    <row r="51" spans="1:29">
      <c r="A51" s="74">
        <v>1749</v>
      </c>
      <c r="B51" s="74" t="s">
        <v>437</v>
      </c>
      <c r="C51" s="75" t="s">
        <v>195</v>
      </c>
      <c r="D51" s="75" t="s">
        <v>196</v>
      </c>
      <c r="E51" s="75">
        <v>38.14</v>
      </c>
      <c r="F51" s="75">
        <v>24.1</v>
      </c>
      <c r="G51" s="75">
        <v>11.77</v>
      </c>
      <c r="H51" s="75">
        <v>0.35</v>
      </c>
      <c r="I51" s="75">
        <v>0.31</v>
      </c>
      <c r="J51" s="75">
        <v>23.61</v>
      </c>
      <c r="K51" s="75"/>
      <c r="L51" s="75"/>
      <c r="M51" s="75"/>
      <c r="N51" s="75">
        <f t="shared" si="0"/>
        <v>98.28</v>
      </c>
      <c r="O51" s="76">
        <v>2.9780000000000002</v>
      </c>
      <c r="P51" s="76">
        <v>2.218</v>
      </c>
      <c r="Q51" s="76">
        <v>0.76900000000000002</v>
      </c>
      <c r="R51" s="76">
        <v>0</v>
      </c>
      <c r="S51" s="76">
        <v>3.5999999999999997E-2</v>
      </c>
      <c r="T51" s="76">
        <v>2.3E-2</v>
      </c>
      <c r="U51" s="76">
        <v>1.976</v>
      </c>
      <c r="V51" s="76">
        <v>0</v>
      </c>
      <c r="W51" s="76">
        <v>0</v>
      </c>
      <c r="X51" s="76">
        <v>0</v>
      </c>
      <c r="Y51" s="76">
        <v>8</v>
      </c>
      <c r="Z51" s="76" t="s">
        <v>1348</v>
      </c>
      <c r="AA51" s="76" t="s">
        <v>1347</v>
      </c>
      <c r="AB51" s="145">
        <v>43343</v>
      </c>
      <c r="AC51" s="18" t="s">
        <v>10</v>
      </c>
    </row>
    <row r="52" spans="1:29">
      <c r="A52" s="74">
        <v>1749</v>
      </c>
      <c r="B52" s="74" t="s">
        <v>438</v>
      </c>
      <c r="C52" s="75" t="s">
        <v>195</v>
      </c>
      <c r="D52" s="75" t="s">
        <v>196</v>
      </c>
      <c r="E52" s="75">
        <v>38.950000000000003</v>
      </c>
      <c r="F52" s="75">
        <v>24.52</v>
      </c>
      <c r="G52" s="75">
        <v>11.13</v>
      </c>
      <c r="H52" s="75">
        <v>0.16</v>
      </c>
      <c r="I52" s="75">
        <v>0.16</v>
      </c>
      <c r="J52" s="75">
        <v>22.87</v>
      </c>
      <c r="K52" s="75"/>
      <c r="L52" s="75"/>
      <c r="M52" s="75"/>
      <c r="N52" s="75">
        <f t="shared" si="0"/>
        <v>97.789999999999992</v>
      </c>
      <c r="O52" s="76">
        <v>3.0539999999999998</v>
      </c>
      <c r="P52" s="76">
        <v>2.266</v>
      </c>
      <c r="Q52" s="76">
        <v>0.10299999999999999</v>
      </c>
      <c r="R52" s="76">
        <v>0.627</v>
      </c>
      <c r="S52" s="76">
        <v>1.9E-2</v>
      </c>
      <c r="T52" s="76">
        <v>1.0999999999999999E-2</v>
      </c>
      <c r="U52" s="76">
        <v>1.921</v>
      </c>
      <c r="V52" s="76">
        <v>0</v>
      </c>
      <c r="W52" s="76">
        <v>0</v>
      </c>
      <c r="X52" s="76">
        <v>0</v>
      </c>
      <c r="Y52" s="76">
        <v>8</v>
      </c>
      <c r="Z52" s="76" t="s">
        <v>1348</v>
      </c>
      <c r="AA52" s="76" t="s">
        <v>1348</v>
      </c>
      <c r="AB52" s="145">
        <v>43343</v>
      </c>
      <c r="AC52" s="18" t="s">
        <v>10</v>
      </c>
    </row>
    <row r="53" spans="1:29">
      <c r="A53" s="74">
        <v>1749</v>
      </c>
      <c r="B53" s="74" t="s">
        <v>887</v>
      </c>
      <c r="C53" s="75" t="s">
        <v>195</v>
      </c>
      <c r="D53" s="75" t="s">
        <v>196</v>
      </c>
      <c r="E53" s="75">
        <v>38.880000000000003</v>
      </c>
      <c r="F53" s="75">
        <v>26.22</v>
      </c>
      <c r="G53" s="75">
        <v>9.7899999999999991</v>
      </c>
      <c r="H53" s="75">
        <v>0.35</v>
      </c>
      <c r="I53" s="75">
        <v>0.31</v>
      </c>
      <c r="J53" s="75">
        <v>22.87</v>
      </c>
      <c r="K53" s="75"/>
      <c r="L53" s="75"/>
      <c r="M53" s="75"/>
      <c r="N53" s="75">
        <f t="shared" si="0"/>
        <v>98.419999999999987</v>
      </c>
      <c r="O53" s="76">
        <v>3.0129999999999999</v>
      </c>
      <c r="P53" s="76">
        <v>2.395</v>
      </c>
      <c r="Q53" s="76">
        <v>0.57899999999999996</v>
      </c>
      <c r="R53" s="76">
        <v>5.5E-2</v>
      </c>
      <c r="S53" s="76">
        <v>3.5999999999999997E-2</v>
      </c>
      <c r="T53" s="76">
        <v>2.3E-2</v>
      </c>
      <c r="U53" s="76">
        <v>1.899</v>
      </c>
      <c r="V53" s="76">
        <v>0</v>
      </c>
      <c r="W53" s="76">
        <v>0</v>
      </c>
      <c r="X53" s="76">
        <v>0</v>
      </c>
      <c r="Y53" s="76">
        <v>8</v>
      </c>
      <c r="Z53" s="76" t="s">
        <v>1348</v>
      </c>
      <c r="AA53" s="76" t="s">
        <v>1347</v>
      </c>
      <c r="AB53" s="145">
        <v>43343</v>
      </c>
      <c r="AC53" s="18" t="s">
        <v>10</v>
      </c>
    </row>
    <row r="54" spans="1:29">
      <c r="A54" s="74">
        <v>1749</v>
      </c>
      <c r="B54" s="74" t="s">
        <v>558</v>
      </c>
      <c r="C54" s="75" t="s">
        <v>195</v>
      </c>
      <c r="D54" s="75" t="s">
        <v>196</v>
      </c>
      <c r="E54" s="75">
        <v>38.619999999999997</v>
      </c>
      <c r="F54" s="75">
        <v>24.15</v>
      </c>
      <c r="G54" s="75">
        <v>11.89</v>
      </c>
      <c r="H54" s="75">
        <v>0.34</v>
      </c>
      <c r="I54" s="75">
        <v>0.27</v>
      </c>
      <c r="J54" s="75">
        <v>22.88</v>
      </c>
      <c r="K54" s="75"/>
      <c r="L54" s="75"/>
      <c r="M54" s="75"/>
      <c r="N54" s="75">
        <f t="shared" si="0"/>
        <v>98.149999999999991</v>
      </c>
      <c r="O54" s="76">
        <v>3.0219999999999998</v>
      </c>
      <c r="P54" s="76">
        <v>2.2269999999999999</v>
      </c>
      <c r="Q54" s="76">
        <v>0.72799999999999998</v>
      </c>
      <c r="R54" s="76">
        <v>0.05</v>
      </c>
      <c r="S54" s="76">
        <v>3.1E-2</v>
      </c>
      <c r="T54" s="76">
        <v>2.3E-2</v>
      </c>
      <c r="U54" s="76">
        <v>1.9179999999999999</v>
      </c>
      <c r="V54" s="76">
        <v>0</v>
      </c>
      <c r="W54" s="76">
        <v>0</v>
      </c>
      <c r="X54" s="76">
        <v>0</v>
      </c>
      <c r="Y54" s="76">
        <v>8</v>
      </c>
      <c r="Z54" s="76" t="s">
        <v>1348</v>
      </c>
      <c r="AA54" s="76" t="s">
        <v>1347</v>
      </c>
      <c r="AB54" s="145">
        <v>43343</v>
      </c>
      <c r="AC54" s="18" t="s">
        <v>10</v>
      </c>
    </row>
    <row r="55" spans="1:29">
      <c r="A55" s="74">
        <v>1749</v>
      </c>
      <c r="B55" s="74" t="s">
        <v>109</v>
      </c>
      <c r="C55" s="75" t="s">
        <v>195</v>
      </c>
      <c r="D55" s="75" t="s">
        <v>196</v>
      </c>
      <c r="E55" s="75">
        <v>37.909999999999997</v>
      </c>
      <c r="F55" s="75">
        <v>25.19</v>
      </c>
      <c r="G55" s="75">
        <v>10.130000000000001</v>
      </c>
      <c r="H55" s="75">
        <v>0.28999999999999998</v>
      </c>
      <c r="I55" s="75">
        <v>0.37</v>
      </c>
      <c r="J55" s="75">
        <v>23.23</v>
      </c>
      <c r="K55" s="75"/>
      <c r="L55" s="75"/>
      <c r="M55" s="75"/>
      <c r="N55" s="75">
        <f t="shared" si="0"/>
        <v>97.12</v>
      </c>
      <c r="O55" s="76">
        <v>2.98</v>
      </c>
      <c r="P55" s="76">
        <v>2.3340000000000001</v>
      </c>
      <c r="Q55" s="76">
        <v>0.66600000000000004</v>
      </c>
      <c r="R55" s="76">
        <v>0</v>
      </c>
      <c r="S55" s="76">
        <v>4.2999999999999997E-2</v>
      </c>
      <c r="T55" s="76">
        <v>1.9E-2</v>
      </c>
      <c r="U55" s="76">
        <v>1.9570000000000001</v>
      </c>
      <c r="V55" s="76">
        <v>0</v>
      </c>
      <c r="W55" s="76">
        <v>0</v>
      </c>
      <c r="X55" s="76">
        <v>0</v>
      </c>
      <c r="Y55" s="76">
        <v>8</v>
      </c>
      <c r="Z55" s="76" t="s">
        <v>1348</v>
      </c>
      <c r="AA55" s="76" t="s">
        <v>1347</v>
      </c>
      <c r="AB55" s="145">
        <v>43343</v>
      </c>
      <c r="AC55" s="18" t="s">
        <v>10</v>
      </c>
    </row>
    <row r="56" spans="1:29">
      <c r="A56" s="74">
        <v>1749</v>
      </c>
      <c r="B56" s="74" t="s">
        <v>185</v>
      </c>
      <c r="C56" s="75" t="s">
        <v>195</v>
      </c>
      <c r="D56" s="75" t="s">
        <v>196</v>
      </c>
      <c r="E56" s="75">
        <v>37.64</v>
      </c>
      <c r="F56" s="75">
        <v>22.27</v>
      </c>
      <c r="G56" s="75">
        <v>13.06</v>
      </c>
      <c r="H56" s="75">
        <v>0.15</v>
      </c>
      <c r="I56" s="75">
        <v>0.2</v>
      </c>
      <c r="J56" s="75">
        <v>23.18</v>
      </c>
      <c r="K56" s="75"/>
      <c r="L56" s="75"/>
      <c r="M56" s="75"/>
      <c r="N56" s="75">
        <f t="shared" si="0"/>
        <v>96.5</v>
      </c>
      <c r="O56" s="76">
        <v>3.0089999999999999</v>
      </c>
      <c r="P56" s="76">
        <v>2.0979999999999999</v>
      </c>
      <c r="Q56" s="76">
        <v>0.873</v>
      </c>
      <c r="R56" s="76">
        <v>0</v>
      </c>
      <c r="S56" s="76">
        <v>2.4E-2</v>
      </c>
      <c r="T56" s="76">
        <v>0.01</v>
      </c>
      <c r="U56" s="76">
        <v>1.986</v>
      </c>
      <c r="V56" s="76">
        <v>0</v>
      </c>
      <c r="W56" s="76">
        <v>0</v>
      </c>
      <c r="X56" s="76">
        <v>0</v>
      </c>
      <c r="Y56" s="76">
        <v>8</v>
      </c>
      <c r="Z56" s="76" t="s">
        <v>1348</v>
      </c>
      <c r="AA56" s="76" t="s">
        <v>1347</v>
      </c>
      <c r="AB56" s="145">
        <v>43343</v>
      </c>
      <c r="AC56" s="18" t="s">
        <v>10</v>
      </c>
    </row>
    <row r="57" spans="1:29">
      <c r="A57" s="74">
        <v>1749</v>
      </c>
      <c r="B57" s="74" t="s">
        <v>1351</v>
      </c>
      <c r="C57" s="75" t="s">
        <v>195</v>
      </c>
      <c r="D57" s="75" t="s">
        <v>196</v>
      </c>
      <c r="E57" s="75">
        <v>37.770000000000003</v>
      </c>
      <c r="F57" s="75">
        <v>22.45</v>
      </c>
      <c r="G57" s="75">
        <v>13.08</v>
      </c>
      <c r="H57" s="75">
        <v>0.38</v>
      </c>
      <c r="I57" s="75">
        <v>0.32</v>
      </c>
      <c r="J57" s="75">
        <v>24.09</v>
      </c>
      <c r="K57" s="75"/>
      <c r="L57" s="75"/>
      <c r="M57" s="75"/>
      <c r="N57" s="75">
        <f>SUM(E57:M57)</f>
        <v>98.089999999999989</v>
      </c>
      <c r="O57" s="76">
        <v>2.9689999999999999</v>
      </c>
      <c r="P57" s="76">
        <v>2.08</v>
      </c>
      <c r="Q57" s="76">
        <v>0.86</v>
      </c>
      <c r="R57" s="76">
        <v>0</v>
      </c>
      <c r="S57" s="76">
        <v>3.6999999999999998E-2</v>
      </c>
      <c r="T57" s="76">
        <v>2.5000000000000001E-2</v>
      </c>
      <c r="U57" s="76">
        <v>2.0289999999999999</v>
      </c>
      <c r="V57" s="76">
        <v>0</v>
      </c>
      <c r="W57" s="76">
        <v>0</v>
      </c>
      <c r="X57" s="76">
        <v>0</v>
      </c>
      <c r="Y57" s="76">
        <v>8</v>
      </c>
      <c r="Z57" s="76" t="s">
        <v>1348</v>
      </c>
      <c r="AA57" s="76" t="s">
        <v>1347</v>
      </c>
      <c r="AB57" s="145">
        <v>43343</v>
      </c>
      <c r="AC57" s="18" t="s">
        <v>10</v>
      </c>
    </row>
    <row r="58" spans="1:29">
      <c r="A58" s="74">
        <v>1749</v>
      </c>
      <c r="B58" s="74" t="s">
        <v>766</v>
      </c>
      <c r="C58" s="75" t="s">
        <v>195</v>
      </c>
      <c r="D58" s="75" t="s">
        <v>196</v>
      </c>
      <c r="E58" s="75">
        <v>38.44</v>
      </c>
      <c r="F58" s="75">
        <v>24.25</v>
      </c>
      <c r="G58" s="75">
        <v>11.18</v>
      </c>
      <c r="H58" s="75">
        <v>0.31</v>
      </c>
      <c r="I58" s="75">
        <v>0.28999999999999998</v>
      </c>
      <c r="J58" s="75">
        <v>23.26</v>
      </c>
      <c r="K58" s="75"/>
      <c r="L58" s="75"/>
      <c r="M58" s="75"/>
      <c r="N58" s="75">
        <f t="shared" si="0"/>
        <v>97.730000000000018</v>
      </c>
      <c r="O58" s="76">
        <v>3.0150000000000001</v>
      </c>
      <c r="P58" s="76">
        <v>2.242</v>
      </c>
      <c r="Q58" s="76">
        <v>0.72799999999999998</v>
      </c>
      <c r="R58" s="76">
        <v>6.0000000000000001E-3</v>
      </c>
      <c r="S58" s="76">
        <v>3.4000000000000002E-2</v>
      </c>
      <c r="T58" s="76">
        <v>2.1000000000000001E-2</v>
      </c>
      <c r="U58" s="76">
        <v>1.9550000000000001</v>
      </c>
      <c r="V58" s="76">
        <v>0</v>
      </c>
      <c r="W58" s="76">
        <v>0</v>
      </c>
      <c r="X58" s="76">
        <v>0</v>
      </c>
      <c r="Y58" s="76">
        <v>8</v>
      </c>
      <c r="Z58" s="76" t="s">
        <v>1348</v>
      </c>
      <c r="AA58" s="76" t="s">
        <v>1347</v>
      </c>
      <c r="AB58" s="145">
        <v>43343</v>
      </c>
      <c r="AC58" s="18" t="s">
        <v>10</v>
      </c>
    </row>
    <row r="59" spans="1:29">
      <c r="A59" s="74">
        <v>1749</v>
      </c>
      <c r="B59" s="74" t="s">
        <v>1352</v>
      </c>
      <c r="C59" s="75" t="s">
        <v>195</v>
      </c>
      <c r="D59" s="75" t="s">
        <v>196</v>
      </c>
      <c r="E59" s="75">
        <v>38.880000000000003</v>
      </c>
      <c r="F59" s="75">
        <v>23.84</v>
      </c>
      <c r="G59" s="75">
        <v>11.08</v>
      </c>
      <c r="H59" s="75">
        <v>0.27</v>
      </c>
      <c r="I59" s="75">
        <v>0.25</v>
      </c>
      <c r="J59" s="75">
        <v>22.56</v>
      </c>
      <c r="K59" s="75"/>
      <c r="L59" s="75"/>
      <c r="M59" s="75"/>
      <c r="N59" s="75">
        <f t="shared" si="0"/>
        <v>96.88</v>
      </c>
      <c r="O59" s="76">
        <v>3.0790000000000002</v>
      </c>
      <c r="P59" s="76">
        <v>2.2250000000000001</v>
      </c>
      <c r="Q59" s="76">
        <v>0.11700000000000001</v>
      </c>
      <c r="R59" s="76">
        <v>0.61699999999999999</v>
      </c>
      <c r="S59" s="76">
        <v>0.03</v>
      </c>
      <c r="T59" s="76">
        <v>1.7999999999999999E-2</v>
      </c>
      <c r="U59" s="76">
        <v>1.9139999999999999</v>
      </c>
      <c r="V59" s="76">
        <v>0</v>
      </c>
      <c r="W59" s="76">
        <v>0</v>
      </c>
      <c r="X59" s="76">
        <v>0</v>
      </c>
      <c r="Y59" s="76">
        <v>8</v>
      </c>
      <c r="Z59" s="76" t="s">
        <v>1348</v>
      </c>
      <c r="AA59" s="76" t="s">
        <v>1348</v>
      </c>
      <c r="AB59" s="145">
        <v>43343</v>
      </c>
      <c r="AC59" s="18" t="s">
        <v>10</v>
      </c>
    </row>
    <row r="60" spans="1:29">
      <c r="A60" s="74">
        <v>1749</v>
      </c>
      <c r="B60" s="74" t="s">
        <v>1353</v>
      </c>
      <c r="C60" s="75" t="s">
        <v>195</v>
      </c>
      <c r="D60" s="75" t="s">
        <v>196</v>
      </c>
      <c r="E60" s="75">
        <v>38.090000000000003</v>
      </c>
      <c r="F60" s="75">
        <v>23.14</v>
      </c>
      <c r="G60" s="75">
        <v>12.26</v>
      </c>
      <c r="H60" s="75">
        <v>0.22</v>
      </c>
      <c r="I60" s="75">
        <v>0.11</v>
      </c>
      <c r="J60" s="75">
        <v>22.45</v>
      </c>
      <c r="K60" s="75"/>
      <c r="L60" s="75"/>
      <c r="M60" s="75"/>
      <c r="N60" s="75">
        <f t="shared" si="0"/>
        <v>96.27000000000001</v>
      </c>
      <c r="O60" s="76">
        <v>3.0470000000000002</v>
      </c>
      <c r="P60" s="76">
        <v>2.181</v>
      </c>
      <c r="Q60" s="76">
        <v>0.72499999999999998</v>
      </c>
      <c r="R60" s="76">
        <v>9.5000000000000001E-2</v>
      </c>
      <c r="S60" s="76">
        <v>1.2999999999999999E-2</v>
      </c>
      <c r="T60" s="76">
        <v>1.4999999999999999E-2</v>
      </c>
      <c r="U60" s="76">
        <v>1.9239999999999999</v>
      </c>
      <c r="V60" s="76">
        <v>0</v>
      </c>
      <c r="W60" s="76">
        <v>0</v>
      </c>
      <c r="X60" s="76">
        <v>0</v>
      </c>
      <c r="Y60" s="76">
        <v>8</v>
      </c>
      <c r="Z60" s="76" t="s">
        <v>1348</v>
      </c>
      <c r="AA60" s="76" t="s">
        <v>1347</v>
      </c>
      <c r="AB60" s="145">
        <v>43343</v>
      </c>
      <c r="AC60" s="18" t="s">
        <v>10</v>
      </c>
    </row>
    <row r="61" spans="1:29">
      <c r="A61" s="74">
        <v>1749</v>
      </c>
      <c r="B61" s="74" t="s">
        <v>1354</v>
      </c>
      <c r="C61" s="75" t="s">
        <v>195</v>
      </c>
      <c r="D61" s="75" t="s">
        <v>196</v>
      </c>
      <c r="E61" s="75">
        <v>38.1</v>
      </c>
      <c r="F61" s="75">
        <v>25.76</v>
      </c>
      <c r="G61" s="75">
        <v>10.35</v>
      </c>
      <c r="H61" s="75">
        <v>0.31</v>
      </c>
      <c r="I61" s="75">
        <v>0.35</v>
      </c>
      <c r="J61" s="75">
        <v>23.2</v>
      </c>
      <c r="K61" s="75"/>
      <c r="L61" s="75"/>
      <c r="M61" s="75"/>
      <c r="N61" s="75">
        <f t="shared" si="0"/>
        <v>98.07</v>
      </c>
      <c r="O61" s="76">
        <v>2.9660000000000002</v>
      </c>
      <c r="P61" s="76">
        <v>2.3639999999999999</v>
      </c>
      <c r="Q61" s="76">
        <v>0.67400000000000004</v>
      </c>
      <c r="R61" s="76">
        <v>0</v>
      </c>
      <c r="S61" s="76">
        <v>4.1000000000000002E-2</v>
      </c>
      <c r="T61" s="76">
        <v>0.02</v>
      </c>
      <c r="U61" s="76">
        <v>1.9350000000000001</v>
      </c>
      <c r="V61" s="76">
        <v>0</v>
      </c>
      <c r="W61" s="76">
        <v>0</v>
      </c>
      <c r="X61" s="76">
        <v>0</v>
      </c>
      <c r="Y61" s="76">
        <v>8</v>
      </c>
      <c r="Z61" s="76" t="s">
        <v>1348</v>
      </c>
      <c r="AA61" s="76" t="s">
        <v>1347</v>
      </c>
      <c r="AB61" s="145">
        <v>43343</v>
      </c>
      <c r="AC61" s="18" t="s">
        <v>10</v>
      </c>
    </row>
    <row r="62" spans="1:29">
      <c r="A62" s="74">
        <v>1749</v>
      </c>
      <c r="B62" s="74" t="s">
        <v>1176</v>
      </c>
      <c r="C62" s="75" t="s">
        <v>195</v>
      </c>
      <c r="D62" s="75" t="s">
        <v>196</v>
      </c>
      <c r="E62" s="75">
        <v>38.64</v>
      </c>
      <c r="F62" s="75">
        <v>24.75</v>
      </c>
      <c r="G62" s="75">
        <v>10.8</v>
      </c>
      <c r="H62" s="75">
        <v>0.31</v>
      </c>
      <c r="I62" s="75">
        <v>0.47</v>
      </c>
      <c r="J62" s="75">
        <v>22.41</v>
      </c>
      <c r="K62" s="75"/>
      <c r="L62" s="75"/>
      <c r="M62" s="75"/>
      <c r="N62" s="75">
        <f t="shared" si="0"/>
        <v>97.38</v>
      </c>
      <c r="O62" s="76">
        <v>3.036</v>
      </c>
      <c r="P62" s="76">
        <v>2.2919999999999998</v>
      </c>
      <c r="Q62" s="76">
        <v>0.63600000000000001</v>
      </c>
      <c r="R62" s="76">
        <v>7.3999999999999996E-2</v>
      </c>
      <c r="S62" s="76">
        <v>5.5E-2</v>
      </c>
      <c r="T62" s="76">
        <v>2.1000000000000001E-2</v>
      </c>
      <c r="U62" s="76">
        <v>1.887</v>
      </c>
      <c r="V62" s="76">
        <v>0</v>
      </c>
      <c r="W62" s="76">
        <v>0</v>
      </c>
      <c r="X62" s="76">
        <v>0</v>
      </c>
      <c r="Y62" s="76">
        <v>8</v>
      </c>
      <c r="Z62" s="76" t="s">
        <v>1348</v>
      </c>
      <c r="AA62" s="76" t="s">
        <v>1347</v>
      </c>
      <c r="AB62" s="145">
        <v>43343</v>
      </c>
      <c r="AC62" s="18" t="s">
        <v>10</v>
      </c>
    </row>
    <row r="63" spans="1:29">
      <c r="A63" s="74">
        <v>1749</v>
      </c>
      <c r="B63" s="74" t="s">
        <v>1140</v>
      </c>
      <c r="C63" s="75" t="s">
        <v>195</v>
      </c>
      <c r="D63" s="75" t="s">
        <v>196</v>
      </c>
      <c r="E63" s="75">
        <v>37.85</v>
      </c>
      <c r="F63" s="75">
        <v>23.65</v>
      </c>
      <c r="G63" s="75">
        <v>11.96</v>
      </c>
      <c r="H63" s="75">
        <v>0.36</v>
      </c>
      <c r="I63" s="75">
        <v>0.49</v>
      </c>
      <c r="J63" s="75">
        <v>22.95</v>
      </c>
      <c r="K63" s="75"/>
      <c r="L63" s="75"/>
      <c r="M63" s="75"/>
      <c r="N63" s="75">
        <f t="shared" si="0"/>
        <v>97.26</v>
      </c>
      <c r="O63" s="76">
        <v>2.988</v>
      </c>
      <c r="P63" s="76">
        <v>2.2000000000000002</v>
      </c>
      <c r="Q63" s="76">
        <v>0.79</v>
      </c>
      <c r="R63" s="76">
        <v>0</v>
      </c>
      <c r="S63" s="76">
        <v>5.8000000000000003E-2</v>
      </c>
      <c r="T63" s="76">
        <v>2.4E-2</v>
      </c>
      <c r="U63" s="76">
        <v>1.9410000000000001</v>
      </c>
      <c r="V63" s="76">
        <v>0</v>
      </c>
      <c r="W63" s="76">
        <v>0</v>
      </c>
      <c r="X63" s="76">
        <v>0</v>
      </c>
      <c r="Y63" s="76">
        <v>8</v>
      </c>
      <c r="Z63" s="76" t="s">
        <v>1348</v>
      </c>
      <c r="AA63" s="76" t="s">
        <v>1347</v>
      </c>
      <c r="AB63" s="145">
        <v>43343</v>
      </c>
      <c r="AC63" s="18" t="s">
        <v>10</v>
      </c>
    </row>
    <row r="64" spans="1:29">
      <c r="A64" s="74">
        <v>1749</v>
      </c>
      <c r="B64" s="74" t="s">
        <v>634</v>
      </c>
      <c r="C64" s="75" t="s">
        <v>195</v>
      </c>
      <c r="D64" s="75" t="s">
        <v>196</v>
      </c>
      <c r="E64" s="75">
        <v>38.72</v>
      </c>
      <c r="F64" s="75">
        <v>24.82</v>
      </c>
      <c r="G64" s="75">
        <v>11.58</v>
      </c>
      <c r="H64" s="75">
        <v>0.42</v>
      </c>
      <c r="I64" s="75">
        <v>0.55000000000000004</v>
      </c>
      <c r="J64" s="75">
        <v>22.17</v>
      </c>
      <c r="K64" s="75"/>
      <c r="L64" s="75"/>
      <c r="M64" s="75"/>
      <c r="N64" s="75">
        <f t="shared" si="0"/>
        <v>98.26</v>
      </c>
      <c r="O64" s="76">
        <v>3.02</v>
      </c>
      <c r="P64" s="76">
        <v>2.2810000000000001</v>
      </c>
      <c r="Q64" s="76">
        <v>0.68</v>
      </c>
      <c r="R64" s="76">
        <v>7.4999999999999997E-2</v>
      </c>
      <c r="S64" s="76">
        <v>6.4000000000000001E-2</v>
      </c>
      <c r="T64" s="76">
        <v>2.8000000000000001E-2</v>
      </c>
      <c r="U64" s="76">
        <v>1.8520000000000001</v>
      </c>
      <c r="V64" s="76">
        <v>0</v>
      </c>
      <c r="W64" s="76">
        <v>0</v>
      </c>
      <c r="X64" s="76">
        <v>0</v>
      </c>
      <c r="Y64" s="76">
        <v>8</v>
      </c>
      <c r="Z64" s="76" t="s">
        <v>1348</v>
      </c>
      <c r="AA64" s="76" t="s">
        <v>1347</v>
      </c>
      <c r="AB64" s="145">
        <v>43343</v>
      </c>
      <c r="AC64" s="18" t="s">
        <v>10</v>
      </c>
    </row>
    <row r="65" spans="1:29">
      <c r="A65" s="74">
        <v>1749</v>
      </c>
      <c r="B65" s="74" t="s">
        <v>1145</v>
      </c>
      <c r="C65" s="75" t="s">
        <v>195</v>
      </c>
      <c r="D65" s="75" t="s">
        <v>196</v>
      </c>
      <c r="E65" s="75">
        <v>36.090000000000003</v>
      </c>
      <c r="F65" s="75">
        <v>25.26</v>
      </c>
      <c r="G65" s="75">
        <v>7.83</v>
      </c>
      <c r="H65" s="75">
        <v>0.26</v>
      </c>
      <c r="I65" s="75">
        <v>0.11</v>
      </c>
      <c r="J65" s="75">
        <v>19.63</v>
      </c>
      <c r="K65" s="75"/>
      <c r="L65" s="75"/>
      <c r="M65" s="75"/>
      <c r="N65" s="75">
        <f t="shared" si="0"/>
        <v>89.18</v>
      </c>
      <c r="O65" s="76">
        <v>3.077</v>
      </c>
      <c r="P65" s="76">
        <v>2.5379999999999998</v>
      </c>
      <c r="Q65" s="76">
        <v>0.251</v>
      </c>
      <c r="R65" s="76">
        <v>0.307</v>
      </c>
      <c r="S65" s="76">
        <v>1.4E-2</v>
      </c>
      <c r="T65" s="76">
        <v>1.9E-2</v>
      </c>
      <c r="U65" s="76">
        <v>1.7929999999999999</v>
      </c>
      <c r="V65" s="76">
        <v>0</v>
      </c>
      <c r="W65" s="76">
        <v>0</v>
      </c>
      <c r="X65" s="76">
        <v>0</v>
      </c>
      <c r="Y65" s="76">
        <v>8</v>
      </c>
      <c r="Z65" s="76" t="s">
        <v>1348</v>
      </c>
      <c r="AA65" s="76" t="s">
        <v>1348</v>
      </c>
      <c r="AB65" s="145">
        <v>43343</v>
      </c>
      <c r="AC65" s="18" t="s">
        <v>10</v>
      </c>
    </row>
    <row r="66" spans="1:29">
      <c r="A66" s="74">
        <v>1749</v>
      </c>
      <c r="B66" s="74" t="s">
        <v>1361</v>
      </c>
      <c r="C66" s="75" t="s">
        <v>195</v>
      </c>
      <c r="D66" s="75" t="s">
        <v>196</v>
      </c>
      <c r="E66" s="75">
        <v>37.06</v>
      </c>
      <c r="F66" s="75">
        <v>23.33</v>
      </c>
      <c r="G66" s="75">
        <v>11.73</v>
      </c>
      <c r="H66" s="75">
        <v>0.28000000000000003</v>
      </c>
      <c r="I66" s="75">
        <v>0.47</v>
      </c>
      <c r="J66" s="75">
        <v>22.76</v>
      </c>
      <c r="K66" s="75"/>
      <c r="L66" s="75"/>
      <c r="M66" s="75"/>
      <c r="N66" s="75">
        <f t="shared" si="0"/>
        <v>95.63000000000001</v>
      </c>
      <c r="O66" s="76">
        <v>2.9740000000000002</v>
      </c>
      <c r="P66" s="76">
        <v>2.2069999999999999</v>
      </c>
      <c r="Q66" s="76">
        <v>0.78700000000000003</v>
      </c>
      <c r="R66" s="76">
        <v>0</v>
      </c>
      <c r="S66" s="76">
        <v>5.6000000000000001E-2</v>
      </c>
      <c r="T66" s="76">
        <v>1.9E-2</v>
      </c>
      <c r="U66" s="76">
        <v>1.9570000000000001</v>
      </c>
      <c r="V66" s="76">
        <v>0</v>
      </c>
      <c r="W66" s="76">
        <v>0</v>
      </c>
      <c r="X66" s="76">
        <v>0</v>
      </c>
      <c r="Y66" s="76">
        <v>8</v>
      </c>
      <c r="Z66" s="76" t="s">
        <v>1348</v>
      </c>
      <c r="AA66" s="76" t="s">
        <v>1347</v>
      </c>
      <c r="AB66" s="145">
        <v>43343</v>
      </c>
      <c r="AC66" s="18" t="s">
        <v>10</v>
      </c>
    </row>
    <row r="67" spans="1:29">
      <c r="A67" s="74">
        <v>1749</v>
      </c>
      <c r="B67" s="74" t="s">
        <v>1365</v>
      </c>
      <c r="C67" s="75" t="s">
        <v>195</v>
      </c>
      <c r="D67" s="75" t="s">
        <v>196</v>
      </c>
      <c r="E67" s="75">
        <v>38.380000000000003</v>
      </c>
      <c r="F67" s="75">
        <v>26.24</v>
      </c>
      <c r="G67" s="75">
        <v>10.09</v>
      </c>
      <c r="H67" s="75">
        <v>0.33</v>
      </c>
      <c r="I67" s="75">
        <v>0.24</v>
      </c>
      <c r="J67" s="75">
        <v>22.77</v>
      </c>
      <c r="K67" s="75"/>
      <c r="L67" s="75"/>
      <c r="M67" s="75"/>
      <c r="N67" s="75">
        <f t="shared" si="0"/>
        <v>98.05</v>
      </c>
      <c r="O67" s="76">
        <v>2.9870000000000001</v>
      </c>
      <c r="P67" s="76">
        <v>2.407</v>
      </c>
      <c r="Q67" s="76">
        <v>0.61799999999999999</v>
      </c>
      <c r="R67" s="76">
        <v>3.9E-2</v>
      </c>
      <c r="S67" s="76">
        <v>2.8000000000000001E-2</v>
      </c>
      <c r="T67" s="76">
        <v>2.1999999999999999E-2</v>
      </c>
      <c r="U67" s="76">
        <v>1.899</v>
      </c>
      <c r="V67" s="76">
        <v>0</v>
      </c>
      <c r="W67" s="76">
        <v>0</v>
      </c>
      <c r="X67" s="76">
        <v>0</v>
      </c>
      <c r="Y67" s="76">
        <v>8</v>
      </c>
      <c r="Z67" s="76" t="s">
        <v>1348</v>
      </c>
      <c r="AA67" s="76" t="s">
        <v>1347</v>
      </c>
      <c r="AB67" s="145">
        <v>43343</v>
      </c>
      <c r="AC67" s="18" t="s">
        <v>10</v>
      </c>
    </row>
    <row r="68" spans="1:29">
      <c r="A68" s="74">
        <v>1749</v>
      </c>
      <c r="B68" s="74" t="s">
        <v>1370</v>
      </c>
      <c r="C68" s="75" t="s">
        <v>195</v>
      </c>
      <c r="D68" s="75" t="s">
        <v>196</v>
      </c>
      <c r="E68" s="75">
        <v>37.18</v>
      </c>
      <c r="F68" s="75">
        <v>23.64</v>
      </c>
      <c r="G68" s="75">
        <v>11.88</v>
      </c>
      <c r="H68" s="75">
        <v>0.31</v>
      </c>
      <c r="I68" s="75">
        <v>0.11</v>
      </c>
      <c r="J68" s="75">
        <v>23.2</v>
      </c>
      <c r="K68" s="75"/>
      <c r="L68" s="75"/>
      <c r="M68" s="75"/>
      <c r="N68" s="75">
        <f t="shared" si="0"/>
        <v>96.320000000000007</v>
      </c>
      <c r="O68" s="76">
        <v>2.9670000000000001</v>
      </c>
      <c r="P68" s="76">
        <v>2.2229999999999999</v>
      </c>
      <c r="Q68" s="76">
        <v>0.79300000000000004</v>
      </c>
      <c r="R68" s="76">
        <v>0</v>
      </c>
      <c r="S68" s="76">
        <v>1.2999999999999999E-2</v>
      </c>
      <c r="T68" s="76">
        <v>2.1000000000000001E-2</v>
      </c>
      <c r="U68" s="76">
        <v>1.9830000000000001</v>
      </c>
      <c r="V68" s="76">
        <v>0</v>
      </c>
      <c r="W68" s="76">
        <v>0</v>
      </c>
      <c r="X68" s="76">
        <v>0</v>
      </c>
      <c r="Y68" s="76">
        <v>8</v>
      </c>
      <c r="Z68" s="76" t="s">
        <v>1348</v>
      </c>
      <c r="AA68" s="76" t="s">
        <v>1347</v>
      </c>
      <c r="AB68" s="145">
        <v>43343</v>
      </c>
      <c r="AC68" s="18" t="s">
        <v>10</v>
      </c>
    </row>
    <row r="69" spans="1:29">
      <c r="A69" s="74">
        <v>1749</v>
      </c>
      <c r="B69" s="74" t="s">
        <v>1371</v>
      </c>
      <c r="C69" s="75" t="s">
        <v>195</v>
      </c>
      <c r="D69" s="75" t="s">
        <v>196</v>
      </c>
      <c r="E69" s="75">
        <v>37.25</v>
      </c>
      <c r="F69" s="75">
        <v>24.18</v>
      </c>
      <c r="G69" s="75">
        <v>11.49</v>
      </c>
      <c r="H69" s="75">
        <v>0.39</v>
      </c>
      <c r="I69" s="75">
        <v>0.46</v>
      </c>
      <c r="J69" s="75">
        <v>22.26</v>
      </c>
      <c r="K69" s="75"/>
      <c r="L69" s="75"/>
      <c r="M69" s="75"/>
      <c r="N69" s="75">
        <f t="shared" si="0"/>
        <v>96.03</v>
      </c>
      <c r="O69" s="76">
        <v>2.9729999999999999</v>
      </c>
      <c r="P69" s="76">
        <v>2.2749999999999999</v>
      </c>
      <c r="Q69" s="76">
        <v>0.76700000000000002</v>
      </c>
      <c r="R69" s="76">
        <v>0</v>
      </c>
      <c r="S69" s="76">
        <v>5.5E-2</v>
      </c>
      <c r="T69" s="76">
        <v>2.5999999999999999E-2</v>
      </c>
      <c r="U69" s="76">
        <v>1.9039999999999999</v>
      </c>
      <c r="V69" s="76">
        <v>0</v>
      </c>
      <c r="W69" s="76">
        <v>0</v>
      </c>
      <c r="X69" s="76">
        <v>0</v>
      </c>
      <c r="Y69" s="76">
        <v>8</v>
      </c>
      <c r="Z69" s="76" t="s">
        <v>1348</v>
      </c>
      <c r="AA69" s="76" t="s">
        <v>1347</v>
      </c>
      <c r="AB69" s="145">
        <v>43343</v>
      </c>
      <c r="AC69" s="18" t="s">
        <v>10</v>
      </c>
    </row>
    <row r="70" spans="1:29">
      <c r="A70" s="74">
        <v>1749</v>
      </c>
      <c r="B70" s="74" t="s">
        <v>1373</v>
      </c>
      <c r="C70" s="75" t="s">
        <v>195</v>
      </c>
      <c r="D70" s="75" t="s">
        <v>196</v>
      </c>
      <c r="E70" s="75">
        <v>38.630000000000003</v>
      </c>
      <c r="F70" s="75">
        <v>22.93</v>
      </c>
      <c r="G70" s="75">
        <v>11.06</v>
      </c>
      <c r="H70" s="75">
        <v>0.2</v>
      </c>
      <c r="I70" s="75">
        <v>0</v>
      </c>
      <c r="J70" s="75">
        <v>23.19</v>
      </c>
      <c r="K70" s="75"/>
      <c r="L70" s="75"/>
      <c r="M70" s="75"/>
      <c r="N70" s="75">
        <f t="shared" ref="N70:N93" si="2">SUM(E70:M70)</f>
        <v>96.01</v>
      </c>
      <c r="O70" s="76">
        <v>3.093</v>
      </c>
      <c r="P70" s="76">
        <v>2.1640000000000001</v>
      </c>
      <c r="Q70" s="76">
        <v>0.09</v>
      </c>
      <c r="R70" s="76">
        <v>0.65100000000000002</v>
      </c>
      <c r="S70" s="76">
        <v>0</v>
      </c>
      <c r="T70" s="76">
        <v>1.4E-2</v>
      </c>
      <c r="U70" s="76">
        <v>1.9890000000000001</v>
      </c>
      <c r="V70" s="76">
        <v>0</v>
      </c>
      <c r="W70" s="76">
        <v>0</v>
      </c>
      <c r="X70" s="76">
        <v>0</v>
      </c>
      <c r="Y70" s="76">
        <v>8</v>
      </c>
      <c r="Z70" s="76" t="s">
        <v>1348</v>
      </c>
      <c r="AA70" s="76" t="s">
        <v>1348</v>
      </c>
      <c r="AB70" s="145">
        <v>43343</v>
      </c>
      <c r="AC70" s="18" t="s">
        <v>10</v>
      </c>
    </row>
    <row r="71" spans="1:29">
      <c r="A71" s="74">
        <v>1749</v>
      </c>
      <c r="B71" s="74" t="s">
        <v>1374</v>
      </c>
      <c r="C71" s="75" t="s">
        <v>195</v>
      </c>
      <c r="D71" s="75" t="s">
        <v>196</v>
      </c>
      <c r="E71" s="75">
        <v>37.979999999999997</v>
      </c>
      <c r="F71" s="75">
        <v>22.23</v>
      </c>
      <c r="G71" s="75">
        <v>12.95</v>
      </c>
      <c r="H71" s="75">
        <v>0.26</v>
      </c>
      <c r="I71" s="75">
        <v>0.19</v>
      </c>
      <c r="J71" s="75">
        <v>22.86</v>
      </c>
      <c r="K71" s="75"/>
      <c r="L71" s="75"/>
      <c r="M71" s="75"/>
      <c r="N71" s="75">
        <f t="shared" si="2"/>
        <v>96.47</v>
      </c>
      <c r="O71" s="76">
        <v>3.0379999999999998</v>
      </c>
      <c r="P71" s="76">
        <v>2.0960000000000001</v>
      </c>
      <c r="Q71" s="76">
        <v>0.82799999999999996</v>
      </c>
      <c r="R71" s="76">
        <v>3.9E-2</v>
      </c>
      <c r="S71" s="76">
        <v>2.3E-2</v>
      </c>
      <c r="T71" s="76">
        <v>1.7999999999999999E-2</v>
      </c>
      <c r="U71" s="76">
        <v>1.9590000000000001</v>
      </c>
      <c r="V71" s="76">
        <v>0</v>
      </c>
      <c r="W71" s="76">
        <v>0</v>
      </c>
      <c r="X71" s="76">
        <v>0</v>
      </c>
      <c r="Y71" s="76">
        <v>8</v>
      </c>
      <c r="Z71" s="76" t="s">
        <v>1348</v>
      </c>
      <c r="AA71" s="76" t="s">
        <v>1347</v>
      </c>
      <c r="AB71" s="145">
        <v>43343</v>
      </c>
      <c r="AC71" s="18" t="s">
        <v>10</v>
      </c>
    </row>
    <row r="72" spans="1:29">
      <c r="A72" s="74">
        <v>1749</v>
      </c>
      <c r="B72" s="74" t="s">
        <v>827</v>
      </c>
      <c r="C72" s="75" t="s">
        <v>195</v>
      </c>
      <c r="D72" s="75" t="s">
        <v>196</v>
      </c>
      <c r="E72" s="75">
        <v>38.1</v>
      </c>
      <c r="F72" s="75">
        <v>21.94</v>
      </c>
      <c r="G72" s="75">
        <v>12.79</v>
      </c>
      <c r="H72" s="75">
        <v>0.3</v>
      </c>
      <c r="I72" s="75">
        <v>0.14000000000000001</v>
      </c>
      <c r="J72" s="75">
        <v>23.03</v>
      </c>
      <c r="K72" s="75"/>
      <c r="L72" s="75"/>
      <c r="M72" s="75"/>
      <c r="N72" s="75">
        <f t="shared" si="2"/>
        <v>96.300000000000011</v>
      </c>
      <c r="O72" s="76">
        <v>3.0539999999999998</v>
      </c>
      <c r="P72" s="76">
        <v>2.073</v>
      </c>
      <c r="Q72" s="76">
        <v>3.9E-2</v>
      </c>
      <c r="R72" s="76">
        <v>0.81799999999999995</v>
      </c>
      <c r="S72" s="76">
        <v>1.7000000000000001E-2</v>
      </c>
      <c r="T72" s="76">
        <v>0.02</v>
      </c>
      <c r="U72" s="76">
        <v>1.978</v>
      </c>
      <c r="V72" s="76">
        <v>0</v>
      </c>
      <c r="W72" s="76">
        <v>0</v>
      </c>
      <c r="X72" s="76">
        <v>0</v>
      </c>
      <c r="Y72" s="76">
        <v>8</v>
      </c>
      <c r="Z72" s="76" t="s">
        <v>1348</v>
      </c>
      <c r="AA72" s="76" t="s">
        <v>1348</v>
      </c>
      <c r="AB72" s="145">
        <v>43343</v>
      </c>
      <c r="AC72" s="18" t="s">
        <v>10</v>
      </c>
    </row>
    <row r="73" spans="1:29">
      <c r="A73" s="74">
        <v>1749</v>
      </c>
      <c r="B73" s="74" t="s">
        <v>1091</v>
      </c>
      <c r="C73" s="75" t="s">
        <v>195</v>
      </c>
      <c r="D73" s="75" t="s">
        <v>196</v>
      </c>
      <c r="E73" s="75">
        <v>38.19</v>
      </c>
      <c r="F73" s="75">
        <v>23.09</v>
      </c>
      <c r="G73" s="75">
        <v>12.3</v>
      </c>
      <c r="H73" s="75">
        <v>0.4</v>
      </c>
      <c r="I73" s="75">
        <v>0.22</v>
      </c>
      <c r="J73" s="75">
        <v>22.7</v>
      </c>
      <c r="K73" s="75"/>
      <c r="L73" s="75"/>
      <c r="M73" s="75"/>
      <c r="N73" s="75">
        <f t="shared" si="2"/>
        <v>96.9</v>
      </c>
      <c r="O73" s="76">
        <v>3.0350000000000001</v>
      </c>
      <c r="P73" s="76">
        <v>2.1619999999999999</v>
      </c>
      <c r="Q73" s="76">
        <v>0.76800000000000002</v>
      </c>
      <c r="R73" s="76">
        <v>4.9000000000000002E-2</v>
      </c>
      <c r="S73" s="76">
        <v>2.5999999999999999E-2</v>
      </c>
      <c r="T73" s="76">
        <v>2.7E-2</v>
      </c>
      <c r="U73" s="76">
        <v>1.9330000000000001</v>
      </c>
      <c r="V73" s="76">
        <v>0</v>
      </c>
      <c r="W73" s="76">
        <v>0</v>
      </c>
      <c r="X73" s="76">
        <v>0</v>
      </c>
      <c r="Y73" s="76">
        <v>8</v>
      </c>
      <c r="Z73" s="76" t="s">
        <v>1348</v>
      </c>
      <c r="AA73" s="76" t="s">
        <v>1347</v>
      </c>
      <c r="AB73" s="145">
        <v>43343</v>
      </c>
      <c r="AC73" s="18" t="s">
        <v>10</v>
      </c>
    </row>
    <row r="74" spans="1:29">
      <c r="A74" s="74">
        <v>1749</v>
      </c>
      <c r="B74" s="74" t="s">
        <v>672</v>
      </c>
      <c r="C74" s="75" t="s">
        <v>195</v>
      </c>
      <c r="D74" s="75" t="s">
        <v>196</v>
      </c>
      <c r="E74" s="75">
        <v>38.020000000000003</v>
      </c>
      <c r="F74" s="75">
        <v>23.9</v>
      </c>
      <c r="G74" s="75">
        <v>11.62</v>
      </c>
      <c r="H74" s="75">
        <v>0.2</v>
      </c>
      <c r="I74" s="75">
        <v>0.15</v>
      </c>
      <c r="J74" s="75">
        <v>22.88</v>
      </c>
      <c r="K74" s="75"/>
      <c r="L74" s="75"/>
      <c r="M74" s="75"/>
      <c r="N74" s="75">
        <f t="shared" si="2"/>
        <v>96.77000000000001</v>
      </c>
      <c r="O74" s="76">
        <v>3.0169999999999999</v>
      </c>
      <c r="P74" s="76">
        <v>2.2349999999999999</v>
      </c>
      <c r="Q74" s="76">
        <v>0.73099999999999998</v>
      </c>
      <c r="R74" s="76">
        <v>4.1000000000000002E-2</v>
      </c>
      <c r="S74" s="76">
        <v>1.7999999999999999E-2</v>
      </c>
      <c r="T74" s="76">
        <v>1.2999999999999999E-2</v>
      </c>
      <c r="U74" s="76">
        <v>1.9450000000000001</v>
      </c>
      <c r="V74" s="76">
        <v>0</v>
      </c>
      <c r="W74" s="76">
        <v>0</v>
      </c>
      <c r="X74" s="76">
        <v>0</v>
      </c>
      <c r="Y74" s="76">
        <v>8</v>
      </c>
      <c r="Z74" s="76" t="s">
        <v>1348</v>
      </c>
      <c r="AA74" s="76" t="s">
        <v>1347</v>
      </c>
      <c r="AB74" s="145">
        <v>43343</v>
      </c>
      <c r="AC74" s="18" t="s">
        <v>10</v>
      </c>
    </row>
    <row r="75" spans="1:29">
      <c r="A75" s="74">
        <v>1749</v>
      </c>
      <c r="B75" s="74" t="s">
        <v>1375</v>
      </c>
      <c r="C75" s="75" t="s">
        <v>195</v>
      </c>
      <c r="D75" s="75" t="s">
        <v>196</v>
      </c>
      <c r="E75" s="75">
        <v>38.65</v>
      </c>
      <c r="F75" s="75">
        <v>24</v>
      </c>
      <c r="G75" s="75">
        <v>10.88</v>
      </c>
      <c r="H75" s="75">
        <v>0.35</v>
      </c>
      <c r="I75" s="75">
        <v>0.1</v>
      </c>
      <c r="J75" s="75">
        <v>22.44</v>
      </c>
      <c r="K75" s="75"/>
      <c r="L75" s="75"/>
      <c r="M75" s="75"/>
      <c r="N75" s="75">
        <f t="shared" si="2"/>
        <v>96.419999999999987</v>
      </c>
      <c r="O75" s="76">
        <v>3.0760000000000001</v>
      </c>
      <c r="P75" s="76">
        <v>2.2509999999999999</v>
      </c>
      <c r="Q75" s="76">
        <v>0.127</v>
      </c>
      <c r="R75" s="76">
        <v>0.59699999999999998</v>
      </c>
      <c r="S75" s="76">
        <v>1.2E-2</v>
      </c>
      <c r="T75" s="76">
        <v>2.4E-2</v>
      </c>
      <c r="U75" s="76">
        <v>1.913</v>
      </c>
      <c r="V75" s="76">
        <v>0</v>
      </c>
      <c r="W75" s="76">
        <v>0</v>
      </c>
      <c r="X75" s="76">
        <v>0</v>
      </c>
      <c r="Y75" s="76">
        <v>8</v>
      </c>
      <c r="Z75" s="76" t="s">
        <v>1348</v>
      </c>
      <c r="AA75" s="76" t="s">
        <v>1348</v>
      </c>
      <c r="AB75" s="145">
        <v>43343</v>
      </c>
      <c r="AC75" s="18" t="s">
        <v>10</v>
      </c>
    </row>
    <row r="76" spans="1:29">
      <c r="A76" s="74">
        <v>1749</v>
      </c>
      <c r="B76" s="74" t="s">
        <v>941</v>
      </c>
      <c r="C76" s="75" t="s">
        <v>195</v>
      </c>
      <c r="D76" s="75" t="s">
        <v>196</v>
      </c>
      <c r="E76" s="75">
        <v>38.53</v>
      </c>
      <c r="F76" s="75">
        <v>21.58</v>
      </c>
      <c r="G76" s="75">
        <v>14.82</v>
      </c>
      <c r="H76" s="75">
        <v>0.35</v>
      </c>
      <c r="I76" s="75">
        <v>0.49</v>
      </c>
      <c r="J76" s="75">
        <v>22.31</v>
      </c>
      <c r="K76" s="75"/>
      <c r="L76" s="75"/>
      <c r="M76" s="75"/>
      <c r="N76" s="75">
        <f t="shared" si="2"/>
        <v>98.08</v>
      </c>
      <c r="O76" s="76">
        <v>3.0430000000000001</v>
      </c>
      <c r="P76" s="76">
        <v>2.0089999999999999</v>
      </c>
      <c r="Q76" s="76">
        <v>0.90500000000000003</v>
      </c>
      <c r="R76" s="76">
        <v>7.3999999999999996E-2</v>
      </c>
      <c r="S76" s="76">
        <v>5.8000000000000003E-2</v>
      </c>
      <c r="T76" s="76">
        <v>2.3E-2</v>
      </c>
      <c r="U76" s="76">
        <v>1.8879999999999999</v>
      </c>
      <c r="V76" s="76">
        <v>0</v>
      </c>
      <c r="W76" s="76">
        <v>0</v>
      </c>
      <c r="X76" s="76">
        <v>0</v>
      </c>
      <c r="Y76" s="76">
        <v>8</v>
      </c>
      <c r="Z76" s="76" t="s">
        <v>1348</v>
      </c>
      <c r="AA76" s="76" t="s">
        <v>1347</v>
      </c>
      <c r="AB76" s="145">
        <v>43343</v>
      </c>
      <c r="AC76" s="18" t="s">
        <v>10</v>
      </c>
    </row>
    <row r="77" spans="1:29">
      <c r="A77" s="74">
        <v>1749</v>
      </c>
      <c r="B77" s="74" t="s">
        <v>1376</v>
      </c>
      <c r="C77" s="75" t="s">
        <v>195</v>
      </c>
      <c r="D77" s="75" t="s">
        <v>196</v>
      </c>
      <c r="E77" s="75">
        <v>38.630000000000003</v>
      </c>
      <c r="F77" s="75">
        <v>24.18</v>
      </c>
      <c r="G77" s="75">
        <v>10.98</v>
      </c>
      <c r="H77" s="75">
        <v>0.34</v>
      </c>
      <c r="I77" s="75">
        <v>0.31</v>
      </c>
      <c r="J77" s="75">
        <v>22.9</v>
      </c>
      <c r="K77" s="75"/>
      <c r="L77" s="75"/>
      <c r="M77" s="75"/>
      <c r="N77" s="75">
        <f t="shared" si="2"/>
        <v>97.34</v>
      </c>
      <c r="O77" s="76">
        <v>3.0419999999999998</v>
      </c>
      <c r="P77" s="76">
        <v>2.2440000000000002</v>
      </c>
      <c r="Q77" s="76">
        <v>0.67200000000000004</v>
      </c>
      <c r="R77" s="76">
        <v>5.0999999999999997E-2</v>
      </c>
      <c r="S77" s="76">
        <v>3.5999999999999997E-2</v>
      </c>
      <c r="T77" s="76">
        <v>2.3E-2</v>
      </c>
      <c r="U77" s="76">
        <v>1.9319999999999999</v>
      </c>
      <c r="V77" s="76">
        <v>0</v>
      </c>
      <c r="W77" s="76">
        <v>0</v>
      </c>
      <c r="X77" s="76">
        <v>0</v>
      </c>
      <c r="Y77" s="76">
        <v>8</v>
      </c>
      <c r="Z77" s="76" t="s">
        <v>1348</v>
      </c>
      <c r="AA77" s="76" t="s">
        <v>1347</v>
      </c>
      <c r="AB77" s="145">
        <v>43343</v>
      </c>
      <c r="AC77" s="18" t="s">
        <v>10</v>
      </c>
    </row>
    <row r="78" spans="1:29">
      <c r="A78" s="74">
        <v>1749</v>
      </c>
      <c r="B78" s="74" t="s">
        <v>1377</v>
      </c>
      <c r="C78" s="75" t="s">
        <v>195</v>
      </c>
      <c r="D78" s="75" t="s">
        <v>196</v>
      </c>
      <c r="E78" s="75">
        <v>37.909999999999997</v>
      </c>
      <c r="F78" s="75">
        <v>26.86</v>
      </c>
      <c r="G78" s="75">
        <v>9.42</v>
      </c>
      <c r="H78" s="75">
        <v>0.33</v>
      </c>
      <c r="I78" s="75">
        <v>0.54</v>
      </c>
      <c r="J78" s="75">
        <v>22.33</v>
      </c>
      <c r="K78" s="75"/>
      <c r="L78" s="75"/>
      <c r="M78" s="75"/>
      <c r="N78" s="75">
        <f t="shared" si="2"/>
        <v>97.39</v>
      </c>
      <c r="O78" s="76">
        <v>2.96</v>
      </c>
      <c r="P78" s="76">
        <v>2.472</v>
      </c>
      <c r="Q78" s="76">
        <v>0.60799999999999998</v>
      </c>
      <c r="R78" s="76">
        <v>7.0000000000000001E-3</v>
      </c>
      <c r="S78" s="76">
        <v>6.3E-2</v>
      </c>
      <c r="T78" s="76">
        <v>2.1999999999999999E-2</v>
      </c>
      <c r="U78" s="76">
        <v>1.8680000000000001</v>
      </c>
      <c r="V78" s="76">
        <v>0</v>
      </c>
      <c r="W78" s="76">
        <v>0</v>
      </c>
      <c r="X78" s="76">
        <v>0</v>
      </c>
      <c r="Y78" s="76">
        <v>8</v>
      </c>
      <c r="Z78" s="76" t="s">
        <v>1348</v>
      </c>
      <c r="AA78" s="76" t="s">
        <v>1347</v>
      </c>
      <c r="AB78" s="145">
        <v>43343</v>
      </c>
      <c r="AC78" s="18" t="s">
        <v>10</v>
      </c>
    </row>
    <row r="79" spans="1:29">
      <c r="A79" s="74">
        <v>1749</v>
      </c>
      <c r="B79" s="74" t="s">
        <v>1378</v>
      </c>
      <c r="C79" s="75" t="s">
        <v>195</v>
      </c>
      <c r="D79" s="75" t="s">
        <v>196</v>
      </c>
      <c r="E79" s="75">
        <v>37.9</v>
      </c>
      <c r="F79" s="75">
        <v>23.65</v>
      </c>
      <c r="G79" s="75">
        <v>11.77</v>
      </c>
      <c r="H79" s="75">
        <v>0.42</v>
      </c>
      <c r="I79" s="75">
        <v>0.12</v>
      </c>
      <c r="J79" s="75">
        <v>22.47</v>
      </c>
      <c r="K79" s="75"/>
      <c r="L79" s="75"/>
      <c r="M79" s="75"/>
      <c r="N79" s="75">
        <f t="shared" si="2"/>
        <v>96.33</v>
      </c>
      <c r="O79" s="76">
        <v>3.0249999999999999</v>
      </c>
      <c r="P79" s="76">
        <v>2.2250000000000001</v>
      </c>
      <c r="Q79" s="76">
        <v>0.72499999999999998</v>
      </c>
      <c r="R79" s="76">
        <v>6.0999999999999999E-2</v>
      </c>
      <c r="S79" s="76">
        <v>1.4E-2</v>
      </c>
      <c r="T79" s="76">
        <v>2.8000000000000001E-2</v>
      </c>
      <c r="U79" s="76">
        <v>1.9219999999999999</v>
      </c>
      <c r="V79" s="76">
        <v>0</v>
      </c>
      <c r="W79" s="76">
        <v>0</v>
      </c>
      <c r="X79" s="76">
        <v>0</v>
      </c>
      <c r="Y79" s="76">
        <v>8</v>
      </c>
      <c r="Z79" s="76" t="s">
        <v>1348</v>
      </c>
      <c r="AA79" s="76" t="s">
        <v>1347</v>
      </c>
      <c r="AB79" s="145">
        <v>43343</v>
      </c>
      <c r="AC79" s="18" t="s">
        <v>10</v>
      </c>
    </row>
    <row r="80" spans="1:29">
      <c r="A80" s="74">
        <v>1749</v>
      </c>
      <c r="B80" s="74" t="s">
        <v>1379</v>
      </c>
      <c r="C80" s="75" t="s">
        <v>195</v>
      </c>
      <c r="D80" s="75" t="s">
        <v>196</v>
      </c>
      <c r="E80" s="75">
        <v>36.07</v>
      </c>
      <c r="F80" s="75">
        <v>23.4</v>
      </c>
      <c r="G80" s="75">
        <v>9.35</v>
      </c>
      <c r="H80" s="75">
        <v>0.31</v>
      </c>
      <c r="I80" s="75">
        <v>0.5</v>
      </c>
      <c r="J80" s="75">
        <v>18.98</v>
      </c>
      <c r="K80" s="75"/>
      <c r="L80" s="75"/>
      <c r="M80" s="75"/>
      <c r="N80" s="75">
        <f t="shared" si="2"/>
        <v>88.61</v>
      </c>
      <c r="O80" s="76">
        <v>3.109</v>
      </c>
      <c r="P80" s="76">
        <v>2.3769999999999998</v>
      </c>
      <c r="Q80" s="76">
        <v>0.26900000000000002</v>
      </c>
      <c r="R80" s="76">
        <v>0.40500000000000003</v>
      </c>
      <c r="S80" s="76">
        <v>6.4000000000000001E-2</v>
      </c>
      <c r="T80" s="76">
        <v>2.3E-2</v>
      </c>
      <c r="U80" s="76">
        <v>1.7529999999999999</v>
      </c>
      <c r="V80" s="76">
        <v>0</v>
      </c>
      <c r="W80" s="76">
        <v>0</v>
      </c>
      <c r="X80" s="76">
        <v>0</v>
      </c>
      <c r="Y80" s="76">
        <v>8</v>
      </c>
      <c r="Z80" s="76" t="s">
        <v>1348</v>
      </c>
      <c r="AA80" s="76" t="s">
        <v>1348</v>
      </c>
      <c r="AB80" s="145">
        <v>43343</v>
      </c>
      <c r="AC80" s="18" t="s">
        <v>10</v>
      </c>
    </row>
    <row r="81" spans="1:29">
      <c r="A81" s="74">
        <v>1749</v>
      </c>
      <c r="B81" s="74" t="s">
        <v>1380</v>
      </c>
      <c r="C81" s="75" t="s">
        <v>195</v>
      </c>
      <c r="D81" s="75" t="s">
        <v>196</v>
      </c>
      <c r="E81" s="75">
        <v>37.880000000000003</v>
      </c>
      <c r="F81" s="75">
        <v>26.91</v>
      </c>
      <c r="G81" s="75">
        <v>8.3800000000000008</v>
      </c>
      <c r="H81" s="75">
        <v>0.51</v>
      </c>
      <c r="I81" s="75">
        <v>0.49</v>
      </c>
      <c r="J81" s="75">
        <v>23.07</v>
      </c>
      <c r="K81" s="75"/>
      <c r="L81" s="75"/>
      <c r="M81" s="75"/>
      <c r="N81" s="75">
        <f t="shared" si="2"/>
        <v>97.240000000000009</v>
      </c>
      <c r="O81" s="76">
        <v>2.9569999999999999</v>
      </c>
      <c r="P81" s="76">
        <v>2.476</v>
      </c>
      <c r="Q81" s="76">
        <v>0.54700000000000004</v>
      </c>
      <c r="R81" s="76">
        <v>0</v>
      </c>
      <c r="S81" s="76">
        <v>5.7000000000000002E-2</v>
      </c>
      <c r="T81" s="76">
        <v>3.4000000000000002E-2</v>
      </c>
      <c r="U81" s="76">
        <v>1.93</v>
      </c>
      <c r="V81" s="76">
        <v>0</v>
      </c>
      <c r="W81" s="76">
        <v>0</v>
      </c>
      <c r="X81" s="76">
        <v>0</v>
      </c>
      <c r="Y81" s="76">
        <v>8</v>
      </c>
      <c r="Z81" s="76" t="s">
        <v>1348</v>
      </c>
      <c r="AA81" s="76" t="s">
        <v>1347</v>
      </c>
      <c r="AB81" s="145">
        <v>43343</v>
      </c>
      <c r="AC81" s="18" t="s">
        <v>10</v>
      </c>
    </row>
    <row r="82" spans="1:29">
      <c r="A82" s="74">
        <v>1749</v>
      </c>
      <c r="B82" s="74" t="s">
        <v>1381</v>
      </c>
      <c r="C82" s="75" t="s">
        <v>195</v>
      </c>
      <c r="D82" s="75" t="s">
        <v>196</v>
      </c>
      <c r="E82" s="75">
        <v>38.549999999999997</v>
      </c>
      <c r="F82" s="75">
        <v>26.43</v>
      </c>
      <c r="G82" s="75">
        <v>9.7899999999999991</v>
      </c>
      <c r="H82" s="75">
        <v>0.42</v>
      </c>
      <c r="I82" s="75">
        <v>0.39</v>
      </c>
      <c r="J82" s="75">
        <v>23.17</v>
      </c>
      <c r="K82" s="75"/>
      <c r="L82" s="75"/>
      <c r="M82" s="75"/>
      <c r="N82" s="75">
        <f t="shared" si="2"/>
        <v>98.749999999999986</v>
      </c>
      <c r="O82" s="76">
        <v>2.9750000000000001</v>
      </c>
      <c r="P82" s="76">
        <v>2.4039999999999999</v>
      </c>
      <c r="Q82" s="76">
        <v>0.63200000000000001</v>
      </c>
      <c r="R82" s="76">
        <v>0</v>
      </c>
      <c r="S82" s="76">
        <v>4.4999999999999998E-2</v>
      </c>
      <c r="T82" s="76">
        <v>2.7E-2</v>
      </c>
      <c r="U82" s="76">
        <v>1.9159999999999999</v>
      </c>
      <c r="V82" s="76">
        <v>0</v>
      </c>
      <c r="W82" s="76">
        <v>0</v>
      </c>
      <c r="X82" s="76">
        <v>0</v>
      </c>
      <c r="Y82" s="76">
        <v>8</v>
      </c>
      <c r="Z82" s="76" t="s">
        <v>1348</v>
      </c>
      <c r="AA82" s="76" t="s">
        <v>1347</v>
      </c>
      <c r="AB82" s="145">
        <v>43343</v>
      </c>
      <c r="AC82" s="18" t="s">
        <v>10</v>
      </c>
    </row>
    <row r="83" spans="1:29">
      <c r="A83" s="74">
        <v>1749</v>
      </c>
      <c r="B83" s="74" t="s">
        <v>1382</v>
      </c>
      <c r="C83" s="75" t="s">
        <v>195</v>
      </c>
      <c r="D83" s="75" t="s">
        <v>196</v>
      </c>
      <c r="E83" s="75">
        <v>38.17</v>
      </c>
      <c r="F83" s="75">
        <v>24.32</v>
      </c>
      <c r="G83" s="75">
        <v>10.63</v>
      </c>
      <c r="H83" s="75">
        <v>0.42</v>
      </c>
      <c r="I83" s="75">
        <v>0.28999999999999998</v>
      </c>
      <c r="J83" s="75">
        <v>22.92</v>
      </c>
      <c r="K83" s="75"/>
      <c r="L83" s="75"/>
      <c r="M83" s="75"/>
      <c r="N83" s="75">
        <f t="shared" si="2"/>
        <v>96.750000000000014</v>
      </c>
      <c r="O83" s="76">
        <v>3.0209999999999999</v>
      </c>
      <c r="P83" s="76">
        <v>2.2690000000000001</v>
      </c>
      <c r="Q83" s="76">
        <v>0.68899999999999995</v>
      </c>
      <c r="R83" s="76">
        <v>1.4999999999999999E-2</v>
      </c>
      <c r="S83" s="76">
        <v>3.4000000000000002E-2</v>
      </c>
      <c r="T83" s="76">
        <v>2.8000000000000001E-2</v>
      </c>
      <c r="U83" s="76">
        <v>1.944</v>
      </c>
      <c r="V83" s="76">
        <v>0</v>
      </c>
      <c r="W83" s="76">
        <v>0</v>
      </c>
      <c r="X83" s="76">
        <v>0</v>
      </c>
      <c r="Y83" s="76">
        <v>8</v>
      </c>
      <c r="Z83" s="76" t="s">
        <v>1348</v>
      </c>
      <c r="AA83" s="76" t="s">
        <v>1347</v>
      </c>
      <c r="AB83" s="145">
        <v>43343</v>
      </c>
      <c r="AC83" s="18" t="s">
        <v>10</v>
      </c>
    </row>
    <row r="84" spans="1:29">
      <c r="A84" s="74">
        <v>1749</v>
      </c>
      <c r="B84" s="74" t="s">
        <v>1383</v>
      </c>
      <c r="C84" s="75" t="s">
        <v>195</v>
      </c>
      <c r="D84" s="75" t="s">
        <v>196</v>
      </c>
      <c r="E84" s="75">
        <v>37.58</v>
      </c>
      <c r="F84" s="75">
        <v>23.63</v>
      </c>
      <c r="G84" s="75">
        <v>12.01</v>
      </c>
      <c r="H84" s="75">
        <v>0.34</v>
      </c>
      <c r="I84" s="75">
        <v>0.28999999999999998</v>
      </c>
      <c r="J84" s="75">
        <v>22.86</v>
      </c>
      <c r="K84" s="75"/>
      <c r="L84" s="75"/>
      <c r="M84" s="75"/>
      <c r="N84" s="75">
        <f t="shared" si="2"/>
        <v>96.710000000000008</v>
      </c>
      <c r="O84" s="76">
        <v>2.9860000000000002</v>
      </c>
      <c r="P84" s="76">
        <v>2.2130000000000001</v>
      </c>
      <c r="Q84" s="76">
        <v>0.79800000000000004</v>
      </c>
      <c r="R84" s="76">
        <v>0</v>
      </c>
      <c r="S84" s="76">
        <v>3.4000000000000002E-2</v>
      </c>
      <c r="T84" s="76">
        <v>2.3E-2</v>
      </c>
      <c r="U84" s="76">
        <v>1.946</v>
      </c>
      <c r="V84" s="76">
        <v>0</v>
      </c>
      <c r="W84" s="76">
        <v>0</v>
      </c>
      <c r="X84" s="76">
        <v>0</v>
      </c>
      <c r="Y84" s="76">
        <v>8</v>
      </c>
      <c r="Z84" s="76" t="s">
        <v>1348</v>
      </c>
      <c r="AA84" s="76" t="s">
        <v>1347</v>
      </c>
      <c r="AB84" s="145">
        <v>43343</v>
      </c>
      <c r="AC84" s="18" t="s">
        <v>10</v>
      </c>
    </row>
    <row r="85" spans="1:29">
      <c r="A85" s="74">
        <v>1749</v>
      </c>
      <c r="B85" s="74" t="s">
        <v>1384</v>
      </c>
      <c r="C85" s="75" t="s">
        <v>195</v>
      </c>
      <c r="D85" s="75" t="s">
        <v>196</v>
      </c>
      <c r="E85" s="75">
        <v>38.89</v>
      </c>
      <c r="F85" s="75">
        <v>24.13</v>
      </c>
      <c r="G85" s="75">
        <v>11.3</v>
      </c>
      <c r="H85" s="75">
        <v>0.46</v>
      </c>
      <c r="I85" s="75">
        <v>0.22</v>
      </c>
      <c r="J85" s="75">
        <v>22.79</v>
      </c>
      <c r="K85" s="75"/>
      <c r="L85" s="75"/>
      <c r="M85" s="75"/>
      <c r="N85" s="75">
        <f t="shared" si="2"/>
        <v>97.789999999999992</v>
      </c>
      <c r="O85" s="76">
        <v>3.0529999999999999</v>
      </c>
      <c r="P85" s="76">
        <v>2.2320000000000002</v>
      </c>
      <c r="Q85" s="76">
        <v>0.08</v>
      </c>
      <c r="R85" s="76">
        <v>0.66200000000000003</v>
      </c>
      <c r="S85" s="76">
        <v>2.5999999999999999E-2</v>
      </c>
      <c r="T85" s="76">
        <v>3.1E-2</v>
      </c>
      <c r="U85" s="76">
        <v>1.917</v>
      </c>
      <c r="V85" s="76">
        <v>0</v>
      </c>
      <c r="W85" s="76">
        <v>0</v>
      </c>
      <c r="X85" s="76">
        <v>0</v>
      </c>
      <c r="Y85" s="76">
        <v>8</v>
      </c>
      <c r="Z85" s="76" t="s">
        <v>1348</v>
      </c>
      <c r="AA85" s="76" t="s">
        <v>1348</v>
      </c>
      <c r="AB85" s="145">
        <v>43343</v>
      </c>
      <c r="AC85" s="18" t="s">
        <v>10</v>
      </c>
    </row>
    <row r="86" spans="1:29">
      <c r="A86" s="74">
        <v>1749</v>
      </c>
      <c r="B86" s="74" t="s">
        <v>1385</v>
      </c>
      <c r="C86" s="75" t="s">
        <v>195</v>
      </c>
      <c r="D86" s="75" t="s">
        <v>196</v>
      </c>
      <c r="E86" s="75">
        <v>37.72</v>
      </c>
      <c r="F86" s="75">
        <v>23.69</v>
      </c>
      <c r="G86" s="75">
        <v>11.65</v>
      </c>
      <c r="H86" s="75">
        <v>0.53</v>
      </c>
      <c r="I86" s="75">
        <v>0</v>
      </c>
      <c r="J86" s="75">
        <v>22.92</v>
      </c>
      <c r="K86" s="75"/>
      <c r="L86" s="75"/>
      <c r="M86" s="75"/>
      <c r="N86" s="75">
        <f t="shared" si="2"/>
        <v>96.51</v>
      </c>
      <c r="O86" s="76">
        <v>3.0059999999999998</v>
      </c>
      <c r="P86" s="76">
        <v>2.2250000000000001</v>
      </c>
      <c r="Q86" s="76">
        <v>0.76300000000000001</v>
      </c>
      <c r="R86" s="76">
        <v>1.2999999999999999E-2</v>
      </c>
      <c r="S86" s="76">
        <v>0</v>
      </c>
      <c r="T86" s="76">
        <v>3.5999999999999997E-2</v>
      </c>
      <c r="U86" s="76">
        <v>1.9570000000000001</v>
      </c>
      <c r="V86" s="76">
        <v>0</v>
      </c>
      <c r="W86" s="76">
        <v>0</v>
      </c>
      <c r="X86" s="76">
        <v>0</v>
      </c>
      <c r="Y86" s="76">
        <v>8</v>
      </c>
      <c r="Z86" s="76" t="s">
        <v>1348</v>
      </c>
      <c r="AA86" s="76" t="s">
        <v>1347</v>
      </c>
      <c r="AB86" s="145">
        <v>43343</v>
      </c>
      <c r="AC86" s="18" t="s">
        <v>10</v>
      </c>
    </row>
    <row r="87" spans="1:29">
      <c r="A87" s="74">
        <v>1749</v>
      </c>
      <c r="B87" s="74" t="s">
        <v>1719</v>
      </c>
      <c r="C87" s="75" t="s">
        <v>195</v>
      </c>
      <c r="D87" s="75" t="s">
        <v>196</v>
      </c>
      <c r="E87" s="75">
        <v>37.409999999999997</v>
      </c>
      <c r="F87" s="75">
        <v>25.13</v>
      </c>
      <c r="G87" s="75">
        <v>10.17</v>
      </c>
      <c r="H87" s="75">
        <v>0.13</v>
      </c>
      <c r="I87" s="75">
        <v>0.28999999999999998</v>
      </c>
      <c r="J87" s="75">
        <v>23.05</v>
      </c>
      <c r="K87" s="75"/>
      <c r="L87" s="75"/>
      <c r="M87" s="75"/>
      <c r="N87" s="75">
        <v>96.179999999999993</v>
      </c>
      <c r="O87" s="75">
        <v>2.97</v>
      </c>
      <c r="P87" s="75">
        <v>2.351</v>
      </c>
      <c r="Q87" s="75">
        <v>0.67500000000000004</v>
      </c>
      <c r="R87" s="75">
        <v>0</v>
      </c>
      <c r="S87" s="75">
        <v>3.4000000000000002E-2</v>
      </c>
      <c r="T87" s="75">
        <v>8.9999999999999993E-3</v>
      </c>
      <c r="U87" s="75">
        <v>1.9610000000000001</v>
      </c>
      <c r="V87" s="75">
        <v>0</v>
      </c>
      <c r="W87" s="75">
        <v>0</v>
      </c>
      <c r="X87" s="75">
        <v>0</v>
      </c>
      <c r="Y87" s="75">
        <v>8</v>
      </c>
      <c r="Z87" s="76" t="s">
        <v>1348</v>
      </c>
      <c r="AA87" s="76" t="s">
        <v>1347</v>
      </c>
      <c r="AB87" s="145">
        <v>43571</v>
      </c>
      <c r="AC87" s="18" t="s">
        <v>10</v>
      </c>
    </row>
    <row r="88" spans="1:29">
      <c r="A88" s="74">
        <v>1749</v>
      </c>
      <c r="B88" s="74" t="s">
        <v>567</v>
      </c>
      <c r="C88" s="75" t="s">
        <v>195</v>
      </c>
      <c r="D88" s="75" t="s">
        <v>196</v>
      </c>
      <c r="E88" s="75">
        <v>34.86</v>
      </c>
      <c r="F88" s="75">
        <v>20.100000000000001</v>
      </c>
      <c r="G88" s="75">
        <v>13.54</v>
      </c>
      <c r="H88" s="75">
        <v>0.49</v>
      </c>
      <c r="I88" s="75">
        <v>0.81</v>
      </c>
      <c r="J88" s="75">
        <v>18.25</v>
      </c>
      <c r="K88" s="75">
        <v>2.76</v>
      </c>
      <c r="L88" s="75">
        <v>4.3499999999999996</v>
      </c>
      <c r="M88" s="75">
        <v>1.8</v>
      </c>
      <c r="N88" s="75">
        <v>96.95999999999998</v>
      </c>
      <c r="O88" s="76">
        <v>2.9569999999999999</v>
      </c>
      <c r="P88" s="76">
        <v>2.0099999999999998</v>
      </c>
      <c r="Q88" s="76">
        <v>0.8</v>
      </c>
      <c r="R88" s="76">
        <v>0.161</v>
      </c>
      <c r="S88" s="76">
        <v>0.10199999999999999</v>
      </c>
      <c r="T88" s="76">
        <v>3.5000000000000003E-2</v>
      </c>
      <c r="U88" s="76">
        <v>1.659</v>
      </c>
      <c r="V88" s="76">
        <v>8.5999999999999993E-2</v>
      </c>
      <c r="W88" s="76">
        <v>0.13500000000000001</v>
      </c>
      <c r="X88" s="76">
        <v>5.5E-2</v>
      </c>
      <c r="Y88" s="76">
        <v>8</v>
      </c>
      <c r="Z88" s="76" t="s">
        <v>1348</v>
      </c>
      <c r="AA88" s="76" t="s">
        <v>1347</v>
      </c>
      <c r="AB88" s="145">
        <v>43571</v>
      </c>
      <c r="AC88" s="76" t="s">
        <v>10</v>
      </c>
    </row>
    <row r="89" spans="1:29">
      <c r="A89" s="74">
        <v>1749</v>
      </c>
      <c r="B89" s="74" t="s">
        <v>289</v>
      </c>
      <c r="C89" s="75" t="s">
        <v>195</v>
      </c>
      <c r="D89" s="75" t="s">
        <v>196</v>
      </c>
      <c r="E89" s="75">
        <v>32.56</v>
      </c>
      <c r="F89" s="75">
        <v>15.61</v>
      </c>
      <c r="G89" s="75">
        <v>16.18</v>
      </c>
      <c r="H89" s="75">
        <v>0.41</v>
      </c>
      <c r="I89" s="75">
        <v>1.08</v>
      </c>
      <c r="J89" s="75">
        <v>11.7</v>
      </c>
      <c r="K89" s="75">
        <v>7.57</v>
      </c>
      <c r="L89" s="75">
        <v>10.19</v>
      </c>
      <c r="M89" s="75">
        <v>2.21</v>
      </c>
      <c r="N89" s="75">
        <v>97.509999999999991</v>
      </c>
      <c r="O89" s="75">
        <v>3.0190000000000001</v>
      </c>
      <c r="P89" s="75">
        <v>1.706</v>
      </c>
      <c r="Q89" s="75">
        <v>0.57999999999999996</v>
      </c>
      <c r="R89" s="75">
        <v>0.67500000000000004</v>
      </c>
      <c r="S89" s="75">
        <v>0.14899999999999999</v>
      </c>
      <c r="T89" s="75">
        <v>3.2000000000000001E-2</v>
      </c>
      <c r="U89" s="75">
        <v>1.1619999999999999</v>
      </c>
      <c r="V89" s="75">
        <v>0.25900000000000001</v>
      </c>
      <c r="W89" s="75">
        <v>0.34599999999999997</v>
      </c>
      <c r="X89" s="75">
        <v>7.2999999999999995E-2</v>
      </c>
      <c r="Y89" s="75">
        <v>8</v>
      </c>
      <c r="Z89" s="76" t="s">
        <v>1765</v>
      </c>
      <c r="AA89" s="76" t="s">
        <v>1386</v>
      </c>
      <c r="AB89" s="145">
        <v>43571</v>
      </c>
      <c r="AC89" s="18" t="s">
        <v>10</v>
      </c>
    </row>
    <row r="90" spans="1:29">
      <c r="A90" s="74">
        <v>1749</v>
      </c>
      <c r="B90" s="74" t="s">
        <v>23</v>
      </c>
      <c r="C90" s="75" t="s">
        <v>195</v>
      </c>
      <c r="D90" s="75" t="s">
        <v>196</v>
      </c>
      <c r="E90" s="75">
        <v>32.799999999999997</v>
      </c>
      <c r="F90" s="75">
        <v>16.73</v>
      </c>
      <c r="G90" s="75">
        <v>14.82</v>
      </c>
      <c r="H90" s="75">
        <v>0.93</v>
      </c>
      <c r="I90" s="75">
        <v>1.2</v>
      </c>
      <c r="J90" s="75">
        <v>14.07</v>
      </c>
      <c r="K90" s="75">
        <v>4.99</v>
      </c>
      <c r="L90" s="75">
        <v>8.5500000000000007</v>
      </c>
      <c r="M90" s="75">
        <v>3.2</v>
      </c>
      <c r="N90" s="75">
        <v>97.289999999999992</v>
      </c>
      <c r="O90" s="75">
        <v>2.9590000000000001</v>
      </c>
      <c r="P90" s="75">
        <v>1.7789999999999999</v>
      </c>
      <c r="Q90" s="75">
        <v>0.752</v>
      </c>
      <c r="R90" s="75">
        <v>0.36699999999999999</v>
      </c>
      <c r="S90" s="75">
        <v>0.161</v>
      </c>
      <c r="T90" s="75">
        <v>7.0999999999999994E-2</v>
      </c>
      <c r="U90" s="75">
        <v>1.36</v>
      </c>
      <c r="V90" s="75">
        <v>0.16600000000000001</v>
      </c>
      <c r="W90" s="75">
        <v>0.28199999999999997</v>
      </c>
      <c r="X90" s="75">
        <v>0.10299999999999999</v>
      </c>
      <c r="Y90" s="75">
        <v>8</v>
      </c>
      <c r="Z90" s="76" t="s">
        <v>1765</v>
      </c>
      <c r="AA90" s="76" t="s">
        <v>1386</v>
      </c>
      <c r="AB90" s="145">
        <v>43571</v>
      </c>
      <c r="AC90" s="18" t="s">
        <v>10</v>
      </c>
    </row>
    <row r="91" spans="1:29">
      <c r="A91" s="74">
        <v>1749</v>
      </c>
      <c r="B91" s="74" t="s">
        <v>483</v>
      </c>
      <c r="C91" s="75" t="s">
        <v>195</v>
      </c>
      <c r="D91" s="75" t="s">
        <v>196</v>
      </c>
      <c r="E91" s="75">
        <v>36.03</v>
      </c>
      <c r="F91" s="75">
        <v>22.59</v>
      </c>
      <c r="G91" s="75">
        <v>10.55</v>
      </c>
      <c r="H91" s="75">
        <v>0.61</v>
      </c>
      <c r="I91" s="75">
        <v>0.53</v>
      </c>
      <c r="J91" s="75">
        <v>17.989999999999998</v>
      </c>
      <c r="K91" s="75">
        <v>3.03</v>
      </c>
      <c r="L91" s="75">
        <v>6.69</v>
      </c>
      <c r="M91" s="75">
        <v>1.7</v>
      </c>
      <c r="N91" s="75">
        <v>99.72</v>
      </c>
      <c r="O91" s="75">
        <v>2.9950000000000001</v>
      </c>
      <c r="P91" s="75">
        <v>2.2130000000000001</v>
      </c>
      <c r="Q91" s="75">
        <v>0.44900000000000001</v>
      </c>
      <c r="R91" s="75">
        <v>0.28399999999999997</v>
      </c>
      <c r="S91" s="75">
        <v>6.6000000000000003E-2</v>
      </c>
      <c r="T91" s="75">
        <v>4.2999999999999997E-2</v>
      </c>
      <c r="U91" s="75">
        <v>1.6020000000000001</v>
      </c>
      <c r="V91" s="75">
        <v>9.2999999999999999E-2</v>
      </c>
      <c r="W91" s="75">
        <v>0.20399999999999999</v>
      </c>
      <c r="X91" s="75">
        <v>0.05</v>
      </c>
      <c r="Y91" s="75">
        <v>8</v>
      </c>
      <c r="Z91" s="76" t="s">
        <v>1348</v>
      </c>
      <c r="AA91" s="76" t="s">
        <v>1347</v>
      </c>
      <c r="AB91" s="145">
        <v>43571</v>
      </c>
      <c r="AC91" s="18" t="s">
        <v>10</v>
      </c>
    </row>
    <row r="92" spans="1:29">
      <c r="A92" s="74">
        <v>1749</v>
      </c>
      <c r="B92" s="74" t="s">
        <v>67</v>
      </c>
      <c r="C92" s="75" t="s">
        <v>195</v>
      </c>
      <c r="D92" s="75" t="s">
        <v>196</v>
      </c>
      <c r="E92" s="75">
        <v>35.090000000000003</v>
      </c>
      <c r="F92" s="75">
        <v>18.78</v>
      </c>
      <c r="G92" s="75">
        <v>13.41</v>
      </c>
      <c r="H92" s="75">
        <v>0.33</v>
      </c>
      <c r="I92" s="75">
        <v>0.24</v>
      </c>
      <c r="J92" s="75">
        <v>18.690000000000001</v>
      </c>
      <c r="K92" s="75">
        <v>3.12</v>
      </c>
      <c r="L92" s="75">
        <v>6.23</v>
      </c>
      <c r="M92" s="75">
        <v>2.4900000000000002</v>
      </c>
      <c r="N92" s="75">
        <f t="shared" si="2"/>
        <v>98.38</v>
      </c>
      <c r="O92" s="76">
        <v>3.0049999999999999</v>
      </c>
      <c r="P92" s="76">
        <v>1.895</v>
      </c>
      <c r="Q92" s="76">
        <v>0.72499999999999998</v>
      </c>
      <c r="R92" s="76">
        <v>0.23499999999999999</v>
      </c>
      <c r="S92" s="76">
        <v>3.1E-2</v>
      </c>
      <c r="T92" s="76">
        <v>2.4E-2</v>
      </c>
      <c r="U92" s="76">
        <v>1.7150000000000001</v>
      </c>
      <c r="V92" s="76">
        <v>9.9000000000000005E-2</v>
      </c>
      <c r="W92" s="76">
        <v>0.19500000000000001</v>
      </c>
      <c r="X92" s="76">
        <v>7.5999999999999998E-2</v>
      </c>
      <c r="Y92" s="76">
        <v>8</v>
      </c>
      <c r="Z92" s="76" t="s">
        <v>1348</v>
      </c>
      <c r="AA92" s="76" t="s">
        <v>1347</v>
      </c>
      <c r="AB92" s="145">
        <v>43343</v>
      </c>
      <c r="AC92" s="18" t="s">
        <v>10</v>
      </c>
    </row>
    <row r="93" spans="1:29">
      <c r="A93" s="74">
        <v>1749</v>
      </c>
      <c r="B93" s="74" t="s">
        <v>320</v>
      </c>
      <c r="C93" s="75" t="s">
        <v>195</v>
      </c>
      <c r="D93" s="75" t="s">
        <v>196</v>
      </c>
      <c r="E93" s="75">
        <v>32.479999999999997</v>
      </c>
      <c r="F93" s="75">
        <v>13.89</v>
      </c>
      <c r="G93" s="75">
        <v>16.55</v>
      </c>
      <c r="H93" s="75">
        <v>0.46</v>
      </c>
      <c r="I93" s="75">
        <v>1</v>
      </c>
      <c r="J93" s="75">
        <v>13.03</v>
      </c>
      <c r="K93" s="75">
        <v>6.49</v>
      </c>
      <c r="L93" s="75">
        <v>10.11</v>
      </c>
      <c r="M93" s="75">
        <v>2.9</v>
      </c>
      <c r="N93" s="75">
        <f t="shared" si="2"/>
        <v>96.91</v>
      </c>
      <c r="O93" s="76">
        <v>3.0329999999999999</v>
      </c>
      <c r="P93" s="76">
        <v>1.5289999999999999</v>
      </c>
      <c r="Q93" s="76">
        <v>0.73899999999999999</v>
      </c>
      <c r="R93" s="76">
        <v>0.55400000000000005</v>
      </c>
      <c r="S93" s="76">
        <v>0.13900000000000001</v>
      </c>
      <c r="T93" s="76">
        <v>3.5999999999999997E-2</v>
      </c>
      <c r="U93" s="76">
        <v>1.304</v>
      </c>
      <c r="V93" s="76">
        <v>0.224</v>
      </c>
      <c r="W93" s="76">
        <v>0.34599999999999997</v>
      </c>
      <c r="X93" s="76">
        <v>9.7000000000000003E-2</v>
      </c>
      <c r="Y93" s="76">
        <v>8</v>
      </c>
      <c r="Z93" s="76" t="s">
        <v>1765</v>
      </c>
      <c r="AA93" s="76" t="s">
        <v>1386</v>
      </c>
      <c r="AB93" s="145">
        <v>43383</v>
      </c>
      <c r="AC93" s="18" t="s">
        <v>10</v>
      </c>
    </row>
    <row r="94" spans="1:29">
      <c r="A94" s="74">
        <v>1749</v>
      </c>
      <c r="B94" s="74" t="s">
        <v>519</v>
      </c>
      <c r="C94" s="75" t="s">
        <v>195</v>
      </c>
      <c r="D94" s="75" t="s">
        <v>196</v>
      </c>
      <c r="E94" s="75">
        <v>32.950000000000003</v>
      </c>
      <c r="F94" s="75">
        <v>17.72</v>
      </c>
      <c r="G94" s="75">
        <v>14.23</v>
      </c>
      <c r="H94" s="75">
        <v>0.61</v>
      </c>
      <c r="I94" s="75">
        <v>0.7</v>
      </c>
      <c r="J94" s="75">
        <v>16.190000000000001</v>
      </c>
      <c r="K94" s="75">
        <v>4.01</v>
      </c>
      <c r="L94" s="75">
        <v>7.32</v>
      </c>
      <c r="M94" s="75">
        <v>2.29</v>
      </c>
      <c r="N94" s="75">
        <v>96.020000000000024</v>
      </c>
      <c r="O94" s="75">
        <v>2.9409999999999998</v>
      </c>
      <c r="P94" s="75">
        <v>1.8640000000000001</v>
      </c>
      <c r="Q94" s="75">
        <v>0.80900000000000005</v>
      </c>
      <c r="R94" s="75">
        <v>0.254</v>
      </c>
      <c r="S94" s="75">
        <v>9.2999999999999999E-2</v>
      </c>
      <c r="T94" s="75">
        <v>4.5999999999999999E-2</v>
      </c>
      <c r="U94" s="75">
        <v>1.548</v>
      </c>
      <c r="V94" s="75">
        <v>0.13200000000000001</v>
      </c>
      <c r="W94" s="75">
        <v>0.23899999999999999</v>
      </c>
      <c r="X94" s="75">
        <v>7.2999999999999995E-2</v>
      </c>
      <c r="Y94" s="75">
        <v>8</v>
      </c>
      <c r="Z94" s="76" t="s">
        <v>1348</v>
      </c>
      <c r="AA94" s="76" t="s">
        <v>1347</v>
      </c>
      <c r="AB94" s="145">
        <v>43571</v>
      </c>
      <c r="AC94" s="18" t="s">
        <v>10</v>
      </c>
    </row>
    <row r="95" spans="1:29">
      <c r="A95" s="74">
        <v>1749</v>
      </c>
      <c r="B95" s="74" t="s">
        <v>328</v>
      </c>
      <c r="C95" s="75" t="s">
        <v>195</v>
      </c>
      <c r="D95" s="75" t="s">
        <v>196</v>
      </c>
      <c r="E95" s="75">
        <v>32.229999999999997</v>
      </c>
      <c r="F95" s="75">
        <v>15.21</v>
      </c>
      <c r="G95" s="75">
        <v>15.29</v>
      </c>
      <c r="H95" s="75">
        <v>0.55000000000000004</v>
      </c>
      <c r="I95" s="75">
        <v>0.9</v>
      </c>
      <c r="J95" s="75">
        <v>12.48</v>
      </c>
      <c r="K95" s="75">
        <v>6.64</v>
      </c>
      <c r="L95" s="75">
        <v>10.06</v>
      </c>
      <c r="M95" s="75">
        <v>2.44</v>
      </c>
      <c r="N95" s="75">
        <v>95.799999999999983</v>
      </c>
      <c r="O95" s="75">
        <v>3.0289999999999999</v>
      </c>
      <c r="P95" s="75">
        <v>1.6850000000000001</v>
      </c>
      <c r="Q95" s="75">
        <v>0.59899999999999998</v>
      </c>
      <c r="R95" s="75">
        <v>0.60199999999999998</v>
      </c>
      <c r="S95" s="75">
        <v>0.126</v>
      </c>
      <c r="T95" s="75">
        <v>4.3999999999999997E-2</v>
      </c>
      <c r="U95" s="75">
        <v>1.2569999999999999</v>
      </c>
      <c r="V95" s="75">
        <v>0.23</v>
      </c>
      <c r="W95" s="75">
        <v>0.34599999999999997</v>
      </c>
      <c r="X95" s="75">
        <v>8.2000000000000003E-2</v>
      </c>
      <c r="Y95" s="75">
        <v>8</v>
      </c>
      <c r="Z95" s="76" t="s">
        <v>1765</v>
      </c>
      <c r="AA95" s="76" t="s">
        <v>1386</v>
      </c>
      <c r="AB95" s="145">
        <v>43571</v>
      </c>
      <c r="AC95" s="18" t="s">
        <v>10</v>
      </c>
    </row>
    <row r="96" spans="1:29">
      <c r="A96" s="74">
        <v>1749</v>
      </c>
      <c r="B96" s="74" t="s">
        <v>1390</v>
      </c>
      <c r="C96" s="75" t="s">
        <v>195</v>
      </c>
      <c r="D96" s="75" t="s">
        <v>196</v>
      </c>
      <c r="E96" s="75">
        <v>34.03</v>
      </c>
      <c r="F96" s="75">
        <v>18.96</v>
      </c>
      <c r="G96" s="75">
        <v>12.74</v>
      </c>
      <c r="H96" s="75">
        <v>0.7</v>
      </c>
      <c r="I96" s="75">
        <v>0.92</v>
      </c>
      <c r="J96" s="75">
        <v>14.7</v>
      </c>
      <c r="K96" s="75">
        <v>3.02</v>
      </c>
      <c r="L96" s="75">
        <v>6.62</v>
      </c>
      <c r="M96" s="75">
        <v>2.4700000000000002</v>
      </c>
      <c r="N96" s="75">
        <v>94.16</v>
      </c>
      <c r="O96" s="75">
        <v>3.0529999999999999</v>
      </c>
      <c r="P96" s="75">
        <v>2.0049999999999999</v>
      </c>
      <c r="Q96" s="75">
        <v>0.46400000000000002</v>
      </c>
      <c r="R96" s="75">
        <v>0.49199999999999999</v>
      </c>
      <c r="S96" s="75">
        <v>0.123</v>
      </c>
      <c r="T96" s="75">
        <v>5.2999999999999999E-2</v>
      </c>
      <c r="U96" s="75">
        <v>1.413</v>
      </c>
      <c r="V96" s="75">
        <v>0.1</v>
      </c>
      <c r="W96" s="75">
        <v>0.217</v>
      </c>
      <c r="X96" s="75">
        <v>7.9000000000000001E-2</v>
      </c>
      <c r="Y96" s="75">
        <v>8</v>
      </c>
      <c r="Z96" s="76" t="s">
        <v>1765</v>
      </c>
      <c r="AA96" s="76" t="s">
        <v>1347</v>
      </c>
      <c r="AB96" s="145">
        <v>43571</v>
      </c>
      <c r="AC96" s="18" t="s">
        <v>10</v>
      </c>
    </row>
    <row r="97" spans="1:29">
      <c r="A97" s="74">
        <v>1749</v>
      </c>
      <c r="B97" s="74" t="s">
        <v>753</v>
      </c>
      <c r="C97" s="75" t="s">
        <v>195</v>
      </c>
      <c r="D97" s="75" t="s">
        <v>196</v>
      </c>
      <c r="E97" s="75">
        <v>33.11</v>
      </c>
      <c r="F97" s="75">
        <v>17.940000000000001</v>
      </c>
      <c r="G97" s="75">
        <v>13.05</v>
      </c>
      <c r="H97" s="75">
        <v>0.94</v>
      </c>
      <c r="I97" s="75">
        <v>0.65</v>
      </c>
      <c r="J97" s="75">
        <v>11.66</v>
      </c>
      <c r="K97" s="75">
        <v>6.13</v>
      </c>
      <c r="L97" s="75">
        <v>10.27</v>
      </c>
      <c r="M97" s="75">
        <v>3.61</v>
      </c>
      <c r="N97" s="75">
        <v>97.359999999999985</v>
      </c>
      <c r="O97" s="75">
        <v>3.0539999999999998</v>
      </c>
      <c r="P97" s="75">
        <v>1.95</v>
      </c>
      <c r="Q97" s="75">
        <v>0.73899999999999999</v>
      </c>
      <c r="R97" s="75">
        <v>0.26800000000000002</v>
      </c>
      <c r="S97" s="75">
        <v>8.8999999999999996E-2</v>
      </c>
      <c r="T97" s="75">
        <v>7.2999999999999995E-2</v>
      </c>
      <c r="U97" s="75">
        <v>1.1519999999999999</v>
      </c>
      <c r="V97" s="75">
        <v>0.20899999999999999</v>
      </c>
      <c r="W97" s="75">
        <v>0.34699999999999998</v>
      </c>
      <c r="X97" s="75">
        <v>0.11899999999999999</v>
      </c>
      <c r="Y97" s="75">
        <v>8</v>
      </c>
      <c r="Z97" s="76" t="s">
        <v>1765</v>
      </c>
      <c r="AA97" s="76" t="s">
        <v>1386</v>
      </c>
      <c r="AB97" s="145">
        <v>43571</v>
      </c>
      <c r="AC97" s="18" t="s">
        <v>10</v>
      </c>
    </row>
    <row r="98" spans="1:29">
      <c r="A98" s="74">
        <v>1749</v>
      </c>
      <c r="B98" s="74" t="s">
        <v>705</v>
      </c>
      <c r="C98" s="75" t="s">
        <v>195</v>
      </c>
      <c r="D98" s="75" t="s">
        <v>196</v>
      </c>
      <c r="E98" s="75">
        <v>33.65</v>
      </c>
      <c r="F98" s="75">
        <v>19.18</v>
      </c>
      <c r="G98" s="75">
        <v>12.75</v>
      </c>
      <c r="H98" s="75">
        <v>0.68</v>
      </c>
      <c r="I98" s="75">
        <v>0.57999999999999996</v>
      </c>
      <c r="J98" s="75">
        <v>14.15</v>
      </c>
      <c r="K98" s="75">
        <v>6.04</v>
      </c>
      <c r="L98" s="75">
        <v>8.8699999999999992</v>
      </c>
      <c r="M98" s="75">
        <v>2.5</v>
      </c>
      <c r="N98" s="75">
        <v>98.40000000000002</v>
      </c>
      <c r="O98" s="75">
        <v>2.9950000000000001</v>
      </c>
      <c r="P98" s="75">
        <v>2.012</v>
      </c>
      <c r="Q98" s="75">
        <v>0.432</v>
      </c>
      <c r="R98" s="75">
        <v>0.51700000000000002</v>
      </c>
      <c r="S98" s="75">
        <v>7.6999999999999999E-2</v>
      </c>
      <c r="T98" s="75">
        <v>5.0999999999999997E-2</v>
      </c>
      <c r="U98" s="75">
        <v>1.349</v>
      </c>
      <c r="V98" s="75">
        <v>0.19800000000000001</v>
      </c>
      <c r="W98" s="75">
        <v>0.28899999999999998</v>
      </c>
      <c r="X98" s="75">
        <v>7.9000000000000001E-2</v>
      </c>
      <c r="Y98" s="75">
        <v>8</v>
      </c>
      <c r="Z98" s="76" t="s">
        <v>1765</v>
      </c>
      <c r="AA98" s="76" t="s">
        <v>1386</v>
      </c>
      <c r="AB98" s="145">
        <v>43571</v>
      </c>
      <c r="AC98" s="18" t="s">
        <v>10</v>
      </c>
    </row>
    <row r="99" spans="1:29">
      <c r="A99" s="74">
        <v>1749</v>
      </c>
      <c r="B99" s="74" t="s">
        <v>1392</v>
      </c>
      <c r="C99" s="75" t="s">
        <v>195</v>
      </c>
      <c r="D99" s="75" t="s">
        <v>196</v>
      </c>
      <c r="E99" s="75">
        <v>32.549999999999997</v>
      </c>
      <c r="F99" s="75">
        <v>15.16</v>
      </c>
      <c r="G99" s="75">
        <v>14.8</v>
      </c>
      <c r="H99" s="75">
        <v>0.53</v>
      </c>
      <c r="I99" s="75">
        <v>1.19</v>
      </c>
      <c r="J99" s="75">
        <v>13.62</v>
      </c>
      <c r="K99" s="75">
        <v>8.1</v>
      </c>
      <c r="L99" s="75">
        <v>10.06</v>
      </c>
      <c r="M99" s="75">
        <v>2</v>
      </c>
      <c r="N99" s="75">
        <v>98.009999999999991</v>
      </c>
      <c r="O99" s="75">
        <v>2.9929999999999999</v>
      </c>
      <c r="P99" s="75">
        <v>1.643</v>
      </c>
      <c r="Q99" s="75">
        <v>0.69099999999999995</v>
      </c>
      <c r="R99" s="75">
        <v>0.44700000000000001</v>
      </c>
      <c r="S99" s="75">
        <v>0.16300000000000001</v>
      </c>
      <c r="T99" s="75">
        <v>4.1000000000000002E-2</v>
      </c>
      <c r="U99" s="75">
        <v>1.3420000000000001</v>
      </c>
      <c r="V99" s="75">
        <v>0.27500000000000002</v>
      </c>
      <c r="W99" s="75">
        <v>0.33900000000000002</v>
      </c>
      <c r="X99" s="75">
        <v>6.6000000000000003E-2</v>
      </c>
      <c r="Y99" s="75">
        <v>8</v>
      </c>
      <c r="Z99" s="76" t="s">
        <v>1765</v>
      </c>
      <c r="AA99" s="76" t="s">
        <v>1386</v>
      </c>
      <c r="AB99" s="145">
        <v>43571</v>
      </c>
      <c r="AC99" s="18" t="s">
        <v>10</v>
      </c>
    </row>
    <row r="100" spans="1:29">
      <c r="A100" s="74">
        <v>1749</v>
      </c>
      <c r="B100" s="74" t="s">
        <v>923</v>
      </c>
      <c r="C100" s="75" t="s">
        <v>195</v>
      </c>
      <c r="D100" s="75" t="s">
        <v>196</v>
      </c>
      <c r="E100" s="75">
        <v>33.79</v>
      </c>
      <c r="F100" s="75">
        <v>17.84</v>
      </c>
      <c r="G100" s="75">
        <v>13.24</v>
      </c>
      <c r="H100" s="75">
        <v>0.62</v>
      </c>
      <c r="I100" s="75">
        <v>0.54</v>
      </c>
      <c r="J100" s="75">
        <v>14.5</v>
      </c>
      <c r="K100" s="75">
        <v>4.72</v>
      </c>
      <c r="L100" s="75">
        <v>7.28</v>
      </c>
      <c r="M100" s="75">
        <v>2.46</v>
      </c>
      <c r="N100" s="75">
        <v>94.99</v>
      </c>
      <c r="O100" s="75">
        <v>3.07</v>
      </c>
      <c r="P100" s="75">
        <v>1.911</v>
      </c>
      <c r="Q100" s="75">
        <v>0.53800000000000003</v>
      </c>
      <c r="R100" s="75">
        <v>0.46800000000000003</v>
      </c>
      <c r="S100" s="75">
        <v>7.2999999999999995E-2</v>
      </c>
      <c r="T100" s="75">
        <v>4.8000000000000001E-2</v>
      </c>
      <c r="U100" s="75">
        <v>1.4119999999999999</v>
      </c>
      <c r="V100" s="75">
        <v>0.158</v>
      </c>
      <c r="W100" s="75">
        <v>0.24199999999999999</v>
      </c>
      <c r="X100" s="75">
        <v>0.08</v>
      </c>
      <c r="Y100" s="75">
        <v>8</v>
      </c>
      <c r="Z100" s="76" t="s">
        <v>1348</v>
      </c>
      <c r="AA100" s="76" t="s">
        <v>1386</v>
      </c>
      <c r="AB100" s="145">
        <v>43571</v>
      </c>
      <c r="AC100" s="18" t="s">
        <v>10</v>
      </c>
    </row>
    <row r="101" spans="1:29">
      <c r="A101" s="74">
        <v>1749</v>
      </c>
      <c r="B101" s="74" t="s">
        <v>1393</v>
      </c>
      <c r="C101" s="75" t="s">
        <v>195</v>
      </c>
      <c r="D101" s="75" t="s">
        <v>196</v>
      </c>
      <c r="E101" s="75">
        <v>31.79</v>
      </c>
      <c r="F101" s="75">
        <v>16.010000000000002</v>
      </c>
      <c r="G101" s="75">
        <v>14.08</v>
      </c>
      <c r="H101" s="75">
        <v>0.59</v>
      </c>
      <c r="I101" s="75">
        <v>1.07</v>
      </c>
      <c r="J101" s="75">
        <v>11.97</v>
      </c>
      <c r="K101" s="75">
        <v>6.53</v>
      </c>
      <c r="L101" s="75">
        <v>10.94</v>
      </c>
      <c r="M101" s="75">
        <v>2.92</v>
      </c>
      <c r="N101" s="75">
        <v>95.9</v>
      </c>
      <c r="O101" s="75">
        <v>2.9990000000000001</v>
      </c>
      <c r="P101" s="75">
        <v>1.78</v>
      </c>
      <c r="Q101" s="75">
        <v>0.51900000000000002</v>
      </c>
      <c r="R101" s="75">
        <v>0.59099999999999997</v>
      </c>
      <c r="S101" s="75">
        <v>0.15</v>
      </c>
      <c r="T101" s="75">
        <v>4.7E-2</v>
      </c>
      <c r="U101" s="75">
        <v>1.21</v>
      </c>
      <c r="V101" s="75">
        <v>0.22700000000000001</v>
      </c>
      <c r="W101" s="75">
        <v>0.378</v>
      </c>
      <c r="X101" s="75">
        <v>9.8000000000000004E-2</v>
      </c>
      <c r="Y101" s="75">
        <v>8</v>
      </c>
      <c r="Z101" s="76" t="s">
        <v>1765</v>
      </c>
      <c r="AA101" s="76" t="s">
        <v>1386</v>
      </c>
      <c r="AB101" s="145">
        <v>43571</v>
      </c>
      <c r="AC101" s="18" t="s">
        <v>10</v>
      </c>
    </row>
    <row r="102" spans="1:29">
      <c r="A102" s="74">
        <v>1749</v>
      </c>
      <c r="B102" s="74" t="s">
        <v>104</v>
      </c>
      <c r="C102" s="75" t="s">
        <v>195</v>
      </c>
      <c r="D102" s="75" t="s">
        <v>196</v>
      </c>
      <c r="E102" s="75">
        <v>33.119999999999997</v>
      </c>
      <c r="F102" s="75">
        <v>17.829999999999998</v>
      </c>
      <c r="G102" s="75">
        <v>13.75</v>
      </c>
      <c r="H102" s="75">
        <v>0.46</v>
      </c>
      <c r="I102" s="75">
        <v>1.18</v>
      </c>
      <c r="J102" s="75">
        <v>13.57</v>
      </c>
      <c r="K102" s="75">
        <v>5.2</v>
      </c>
      <c r="L102" s="75">
        <v>9.23</v>
      </c>
      <c r="M102" s="75">
        <v>3.8</v>
      </c>
      <c r="N102" s="75">
        <v>98.139999999999986</v>
      </c>
      <c r="O102" s="75">
        <v>2.9780000000000002</v>
      </c>
      <c r="P102" s="75">
        <v>1.889</v>
      </c>
      <c r="Q102" s="75">
        <v>0.55700000000000005</v>
      </c>
      <c r="R102" s="75">
        <v>0.47699999999999998</v>
      </c>
      <c r="S102" s="75">
        <v>0.158</v>
      </c>
      <c r="T102" s="75">
        <v>3.5000000000000003E-2</v>
      </c>
      <c r="U102" s="75">
        <v>1.3069999999999999</v>
      </c>
      <c r="V102" s="75">
        <v>0.17199999999999999</v>
      </c>
      <c r="W102" s="75">
        <v>0.30399999999999999</v>
      </c>
      <c r="X102" s="75">
        <v>0.122</v>
      </c>
      <c r="Y102" s="75">
        <v>8</v>
      </c>
      <c r="Z102" s="76" t="s">
        <v>1765</v>
      </c>
      <c r="AA102" s="76" t="s">
        <v>1386</v>
      </c>
      <c r="AB102" s="145">
        <v>43571</v>
      </c>
      <c r="AC102" s="18" t="s">
        <v>10</v>
      </c>
    </row>
    <row r="103" spans="1:29">
      <c r="A103" s="74">
        <v>1749</v>
      </c>
      <c r="B103" s="74" t="s">
        <v>555</v>
      </c>
      <c r="C103" s="75" t="s">
        <v>195</v>
      </c>
      <c r="D103" s="75" t="s">
        <v>196</v>
      </c>
      <c r="E103" s="75">
        <v>33.36</v>
      </c>
      <c r="F103" s="75">
        <v>19.88</v>
      </c>
      <c r="G103" s="75">
        <v>12.08</v>
      </c>
      <c r="H103" s="75">
        <v>0.89</v>
      </c>
      <c r="I103" s="75">
        <v>0.43</v>
      </c>
      <c r="J103" s="75">
        <v>14.46</v>
      </c>
      <c r="K103" s="75">
        <v>5.03</v>
      </c>
      <c r="L103" s="75">
        <v>7.87</v>
      </c>
      <c r="M103" s="75">
        <v>3.42</v>
      </c>
      <c r="N103" s="75">
        <v>97.42</v>
      </c>
      <c r="O103" s="75">
        <v>2.9740000000000002</v>
      </c>
      <c r="P103" s="75">
        <v>2.089</v>
      </c>
      <c r="Q103" s="75">
        <v>0.432</v>
      </c>
      <c r="R103" s="75">
        <v>0.46800000000000003</v>
      </c>
      <c r="S103" s="75">
        <v>5.7000000000000002E-2</v>
      </c>
      <c r="T103" s="75">
        <v>6.7000000000000004E-2</v>
      </c>
      <c r="U103" s="75">
        <v>1.381</v>
      </c>
      <c r="V103" s="75">
        <v>0.16500000000000001</v>
      </c>
      <c r="W103" s="75">
        <v>0.25700000000000001</v>
      </c>
      <c r="X103" s="75">
        <v>0.109</v>
      </c>
      <c r="Y103" s="75">
        <v>8</v>
      </c>
      <c r="Z103" s="76" t="s">
        <v>1765</v>
      </c>
      <c r="AA103" s="76" t="s">
        <v>1386</v>
      </c>
      <c r="AB103" s="145">
        <v>43571</v>
      </c>
      <c r="AC103" s="18" t="s">
        <v>10</v>
      </c>
    </row>
    <row r="104" spans="1:29">
      <c r="A104" s="74">
        <v>1749</v>
      </c>
      <c r="B104" s="74" t="s">
        <v>562</v>
      </c>
      <c r="C104" s="75" t="s">
        <v>195</v>
      </c>
      <c r="D104" s="75" t="s">
        <v>196</v>
      </c>
      <c r="E104" s="75">
        <v>34.880000000000003</v>
      </c>
      <c r="F104" s="75">
        <v>21.16</v>
      </c>
      <c r="G104" s="75">
        <v>12.45</v>
      </c>
      <c r="H104" s="75">
        <v>0.54</v>
      </c>
      <c r="I104" s="75">
        <v>0.23</v>
      </c>
      <c r="J104" s="75">
        <v>18.12</v>
      </c>
      <c r="K104" s="75">
        <v>2.29</v>
      </c>
      <c r="L104" s="75">
        <v>4.97</v>
      </c>
      <c r="M104" s="75">
        <v>3.15</v>
      </c>
      <c r="N104" s="75">
        <v>97.79000000000002</v>
      </c>
      <c r="O104" s="75">
        <v>2.9609999999999999</v>
      </c>
      <c r="P104" s="75">
        <v>2.117</v>
      </c>
      <c r="Q104" s="75">
        <v>0.63900000000000001</v>
      </c>
      <c r="R104" s="75">
        <v>0.245</v>
      </c>
      <c r="S104" s="75">
        <v>2.9000000000000001E-2</v>
      </c>
      <c r="T104" s="75">
        <v>3.9E-2</v>
      </c>
      <c r="U104" s="75">
        <v>1.6479999999999999</v>
      </c>
      <c r="V104" s="75">
        <v>7.1999999999999995E-2</v>
      </c>
      <c r="W104" s="75">
        <v>0.154</v>
      </c>
      <c r="X104" s="75">
        <v>9.6000000000000002E-2</v>
      </c>
      <c r="Y104" s="75">
        <v>8</v>
      </c>
      <c r="Z104" s="76" t="s">
        <v>1348</v>
      </c>
      <c r="AA104" s="76" t="s">
        <v>1347</v>
      </c>
      <c r="AB104" s="145">
        <v>43571</v>
      </c>
      <c r="AC104" s="18" t="s">
        <v>10</v>
      </c>
    </row>
    <row r="105" spans="1:29">
      <c r="A105" s="74">
        <v>1749</v>
      </c>
      <c r="B105" s="74" t="s">
        <v>992</v>
      </c>
      <c r="C105" s="75" t="s">
        <v>195</v>
      </c>
      <c r="D105" s="75" t="s">
        <v>196</v>
      </c>
      <c r="E105" s="75">
        <v>33.479999999999997</v>
      </c>
      <c r="F105" s="75">
        <v>17.39</v>
      </c>
      <c r="G105" s="75">
        <v>13.77</v>
      </c>
      <c r="H105" s="75">
        <v>0.54</v>
      </c>
      <c r="I105" s="75">
        <v>1.0900000000000001</v>
      </c>
      <c r="J105" s="75">
        <v>14.34</v>
      </c>
      <c r="K105" s="75">
        <v>5.61</v>
      </c>
      <c r="L105" s="75">
        <v>8.15</v>
      </c>
      <c r="M105" s="75">
        <v>2.81</v>
      </c>
      <c r="N105" s="75">
        <v>97.18</v>
      </c>
      <c r="O105" s="75">
        <v>3.01</v>
      </c>
      <c r="P105" s="75">
        <v>1.8420000000000001</v>
      </c>
      <c r="Q105" s="75">
        <v>0.59399999999999997</v>
      </c>
      <c r="R105" s="75">
        <v>0.441</v>
      </c>
      <c r="S105" s="75">
        <v>0.14599999999999999</v>
      </c>
      <c r="T105" s="75">
        <v>4.1000000000000002E-2</v>
      </c>
      <c r="U105" s="75">
        <v>1.381</v>
      </c>
      <c r="V105" s="75">
        <v>0.186</v>
      </c>
      <c r="W105" s="75">
        <v>0.26800000000000002</v>
      </c>
      <c r="X105" s="75">
        <v>0.09</v>
      </c>
      <c r="Y105" s="75">
        <v>8</v>
      </c>
      <c r="Z105" s="76" t="s">
        <v>1765</v>
      </c>
      <c r="AA105" s="76" t="s">
        <v>1386</v>
      </c>
      <c r="AB105" s="145">
        <v>43571</v>
      </c>
      <c r="AC105" s="18" t="s">
        <v>10</v>
      </c>
    </row>
    <row r="106" spans="1:29">
      <c r="A106" s="74">
        <v>1749</v>
      </c>
      <c r="B106" s="74" t="s">
        <v>1077</v>
      </c>
      <c r="C106" s="75" t="s">
        <v>195</v>
      </c>
      <c r="D106" s="75" t="s">
        <v>196</v>
      </c>
      <c r="E106" s="75">
        <v>31.92</v>
      </c>
      <c r="F106" s="75">
        <v>14.68</v>
      </c>
      <c r="G106" s="75">
        <v>15.89</v>
      </c>
      <c r="H106" s="75">
        <v>0.76</v>
      </c>
      <c r="I106" s="75">
        <v>1.03</v>
      </c>
      <c r="J106" s="75">
        <v>12.05</v>
      </c>
      <c r="K106" s="75">
        <v>7.5</v>
      </c>
      <c r="L106" s="75">
        <v>9.94</v>
      </c>
      <c r="M106" s="75">
        <v>2.2999999999999998</v>
      </c>
      <c r="N106" s="75">
        <v>96.070000000000007</v>
      </c>
      <c r="O106" s="75">
        <v>3.01</v>
      </c>
      <c r="P106" s="75">
        <v>1.6319999999999999</v>
      </c>
      <c r="Q106" s="75">
        <v>0.66600000000000004</v>
      </c>
      <c r="R106" s="75">
        <v>0.58699999999999997</v>
      </c>
      <c r="S106" s="75">
        <v>0.14499999999999999</v>
      </c>
      <c r="T106" s="75">
        <v>6.0999999999999999E-2</v>
      </c>
      <c r="U106" s="75">
        <v>1.218</v>
      </c>
      <c r="V106" s="75">
        <v>0.26100000000000001</v>
      </c>
      <c r="W106" s="75">
        <v>0.34300000000000003</v>
      </c>
      <c r="X106" s="75">
        <v>7.6999999999999999E-2</v>
      </c>
      <c r="Y106" s="75">
        <v>8</v>
      </c>
      <c r="Z106" s="76" t="s">
        <v>1765</v>
      </c>
      <c r="AA106" s="76" t="s">
        <v>1386</v>
      </c>
      <c r="AB106" s="145">
        <v>43571</v>
      </c>
      <c r="AC106" s="18" t="s">
        <v>10</v>
      </c>
    </row>
    <row r="107" spans="1:29">
      <c r="A107" s="74">
        <v>1749</v>
      </c>
      <c r="B107" s="74" t="s">
        <v>1174</v>
      </c>
      <c r="C107" s="75" t="s">
        <v>195</v>
      </c>
      <c r="D107" s="75" t="s">
        <v>196</v>
      </c>
      <c r="E107" s="75">
        <v>34.42</v>
      </c>
      <c r="F107" s="75">
        <v>19.600000000000001</v>
      </c>
      <c r="G107" s="75">
        <v>14.09</v>
      </c>
      <c r="H107" s="75">
        <v>0.46</v>
      </c>
      <c r="I107" s="75">
        <v>0.74</v>
      </c>
      <c r="J107" s="75">
        <v>16.059999999999999</v>
      </c>
      <c r="K107" s="75">
        <v>4.29</v>
      </c>
      <c r="L107" s="75">
        <v>7.17</v>
      </c>
      <c r="M107" s="75">
        <v>1.8</v>
      </c>
      <c r="N107" s="75">
        <v>98.63000000000001</v>
      </c>
      <c r="O107" s="75">
        <v>2.9660000000000002</v>
      </c>
      <c r="P107" s="75">
        <v>1.99</v>
      </c>
      <c r="Q107" s="75">
        <v>0.66100000000000003</v>
      </c>
      <c r="R107" s="75">
        <v>0.35399999999999998</v>
      </c>
      <c r="S107" s="75">
        <v>9.5000000000000001E-2</v>
      </c>
      <c r="T107" s="75">
        <v>3.4000000000000002E-2</v>
      </c>
      <c r="U107" s="75">
        <v>1.4830000000000001</v>
      </c>
      <c r="V107" s="75">
        <v>0.13600000000000001</v>
      </c>
      <c r="W107" s="75">
        <v>0.22600000000000001</v>
      </c>
      <c r="X107" s="75">
        <v>5.5E-2</v>
      </c>
      <c r="Y107" s="75">
        <v>8</v>
      </c>
      <c r="Z107" s="76" t="s">
        <v>1348</v>
      </c>
      <c r="AA107" s="76" t="s">
        <v>1347</v>
      </c>
      <c r="AB107" s="145">
        <v>43571</v>
      </c>
      <c r="AC107" s="18" t="s">
        <v>10</v>
      </c>
    </row>
    <row r="108" spans="1:29">
      <c r="A108" s="74">
        <v>1749</v>
      </c>
      <c r="B108" s="74" t="s">
        <v>1391</v>
      </c>
      <c r="C108" s="75" t="s">
        <v>195</v>
      </c>
      <c r="D108" s="75" t="s">
        <v>196</v>
      </c>
      <c r="E108" s="75">
        <v>33.229999999999997</v>
      </c>
      <c r="F108" s="75">
        <v>18.47</v>
      </c>
      <c r="G108" s="75">
        <v>13.65</v>
      </c>
      <c r="H108" s="75">
        <v>0.54</v>
      </c>
      <c r="I108" s="75">
        <v>0.73</v>
      </c>
      <c r="J108" s="75">
        <v>14.79</v>
      </c>
      <c r="K108" s="75">
        <v>5.4</v>
      </c>
      <c r="L108" s="75">
        <v>8.31</v>
      </c>
      <c r="M108" s="75">
        <v>2.67</v>
      </c>
      <c r="N108" s="75">
        <v>97.79000000000002</v>
      </c>
      <c r="O108" s="75">
        <v>2.9609999999999999</v>
      </c>
      <c r="P108" s="75">
        <v>1.9390000000000001</v>
      </c>
      <c r="Q108" s="75">
        <v>0.60599999999999998</v>
      </c>
      <c r="R108" s="75">
        <v>0.41099999999999998</v>
      </c>
      <c r="S108" s="75">
        <v>9.7000000000000003E-2</v>
      </c>
      <c r="T108" s="75">
        <v>4.1000000000000002E-2</v>
      </c>
      <c r="U108" s="75">
        <v>1.4119999999999999</v>
      </c>
      <c r="V108" s="75">
        <v>0.17699999999999999</v>
      </c>
      <c r="W108" s="75">
        <v>0.27100000000000002</v>
      </c>
      <c r="X108" s="75">
        <v>8.5000000000000006E-2</v>
      </c>
      <c r="Y108" s="75">
        <v>8</v>
      </c>
      <c r="Z108" s="76" t="s">
        <v>1765</v>
      </c>
      <c r="AA108" s="76" t="s">
        <v>1386</v>
      </c>
      <c r="AB108" s="145">
        <v>43571</v>
      </c>
      <c r="AC108" s="18" t="s">
        <v>10</v>
      </c>
    </row>
    <row r="109" spans="1:29">
      <c r="A109" s="74">
        <v>1749</v>
      </c>
      <c r="B109" s="74" t="s">
        <v>654</v>
      </c>
      <c r="C109" s="75" t="s">
        <v>195</v>
      </c>
      <c r="D109" s="75" t="s">
        <v>196</v>
      </c>
      <c r="E109" s="75">
        <v>33.83</v>
      </c>
      <c r="F109" s="75">
        <v>19.2</v>
      </c>
      <c r="G109" s="75">
        <v>13.57</v>
      </c>
      <c r="H109" s="75">
        <v>0.61</v>
      </c>
      <c r="I109" s="75">
        <v>0.94</v>
      </c>
      <c r="J109" s="75">
        <v>15.28</v>
      </c>
      <c r="K109" s="75">
        <v>4.55</v>
      </c>
      <c r="L109" s="75">
        <v>6.64</v>
      </c>
      <c r="M109" s="75">
        <v>2.11</v>
      </c>
      <c r="N109" s="75">
        <v>96.72999999999999</v>
      </c>
      <c r="O109" s="75">
        <v>2.9750000000000001</v>
      </c>
      <c r="P109" s="75">
        <v>1.99</v>
      </c>
      <c r="Q109" s="75">
        <v>0.63100000000000001</v>
      </c>
      <c r="R109" s="75">
        <v>0.36699999999999999</v>
      </c>
      <c r="S109" s="75">
        <v>0.123</v>
      </c>
      <c r="T109" s="75">
        <v>4.4999999999999998E-2</v>
      </c>
      <c r="U109" s="75">
        <v>1.44</v>
      </c>
      <c r="V109" s="75">
        <v>0.14799999999999999</v>
      </c>
      <c r="W109" s="75">
        <v>0.214</v>
      </c>
      <c r="X109" s="75">
        <v>6.6000000000000003E-2</v>
      </c>
      <c r="Y109" s="75">
        <v>8</v>
      </c>
      <c r="Z109" s="76" t="s">
        <v>1348</v>
      </c>
      <c r="AA109" s="76" t="s">
        <v>1347</v>
      </c>
      <c r="AB109" s="145">
        <v>43571</v>
      </c>
      <c r="AC109" s="18" t="s">
        <v>10</v>
      </c>
    </row>
    <row r="110" spans="1:29">
      <c r="A110" s="74">
        <v>1749</v>
      </c>
      <c r="B110" s="74" t="s">
        <v>814</v>
      </c>
      <c r="C110" s="75" t="s">
        <v>195</v>
      </c>
      <c r="D110" s="75" t="s">
        <v>196</v>
      </c>
      <c r="E110" s="75">
        <v>33.229999999999997</v>
      </c>
      <c r="F110" s="75">
        <v>20.04</v>
      </c>
      <c r="G110" s="75">
        <v>13.84</v>
      </c>
      <c r="H110" s="75">
        <v>0.98</v>
      </c>
      <c r="I110" s="75">
        <v>0.83</v>
      </c>
      <c r="J110" s="75">
        <v>14.41</v>
      </c>
      <c r="K110" s="75">
        <v>4.55</v>
      </c>
      <c r="L110" s="75">
        <v>6.78</v>
      </c>
      <c r="M110" s="75">
        <v>3.59</v>
      </c>
      <c r="N110" s="75">
        <v>98.25</v>
      </c>
      <c r="O110" s="75">
        <v>2.9089999999999998</v>
      </c>
      <c r="P110" s="75">
        <v>2.0680000000000001</v>
      </c>
      <c r="Q110" s="75">
        <v>0.63700000000000001</v>
      </c>
      <c r="R110" s="75">
        <v>0.377</v>
      </c>
      <c r="S110" s="75">
        <v>0.108</v>
      </c>
      <c r="T110" s="75">
        <v>7.2999999999999995E-2</v>
      </c>
      <c r="U110" s="75">
        <v>1.3520000000000001</v>
      </c>
      <c r="V110" s="75">
        <v>0.14699999999999999</v>
      </c>
      <c r="W110" s="75">
        <v>0.217</v>
      </c>
      <c r="X110" s="75">
        <v>0.112</v>
      </c>
      <c r="Y110" s="75">
        <v>8</v>
      </c>
      <c r="Z110" s="76" t="s">
        <v>1348</v>
      </c>
      <c r="AA110" s="76" t="s">
        <v>1347</v>
      </c>
      <c r="AB110" s="145">
        <v>43571</v>
      </c>
      <c r="AC110" s="18" t="s">
        <v>10</v>
      </c>
    </row>
    <row r="111" spans="1:29">
      <c r="A111" s="74">
        <v>1749</v>
      </c>
      <c r="B111" s="74" t="s">
        <v>1387</v>
      </c>
      <c r="C111" s="75" t="s">
        <v>195</v>
      </c>
      <c r="D111" s="75" t="s">
        <v>196</v>
      </c>
      <c r="E111" s="75">
        <v>30.66</v>
      </c>
      <c r="F111" s="75">
        <v>14.05</v>
      </c>
      <c r="G111" s="75">
        <v>15.91</v>
      </c>
      <c r="H111" s="75">
        <v>0.53</v>
      </c>
      <c r="I111" s="75">
        <v>1.29</v>
      </c>
      <c r="J111" s="75">
        <v>11.52</v>
      </c>
      <c r="K111" s="75">
        <v>7.07</v>
      </c>
      <c r="L111" s="75">
        <v>11.28</v>
      </c>
      <c r="M111" s="75">
        <v>2.46</v>
      </c>
      <c r="N111" s="75">
        <v>94.77</v>
      </c>
      <c r="O111" s="75">
        <v>2.96</v>
      </c>
      <c r="P111" s="75">
        <v>1.599</v>
      </c>
      <c r="Q111" s="75">
        <v>0.745</v>
      </c>
      <c r="R111" s="75">
        <v>0.54</v>
      </c>
      <c r="S111" s="75">
        <v>0.186</v>
      </c>
      <c r="T111" s="75">
        <v>4.2999999999999997E-2</v>
      </c>
      <c r="U111" s="75">
        <v>1.1919999999999999</v>
      </c>
      <c r="V111" s="75">
        <v>0.252</v>
      </c>
      <c r="W111" s="75">
        <v>0.39900000000000002</v>
      </c>
      <c r="X111" s="75">
        <v>8.5000000000000006E-2</v>
      </c>
      <c r="Y111" s="75">
        <v>8</v>
      </c>
      <c r="Z111" s="76" t="s">
        <v>1765</v>
      </c>
      <c r="AA111" s="76" t="s">
        <v>1386</v>
      </c>
      <c r="AB111" s="145">
        <v>43571</v>
      </c>
      <c r="AC111" s="18" t="s">
        <v>10</v>
      </c>
    </row>
    <row r="112" spans="1:29">
      <c r="A112" s="74">
        <v>1749</v>
      </c>
      <c r="B112" s="74" t="s">
        <v>825</v>
      </c>
      <c r="C112" s="75" t="s">
        <v>195</v>
      </c>
      <c r="D112" s="75" t="s">
        <v>196</v>
      </c>
      <c r="E112" s="75">
        <v>33.72</v>
      </c>
      <c r="F112" s="75">
        <v>20.02</v>
      </c>
      <c r="G112" s="75">
        <v>12.55</v>
      </c>
      <c r="H112" s="75">
        <v>1.01</v>
      </c>
      <c r="I112" s="75">
        <v>0.51</v>
      </c>
      <c r="J112" s="75">
        <v>14.35</v>
      </c>
      <c r="K112" s="75">
        <v>4.8499999999999996</v>
      </c>
      <c r="L112" s="75">
        <v>7.66</v>
      </c>
      <c r="M112" s="75">
        <v>3.2</v>
      </c>
      <c r="N112" s="75">
        <v>97.86999999999999</v>
      </c>
      <c r="O112" s="75">
        <v>2.98</v>
      </c>
      <c r="P112" s="75">
        <v>2.085</v>
      </c>
      <c r="Q112" s="75">
        <v>0.44900000000000001</v>
      </c>
      <c r="R112" s="75">
        <v>0.47799999999999998</v>
      </c>
      <c r="S112" s="75">
        <v>6.7000000000000004E-2</v>
      </c>
      <c r="T112" s="75">
        <v>7.5999999999999998E-2</v>
      </c>
      <c r="U112" s="75">
        <v>1.359</v>
      </c>
      <c r="V112" s="75">
        <v>0.158</v>
      </c>
      <c r="W112" s="75">
        <v>0.248</v>
      </c>
      <c r="X112" s="75">
        <v>0.10100000000000001</v>
      </c>
      <c r="Y112" s="75">
        <v>8</v>
      </c>
      <c r="Z112" s="76" t="s">
        <v>1765</v>
      </c>
      <c r="AA112" s="76" t="s">
        <v>1386</v>
      </c>
      <c r="AB112" s="145">
        <v>43571</v>
      </c>
      <c r="AC112" s="18" t="s">
        <v>10</v>
      </c>
    </row>
    <row r="113" spans="1:29">
      <c r="A113" s="74">
        <v>1749</v>
      </c>
      <c r="B113" s="74" t="s">
        <v>682</v>
      </c>
      <c r="C113" s="75" t="s">
        <v>195</v>
      </c>
      <c r="D113" s="75" t="s">
        <v>196</v>
      </c>
      <c r="E113" s="75">
        <v>35.04</v>
      </c>
      <c r="F113" s="75">
        <v>20.350000000000001</v>
      </c>
      <c r="G113" s="75">
        <v>12.87</v>
      </c>
      <c r="H113" s="75">
        <v>0.56999999999999995</v>
      </c>
      <c r="I113" s="75">
        <v>0.52</v>
      </c>
      <c r="J113" s="75">
        <v>17.38</v>
      </c>
      <c r="K113" s="75">
        <v>4.53</v>
      </c>
      <c r="L113" s="75">
        <v>6.11</v>
      </c>
      <c r="M113" s="75">
        <v>1.92</v>
      </c>
      <c r="N113" s="75">
        <v>99.289999999999992</v>
      </c>
      <c r="O113" s="75">
        <v>2.9740000000000002</v>
      </c>
      <c r="P113" s="75">
        <v>2.036</v>
      </c>
      <c r="Q113" s="75">
        <v>0.627</v>
      </c>
      <c r="R113" s="75">
        <v>0.28699999999999998</v>
      </c>
      <c r="S113" s="75">
        <v>6.6000000000000003E-2</v>
      </c>
      <c r="T113" s="75">
        <v>4.1000000000000002E-2</v>
      </c>
      <c r="U113" s="75">
        <v>1.58</v>
      </c>
      <c r="V113" s="75">
        <v>0.14199999999999999</v>
      </c>
      <c r="W113" s="75">
        <v>0.19</v>
      </c>
      <c r="X113" s="75">
        <v>5.8000000000000003E-2</v>
      </c>
      <c r="Y113" s="75">
        <v>8</v>
      </c>
      <c r="Z113" s="76" t="s">
        <v>1348</v>
      </c>
      <c r="AA113" s="76" t="s">
        <v>1347</v>
      </c>
      <c r="AB113" s="145">
        <v>43571</v>
      </c>
      <c r="AC113" s="18" t="s">
        <v>10</v>
      </c>
    </row>
    <row r="114" spans="1:29">
      <c r="A114" s="74">
        <v>1749</v>
      </c>
      <c r="B114" s="74" t="s">
        <v>683</v>
      </c>
      <c r="C114" s="75" t="s">
        <v>195</v>
      </c>
      <c r="D114" s="75" t="s">
        <v>196</v>
      </c>
      <c r="E114" s="75">
        <v>32.869999999999997</v>
      </c>
      <c r="F114" s="75">
        <v>16.940000000000001</v>
      </c>
      <c r="G114" s="75">
        <v>13.51</v>
      </c>
      <c r="H114" s="75">
        <v>0.53</v>
      </c>
      <c r="I114" s="75">
        <v>0.96</v>
      </c>
      <c r="J114" s="75">
        <v>14.18</v>
      </c>
      <c r="K114" s="75">
        <v>5.62</v>
      </c>
      <c r="L114" s="75">
        <v>9.3699999999999992</v>
      </c>
      <c r="M114" s="75">
        <v>3.15</v>
      </c>
      <c r="N114" s="75">
        <v>97.13000000000001</v>
      </c>
      <c r="O114" s="75">
        <v>2.9940000000000002</v>
      </c>
      <c r="P114" s="75">
        <v>1.8180000000000001</v>
      </c>
      <c r="Q114" s="75">
        <v>0.59</v>
      </c>
      <c r="R114" s="75">
        <v>0.439</v>
      </c>
      <c r="S114" s="75">
        <v>0.13</v>
      </c>
      <c r="T114" s="75">
        <v>4.1000000000000002E-2</v>
      </c>
      <c r="U114" s="75">
        <v>1.3839999999999999</v>
      </c>
      <c r="V114" s="75">
        <v>0.189</v>
      </c>
      <c r="W114" s="75">
        <v>0.312</v>
      </c>
      <c r="X114" s="75">
        <v>0.10199999999999999</v>
      </c>
      <c r="Y114" s="75">
        <v>8</v>
      </c>
      <c r="Z114" s="76" t="s">
        <v>1766</v>
      </c>
      <c r="AA114" s="76" t="s">
        <v>1386</v>
      </c>
      <c r="AB114" s="145">
        <v>43571</v>
      </c>
      <c r="AC114" s="18" t="s">
        <v>10</v>
      </c>
    </row>
    <row r="115" spans="1:29">
      <c r="A115" s="74">
        <v>1749</v>
      </c>
      <c r="B115" s="74" t="s">
        <v>1394</v>
      </c>
      <c r="C115" s="75" t="s">
        <v>195</v>
      </c>
      <c r="D115" s="75" t="s">
        <v>196</v>
      </c>
      <c r="E115" s="75">
        <v>34.880000000000003</v>
      </c>
      <c r="F115" s="75">
        <v>20.079999999999998</v>
      </c>
      <c r="G115" s="75">
        <v>12.22</v>
      </c>
      <c r="H115" s="75">
        <v>0.46</v>
      </c>
      <c r="I115" s="75">
        <v>0.56000000000000005</v>
      </c>
      <c r="J115" s="75">
        <v>17.2</v>
      </c>
      <c r="K115" s="75">
        <v>4.4800000000000004</v>
      </c>
      <c r="L115" s="75">
        <v>5.5</v>
      </c>
      <c r="M115" s="75">
        <v>1.29</v>
      </c>
      <c r="N115" s="75">
        <v>96.67</v>
      </c>
      <c r="O115" s="75">
        <v>3.0150000000000001</v>
      </c>
      <c r="P115" s="75">
        <v>2.0459999999999998</v>
      </c>
      <c r="Q115" s="75">
        <v>0.56699999999999995</v>
      </c>
      <c r="R115" s="75">
        <v>0.316</v>
      </c>
      <c r="S115" s="75">
        <v>7.1999999999999995E-2</v>
      </c>
      <c r="T115" s="75">
        <v>3.4000000000000002E-2</v>
      </c>
      <c r="U115" s="75">
        <v>1.593</v>
      </c>
      <c r="V115" s="75">
        <v>0.14299999999999999</v>
      </c>
      <c r="W115" s="75">
        <v>0.17399999999999999</v>
      </c>
      <c r="X115" s="75">
        <v>0.04</v>
      </c>
      <c r="Y115" s="75">
        <v>8</v>
      </c>
      <c r="Z115" s="76" t="s">
        <v>1348</v>
      </c>
      <c r="AA115" s="76" t="s">
        <v>1347</v>
      </c>
      <c r="AB115" s="145">
        <v>43571</v>
      </c>
      <c r="AC115" s="18" t="s">
        <v>10</v>
      </c>
    </row>
    <row r="116" spans="1:29">
      <c r="A116" s="74">
        <v>1749</v>
      </c>
      <c r="B116" s="74" t="s">
        <v>1395</v>
      </c>
      <c r="C116" s="75" t="s">
        <v>195</v>
      </c>
      <c r="D116" s="75" t="s">
        <v>196</v>
      </c>
      <c r="E116" s="75">
        <v>31.11</v>
      </c>
      <c r="F116" s="75">
        <v>14.56</v>
      </c>
      <c r="G116" s="75">
        <v>13.61</v>
      </c>
      <c r="H116" s="75">
        <v>0.62</v>
      </c>
      <c r="I116" s="75">
        <v>1.5</v>
      </c>
      <c r="J116" s="75">
        <v>11.13</v>
      </c>
      <c r="K116" s="75">
        <v>9.1</v>
      </c>
      <c r="L116" s="75">
        <v>12.82</v>
      </c>
      <c r="M116" s="75">
        <v>1.88</v>
      </c>
      <c r="N116" s="75">
        <v>96.33</v>
      </c>
      <c r="O116" s="75">
        <v>2.996</v>
      </c>
      <c r="P116" s="75">
        <v>1.653</v>
      </c>
      <c r="Q116" s="75">
        <v>0.51400000000000001</v>
      </c>
      <c r="R116" s="75">
        <v>0.58199999999999996</v>
      </c>
      <c r="S116" s="75">
        <v>0.215</v>
      </c>
      <c r="T116" s="75">
        <v>5.0999999999999997E-2</v>
      </c>
      <c r="U116" s="75">
        <v>1.149</v>
      </c>
      <c r="V116" s="75">
        <v>0.32300000000000001</v>
      </c>
      <c r="W116" s="75">
        <v>0.45200000000000001</v>
      </c>
      <c r="X116" s="75">
        <v>6.5000000000000002E-2</v>
      </c>
      <c r="Y116" s="75">
        <v>8</v>
      </c>
      <c r="Z116" s="76" t="s">
        <v>1766</v>
      </c>
      <c r="AA116" s="76" t="s">
        <v>1386</v>
      </c>
      <c r="AB116" s="145">
        <v>43571</v>
      </c>
      <c r="AC116" s="18" t="s">
        <v>10</v>
      </c>
    </row>
    <row r="117" spans="1:29">
      <c r="A117" s="74">
        <v>1749</v>
      </c>
      <c r="B117" s="74" t="s">
        <v>1396</v>
      </c>
      <c r="C117" s="75" t="s">
        <v>195</v>
      </c>
      <c r="D117" s="75" t="s">
        <v>196</v>
      </c>
      <c r="E117" s="75">
        <v>31.12</v>
      </c>
      <c r="F117" s="75">
        <v>17.13</v>
      </c>
      <c r="G117" s="75">
        <v>14.41</v>
      </c>
      <c r="H117" s="75">
        <v>0.81</v>
      </c>
      <c r="I117" s="75">
        <v>0.85</v>
      </c>
      <c r="J117" s="75">
        <v>10.65</v>
      </c>
      <c r="K117" s="75">
        <v>6.62</v>
      </c>
      <c r="L117" s="75">
        <v>11.93</v>
      </c>
      <c r="M117" s="75">
        <v>3.28</v>
      </c>
      <c r="N117" s="75">
        <v>96.800000000000011</v>
      </c>
      <c r="O117" s="75">
        <v>2.9390000000000001</v>
      </c>
      <c r="P117" s="75">
        <v>1.907</v>
      </c>
      <c r="Q117" s="75">
        <v>0.46100000000000002</v>
      </c>
      <c r="R117" s="75">
        <v>0.67700000000000005</v>
      </c>
      <c r="S117" s="75">
        <v>0.12</v>
      </c>
      <c r="T117" s="75">
        <v>6.5000000000000002E-2</v>
      </c>
      <c r="U117" s="75">
        <v>1.0780000000000001</v>
      </c>
      <c r="V117" s="75">
        <v>0.23100000000000001</v>
      </c>
      <c r="W117" s="75">
        <v>0.41299999999999998</v>
      </c>
      <c r="X117" s="75">
        <v>0.111</v>
      </c>
      <c r="Y117" s="75">
        <v>8</v>
      </c>
      <c r="Z117" s="76" t="s">
        <v>1766</v>
      </c>
      <c r="AA117" s="76" t="s">
        <v>1386</v>
      </c>
      <c r="AB117" s="145">
        <v>43571</v>
      </c>
      <c r="AC117" s="18" t="s">
        <v>10</v>
      </c>
    </row>
    <row r="118" spans="1:29">
      <c r="A118" s="74">
        <v>1749</v>
      </c>
      <c r="B118" s="74" t="s">
        <v>1397</v>
      </c>
      <c r="C118" s="75" t="s">
        <v>195</v>
      </c>
      <c r="D118" s="75" t="s">
        <v>196</v>
      </c>
      <c r="E118" s="75">
        <v>32.42</v>
      </c>
      <c r="F118" s="75">
        <v>15.08</v>
      </c>
      <c r="G118" s="75">
        <v>14.86</v>
      </c>
      <c r="H118" s="75">
        <v>0.73</v>
      </c>
      <c r="I118" s="75">
        <v>1.1100000000000001</v>
      </c>
      <c r="J118" s="75">
        <v>12.46</v>
      </c>
      <c r="K118" s="75">
        <v>7.04</v>
      </c>
      <c r="L118" s="75">
        <v>11.75</v>
      </c>
      <c r="M118" s="75">
        <v>1.38</v>
      </c>
      <c r="N118" s="75">
        <v>96.83</v>
      </c>
      <c r="O118" s="75">
        <v>3.0289999999999999</v>
      </c>
      <c r="P118" s="75">
        <v>1.66</v>
      </c>
      <c r="Q118" s="75">
        <v>0.59199999999999997</v>
      </c>
      <c r="R118" s="75">
        <v>0.56899999999999995</v>
      </c>
      <c r="S118" s="75">
        <v>0.155</v>
      </c>
      <c r="T118" s="75">
        <v>5.8000000000000003E-2</v>
      </c>
      <c r="U118" s="75">
        <v>1.2470000000000001</v>
      </c>
      <c r="V118" s="75">
        <v>0.24299999999999999</v>
      </c>
      <c r="W118" s="75">
        <v>0.40200000000000002</v>
      </c>
      <c r="X118" s="75">
        <v>4.5999999999999999E-2</v>
      </c>
      <c r="Y118" s="75">
        <v>8</v>
      </c>
      <c r="Z118" s="76" t="s">
        <v>1766</v>
      </c>
      <c r="AA118" s="76" t="s">
        <v>1386</v>
      </c>
      <c r="AB118" s="145">
        <v>43571</v>
      </c>
      <c r="AC118" s="18" t="s">
        <v>10</v>
      </c>
    </row>
    <row r="119" spans="1:29">
      <c r="A119" s="74">
        <v>1749</v>
      </c>
      <c r="B119" s="74" t="s">
        <v>1389</v>
      </c>
      <c r="C119" s="75" t="s">
        <v>195</v>
      </c>
      <c r="D119" s="75" t="s">
        <v>196</v>
      </c>
      <c r="E119" s="75">
        <v>32.06</v>
      </c>
      <c r="F119" s="75">
        <v>14.67</v>
      </c>
      <c r="G119" s="75">
        <v>15.01</v>
      </c>
      <c r="H119" s="75">
        <v>0.62</v>
      </c>
      <c r="I119" s="75">
        <v>1.06</v>
      </c>
      <c r="J119" s="75">
        <v>11.71</v>
      </c>
      <c r="K119" s="75">
        <v>7</v>
      </c>
      <c r="L119" s="75">
        <v>10.64</v>
      </c>
      <c r="M119" s="75">
        <v>3.37</v>
      </c>
      <c r="N119" s="75">
        <v>96.140000000000015</v>
      </c>
      <c r="O119" s="75">
        <v>3.0449999999999999</v>
      </c>
      <c r="P119" s="75">
        <v>1.6419999999999999</v>
      </c>
      <c r="Q119" s="75">
        <v>0.53900000000000003</v>
      </c>
      <c r="R119" s="75">
        <v>0.65300000000000002</v>
      </c>
      <c r="S119" s="75">
        <v>0.15</v>
      </c>
      <c r="T119" s="75">
        <v>0.05</v>
      </c>
      <c r="U119" s="75">
        <v>1.1919999999999999</v>
      </c>
      <c r="V119" s="75">
        <v>0.245</v>
      </c>
      <c r="W119" s="75">
        <v>0.37</v>
      </c>
      <c r="X119" s="75">
        <v>0.114</v>
      </c>
      <c r="Y119" s="75">
        <v>8</v>
      </c>
      <c r="Z119" s="76" t="s">
        <v>1766</v>
      </c>
      <c r="AA119" s="76" t="s">
        <v>1386</v>
      </c>
      <c r="AB119" s="145">
        <v>43571</v>
      </c>
      <c r="AC119" s="18" t="s">
        <v>10</v>
      </c>
    </row>
    <row r="120" spans="1:29">
      <c r="A120" s="74"/>
      <c r="B120" s="74"/>
      <c r="C120" s="75"/>
      <c r="D120" s="75"/>
      <c r="E120" s="75"/>
      <c r="F120" s="75"/>
      <c r="G120" s="75"/>
      <c r="H120" s="75"/>
      <c r="I120" s="75"/>
      <c r="J120" s="75"/>
      <c r="K120" s="75"/>
      <c r="L120" s="75"/>
      <c r="M120" s="75"/>
      <c r="N120" s="75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</row>
    <row r="121" spans="1:29">
      <c r="A121" s="74">
        <v>1748</v>
      </c>
      <c r="B121" s="74" t="s">
        <v>701</v>
      </c>
      <c r="C121" s="76" t="s">
        <v>282</v>
      </c>
      <c r="D121" s="75" t="s">
        <v>196</v>
      </c>
      <c r="E121" s="75">
        <v>37.729999999999997</v>
      </c>
      <c r="F121" s="75">
        <v>26.67</v>
      </c>
      <c r="G121" s="75">
        <v>4.92</v>
      </c>
      <c r="H121" s="75">
        <v>0.41</v>
      </c>
      <c r="I121" s="75">
        <v>0.34</v>
      </c>
      <c r="J121" s="75">
        <v>21.99</v>
      </c>
      <c r="K121" s="75"/>
      <c r="L121" s="75"/>
      <c r="M121" s="75"/>
      <c r="N121" s="75">
        <f t="shared" ref="N121:N184" si="3">SUM(E121:M121)</f>
        <v>92.06</v>
      </c>
      <c r="O121" s="76">
        <v>3.09</v>
      </c>
      <c r="P121" s="76">
        <v>2.5739999999999998</v>
      </c>
      <c r="Q121" s="76">
        <v>0.09</v>
      </c>
      <c r="R121" s="76">
        <v>0.247</v>
      </c>
      <c r="S121" s="76">
        <v>4.2000000000000003E-2</v>
      </c>
      <c r="T121" s="76">
        <v>2.8000000000000001E-2</v>
      </c>
      <c r="U121" s="76">
        <v>1.929</v>
      </c>
      <c r="V121" s="76">
        <v>0</v>
      </c>
      <c r="W121" s="76">
        <v>0</v>
      </c>
      <c r="X121" s="76">
        <v>0</v>
      </c>
      <c r="Y121" s="76">
        <v>8</v>
      </c>
      <c r="Z121" s="76" t="s">
        <v>1348</v>
      </c>
      <c r="AA121" s="76" t="s">
        <v>1348</v>
      </c>
      <c r="AB121" s="126">
        <v>43452</v>
      </c>
      <c r="AC121" s="67" t="s">
        <v>10</v>
      </c>
    </row>
    <row r="122" spans="1:29">
      <c r="A122" s="74">
        <v>1748</v>
      </c>
      <c r="B122" s="74" t="s">
        <v>1398</v>
      </c>
      <c r="C122" s="76" t="s">
        <v>282</v>
      </c>
      <c r="D122" s="75" t="s">
        <v>196</v>
      </c>
      <c r="E122" s="75">
        <v>37.840000000000003</v>
      </c>
      <c r="F122" s="75">
        <v>24.72</v>
      </c>
      <c r="G122" s="75">
        <v>7.11</v>
      </c>
      <c r="H122" s="75">
        <v>0.18</v>
      </c>
      <c r="I122" s="75">
        <v>0.49</v>
      </c>
      <c r="J122" s="75">
        <v>22.65</v>
      </c>
      <c r="K122" s="75"/>
      <c r="L122" s="75"/>
      <c r="M122" s="75"/>
      <c r="N122" s="75">
        <f t="shared" si="3"/>
        <v>92.990000000000009</v>
      </c>
      <c r="O122" s="76">
        <v>3.0870000000000002</v>
      </c>
      <c r="P122" s="76">
        <v>2.3769999999999998</v>
      </c>
      <c r="Q122" s="76">
        <v>3.5000000000000003E-2</v>
      </c>
      <c r="R122" s="76">
        <v>0.45</v>
      </c>
      <c r="S122" s="76">
        <v>0.06</v>
      </c>
      <c r="T122" s="76">
        <v>1.2E-2</v>
      </c>
      <c r="U122" s="76">
        <v>1.98</v>
      </c>
      <c r="V122" s="76">
        <v>0</v>
      </c>
      <c r="W122" s="76">
        <v>0</v>
      </c>
      <c r="X122" s="76">
        <v>0</v>
      </c>
      <c r="Y122" s="76">
        <v>8</v>
      </c>
      <c r="Z122" s="76" t="s">
        <v>1348</v>
      </c>
      <c r="AA122" s="76" t="s">
        <v>1348</v>
      </c>
      <c r="AB122" s="126">
        <v>43452</v>
      </c>
      <c r="AC122" s="67" t="s">
        <v>10</v>
      </c>
    </row>
    <row r="123" spans="1:29">
      <c r="A123" s="74">
        <v>1748</v>
      </c>
      <c r="B123" s="74" t="s">
        <v>754</v>
      </c>
      <c r="C123" s="76" t="s">
        <v>282</v>
      </c>
      <c r="D123" s="75" t="s">
        <v>196</v>
      </c>
      <c r="E123" s="75">
        <v>37.619999999999997</v>
      </c>
      <c r="F123" s="75">
        <v>28.41</v>
      </c>
      <c r="G123" s="75">
        <v>2.4900000000000002</v>
      </c>
      <c r="H123" s="75">
        <v>0.35</v>
      </c>
      <c r="I123" s="75">
        <v>0.47</v>
      </c>
      <c r="J123" s="75">
        <v>23.49</v>
      </c>
      <c r="K123" s="75"/>
      <c r="L123" s="75"/>
      <c r="M123" s="75"/>
      <c r="N123" s="75">
        <f t="shared" si="3"/>
        <v>92.829999999999984</v>
      </c>
      <c r="O123" s="76">
        <v>3.0289999999999999</v>
      </c>
      <c r="P123" s="76">
        <v>2.6960000000000002</v>
      </c>
      <c r="Q123" s="76">
        <v>0.16800000000000001</v>
      </c>
      <c r="R123" s="76">
        <v>0</v>
      </c>
      <c r="S123" s="76">
        <v>5.6000000000000001E-2</v>
      </c>
      <c r="T123" s="76">
        <v>2.4E-2</v>
      </c>
      <c r="U123" s="76">
        <v>2.0270000000000001</v>
      </c>
      <c r="V123" s="76">
        <v>0</v>
      </c>
      <c r="W123" s="76">
        <v>0</v>
      </c>
      <c r="X123" s="76">
        <v>0</v>
      </c>
      <c r="Y123" s="76">
        <v>8</v>
      </c>
      <c r="Z123" s="76" t="s">
        <v>1348</v>
      </c>
      <c r="AA123" s="76" t="s">
        <v>1348</v>
      </c>
      <c r="AB123" s="126">
        <v>43452</v>
      </c>
      <c r="AC123" s="67" t="s">
        <v>10</v>
      </c>
    </row>
    <row r="124" spans="1:29">
      <c r="A124" s="74">
        <v>1748</v>
      </c>
      <c r="B124" s="74" t="s">
        <v>1399</v>
      </c>
      <c r="C124" s="76" t="s">
        <v>282</v>
      </c>
      <c r="D124" s="75" t="s">
        <v>196</v>
      </c>
      <c r="E124" s="75">
        <v>37.869999999999997</v>
      </c>
      <c r="F124" s="75">
        <v>19.86</v>
      </c>
      <c r="G124" s="75">
        <v>13.77</v>
      </c>
      <c r="H124" s="75">
        <v>0.23</v>
      </c>
      <c r="I124" s="75">
        <v>0.39</v>
      </c>
      <c r="J124" s="75">
        <v>21.28</v>
      </c>
      <c r="K124" s="75"/>
      <c r="L124" s="75"/>
      <c r="M124" s="75"/>
      <c r="N124" s="75">
        <f t="shared" si="3"/>
        <v>93.4</v>
      </c>
      <c r="O124" s="76">
        <v>3.1440000000000001</v>
      </c>
      <c r="P124" s="76">
        <v>1.9430000000000001</v>
      </c>
      <c r="Q124" s="76">
        <v>0.187</v>
      </c>
      <c r="R124" s="76">
        <v>0.76900000000000002</v>
      </c>
      <c r="S124" s="76">
        <v>4.8000000000000001E-2</v>
      </c>
      <c r="T124" s="76">
        <v>1.6E-2</v>
      </c>
      <c r="U124" s="76">
        <v>1.893</v>
      </c>
      <c r="V124" s="76">
        <v>0</v>
      </c>
      <c r="W124" s="76">
        <v>0</v>
      </c>
      <c r="X124" s="76">
        <v>0</v>
      </c>
      <c r="Y124" s="76">
        <v>8</v>
      </c>
      <c r="Z124" s="76" t="s">
        <v>1348</v>
      </c>
      <c r="AA124" s="76" t="s">
        <v>1347</v>
      </c>
      <c r="AB124" s="126">
        <v>43452</v>
      </c>
      <c r="AC124" s="67" t="s">
        <v>10</v>
      </c>
    </row>
    <row r="125" spans="1:29">
      <c r="A125" s="74">
        <v>1748</v>
      </c>
      <c r="B125" s="74" t="s">
        <v>1400</v>
      </c>
      <c r="C125" s="76" t="s">
        <v>282</v>
      </c>
      <c r="D125" s="75" t="s">
        <v>196</v>
      </c>
      <c r="E125" s="75">
        <v>49.91</v>
      </c>
      <c r="F125" s="75">
        <v>3.38</v>
      </c>
      <c r="G125" s="75">
        <v>6.74</v>
      </c>
      <c r="H125" s="75">
        <v>0.1</v>
      </c>
      <c r="I125" s="75">
        <v>12.73</v>
      </c>
      <c r="J125" s="75">
        <v>22.96</v>
      </c>
      <c r="K125" s="75"/>
      <c r="L125" s="75"/>
      <c r="M125" s="75"/>
      <c r="N125" s="75">
        <f t="shared" si="3"/>
        <v>95.82</v>
      </c>
      <c r="O125" s="76">
        <v>3.8690000000000002</v>
      </c>
      <c r="P125" s="76">
        <v>0.309</v>
      </c>
      <c r="Q125" s="76">
        <v>0</v>
      </c>
      <c r="R125" s="76">
        <v>0.95299999999999996</v>
      </c>
      <c r="S125" s="76">
        <v>1.4710000000000001</v>
      </c>
      <c r="T125" s="76">
        <v>7.0000000000000001E-3</v>
      </c>
      <c r="U125" s="76">
        <v>1.907</v>
      </c>
      <c r="V125" s="76">
        <v>0</v>
      </c>
      <c r="W125" s="76">
        <v>0</v>
      </c>
      <c r="X125" s="76">
        <v>0</v>
      </c>
      <c r="Y125" s="76">
        <v>8</v>
      </c>
      <c r="Z125" s="76" t="s">
        <v>1348</v>
      </c>
      <c r="AA125" s="76" t="s">
        <v>1347</v>
      </c>
      <c r="AB125" s="126">
        <v>43452</v>
      </c>
      <c r="AC125" s="67" t="s">
        <v>10</v>
      </c>
    </row>
    <row r="126" spans="1:29">
      <c r="A126" s="74">
        <v>1748</v>
      </c>
      <c r="B126" s="74" t="s">
        <v>1401</v>
      </c>
      <c r="C126" s="76" t="s">
        <v>282</v>
      </c>
      <c r="D126" s="75" t="s">
        <v>196</v>
      </c>
      <c r="E126" s="75">
        <v>37.270000000000003</v>
      </c>
      <c r="F126" s="75">
        <v>24.38</v>
      </c>
      <c r="G126" s="75">
        <v>7.78</v>
      </c>
      <c r="H126" s="75">
        <v>0.2</v>
      </c>
      <c r="I126" s="75">
        <v>0.15</v>
      </c>
      <c r="J126" s="75">
        <v>22.35</v>
      </c>
      <c r="K126" s="75"/>
      <c r="L126" s="75"/>
      <c r="M126" s="75"/>
      <c r="N126" s="75">
        <f t="shared" si="3"/>
        <v>92.130000000000024</v>
      </c>
      <c r="O126" s="76">
        <v>3.0790000000000002</v>
      </c>
      <c r="P126" s="76">
        <v>2.3730000000000002</v>
      </c>
      <c r="Q126" s="76">
        <v>6.8000000000000005E-2</v>
      </c>
      <c r="R126" s="76">
        <v>0.46899999999999997</v>
      </c>
      <c r="S126" s="76">
        <v>1.7999999999999999E-2</v>
      </c>
      <c r="T126" s="76">
        <v>1.4E-2</v>
      </c>
      <c r="U126" s="76">
        <v>1.978</v>
      </c>
      <c r="V126" s="76">
        <v>0</v>
      </c>
      <c r="W126" s="76">
        <v>0</v>
      </c>
      <c r="X126" s="76">
        <v>0</v>
      </c>
      <c r="Y126" s="76">
        <v>8</v>
      </c>
      <c r="Z126" s="76" t="s">
        <v>1348</v>
      </c>
      <c r="AA126" s="76" t="s">
        <v>1348</v>
      </c>
      <c r="AB126" s="126">
        <v>43452</v>
      </c>
      <c r="AC126" s="67" t="s">
        <v>10</v>
      </c>
    </row>
    <row r="127" spans="1:29">
      <c r="A127" s="74">
        <v>1748</v>
      </c>
      <c r="B127" s="74" t="s">
        <v>755</v>
      </c>
      <c r="C127" s="76" t="s">
        <v>282</v>
      </c>
      <c r="D127" s="75" t="s">
        <v>196</v>
      </c>
      <c r="E127" s="75">
        <v>36.39</v>
      </c>
      <c r="F127" s="75">
        <v>19.899999999999999</v>
      </c>
      <c r="G127" s="75">
        <v>12.35</v>
      </c>
      <c r="H127" s="75">
        <v>0.21</v>
      </c>
      <c r="I127" s="75">
        <v>0</v>
      </c>
      <c r="J127" s="75">
        <v>21</v>
      </c>
      <c r="K127" s="75"/>
      <c r="L127" s="75"/>
      <c r="M127" s="75"/>
      <c r="N127" s="75">
        <f t="shared" si="3"/>
        <v>89.85</v>
      </c>
      <c r="O127" s="76">
        <v>3.1349999999999998</v>
      </c>
      <c r="P127" s="76">
        <v>2.0209999999999999</v>
      </c>
      <c r="Q127" s="76">
        <v>0.18099999999999999</v>
      </c>
      <c r="R127" s="76">
        <v>0.70899999999999996</v>
      </c>
      <c r="S127" s="76">
        <v>0</v>
      </c>
      <c r="T127" s="76">
        <v>1.4999999999999999E-2</v>
      </c>
      <c r="U127" s="76">
        <v>1.9390000000000001</v>
      </c>
      <c r="V127" s="76">
        <v>0</v>
      </c>
      <c r="W127" s="76">
        <v>0</v>
      </c>
      <c r="X127" s="76">
        <v>0</v>
      </c>
      <c r="Y127" s="76">
        <v>8</v>
      </c>
      <c r="Z127" s="76" t="s">
        <v>1348</v>
      </c>
      <c r="AA127" s="76" t="s">
        <v>1347</v>
      </c>
      <c r="AB127" s="126">
        <v>43452</v>
      </c>
      <c r="AC127" s="67" t="s">
        <v>10</v>
      </c>
    </row>
    <row r="128" spans="1:29">
      <c r="A128" s="74">
        <v>1748</v>
      </c>
      <c r="B128" s="74" t="s">
        <v>1402</v>
      </c>
      <c r="C128" s="76" t="s">
        <v>282</v>
      </c>
      <c r="D128" s="75" t="s">
        <v>196</v>
      </c>
      <c r="E128" s="75">
        <v>36.28</v>
      </c>
      <c r="F128" s="75">
        <v>20.58</v>
      </c>
      <c r="G128" s="75">
        <v>13.6</v>
      </c>
      <c r="H128" s="75">
        <v>0.25</v>
      </c>
      <c r="I128" s="75">
        <v>0.36</v>
      </c>
      <c r="J128" s="75">
        <v>19.43</v>
      </c>
      <c r="K128" s="75"/>
      <c r="L128" s="75"/>
      <c r="M128" s="75"/>
      <c r="N128" s="75">
        <f t="shared" si="3"/>
        <v>90.5</v>
      </c>
      <c r="O128" s="76">
        <v>3.105</v>
      </c>
      <c r="P128" s="76">
        <v>2.0760000000000001</v>
      </c>
      <c r="Q128" s="76">
        <v>0.25900000000000001</v>
      </c>
      <c r="R128" s="76">
        <v>0.71399999999999997</v>
      </c>
      <c r="S128" s="76">
        <v>4.5999999999999999E-2</v>
      </c>
      <c r="T128" s="76">
        <v>1.7999999999999999E-2</v>
      </c>
      <c r="U128" s="76">
        <v>1.782</v>
      </c>
      <c r="V128" s="76">
        <v>0</v>
      </c>
      <c r="W128" s="76">
        <v>0</v>
      </c>
      <c r="X128" s="76">
        <v>0</v>
      </c>
      <c r="Y128" s="76">
        <v>8</v>
      </c>
      <c r="Z128" s="76" t="s">
        <v>1348</v>
      </c>
      <c r="AA128" s="76" t="s">
        <v>1347</v>
      </c>
      <c r="AB128" s="126">
        <v>43452</v>
      </c>
      <c r="AC128" s="67" t="s">
        <v>10</v>
      </c>
    </row>
    <row r="129" spans="1:29">
      <c r="A129" s="74">
        <v>1748</v>
      </c>
      <c r="B129" s="74" t="s">
        <v>1403</v>
      </c>
      <c r="C129" s="76" t="s">
        <v>282</v>
      </c>
      <c r="D129" s="75" t="s">
        <v>196</v>
      </c>
      <c r="E129" s="75">
        <v>36.28</v>
      </c>
      <c r="F129" s="75">
        <v>20.58</v>
      </c>
      <c r="G129" s="75">
        <v>13.6</v>
      </c>
      <c r="H129" s="75">
        <v>0.25</v>
      </c>
      <c r="I129" s="75">
        <v>0.36</v>
      </c>
      <c r="J129" s="75">
        <v>19.43</v>
      </c>
      <c r="K129" s="75"/>
      <c r="L129" s="75"/>
      <c r="M129" s="75"/>
      <c r="N129" s="75">
        <f t="shared" si="3"/>
        <v>90.5</v>
      </c>
      <c r="O129" s="76">
        <v>3.105</v>
      </c>
      <c r="P129" s="76">
        <v>2.0760000000000001</v>
      </c>
      <c r="Q129" s="76">
        <v>0.25900000000000001</v>
      </c>
      <c r="R129" s="76">
        <v>0.71399999999999997</v>
      </c>
      <c r="S129" s="76">
        <v>4.5999999999999999E-2</v>
      </c>
      <c r="T129" s="76">
        <v>1.7999999999999999E-2</v>
      </c>
      <c r="U129" s="76">
        <v>1.782</v>
      </c>
      <c r="V129" s="76">
        <v>0</v>
      </c>
      <c r="W129" s="76">
        <v>0</v>
      </c>
      <c r="X129" s="76">
        <v>0</v>
      </c>
      <c r="Y129" s="76">
        <v>8</v>
      </c>
      <c r="Z129" s="76" t="s">
        <v>1348</v>
      </c>
      <c r="AA129" s="76" t="s">
        <v>1347</v>
      </c>
      <c r="AB129" s="126">
        <v>43452</v>
      </c>
      <c r="AC129" s="67" t="s">
        <v>10</v>
      </c>
    </row>
    <row r="130" spans="1:29">
      <c r="A130" s="74">
        <v>1748</v>
      </c>
      <c r="B130" s="74" t="s">
        <v>1404</v>
      </c>
      <c r="C130" s="76" t="s">
        <v>282</v>
      </c>
      <c r="D130" s="75" t="s">
        <v>196</v>
      </c>
      <c r="E130" s="75">
        <v>37.06</v>
      </c>
      <c r="F130" s="75">
        <v>21.65</v>
      </c>
      <c r="G130" s="75">
        <v>12.81</v>
      </c>
      <c r="H130" s="75">
        <v>0</v>
      </c>
      <c r="I130" s="75">
        <v>0.38</v>
      </c>
      <c r="J130" s="75">
        <v>21.19</v>
      </c>
      <c r="K130" s="75"/>
      <c r="L130" s="75"/>
      <c r="M130" s="75"/>
      <c r="N130" s="75">
        <f t="shared" si="3"/>
        <v>93.089999999999989</v>
      </c>
      <c r="O130" s="76">
        <v>3.07</v>
      </c>
      <c r="P130" s="76">
        <v>2.1139999999999999</v>
      </c>
      <c r="Q130" s="76">
        <v>0.14199999999999999</v>
      </c>
      <c r="R130" s="76">
        <v>0.745</v>
      </c>
      <c r="S130" s="76">
        <v>4.7E-2</v>
      </c>
      <c r="T130" s="76">
        <v>0</v>
      </c>
      <c r="U130" s="76">
        <v>1.881</v>
      </c>
      <c r="V130" s="76">
        <v>0</v>
      </c>
      <c r="W130" s="76">
        <v>0</v>
      </c>
      <c r="X130" s="76">
        <v>0</v>
      </c>
      <c r="Y130" s="76">
        <v>8</v>
      </c>
      <c r="Z130" s="76" t="s">
        <v>1348</v>
      </c>
      <c r="AA130" s="76" t="s">
        <v>1347</v>
      </c>
      <c r="AB130" s="126">
        <v>43452</v>
      </c>
      <c r="AC130" s="67" t="s">
        <v>10</v>
      </c>
    </row>
    <row r="131" spans="1:29">
      <c r="A131" s="74">
        <v>1748</v>
      </c>
      <c r="B131" s="74" t="s">
        <v>1405</v>
      </c>
      <c r="C131" s="76" t="s">
        <v>282</v>
      </c>
      <c r="D131" s="75" t="s">
        <v>196</v>
      </c>
      <c r="E131" s="75">
        <v>39.619999999999997</v>
      </c>
      <c r="F131" s="75">
        <v>25.1</v>
      </c>
      <c r="G131" s="75">
        <v>6.69</v>
      </c>
      <c r="H131" s="75">
        <v>0.23</v>
      </c>
      <c r="I131" s="75">
        <v>0.2</v>
      </c>
      <c r="J131" s="75">
        <v>20.81</v>
      </c>
      <c r="K131" s="75"/>
      <c r="L131" s="75"/>
      <c r="M131" s="75"/>
      <c r="N131" s="75">
        <f t="shared" si="3"/>
        <v>92.65</v>
      </c>
      <c r="O131" s="76">
        <v>3.2480000000000002</v>
      </c>
      <c r="P131" s="76">
        <v>2.4249999999999998</v>
      </c>
      <c r="Q131" s="76">
        <v>0.38</v>
      </c>
      <c r="R131" s="76">
        <v>7.9000000000000001E-2</v>
      </c>
      <c r="S131" s="76">
        <v>2.4E-2</v>
      </c>
      <c r="T131" s="76">
        <v>1.6E-2</v>
      </c>
      <c r="U131" s="76">
        <v>1.8280000000000001</v>
      </c>
      <c r="V131" s="76">
        <v>0</v>
      </c>
      <c r="W131" s="76">
        <v>0</v>
      </c>
      <c r="X131" s="76">
        <v>0</v>
      </c>
      <c r="Y131" s="76">
        <v>8</v>
      </c>
      <c r="Z131" s="76" t="s">
        <v>1348</v>
      </c>
      <c r="AA131" s="76" t="s">
        <v>1348</v>
      </c>
      <c r="AB131" s="126">
        <v>43452</v>
      </c>
      <c r="AC131" s="67" t="s">
        <v>10</v>
      </c>
    </row>
    <row r="132" spans="1:29">
      <c r="A132" s="74">
        <v>1748</v>
      </c>
      <c r="B132" s="74" t="s">
        <v>1406</v>
      </c>
      <c r="C132" s="76" t="s">
        <v>282</v>
      </c>
      <c r="D132" s="75" t="s">
        <v>196</v>
      </c>
      <c r="E132" s="75">
        <v>37.08</v>
      </c>
      <c r="F132" s="75">
        <v>25.59</v>
      </c>
      <c r="G132" s="75">
        <v>6.56</v>
      </c>
      <c r="H132" s="75">
        <v>0.44</v>
      </c>
      <c r="I132" s="75">
        <v>0</v>
      </c>
      <c r="J132" s="75">
        <v>22.57</v>
      </c>
      <c r="K132" s="75"/>
      <c r="L132" s="75"/>
      <c r="M132" s="75"/>
      <c r="N132" s="75">
        <f t="shared" si="3"/>
        <v>92.240000000000009</v>
      </c>
      <c r="O132" s="76">
        <v>3.0489999999999999</v>
      </c>
      <c r="P132" s="76">
        <v>2.48</v>
      </c>
      <c r="Q132" s="76">
        <v>0.42099999999999999</v>
      </c>
      <c r="R132" s="76">
        <v>0.03</v>
      </c>
      <c r="S132" s="76">
        <v>0</v>
      </c>
      <c r="T132" s="76">
        <v>3.1E-2</v>
      </c>
      <c r="U132" s="76">
        <v>1.9890000000000001</v>
      </c>
      <c r="V132" s="76">
        <v>0</v>
      </c>
      <c r="W132" s="76">
        <v>0</v>
      </c>
      <c r="X132" s="76">
        <v>0</v>
      </c>
      <c r="Y132" s="76">
        <v>8</v>
      </c>
      <c r="Z132" s="76" t="s">
        <v>1348</v>
      </c>
      <c r="AA132" s="76" t="s">
        <v>1348</v>
      </c>
      <c r="AB132" s="126">
        <v>43452</v>
      </c>
      <c r="AC132" s="67" t="s">
        <v>10</v>
      </c>
    </row>
    <row r="133" spans="1:29">
      <c r="A133" s="74">
        <v>1748</v>
      </c>
      <c r="B133" s="74" t="s">
        <v>1407</v>
      </c>
      <c r="C133" s="76" t="s">
        <v>282</v>
      </c>
      <c r="D133" s="75" t="s">
        <v>196</v>
      </c>
      <c r="E133" s="75">
        <v>37.19</v>
      </c>
      <c r="F133" s="75">
        <v>24.22</v>
      </c>
      <c r="G133" s="75">
        <v>6.56</v>
      </c>
      <c r="H133" s="75">
        <v>0.32</v>
      </c>
      <c r="I133" s="75">
        <v>0.22</v>
      </c>
      <c r="J133" s="75">
        <v>21.7</v>
      </c>
      <c r="K133" s="75"/>
      <c r="L133" s="75"/>
      <c r="M133" s="75"/>
      <c r="N133" s="75">
        <f t="shared" si="3"/>
        <v>90.21</v>
      </c>
      <c r="O133" s="76">
        <v>3.129</v>
      </c>
      <c r="P133" s="76">
        <v>2.4020000000000001</v>
      </c>
      <c r="Q133" s="76">
        <v>0.123</v>
      </c>
      <c r="R133" s="76">
        <v>0.33900000000000002</v>
      </c>
      <c r="S133" s="76">
        <v>2.8000000000000001E-2</v>
      </c>
      <c r="T133" s="76">
        <v>2.3E-2</v>
      </c>
      <c r="U133" s="76">
        <v>1.956</v>
      </c>
      <c r="V133" s="76">
        <v>0</v>
      </c>
      <c r="W133" s="76">
        <v>0</v>
      </c>
      <c r="X133" s="76">
        <v>0</v>
      </c>
      <c r="Y133" s="76">
        <v>8</v>
      </c>
      <c r="Z133" s="76" t="s">
        <v>1348</v>
      </c>
      <c r="AA133" s="76" t="s">
        <v>1348</v>
      </c>
      <c r="AB133" s="126">
        <v>43452</v>
      </c>
      <c r="AC133" s="67" t="s">
        <v>10</v>
      </c>
    </row>
    <row r="134" spans="1:29">
      <c r="A134" s="74">
        <v>1748</v>
      </c>
      <c r="B134" s="74" t="s">
        <v>1408</v>
      </c>
      <c r="C134" s="76" t="s">
        <v>282</v>
      </c>
      <c r="D134" s="75" t="s">
        <v>196</v>
      </c>
      <c r="E134" s="75">
        <v>38.26</v>
      </c>
      <c r="F134" s="75">
        <v>24.41</v>
      </c>
      <c r="G134" s="75">
        <v>5.82</v>
      </c>
      <c r="H134" s="75">
        <v>0.28999999999999998</v>
      </c>
      <c r="I134" s="75">
        <v>0.34</v>
      </c>
      <c r="J134" s="75">
        <v>21.08</v>
      </c>
      <c r="K134" s="75"/>
      <c r="L134" s="75"/>
      <c r="M134" s="75"/>
      <c r="N134" s="75">
        <f t="shared" si="3"/>
        <v>90.200000000000017</v>
      </c>
      <c r="O134" s="76">
        <v>3.214</v>
      </c>
      <c r="P134" s="76">
        <v>2.4169999999999998</v>
      </c>
      <c r="Q134" s="76">
        <v>0.253</v>
      </c>
      <c r="R134" s="76">
        <v>0.155</v>
      </c>
      <c r="S134" s="76">
        <v>4.2999999999999997E-2</v>
      </c>
      <c r="T134" s="76">
        <v>2.1000000000000001E-2</v>
      </c>
      <c r="U134" s="76">
        <v>1.897</v>
      </c>
      <c r="V134" s="76">
        <v>0</v>
      </c>
      <c r="W134" s="76">
        <v>0</v>
      </c>
      <c r="X134" s="76">
        <v>0</v>
      </c>
      <c r="Y134" s="76">
        <v>8</v>
      </c>
      <c r="Z134" s="76" t="s">
        <v>1348</v>
      </c>
      <c r="AA134" s="76" t="s">
        <v>1348</v>
      </c>
      <c r="AB134" s="126">
        <v>43452</v>
      </c>
      <c r="AC134" s="67" t="s">
        <v>10</v>
      </c>
    </row>
    <row r="135" spans="1:29">
      <c r="A135" s="74">
        <v>1748</v>
      </c>
      <c r="B135" s="74" t="s">
        <v>849</v>
      </c>
      <c r="C135" s="76" t="s">
        <v>282</v>
      </c>
      <c r="D135" s="75" t="s">
        <v>196</v>
      </c>
      <c r="E135" s="75">
        <v>37.619999999999997</v>
      </c>
      <c r="F135" s="75">
        <v>24.96</v>
      </c>
      <c r="G135" s="75">
        <v>6.14</v>
      </c>
      <c r="H135" s="75">
        <v>0.38</v>
      </c>
      <c r="I135" s="75">
        <v>0.43</v>
      </c>
      <c r="J135" s="75">
        <v>21.42</v>
      </c>
      <c r="K135" s="75"/>
      <c r="L135" s="75"/>
      <c r="M135" s="75"/>
      <c r="N135" s="75">
        <f t="shared" si="3"/>
        <v>90.95</v>
      </c>
      <c r="O135" s="76">
        <v>3.1320000000000001</v>
      </c>
      <c r="P135" s="76">
        <v>2.4489999999999998</v>
      </c>
      <c r="Q135" s="76">
        <v>0.14099999999999999</v>
      </c>
      <c r="R135" s="76">
        <v>0.28599999999999998</v>
      </c>
      <c r="S135" s="76">
        <v>5.2999999999999999E-2</v>
      </c>
      <c r="T135" s="76">
        <v>2.7E-2</v>
      </c>
      <c r="U135" s="76">
        <v>1.911</v>
      </c>
      <c r="V135" s="76">
        <v>0</v>
      </c>
      <c r="W135" s="76">
        <v>0</v>
      </c>
      <c r="X135" s="76">
        <v>0</v>
      </c>
      <c r="Y135" s="76">
        <v>8</v>
      </c>
      <c r="Z135" s="76" t="s">
        <v>1348</v>
      </c>
      <c r="AA135" s="76" t="s">
        <v>1348</v>
      </c>
      <c r="AB135" s="126">
        <v>43452</v>
      </c>
      <c r="AC135" s="67" t="s">
        <v>10</v>
      </c>
    </row>
    <row r="136" spans="1:29">
      <c r="A136" s="74">
        <v>1748</v>
      </c>
      <c r="B136" s="74" t="s">
        <v>1111</v>
      </c>
      <c r="C136" s="76" t="s">
        <v>282</v>
      </c>
      <c r="D136" s="75" t="s">
        <v>196</v>
      </c>
      <c r="E136" s="75">
        <v>36.6</v>
      </c>
      <c r="F136" s="75">
        <v>19.600000000000001</v>
      </c>
      <c r="G136" s="75">
        <v>11.41</v>
      </c>
      <c r="H136" s="75">
        <v>0.37</v>
      </c>
      <c r="I136" s="75">
        <v>0.16</v>
      </c>
      <c r="J136" s="75">
        <v>18.71</v>
      </c>
      <c r="K136" s="75"/>
      <c r="L136" s="75"/>
      <c r="M136" s="75"/>
      <c r="N136" s="75">
        <f t="shared" si="3"/>
        <v>86.85</v>
      </c>
      <c r="O136" s="76">
        <v>3.2589999999999999</v>
      </c>
      <c r="P136" s="76">
        <v>2.0569999999999999</v>
      </c>
      <c r="Q136" s="76">
        <v>0.42499999999999999</v>
      </c>
      <c r="R136" s="76">
        <v>0.42499999999999999</v>
      </c>
      <c r="S136" s="76">
        <v>2.1000000000000001E-2</v>
      </c>
      <c r="T136" s="76">
        <v>2.8000000000000001E-2</v>
      </c>
      <c r="U136" s="76">
        <v>1.7849999999999999</v>
      </c>
      <c r="V136" s="76">
        <v>0</v>
      </c>
      <c r="W136" s="76">
        <v>0</v>
      </c>
      <c r="X136" s="76">
        <v>0</v>
      </c>
      <c r="Y136" s="76">
        <v>8</v>
      </c>
      <c r="Z136" s="76" t="s">
        <v>1348</v>
      </c>
      <c r="AA136" s="76" t="s">
        <v>1347</v>
      </c>
      <c r="AB136" s="126">
        <v>43452</v>
      </c>
      <c r="AC136" s="67" t="s">
        <v>10</v>
      </c>
    </row>
    <row r="137" spans="1:29">
      <c r="A137" s="74">
        <v>1748</v>
      </c>
      <c r="B137" s="74" t="s">
        <v>1409</v>
      </c>
      <c r="C137" s="76" t="s">
        <v>282</v>
      </c>
      <c r="D137" s="75" t="s">
        <v>196</v>
      </c>
      <c r="E137" s="75">
        <v>37.15</v>
      </c>
      <c r="F137" s="75">
        <v>22.5</v>
      </c>
      <c r="G137" s="75">
        <v>8.86</v>
      </c>
      <c r="H137" s="75">
        <v>0.4</v>
      </c>
      <c r="I137" s="75">
        <v>0.38</v>
      </c>
      <c r="J137" s="75">
        <v>20.23</v>
      </c>
      <c r="K137" s="75"/>
      <c r="L137" s="75"/>
      <c r="M137" s="75"/>
      <c r="N137" s="75">
        <f t="shared" si="3"/>
        <v>89.52</v>
      </c>
      <c r="O137" s="76">
        <v>3.173</v>
      </c>
      <c r="P137" s="76">
        <v>2.2650000000000001</v>
      </c>
      <c r="Q137" s="76">
        <v>0.24399999999999999</v>
      </c>
      <c r="R137" s="76">
        <v>0.38800000000000001</v>
      </c>
      <c r="S137" s="76">
        <v>4.8000000000000001E-2</v>
      </c>
      <c r="T137" s="76">
        <v>2.9000000000000001E-2</v>
      </c>
      <c r="U137" s="76">
        <v>1.851</v>
      </c>
      <c r="V137" s="76">
        <v>0</v>
      </c>
      <c r="W137" s="76">
        <v>0</v>
      </c>
      <c r="X137" s="76">
        <v>0</v>
      </c>
      <c r="Y137" s="76">
        <v>8</v>
      </c>
      <c r="Z137" s="76" t="s">
        <v>1348</v>
      </c>
      <c r="AA137" s="76" t="s">
        <v>1348</v>
      </c>
      <c r="AB137" s="126">
        <v>43452</v>
      </c>
      <c r="AC137" s="67" t="s">
        <v>10</v>
      </c>
    </row>
    <row r="138" spans="1:29">
      <c r="A138" s="74">
        <v>1748</v>
      </c>
      <c r="B138" s="74" t="s">
        <v>1410</v>
      </c>
      <c r="C138" s="76" t="s">
        <v>282</v>
      </c>
      <c r="D138" s="75" t="s">
        <v>196</v>
      </c>
      <c r="E138" s="75">
        <v>39.46</v>
      </c>
      <c r="F138" s="75">
        <v>25.37</v>
      </c>
      <c r="G138" s="75">
        <v>5.89</v>
      </c>
      <c r="H138" s="75">
        <v>0.25</v>
      </c>
      <c r="I138" s="75">
        <v>0.14000000000000001</v>
      </c>
      <c r="J138" s="75">
        <v>22.78</v>
      </c>
      <c r="K138" s="75"/>
      <c r="L138" s="75"/>
      <c r="M138" s="75"/>
      <c r="N138" s="75">
        <f t="shared" si="3"/>
        <v>93.89</v>
      </c>
      <c r="O138" s="76">
        <v>3.1850000000000001</v>
      </c>
      <c r="P138" s="76">
        <v>2.4129999999999998</v>
      </c>
      <c r="Q138" s="76">
        <v>0.18099999999999999</v>
      </c>
      <c r="R138" s="76">
        <v>0.217</v>
      </c>
      <c r="S138" s="76">
        <v>1.7000000000000001E-2</v>
      </c>
      <c r="T138" s="76">
        <v>1.7000000000000001E-2</v>
      </c>
      <c r="U138" s="76">
        <v>1.97</v>
      </c>
      <c r="V138" s="76">
        <v>0</v>
      </c>
      <c r="W138" s="76">
        <v>0</v>
      </c>
      <c r="X138" s="76">
        <v>0</v>
      </c>
      <c r="Y138" s="76">
        <v>8</v>
      </c>
      <c r="Z138" s="76" t="s">
        <v>1348</v>
      </c>
      <c r="AA138" s="76" t="s">
        <v>1348</v>
      </c>
      <c r="AB138" s="126">
        <v>43452</v>
      </c>
      <c r="AC138" s="67" t="s">
        <v>10</v>
      </c>
    </row>
    <row r="139" spans="1:29">
      <c r="A139" s="74">
        <v>1748</v>
      </c>
      <c r="B139" s="74" t="s">
        <v>945</v>
      </c>
      <c r="C139" s="76" t="s">
        <v>282</v>
      </c>
      <c r="D139" s="75" t="s">
        <v>196</v>
      </c>
      <c r="E139" s="75">
        <v>37.44</v>
      </c>
      <c r="F139" s="75">
        <v>28.83</v>
      </c>
      <c r="G139" s="75">
        <v>2.16</v>
      </c>
      <c r="H139" s="75">
        <v>0.24</v>
      </c>
      <c r="I139" s="75">
        <v>0.23</v>
      </c>
      <c r="J139" s="75">
        <v>22.12</v>
      </c>
      <c r="K139" s="75"/>
      <c r="L139" s="75"/>
      <c r="M139" s="75"/>
      <c r="N139" s="75">
        <f t="shared" si="3"/>
        <v>91.02</v>
      </c>
      <c r="O139" s="76">
        <v>3.073</v>
      </c>
      <c r="P139" s="76">
        <v>2.7890000000000001</v>
      </c>
      <c r="Q139" s="76">
        <v>8.3000000000000004E-2</v>
      </c>
      <c r="R139" s="76">
        <v>6.5000000000000002E-2</v>
      </c>
      <c r="S139" s="76">
        <v>2.8000000000000001E-2</v>
      </c>
      <c r="T139" s="76">
        <v>1.7000000000000001E-2</v>
      </c>
      <c r="U139" s="76">
        <v>1.9450000000000001</v>
      </c>
      <c r="V139" s="76">
        <v>0</v>
      </c>
      <c r="W139" s="76">
        <v>0</v>
      </c>
      <c r="X139" s="76">
        <v>0</v>
      </c>
      <c r="Y139" s="76">
        <v>8</v>
      </c>
      <c r="Z139" s="76" t="s">
        <v>1348</v>
      </c>
      <c r="AA139" s="76" t="s">
        <v>1348</v>
      </c>
      <c r="AB139" s="126">
        <v>43452</v>
      </c>
      <c r="AC139" s="67" t="s">
        <v>10</v>
      </c>
    </row>
    <row r="140" spans="1:29">
      <c r="A140" s="74">
        <v>1748</v>
      </c>
      <c r="B140" s="74" t="s">
        <v>1411</v>
      </c>
      <c r="C140" s="76" t="s">
        <v>282</v>
      </c>
      <c r="D140" s="75" t="s">
        <v>196</v>
      </c>
      <c r="E140" s="75">
        <v>37.64</v>
      </c>
      <c r="F140" s="75">
        <v>21.8</v>
      </c>
      <c r="G140" s="75">
        <v>11.42</v>
      </c>
      <c r="H140" s="75">
        <v>0.36</v>
      </c>
      <c r="I140" s="75">
        <v>0.22</v>
      </c>
      <c r="J140" s="75">
        <v>22.75</v>
      </c>
      <c r="K140" s="75"/>
      <c r="L140" s="75"/>
      <c r="M140" s="75"/>
      <c r="N140" s="75">
        <f t="shared" si="3"/>
        <v>94.19</v>
      </c>
      <c r="O140" s="76">
        <v>3.0760000000000001</v>
      </c>
      <c r="P140" s="76">
        <v>2.1</v>
      </c>
      <c r="Q140" s="76">
        <v>3.2000000000000001E-2</v>
      </c>
      <c r="R140" s="76">
        <v>0.748</v>
      </c>
      <c r="S140" s="76">
        <v>2.7E-2</v>
      </c>
      <c r="T140" s="76">
        <v>2.5000000000000001E-2</v>
      </c>
      <c r="U140" s="76">
        <v>1.992</v>
      </c>
      <c r="V140" s="76">
        <v>0</v>
      </c>
      <c r="W140" s="76">
        <v>0</v>
      </c>
      <c r="X140" s="76">
        <v>0</v>
      </c>
      <c r="Y140" s="76">
        <v>8</v>
      </c>
      <c r="Z140" s="76" t="s">
        <v>1348</v>
      </c>
      <c r="AA140" s="76" t="s">
        <v>1348</v>
      </c>
      <c r="AB140" s="126">
        <v>43452</v>
      </c>
      <c r="AC140" s="67" t="s">
        <v>10</v>
      </c>
    </row>
    <row r="141" spans="1:29">
      <c r="A141" s="74">
        <v>1748</v>
      </c>
      <c r="B141" s="74" t="s">
        <v>1412</v>
      </c>
      <c r="C141" s="76" t="s">
        <v>282</v>
      </c>
      <c r="D141" s="75" t="s">
        <v>196</v>
      </c>
      <c r="E141" s="75">
        <v>37.85</v>
      </c>
      <c r="F141" s="75">
        <v>25.76</v>
      </c>
      <c r="G141" s="75">
        <v>6.39</v>
      </c>
      <c r="H141" s="75">
        <v>0.34</v>
      </c>
      <c r="I141" s="75">
        <v>0.31</v>
      </c>
      <c r="J141" s="75">
        <v>22.16</v>
      </c>
      <c r="K141" s="75"/>
      <c r="L141" s="75"/>
      <c r="M141" s="75"/>
      <c r="N141" s="75">
        <f t="shared" si="3"/>
        <v>92.81</v>
      </c>
      <c r="O141" s="76">
        <v>3.0880000000000001</v>
      </c>
      <c r="P141" s="76">
        <v>2.4769999999999999</v>
      </c>
      <c r="Q141" s="76">
        <v>0.09</v>
      </c>
      <c r="R141" s="76">
        <v>0.34599999999999997</v>
      </c>
      <c r="S141" s="76">
        <v>3.7999999999999999E-2</v>
      </c>
      <c r="T141" s="76">
        <v>2.3E-2</v>
      </c>
      <c r="U141" s="76">
        <v>1.9370000000000001</v>
      </c>
      <c r="V141" s="76">
        <v>0</v>
      </c>
      <c r="W141" s="76">
        <v>0</v>
      </c>
      <c r="X141" s="76">
        <v>0</v>
      </c>
      <c r="Y141" s="76">
        <v>8</v>
      </c>
      <c r="Z141" s="76" t="s">
        <v>1348</v>
      </c>
      <c r="AA141" s="76" t="s">
        <v>1348</v>
      </c>
      <c r="AB141" s="126">
        <v>43452</v>
      </c>
      <c r="AC141" s="67" t="s">
        <v>10</v>
      </c>
    </row>
    <row r="142" spans="1:29">
      <c r="A142" s="74">
        <v>1748</v>
      </c>
      <c r="B142" s="74" t="s">
        <v>1413</v>
      </c>
      <c r="C142" s="76" t="s">
        <v>282</v>
      </c>
      <c r="D142" s="75" t="s">
        <v>196</v>
      </c>
      <c r="E142" s="75">
        <v>39.21</v>
      </c>
      <c r="F142" s="75">
        <v>29.98</v>
      </c>
      <c r="G142" s="75">
        <v>0.75</v>
      </c>
      <c r="H142" s="75">
        <v>0.2</v>
      </c>
      <c r="I142" s="75">
        <v>0.27</v>
      </c>
      <c r="J142" s="75">
        <v>23.51</v>
      </c>
      <c r="K142" s="75"/>
      <c r="L142" s="75"/>
      <c r="M142" s="75"/>
      <c r="N142" s="75">
        <f t="shared" si="3"/>
        <v>93.92</v>
      </c>
      <c r="O142" s="76">
        <v>3.1080000000000001</v>
      </c>
      <c r="P142" s="76">
        <v>2.8010000000000002</v>
      </c>
      <c r="Q142" s="76">
        <v>0.05</v>
      </c>
      <c r="R142" s="76">
        <v>0</v>
      </c>
      <c r="S142" s="76">
        <v>3.2000000000000001E-2</v>
      </c>
      <c r="T142" s="76">
        <v>1.2999999999999999E-2</v>
      </c>
      <c r="U142" s="76">
        <v>1.9970000000000001</v>
      </c>
      <c r="V142" s="76">
        <v>0</v>
      </c>
      <c r="W142" s="76">
        <v>0</v>
      </c>
      <c r="X142" s="76">
        <v>0</v>
      </c>
      <c r="Y142" s="76">
        <v>8</v>
      </c>
      <c r="Z142" s="76" t="s">
        <v>1348</v>
      </c>
      <c r="AA142" s="76" t="s">
        <v>1348</v>
      </c>
      <c r="AB142" s="126">
        <v>43452</v>
      </c>
      <c r="AC142" s="67" t="s">
        <v>10</v>
      </c>
    </row>
    <row r="143" spans="1:29">
      <c r="A143" s="74">
        <v>1748</v>
      </c>
      <c r="B143" s="74" t="s">
        <v>414</v>
      </c>
      <c r="C143" s="76" t="s">
        <v>282</v>
      </c>
      <c r="D143" s="75" t="s">
        <v>196</v>
      </c>
      <c r="E143" s="75">
        <v>37.74</v>
      </c>
      <c r="F143" s="75">
        <v>22.9</v>
      </c>
      <c r="G143" s="75">
        <v>7.92</v>
      </c>
      <c r="H143" s="75">
        <v>0.28000000000000003</v>
      </c>
      <c r="I143" s="75">
        <v>0.28000000000000003</v>
      </c>
      <c r="J143" s="75">
        <v>21.72</v>
      </c>
      <c r="K143" s="75"/>
      <c r="L143" s="75"/>
      <c r="M143" s="75"/>
      <c r="N143" s="75">
        <f t="shared" si="3"/>
        <v>90.84</v>
      </c>
      <c r="O143" s="76">
        <v>3.169</v>
      </c>
      <c r="P143" s="76">
        <v>2.266</v>
      </c>
      <c r="Q143" s="76">
        <v>0.16</v>
      </c>
      <c r="R143" s="76">
        <v>0.39600000000000002</v>
      </c>
      <c r="S143" s="76">
        <v>3.5000000000000003E-2</v>
      </c>
      <c r="T143" s="76">
        <v>0.02</v>
      </c>
      <c r="U143" s="76">
        <v>1.954</v>
      </c>
      <c r="V143" s="76">
        <v>0</v>
      </c>
      <c r="W143" s="76">
        <v>0</v>
      </c>
      <c r="X143" s="76">
        <v>0</v>
      </c>
      <c r="Y143" s="76">
        <v>8</v>
      </c>
      <c r="Z143" s="76" t="s">
        <v>1348</v>
      </c>
      <c r="AA143" s="76" t="s">
        <v>1348</v>
      </c>
      <c r="AB143" s="126">
        <v>43452</v>
      </c>
      <c r="AC143" s="67" t="s">
        <v>10</v>
      </c>
    </row>
    <row r="144" spans="1:29">
      <c r="A144" s="74">
        <v>1748</v>
      </c>
      <c r="B144" s="74" t="s">
        <v>240</v>
      </c>
      <c r="C144" s="76" t="s">
        <v>282</v>
      </c>
      <c r="D144" s="75" t="s">
        <v>196</v>
      </c>
      <c r="E144" s="75">
        <v>38.21</v>
      </c>
      <c r="F144" s="75">
        <v>25.27</v>
      </c>
      <c r="G144" s="75">
        <v>5.68</v>
      </c>
      <c r="H144" s="75">
        <v>0.22</v>
      </c>
      <c r="I144" s="75">
        <v>0.2</v>
      </c>
      <c r="J144" s="75">
        <v>21.95</v>
      </c>
      <c r="K144" s="75"/>
      <c r="L144" s="75"/>
      <c r="M144" s="75"/>
      <c r="N144" s="75">
        <f t="shared" si="3"/>
        <v>91.53</v>
      </c>
      <c r="O144" s="76">
        <v>3.16</v>
      </c>
      <c r="P144" s="76">
        <v>2.4630000000000001</v>
      </c>
      <c r="Q144" s="76">
        <v>0.17499999999999999</v>
      </c>
      <c r="R144" s="76">
        <v>0.218</v>
      </c>
      <c r="S144" s="76">
        <v>2.5000000000000001E-2</v>
      </c>
      <c r="T144" s="76">
        <v>1.4999999999999999E-2</v>
      </c>
      <c r="U144" s="76">
        <v>1.9450000000000001</v>
      </c>
      <c r="V144" s="76">
        <v>0</v>
      </c>
      <c r="W144" s="76">
        <v>0</v>
      </c>
      <c r="X144" s="76">
        <v>0</v>
      </c>
      <c r="Y144" s="76">
        <v>8</v>
      </c>
      <c r="Z144" s="76" t="s">
        <v>1348</v>
      </c>
      <c r="AA144" s="76" t="s">
        <v>1348</v>
      </c>
      <c r="AB144" s="126">
        <v>43452</v>
      </c>
      <c r="AC144" s="67" t="s">
        <v>10</v>
      </c>
    </row>
    <row r="145" spans="1:29">
      <c r="A145" s="74">
        <v>1748</v>
      </c>
      <c r="B145" s="74" t="s">
        <v>527</v>
      </c>
      <c r="C145" s="76" t="s">
        <v>282</v>
      </c>
      <c r="D145" s="75" t="s">
        <v>196</v>
      </c>
      <c r="E145" s="75">
        <v>38.44</v>
      </c>
      <c r="F145" s="75">
        <v>29.26</v>
      </c>
      <c r="G145" s="75">
        <v>4.62</v>
      </c>
      <c r="H145" s="75">
        <v>0.19</v>
      </c>
      <c r="I145" s="75">
        <v>0.16</v>
      </c>
      <c r="J145" s="75">
        <v>22.97</v>
      </c>
      <c r="K145" s="75"/>
      <c r="L145" s="75"/>
      <c r="M145" s="75"/>
      <c r="N145" s="75">
        <f t="shared" si="3"/>
        <v>95.64</v>
      </c>
      <c r="O145" s="76">
        <v>3.0209999999999999</v>
      </c>
      <c r="P145" s="76">
        <v>2.71</v>
      </c>
      <c r="Q145" s="76">
        <v>0.248</v>
      </c>
      <c r="R145" s="76">
        <v>5.5E-2</v>
      </c>
      <c r="S145" s="76">
        <v>1.9E-2</v>
      </c>
      <c r="T145" s="76">
        <v>1.2999999999999999E-2</v>
      </c>
      <c r="U145" s="76">
        <v>1.9339999999999999</v>
      </c>
      <c r="V145" s="76">
        <v>0</v>
      </c>
      <c r="W145" s="76">
        <v>0</v>
      </c>
      <c r="X145" s="76">
        <v>0</v>
      </c>
      <c r="Y145" s="76">
        <v>8</v>
      </c>
      <c r="Z145" s="76" t="s">
        <v>1348</v>
      </c>
      <c r="AA145" s="76" t="s">
        <v>1348</v>
      </c>
      <c r="AB145" s="126">
        <v>43452</v>
      </c>
      <c r="AC145" s="67" t="s">
        <v>10</v>
      </c>
    </row>
    <row r="146" spans="1:29">
      <c r="A146" s="74">
        <v>1748</v>
      </c>
      <c r="B146" s="74" t="s">
        <v>149</v>
      </c>
      <c r="C146" s="76" t="s">
        <v>282</v>
      </c>
      <c r="D146" s="75" t="s">
        <v>196</v>
      </c>
      <c r="E146" s="75">
        <v>38.44</v>
      </c>
      <c r="F146" s="75">
        <v>25.69</v>
      </c>
      <c r="G146" s="75">
        <v>5.9</v>
      </c>
      <c r="H146" s="75">
        <v>0.39</v>
      </c>
      <c r="I146" s="75">
        <v>0.37</v>
      </c>
      <c r="J146" s="75">
        <v>22.79</v>
      </c>
      <c r="K146" s="75"/>
      <c r="L146" s="75"/>
      <c r="M146" s="75"/>
      <c r="N146" s="75">
        <f t="shared" si="3"/>
        <v>93.580000000000013</v>
      </c>
      <c r="O146" s="76">
        <v>3.1080000000000001</v>
      </c>
      <c r="P146" s="76">
        <v>2.448</v>
      </c>
      <c r="Q146" s="76">
        <v>6.2E-2</v>
      </c>
      <c r="R146" s="76">
        <v>0.33700000000000002</v>
      </c>
      <c r="S146" s="76">
        <v>4.4999999999999998E-2</v>
      </c>
      <c r="T146" s="76">
        <v>2.7E-2</v>
      </c>
      <c r="U146" s="76">
        <v>1.974</v>
      </c>
      <c r="V146" s="76">
        <v>0</v>
      </c>
      <c r="W146" s="76">
        <v>0</v>
      </c>
      <c r="X146" s="76">
        <v>0</v>
      </c>
      <c r="Y146" s="76">
        <v>8</v>
      </c>
      <c r="Z146" s="76" t="s">
        <v>1348</v>
      </c>
      <c r="AA146" s="76" t="s">
        <v>1348</v>
      </c>
      <c r="AB146" s="126">
        <v>43452</v>
      </c>
      <c r="AC146" s="67" t="s">
        <v>10</v>
      </c>
    </row>
    <row r="147" spans="1:29">
      <c r="A147" s="74">
        <v>1748</v>
      </c>
      <c r="B147" s="74" t="s">
        <v>102</v>
      </c>
      <c r="C147" s="76" t="s">
        <v>282</v>
      </c>
      <c r="D147" s="75" t="s">
        <v>196</v>
      </c>
      <c r="E147" s="75">
        <v>37.92</v>
      </c>
      <c r="F147" s="75">
        <v>24.03</v>
      </c>
      <c r="G147" s="75">
        <v>7.81</v>
      </c>
      <c r="H147" s="75">
        <v>0.3</v>
      </c>
      <c r="I147" s="75">
        <v>0.28999999999999998</v>
      </c>
      <c r="J147" s="75">
        <v>22.05</v>
      </c>
      <c r="K147" s="75"/>
      <c r="L147" s="75"/>
      <c r="M147" s="75"/>
      <c r="N147" s="75">
        <f t="shared" si="3"/>
        <v>92.4</v>
      </c>
      <c r="O147" s="76">
        <v>3.125</v>
      </c>
      <c r="P147" s="76">
        <v>2.3340000000000001</v>
      </c>
      <c r="Q147" s="76">
        <v>0.121</v>
      </c>
      <c r="R147" s="76">
        <v>0.41699999999999998</v>
      </c>
      <c r="S147" s="76">
        <v>3.5999999999999997E-2</v>
      </c>
      <c r="T147" s="76">
        <v>2.1000000000000001E-2</v>
      </c>
      <c r="U147" s="76">
        <v>1.9470000000000001</v>
      </c>
      <c r="V147" s="76">
        <v>0</v>
      </c>
      <c r="W147" s="76">
        <v>0</v>
      </c>
      <c r="X147" s="76">
        <v>0</v>
      </c>
      <c r="Y147" s="76">
        <v>8</v>
      </c>
      <c r="Z147" s="76" t="s">
        <v>1348</v>
      </c>
      <c r="AA147" s="76" t="s">
        <v>1348</v>
      </c>
      <c r="AB147" s="126">
        <v>43452</v>
      </c>
      <c r="AC147" s="67" t="s">
        <v>10</v>
      </c>
    </row>
    <row r="148" spans="1:29">
      <c r="A148" s="74">
        <v>1748</v>
      </c>
      <c r="B148" s="74" t="s">
        <v>851</v>
      </c>
      <c r="C148" s="76" t="s">
        <v>282</v>
      </c>
      <c r="D148" s="75" t="s">
        <v>196</v>
      </c>
      <c r="E148" s="75">
        <v>38.54</v>
      </c>
      <c r="F148" s="75">
        <v>26.5</v>
      </c>
      <c r="G148" s="75">
        <v>4.46</v>
      </c>
      <c r="H148" s="75">
        <v>0.32</v>
      </c>
      <c r="I148" s="75">
        <v>0.48</v>
      </c>
      <c r="J148" s="75">
        <v>22.82</v>
      </c>
      <c r="K148" s="75"/>
      <c r="L148" s="75"/>
      <c r="M148" s="75"/>
      <c r="N148" s="75">
        <f t="shared" si="3"/>
        <v>93.119999999999976</v>
      </c>
      <c r="O148" s="76">
        <v>3.1160000000000001</v>
      </c>
      <c r="P148" s="76">
        <v>2.5249999999999999</v>
      </c>
      <c r="Q148" s="76">
        <v>5.8999999999999997E-2</v>
      </c>
      <c r="R148" s="76">
        <v>0.24199999999999999</v>
      </c>
      <c r="S148" s="76">
        <v>5.8000000000000003E-2</v>
      </c>
      <c r="T148" s="76">
        <v>2.1999999999999999E-2</v>
      </c>
      <c r="U148" s="76">
        <v>1.9770000000000001</v>
      </c>
      <c r="V148" s="76">
        <v>0</v>
      </c>
      <c r="W148" s="76">
        <v>0</v>
      </c>
      <c r="X148" s="76">
        <v>0</v>
      </c>
      <c r="Y148" s="76">
        <v>8</v>
      </c>
      <c r="Z148" s="76" t="s">
        <v>1348</v>
      </c>
      <c r="AA148" s="76" t="s">
        <v>1348</v>
      </c>
      <c r="AB148" s="126">
        <v>43452</v>
      </c>
      <c r="AC148" s="67" t="s">
        <v>10</v>
      </c>
    </row>
    <row r="149" spans="1:29">
      <c r="A149" s="74">
        <v>1748</v>
      </c>
      <c r="B149" s="74" t="s">
        <v>710</v>
      </c>
      <c r="C149" s="76" t="s">
        <v>282</v>
      </c>
      <c r="D149" s="75" t="s">
        <v>196</v>
      </c>
      <c r="E149" s="75">
        <v>36.520000000000003</v>
      </c>
      <c r="F149" s="75">
        <v>19.350000000000001</v>
      </c>
      <c r="G149" s="75">
        <v>13.88</v>
      </c>
      <c r="H149" s="75">
        <v>0.31</v>
      </c>
      <c r="I149" s="75">
        <v>0.32</v>
      </c>
      <c r="J149" s="75">
        <v>21.68</v>
      </c>
      <c r="K149" s="75"/>
      <c r="L149" s="75"/>
      <c r="M149" s="75"/>
      <c r="N149" s="75">
        <f t="shared" si="3"/>
        <v>92.06</v>
      </c>
      <c r="O149" s="76">
        <v>3.0790000000000002</v>
      </c>
      <c r="P149" s="76">
        <v>1.9219999999999999</v>
      </c>
      <c r="Q149" s="76">
        <v>5.8000000000000003E-2</v>
      </c>
      <c r="R149" s="76">
        <v>0.92</v>
      </c>
      <c r="S149" s="76">
        <v>0.04</v>
      </c>
      <c r="T149" s="76">
        <v>2.1999999999999999E-2</v>
      </c>
      <c r="U149" s="76">
        <v>1.958</v>
      </c>
      <c r="V149" s="76">
        <v>0</v>
      </c>
      <c r="W149" s="76">
        <v>0</v>
      </c>
      <c r="X149" s="76">
        <v>0</v>
      </c>
      <c r="Y149" s="76">
        <v>8</v>
      </c>
      <c r="Z149" s="76" t="s">
        <v>1348</v>
      </c>
      <c r="AA149" s="76" t="s">
        <v>1347</v>
      </c>
      <c r="AB149" s="126">
        <v>43452</v>
      </c>
      <c r="AC149" s="67" t="s">
        <v>10</v>
      </c>
    </row>
    <row r="150" spans="1:29">
      <c r="A150" s="74">
        <v>1748</v>
      </c>
      <c r="B150" s="74" t="s">
        <v>536</v>
      </c>
      <c r="C150" s="76" t="s">
        <v>282</v>
      </c>
      <c r="D150" s="75" t="s">
        <v>196</v>
      </c>
      <c r="E150" s="75">
        <v>37.96</v>
      </c>
      <c r="F150" s="75">
        <v>24.74</v>
      </c>
      <c r="G150" s="75">
        <v>7.95</v>
      </c>
      <c r="H150" s="75">
        <v>0.33</v>
      </c>
      <c r="I150" s="75">
        <v>0.17</v>
      </c>
      <c r="J150" s="75">
        <v>21.5</v>
      </c>
      <c r="K150" s="75"/>
      <c r="L150" s="75"/>
      <c r="M150" s="75"/>
      <c r="N150" s="75">
        <f t="shared" si="3"/>
        <v>92.65</v>
      </c>
      <c r="O150" s="76">
        <v>3.12</v>
      </c>
      <c r="P150" s="76">
        <v>2.3959999999999999</v>
      </c>
      <c r="Q150" s="76">
        <v>0.183</v>
      </c>
      <c r="R150" s="76">
        <v>0.36399999999999999</v>
      </c>
      <c r="S150" s="76">
        <v>2.1000000000000001E-2</v>
      </c>
      <c r="T150" s="76">
        <v>2.3E-2</v>
      </c>
      <c r="U150" s="76">
        <v>1.893</v>
      </c>
      <c r="V150" s="76">
        <v>0</v>
      </c>
      <c r="W150" s="76">
        <v>0</v>
      </c>
      <c r="X150" s="76">
        <v>0</v>
      </c>
      <c r="Y150" s="76">
        <v>8</v>
      </c>
      <c r="Z150" s="76" t="s">
        <v>1348</v>
      </c>
      <c r="AA150" s="76" t="s">
        <v>1348</v>
      </c>
      <c r="AB150" s="126">
        <v>43452</v>
      </c>
      <c r="AC150" s="67" t="s">
        <v>10</v>
      </c>
    </row>
    <row r="151" spans="1:29">
      <c r="A151" s="74">
        <v>1748</v>
      </c>
      <c r="B151" s="74" t="s">
        <v>947</v>
      </c>
      <c r="C151" s="76" t="s">
        <v>282</v>
      </c>
      <c r="D151" s="75" t="s">
        <v>196</v>
      </c>
      <c r="E151" s="75">
        <v>36.840000000000003</v>
      </c>
      <c r="F151" s="75">
        <v>19.260000000000002</v>
      </c>
      <c r="G151" s="75">
        <v>13.34</v>
      </c>
      <c r="H151" s="75">
        <v>0.31</v>
      </c>
      <c r="I151" s="75">
        <v>0.11</v>
      </c>
      <c r="J151" s="75">
        <v>20.87</v>
      </c>
      <c r="K151" s="75"/>
      <c r="L151" s="75"/>
      <c r="M151" s="75"/>
      <c r="N151" s="75">
        <f t="shared" si="3"/>
        <v>90.730000000000018</v>
      </c>
      <c r="O151" s="76">
        <v>3.153</v>
      </c>
      <c r="P151" s="76">
        <v>1.9430000000000001</v>
      </c>
      <c r="Q151" s="76">
        <v>0.20300000000000001</v>
      </c>
      <c r="R151" s="76">
        <v>0.752</v>
      </c>
      <c r="S151" s="76">
        <v>1.4E-2</v>
      </c>
      <c r="T151" s="76">
        <v>2.1999999999999999E-2</v>
      </c>
      <c r="U151" s="76">
        <v>1.9139999999999999</v>
      </c>
      <c r="V151" s="76">
        <v>0</v>
      </c>
      <c r="W151" s="76">
        <v>0</v>
      </c>
      <c r="X151" s="76">
        <v>0</v>
      </c>
      <c r="Y151" s="76">
        <v>8</v>
      </c>
      <c r="Z151" s="76" t="s">
        <v>1348</v>
      </c>
      <c r="AA151" s="76" t="s">
        <v>1347</v>
      </c>
      <c r="AB151" s="126">
        <v>43452</v>
      </c>
      <c r="AC151" s="67" t="s">
        <v>10</v>
      </c>
    </row>
    <row r="152" spans="1:29">
      <c r="A152" s="74">
        <v>1748</v>
      </c>
      <c r="B152" s="74" t="s">
        <v>591</v>
      </c>
      <c r="C152" s="76" t="s">
        <v>282</v>
      </c>
      <c r="D152" s="75" t="s">
        <v>196</v>
      </c>
      <c r="E152" s="75">
        <v>37.46</v>
      </c>
      <c r="F152" s="75">
        <v>25.19</v>
      </c>
      <c r="G152" s="75">
        <v>6.5</v>
      </c>
      <c r="H152" s="75">
        <v>0.25</v>
      </c>
      <c r="I152" s="75">
        <v>0.3</v>
      </c>
      <c r="J152" s="75">
        <v>22.07</v>
      </c>
      <c r="K152" s="75"/>
      <c r="L152" s="75"/>
      <c r="M152" s="75"/>
      <c r="N152" s="75">
        <f t="shared" si="3"/>
        <v>91.77000000000001</v>
      </c>
      <c r="O152" s="76">
        <v>3.093</v>
      </c>
      <c r="P152" s="76">
        <v>2.4510000000000001</v>
      </c>
      <c r="Q152" s="76">
        <v>8.5999999999999993E-2</v>
      </c>
      <c r="R152" s="76">
        <v>0.36299999999999999</v>
      </c>
      <c r="S152" s="76">
        <v>3.6999999999999998E-2</v>
      </c>
      <c r="T152" s="76">
        <v>1.7000000000000001E-2</v>
      </c>
      <c r="U152" s="76">
        <v>1.952</v>
      </c>
      <c r="V152" s="76">
        <v>0</v>
      </c>
      <c r="W152" s="76">
        <v>0</v>
      </c>
      <c r="X152" s="76">
        <v>0</v>
      </c>
      <c r="Y152" s="76">
        <v>8</v>
      </c>
      <c r="Z152" s="76" t="s">
        <v>1348</v>
      </c>
      <c r="AA152" s="76" t="s">
        <v>1348</v>
      </c>
      <c r="AB152" s="126">
        <v>43452</v>
      </c>
      <c r="AC152" s="67" t="s">
        <v>10</v>
      </c>
    </row>
    <row r="153" spans="1:29">
      <c r="A153" s="74">
        <v>1748</v>
      </c>
      <c r="B153" s="74" t="s">
        <v>879</v>
      </c>
      <c r="C153" s="76" t="s">
        <v>282</v>
      </c>
      <c r="D153" s="75" t="s">
        <v>196</v>
      </c>
      <c r="E153" s="75">
        <v>38.54</v>
      </c>
      <c r="F153" s="75">
        <v>25.62</v>
      </c>
      <c r="G153" s="75">
        <v>4.96</v>
      </c>
      <c r="H153" s="75">
        <v>0.3</v>
      </c>
      <c r="I153" s="75">
        <v>0.23</v>
      </c>
      <c r="J153" s="75">
        <v>22.37</v>
      </c>
      <c r="K153" s="75"/>
      <c r="L153" s="75"/>
      <c r="M153" s="75"/>
      <c r="N153" s="75">
        <f t="shared" si="3"/>
        <v>92.02</v>
      </c>
      <c r="O153" s="76">
        <v>3.1640000000000001</v>
      </c>
      <c r="P153" s="76">
        <v>2.4790000000000001</v>
      </c>
      <c r="Q153" s="76">
        <v>0.14699999999999999</v>
      </c>
      <c r="R153" s="76">
        <v>0.193</v>
      </c>
      <c r="S153" s="76">
        <v>2.8000000000000001E-2</v>
      </c>
      <c r="T153" s="76">
        <v>2.1000000000000001E-2</v>
      </c>
      <c r="U153" s="76">
        <v>1.968</v>
      </c>
      <c r="V153" s="76">
        <v>0</v>
      </c>
      <c r="W153" s="76">
        <v>0</v>
      </c>
      <c r="X153" s="76">
        <v>0</v>
      </c>
      <c r="Y153" s="76">
        <v>8</v>
      </c>
      <c r="Z153" s="76" t="s">
        <v>1348</v>
      </c>
      <c r="AA153" s="76" t="s">
        <v>1348</v>
      </c>
      <c r="AB153" s="126">
        <v>43452</v>
      </c>
      <c r="AC153" s="67" t="s">
        <v>10</v>
      </c>
    </row>
    <row r="154" spans="1:29">
      <c r="A154" s="74">
        <v>1748</v>
      </c>
      <c r="B154" s="74" t="s">
        <v>596</v>
      </c>
      <c r="C154" s="76" t="s">
        <v>282</v>
      </c>
      <c r="D154" s="75" t="s">
        <v>196</v>
      </c>
      <c r="E154" s="75">
        <v>39.03</v>
      </c>
      <c r="F154" s="75">
        <v>25.08</v>
      </c>
      <c r="G154" s="75">
        <v>4.97</v>
      </c>
      <c r="H154" s="75">
        <v>0.26</v>
      </c>
      <c r="I154" s="75">
        <v>0.16</v>
      </c>
      <c r="J154" s="75">
        <v>22.79</v>
      </c>
      <c r="K154" s="75"/>
      <c r="L154" s="75"/>
      <c r="M154" s="75"/>
      <c r="N154" s="75">
        <f t="shared" si="3"/>
        <v>92.289999999999992</v>
      </c>
      <c r="O154" s="76">
        <v>3.198</v>
      </c>
      <c r="P154" s="76">
        <v>2.4220000000000002</v>
      </c>
      <c r="Q154" s="76">
        <v>0.16</v>
      </c>
      <c r="R154" s="76">
        <v>0.18099999999999999</v>
      </c>
      <c r="S154" s="76">
        <v>0.02</v>
      </c>
      <c r="T154" s="76">
        <v>1.7999999999999999E-2</v>
      </c>
      <c r="U154" s="76">
        <v>2.0009999999999999</v>
      </c>
      <c r="V154" s="76">
        <v>0</v>
      </c>
      <c r="W154" s="76">
        <v>0</v>
      </c>
      <c r="X154" s="76">
        <v>0</v>
      </c>
      <c r="Y154" s="76">
        <v>8</v>
      </c>
      <c r="Z154" s="76" t="s">
        <v>1348</v>
      </c>
      <c r="AA154" s="76" t="s">
        <v>1348</v>
      </c>
      <c r="AB154" s="126">
        <v>43452</v>
      </c>
      <c r="AC154" s="67" t="s">
        <v>10</v>
      </c>
    </row>
    <row r="155" spans="1:29">
      <c r="A155" s="74">
        <v>1748</v>
      </c>
      <c r="B155" s="74" t="s">
        <v>1096</v>
      </c>
      <c r="C155" s="76" t="s">
        <v>282</v>
      </c>
      <c r="D155" s="75" t="s">
        <v>196</v>
      </c>
      <c r="E155" s="75">
        <v>36.35</v>
      </c>
      <c r="F155" s="75">
        <v>23.16</v>
      </c>
      <c r="G155" s="75">
        <v>7.58</v>
      </c>
      <c r="H155" s="75">
        <v>0.27</v>
      </c>
      <c r="I155" s="75">
        <v>0.39</v>
      </c>
      <c r="J155" s="75">
        <v>20.43</v>
      </c>
      <c r="K155" s="75"/>
      <c r="L155" s="75"/>
      <c r="M155" s="75"/>
      <c r="N155" s="75">
        <f t="shared" si="3"/>
        <v>88.18</v>
      </c>
      <c r="O155" s="76">
        <v>3.1379999999999999</v>
      </c>
      <c r="P155" s="76">
        <v>2.3559999999999999</v>
      </c>
      <c r="Q155" s="76">
        <v>0.17799999999999999</v>
      </c>
      <c r="R155" s="76">
        <v>0.36899999999999999</v>
      </c>
      <c r="S155" s="76">
        <v>0.05</v>
      </c>
      <c r="T155" s="76">
        <v>0.02</v>
      </c>
      <c r="U155" s="76">
        <v>1.889</v>
      </c>
      <c r="V155" s="76">
        <v>0</v>
      </c>
      <c r="W155" s="76">
        <v>0</v>
      </c>
      <c r="X155" s="76">
        <v>0</v>
      </c>
      <c r="Y155" s="76">
        <v>8</v>
      </c>
      <c r="Z155" s="76" t="s">
        <v>1348</v>
      </c>
      <c r="AA155" s="76" t="s">
        <v>1348</v>
      </c>
      <c r="AB155" s="126">
        <v>43452</v>
      </c>
      <c r="AC155" s="67" t="s">
        <v>10</v>
      </c>
    </row>
    <row r="156" spans="1:29">
      <c r="A156" s="74">
        <v>1748</v>
      </c>
      <c r="B156" s="74" t="s">
        <v>1118</v>
      </c>
      <c r="C156" s="76" t="s">
        <v>282</v>
      </c>
      <c r="D156" s="75" t="s">
        <v>196</v>
      </c>
      <c r="E156" s="75">
        <v>37.1</v>
      </c>
      <c r="F156" s="75">
        <v>20.71</v>
      </c>
      <c r="G156" s="75">
        <v>10.78</v>
      </c>
      <c r="H156" s="75">
        <v>0.25</v>
      </c>
      <c r="I156" s="75">
        <v>0.11</v>
      </c>
      <c r="J156" s="75">
        <v>21.72</v>
      </c>
      <c r="K156" s="75"/>
      <c r="L156" s="75"/>
      <c r="M156" s="75"/>
      <c r="N156" s="75">
        <f t="shared" si="3"/>
        <v>90.67</v>
      </c>
      <c r="O156" s="76">
        <v>3.1520000000000001</v>
      </c>
      <c r="P156" s="76">
        <v>2.0739999999999998</v>
      </c>
      <c r="Q156" s="76">
        <v>0.14299999999999999</v>
      </c>
      <c r="R156" s="76">
        <v>0.623</v>
      </c>
      <c r="S156" s="76">
        <v>1.4E-2</v>
      </c>
      <c r="T156" s="76">
        <v>1.7999999999999999E-2</v>
      </c>
      <c r="U156" s="76">
        <v>1.9770000000000001</v>
      </c>
      <c r="V156" s="76">
        <v>0</v>
      </c>
      <c r="W156" s="76">
        <v>0</v>
      </c>
      <c r="X156" s="76">
        <v>0</v>
      </c>
      <c r="Y156" s="76">
        <v>8</v>
      </c>
      <c r="Z156" s="76" t="s">
        <v>1348</v>
      </c>
      <c r="AA156" s="76" t="s">
        <v>1348</v>
      </c>
      <c r="AB156" s="126">
        <v>43452</v>
      </c>
      <c r="AC156" s="67" t="s">
        <v>10</v>
      </c>
    </row>
    <row r="157" spans="1:29">
      <c r="A157" s="74">
        <v>1748</v>
      </c>
      <c r="B157" s="74" t="s">
        <v>548</v>
      </c>
      <c r="C157" s="76" t="s">
        <v>282</v>
      </c>
      <c r="D157" s="75" t="s">
        <v>196</v>
      </c>
      <c r="E157" s="75">
        <v>38.64</v>
      </c>
      <c r="F157" s="75">
        <v>26.3</v>
      </c>
      <c r="G157" s="75">
        <v>5.34</v>
      </c>
      <c r="H157" s="75">
        <v>0.3</v>
      </c>
      <c r="I157" s="75">
        <v>0.24</v>
      </c>
      <c r="J157" s="75">
        <v>22.5</v>
      </c>
      <c r="K157" s="75"/>
      <c r="L157" s="75"/>
      <c r="M157" s="75"/>
      <c r="N157" s="75">
        <f t="shared" si="3"/>
        <v>93.32</v>
      </c>
      <c r="O157" s="76">
        <v>3.1280000000000001</v>
      </c>
      <c r="P157" s="76">
        <v>2.5089999999999999</v>
      </c>
      <c r="Q157" s="76">
        <v>0.127</v>
      </c>
      <c r="R157" s="76">
        <v>0.23499999999999999</v>
      </c>
      <c r="S157" s="76">
        <v>2.9000000000000001E-2</v>
      </c>
      <c r="T157" s="76">
        <v>2.1000000000000001E-2</v>
      </c>
      <c r="U157" s="76">
        <v>1.952</v>
      </c>
      <c r="V157" s="76">
        <v>0</v>
      </c>
      <c r="W157" s="76">
        <v>0</v>
      </c>
      <c r="X157" s="76">
        <v>0</v>
      </c>
      <c r="Y157" s="76">
        <v>8</v>
      </c>
      <c r="Z157" s="76" t="s">
        <v>1348</v>
      </c>
      <c r="AA157" s="76" t="s">
        <v>1348</v>
      </c>
      <c r="AB157" s="126">
        <v>43452</v>
      </c>
      <c r="AC157" s="67" t="s">
        <v>10</v>
      </c>
    </row>
    <row r="158" spans="1:29">
      <c r="A158" s="74">
        <v>1748</v>
      </c>
      <c r="B158" s="74" t="s">
        <v>437</v>
      </c>
      <c r="C158" s="76" t="s">
        <v>282</v>
      </c>
      <c r="D158" s="75" t="s">
        <v>196</v>
      </c>
      <c r="E158" s="75">
        <v>37.9</v>
      </c>
      <c r="F158" s="75">
        <v>24.1</v>
      </c>
      <c r="G158" s="75">
        <v>8.6199999999999992</v>
      </c>
      <c r="H158" s="75">
        <v>0.28999999999999998</v>
      </c>
      <c r="I158" s="75">
        <v>0.38</v>
      </c>
      <c r="J158" s="75">
        <v>22.16</v>
      </c>
      <c r="K158" s="75"/>
      <c r="L158" s="75"/>
      <c r="M158" s="75"/>
      <c r="N158" s="75">
        <f t="shared" si="3"/>
        <v>93.45</v>
      </c>
      <c r="O158" s="76">
        <v>3.0920000000000001</v>
      </c>
      <c r="P158" s="76">
        <v>2.3170000000000002</v>
      </c>
      <c r="Q158" s="76">
        <v>8.8999999999999996E-2</v>
      </c>
      <c r="R158" s="76">
        <v>0.499</v>
      </c>
      <c r="S158" s="76">
        <v>4.5999999999999999E-2</v>
      </c>
      <c r="T158" s="76">
        <v>0.02</v>
      </c>
      <c r="U158" s="76">
        <v>1.9370000000000001</v>
      </c>
      <c r="V158" s="76">
        <v>0</v>
      </c>
      <c r="W158" s="76">
        <v>0</v>
      </c>
      <c r="X158" s="76">
        <v>0</v>
      </c>
      <c r="Y158" s="76">
        <v>8</v>
      </c>
      <c r="Z158" s="76" t="s">
        <v>1348</v>
      </c>
      <c r="AA158" s="76" t="s">
        <v>1348</v>
      </c>
      <c r="AB158" s="126">
        <v>43452</v>
      </c>
      <c r="AC158" s="67" t="s">
        <v>10</v>
      </c>
    </row>
    <row r="159" spans="1:29">
      <c r="A159" s="74">
        <v>1748</v>
      </c>
      <c r="B159" s="77" t="s">
        <v>760</v>
      </c>
      <c r="C159" s="76" t="s">
        <v>282</v>
      </c>
      <c r="D159" s="75" t="s">
        <v>196</v>
      </c>
      <c r="E159" s="75">
        <v>38.43</v>
      </c>
      <c r="F159" s="75">
        <v>23.38</v>
      </c>
      <c r="G159" s="75">
        <v>10.029999999999999</v>
      </c>
      <c r="H159" s="75">
        <v>0.27</v>
      </c>
      <c r="I159" s="75">
        <v>0.31</v>
      </c>
      <c r="J159" s="75">
        <v>21.64</v>
      </c>
      <c r="K159" s="75"/>
      <c r="L159" s="75"/>
      <c r="M159" s="75"/>
      <c r="N159" s="75">
        <f t="shared" si="3"/>
        <v>94.06</v>
      </c>
      <c r="O159" s="76">
        <v>3.129</v>
      </c>
      <c r="P159" s="76">
        <v>2.2440000000000002</v>
      </c>
      <c r="Q159" s="76">
        <v>0.185</v>
      </c>
      <c r="R159" s="76">
        <v>0.498</v>
      </c>
      <c r="S159" s="76">
        <v>3.7999999999999999E-2</v>
      </c>
      <c r="T159" s="76">
        <v>1.9E-2</v>
      </c>
      <c r="U159" s="76">
        <v>1.8879999999999999</v>
      </c>
      <c r="V159" s="76">
        <v>0</v>
      </c>
      <c r="W159" s="76">
        <v>0</v>
      </c>
      <c r="X159" s="76">
        <v>0</v>
      </c>
      <c r="Y159" s="76">
        <v>8</v>
      </c>
      <c r="Z159" s="76" t="s">
        <v>1348</v>
      </c>
      <c r="AA159" s="76" t="s">
        <v>1348</v>
      </c>
      <c r="AB159" s="126">
        <v>43452</v>
      </c>
      <c r="AC159" s="67" t="s">
        <v>10</v>
      </c>
    </row>
    <row r="160" spans="1:29">
      <c r="A160" s="74">
        <v>1748</v>
      </c>
      <c r="B160" s="77" t="s">
        <v>448</v>
      </c>
      <c r="C160" s="76" t="s">
        <v>282</v>
      </c>
      <c r="D160" s="75" t="s">
        <v>196</v>
      </c>
      <c r="E160" s="75">
        <v>37.03</v>
      </c>
      <c r="F160" s="75">
        <v>19.18</v>
      </c>
      <c r="G160" s="75">
        <v>13.92</v>
      </c>
      <c r="H160" s="75">
        <v>0.56999999999999995</v>
      </c>
      <c r="I160" s="75">
        <v>0.33</v>
      </c>
      <c r="J160" s="75">
        <v>21.99</v>
      </c>
      <c r="K160" s="75"/>
      <c r="L160" s="75"/>
      <c r="M160" s="75"/>
      <c r="N160" s="75">
        <f t="shared" si="3"/>
        <v>93.019999999999982</v>
      </c>
      <c r="O160" s="76">
        <v>3.0920000000000001</v>
      </c>
      <c r="P160" s="76">
        <v>1.887</v>
      </c>
      <c r="Q160" s="76">
        <v>4.2999999999999997E-2</v>
      </c>
      <c r="R160" s="76">
        <v>0.92900000000000005</v>
      </c>
      <c r="S160" s="76">
        <v>4.1000000000000002E-2</v>
      </c>
      <c r="T160" s="76">
        <v>0.04</v>
      </c>
      <c r="U160" s="76">
        <v>1.9670000000000001</v>
      </c>
      <c r="V160" s="76">
        <v>0</v>
      </c>
      <c r="W160" s="76">
        <v>0</v>
      </c>
      <c r="X160" s="76">
        <v>0</v>
      </c>
      <c r="Y160" s="76">
        <v>8</v>
      </c>
      <c r="Z160" s="76" t="s">
        <v>1348</v>
      </c>
      <c r="AA160" s="76" t="s">
        <v>1348</v>
      </c>
      <c r="AB160" s="126">
        <v>43452</v>
      </c>
      <c r="AC160" s="67" t="s">
        <v>10</v>
      </c>
    </row>
    <row r="161" spans="1:29">
      <c r="A161" s="74">
        <v>1748</v>
      </c>
      <c r="B161" s="77" t="s">
        <v>1414</v>
      </c>
      <c r="C161" s="76" t="s">
        <v>282</v>
      </c>
      <c r="D161" s="75" t="s">
        <v>196</v>
      </c>
      <c r="E161" s="75">
        <v>38.03</v>
      </c>
      <c r="F161" s="75">
        <v>25.69</v>
      </c>
      <c r="G161" s="75">
        <v>5.77</v>
      </c>
      <c r="H161" s="75">
        <v>0.16</v>
      </c>
      <c r="I161" s="75">
        <v>0.21</v>
      </c>
      <c r="J161" s="75">
        <v>20.81</v>
      </c>
      <c r="K161" s="75"/>
      <c r="L161" s="75"/>
      <c r="M161" s="75"/>
      <c r="N161" s="75">
        <f t="shared" si="3"/>
        <v>90.669999999999987</v>
      </c>
      <c r="O161" s="76">
        <v>3.173</v>
      </c>
      <c r="P161" s="76">
        <v>2.5259999999999998</v>
      </c>
      <c r="Q161" s="76">
        <v>0.27500000000000002</v>
      </c>
      <c r="R161" s="76">
        <v>0.127</v>
      </c>
      <c r="S161" s="76">
        <v>2.5999999999999999E-2</v>
      </c>
      <c r="T161" s="76">
        <v>1.0999999999999999E-2</v>
      </c>
      <c r="U161" s="76">
        <v>1.86</v>
      </c>
      <c r="V161" s="76">
        <v>0</v>
      </c>
      <c r="W161" s="76">
        <v>0</v>
      </c>
      <c r="X161" s="76">
        <v>0</v>
      </c>
      <c r="Y161" s="76">
        <v>8</v>
      </c>
      <c r="Z161" s="76" t="s">
        <v>1348</v>
      </c>
      <c r="AA161" s="76" t="s">
        <v>1348</v>
      </c>
      <c r="AB161" s="126">
        <v>43452</v>
      </c>
      <c r="AC161" s="67" t="s">
        <v>10</v>
      </c>
    </row>
    <row r="162" spans="1:29">
      <c r="A162" s="74">
        <v>1748</v>
      </c>
      <c r="B162" s="74" t="s">
        <v>1415</v>
      </c>
      <c r="C162" s="76" t="s">
        <v>282</v>
      </c>
      <c r="D162" s="75" t="s">
        <v>196</v>
      </c>
      <c r="E162" s="75">
        <v>36.65</v>
      </c>
      <c r="F162" s="75">
        <v>21.96</v>
      </c>
      <c r="G162" s="75">
        <v>10.220000000000001</v>
      </c>
      <c r="H162" s="75">
        <v>0.1</v>
      </c>
      <c r="I162" s="75">
        <v>0.09</v>
      </c>
      <c r="J162" s="75">
        <v>21.19</v>
      </c>
      <c r="K162" s="75"/>
      <c r="L162" s="75"/>
      <c r="M162" s="75"/>
      <c r="N162" s="75">
        <f t="shared" si="3"/>
        <v>90.21</v>
      </c>
      <c r="O162" s="76">
        <v>3.1190000000000002</v>
      </c>
      <c r="P162" s="76">
        <v>2.2029999999999998</v>
      </c>
      <c r="Q162" s="76">
        <v>0.16800000000000001</v>
      </c>
      <c r="R162" s="76">
        <v>0.55900000000000005</v>
      </c>
      <c r="S162" s="76">
        <v>1.0999999999999999E-2</v>
      </c>
      <c r="T162" s="76">
        <v>7.0000000000000001E-3</v>
      </c>
      <c r="U162" s="76">
        <v>1.9319999999999999</v>
      </c>
      <c r="V162" s="76">
        <v>0</v>
      </c>
      <c r="W162" s="76">
        <v>0</v>
      </c>
      <c r="X162" s="76">
        <v>0</v>
      </c>
      <c r="Y162" s="76">
        <v>8</v>
      </c>
      <c r="Z162" s="76" t="s">
        <v>1348</v>
      </c>
      <c r="AA162" s="76" t="s">
        <v>1348</v>
      </c>
      <c r="AB162" s="126">
        <v>43452</v>
      </c>
      <c r="AC162" s="67" t="s">
        <v>10</v>
      </c>
    </row>
    <row r="163" spans="1:29">
      <c r="A163" s="74">
        <v>1748</v>
      </c>
      <c r="B163" s="77" t="s">
        <v>854</v>
      </c>
      <c r="C163" s="76" t="s">
        <v>282</v>
      </c>
      <c r="D163" s="75" t="s">
        <v>196</v>
      </c>
      <c r="E163" s="75">
        <v>36.69</v>
      </c>
      <c r="F163" s="75">
        <v>21.13</v>
      </c>
      <c r="G163" s="75">
        <v>10.83</v>
      </c>
      <c r="H163" s="75">
        <v>0.31</v>
      </c>
      <c r="I163" s="75">
        <v>0.22</v>
      </c>
      <c r="J163" s="75">
        <v>19.82</v>
      </c>
      <c r="K163" s="75"/>
      <c r="L163" s="75"/>
      <c r="M163" s="75"/>
      <c r="N163" s="75">
        <f t="shared" si="3"/>
        <v>89</v>
      </c>
      <c r="O163" s="76">
        <v>3.1739999999999999</v>
      </c>
      <c r="P163" s="76">
        <v>2.1539999999999999</v>
      </c>
      <c r="Q163" s="76">
        <v>0.28599999999999998</v>
      </c>
      <c r="R163" s="76">
        <v>0.498</v>
      </c>
      <c r="S163" s="76">
        <v>2.8000000000000001E-2</v>
      </c>
      <c r="T163" s="76">
        <v>2.3E-2</v>
      </c>
      <c r="U163" s="76">
        <v>1.837</v>
      </c>
      <c r="V163" s="76">
        <v>0</v>
      </c>
      <c r="W163" s="76">
        <v>0</v>
      </c>
      <c r="X163" s="76">
        <v>0</v>
      </c>
      <c r="Y163" s="76">
        <v>8</v>
      </c>
      <c r="Z163" s="76" t="s">
        <v>1348</v>
      </c>
      <c r="AA163" s="76" t="s">
        <v>1347</v>
      </c>
      <c r="AB163" s="126">
        <v>43452</v>
      </c>
      <c r="AC163" s="67" t="s">
        <v>10</v>
      </c>
    </row>
    <row r="164" spans="1:29">
      <c r="A164" s="74">
        <v>1748</v>
      </c>
      <c r="B164" s="74" t="s">
        <v>253</v>
      </c>
      <c r="C164" s="76" t="s">
        <v>282</v>
      </c>
      <c r="D164" s="75" t="s">
        <v>196</v>
      </c>
      <c r="E164" s="75">
        <v>37.71</v>
      </c>
      <c r="F164" s="75">
        <v>26.34</v>
      </c>
      <c r="G164" s="75">
        <v>5.61</v>
      </c>
      <c r="H164" s="75">
        <v>0.17</v>
      </c>
      <c r="I164" s="75">
        <v>0.15</v>
      </c>
      <c r="J164" s="75">
        <v>21.2</v>
      </c>
      <c r="K164" s="75"/>
      <c r="L164" s="75"/>
      <c r="M164" s="75"/>
      <c r="N164" s="75">
        <f t="shared" si="3"/>
        <v>91.18</v>
      </c>
      <c r="O164" s="76">
        <v>3.125</v>
      </c>
      <c r="P164" s="76">
        <v>2.573</v>
      </c>
      <c r="Q164" s="76">
        <v>0.21199999999999999</v>
      </c>
      <c r="R164" s="76">
        <v>0.17699999999999999</v>
      </c>
      <c r="S164" s="76">
        <v>1.9E-2</v>
      </c>
      <c r="T164" s="76">
        <v>1.2E-2</v>
      </c>
      <c r="U164" s="76">
        <v>1.883</v>
      </c>
      <c r="V164" s="76">
        <v>0</v>
      </c>
      <c r="W164" s="76">
        <v>0</v>
      </c>
      <c r="X164" s="76">
        <v>0</v>
      </c>
      <c r="Y164" s="76">
        <v>8</v>
      </c>
      <c r="Z164" s="76" t="s">
        <v>1348</v>
      </c>
      <c r="AA164" s="76" t="s">
        <v>1348</v>
      </c>
      <c r="AB164" s="126">
        <v>43452</v>
      </c>
      <c r="AC164" s="67" t="s">
        <v>10</v>
      </c>
    </row>
    <row r="165" spans="1:29">
      <c r="A165" s="74">
        <v>1748</v>
      </c>
      <c r="B165" s="74" t="s">
        <v>992</v>
      </c>
      <c r="C165" s="76" t="s">
        <v>282</v>
      </c>
      <c r="D165" s="75" t="s">
        <v>196</v>
      </c>
      <c r="E165" s="75">
        <v>38.07</v>
      </c>
      <c r="F165" s="75">
        <v>24.84</v>
      </c>
      <c r="G165" s="75">
        <v>7.36</v>
      </c>
      <c r="H165" s="75">
        <v>0.32</v>
      </c>
      <c r="I165" s="75">
        <v>0.31</v>
      </c>
      <c r="J165" s="75">
        <v>21.83</v>
      </c>
      <c r="K165" s="75"/>
      <c r="L165" s="75"/>
      <c r="M165" s="75"/>
      <c r="N165" s="75">
        <f t="shared" si="3"/>
        <v>92.72999999999999</v>
      </c>
      <c r="O165" s="76">
        <v>3.12</v>
      </c>
      <c r="P165" s="76">
        <v>2.399</v>
      </c>
      <c r="Q165" s="76">
        <v>0.14299999999999999</v>
      </c>
      <c r="R165" s="76">
        <v>0.36099999999999999</v>
      </c>
      <c r="S165" s="76">
        <v>3.7999999999999999E-2</v>
      </c>
      <c r="T165" s="76">
        <v>2.1999999999999999E-2</v>
      </c>
      <c r="U165" s="76">
        <v>1.917</v>
      </c>
      <c r="V165" s="76">
        <v>0</v>
      </c>
      <c r="W165" s="76">
        <v>0</v>
      </c>
      <c r="X165" s="76">
        <v>0</v>
      </c>
      <c r="Y165" s="76">
        <v>8</v>
      </c>
      <c r="Z165" s="76" t="s">
        <v>1348</v>
      </c>
      <c r="AA165" s="76" t="s">
        <v>1348</v>
      </c>
      <c r="AB165" s="126">
        <v>43452</v>
      </c>
      <c r="AC165" s="67" t="s">
        <v>10</v>
      </c>
    </row>
    <row r="166" spans="1:29">
      <c r="A166" s="74">
        <v>1748</v>
      </c>
      <c r="B166" s="74" t="s">
        <v>191</v>
      </c>
      <c r="C166" s="76" t="s">
        <v>282</v>
      </c>
      <c r="D166" s="75" t="s">
        <v>196</v>
      </c>
      <c r="E166" s="75">
        <v>37.19</v>
      </c>
      <c r="F166" s="75">
        <v>22.11</v>
      </c>
      <c r="G166" s="75">
        <v>11.59</v>
      </c>
      <c r="H166" s="75">
        <v>0.27</v>
      </c>
      <c r="I166" s="75">
        <v>0.16</v>
      </c>
      <c r="J166" s="75">
        <v>22.03</v>
      </c>
      <c r="K166" s="75"/>
      <c r="L166" s="75"/>
      <c r="M166" s="75"/>
      <c r="N166" s="75">
        <f t="shared" si="3"/>
        <v>93.35</v>
      </c>
      <c r="O166" s="76">
        <v>3.0670000000000002</v>
      </c>
      <c r="P166" s="76">
        <v>2.149</v>
      </c>
      <c r="Q166" s="76">
        <v>8.2000000000000003E-2</v>
      </c>
      <c r="R166" s="76">
        <v>0.71699999999999997</v>
      </c>
      <c r="S166" s="76">
        <v>0.02</v>
      </c>
      <c r="T166" s="76">
        <v>1.9E-2</v>
      </c>
      <c r="U166" s="76">
        <v>1.946</v>
      </c>
      <c r="V166" s="76">
        <v>0</v>
      </c>
      <c r="W166" s="76">
        <v>0</v>
      </c>
      <c r="X166" s="76">
        <v>0</v>
      </c>
      <c r="Y166" s="76">
        <v>8</v>
      </c>
      <c r="Z166" s="76" t="s">
        <v>1348</v>
      </c>
      <c r="AA166" s="76" t="s">
        <v>1348</v>
      </c>
      <c r="AB166" s="126">
        <v>43452</v>
      </c>
      <c r="AC166" s="67" t="s">
        <v>10</v>
      </c>
    </row>
    <row r="167" spans="1:29">
      <c r="A167" s="74">
        <v>1748</v>
      </c>
      <c r="B167" s="74" t="s">
        <v>271</v>
      </c>
      <c r="C167" s="76" t="s">
        <v>282</v>
      </c>
      <c r="D167" s="75" t="s">
        <v>196</v>
      </c>
      <c r="E167" s="75">
        <v>38</v>
      </c>
      <c r="F167" s="75">
        <v>24.6</v>
      </c>
      <c r="G167" s="75">
        <v>6.81</v>
      </c>
      <c r="H167" s="75">
        <v>0.16</v>
      </c>
      <c r="I167" s="75">
        <v>0.32</v>
      </c>
      <c r="J167" s="75">
        <v>21.28</v>
      </c>
      <c r="K167" s="75"/>
      <c r="L167" s="75"/>
      <c r="M167" s="75"/>
      <c r="N167" s="75">
        <f t="shared" si="3"/>
        <v>91.169999999999987</v>
      </c>
      <c r="O167" s="76">
        <v>3.1629999999999998</v>
      </c>
      <c r="P167" s="76">
        <v>2.4140000000000001</v>
      </c>
      <c r="Q167" s="76">
        <v>0.214</v>
      </c>
      <c r="R167" s="76">
        <v>0.26</v>
      </c>
      <c r="S167" s="76">
        <v>0.04</v>
      </c>
      <c r="T167" s="76">
        <v>1.0999999999999999E-2</v>
      </c>
      <c r="U167" s="76">
        <v>1.8979999999999999</v>
      </c>
      <c r="V167" s="76">
        <v>0</v>
      </c>
      <c r="W167" s="76">
        <v>0</v>
      </c>
      <c r="X167" s="76">
        <v>0</v>
      </c>
      <c r="Y167" s="76">
        <v>8</v>
      </c>
      <c r="Z167" s="76" t="s">
        <v>1348</v>
      </c>
      <c r="AA167" s="76" t="s">
        <v>1348</v>
      </c>
      <c r="AB167" s="126">
        <v>43452</v>
      </c>
      <c r="AC167" s="67" t="s">
        <v>10</v>
      </c>
    </row>
    <row r="168" spans="1:29">
      <c r="A168" s="74">
        <v>1748</v>
      </c>
      <c r="B168" s="74" t="s">
        <v>274</v>
      </c>
      <c r="C168" s="76" t="s">
        <v>282</v>
      </c>
      <c r="D168" s="75" t="s">
        <v>196</v>
      </c>
      <c r="E168" s="75">
        <v>37.770000000000003</v>
      </c>
      <c r="F168" s="75">
        <v>20.309999999999999</v>
      </c>
      <c r="G168" s="75">
        <v>13.01</v>
      </c>
      <c r="H168" s="75">
        <v>0.34</v>
      </c>
      <c r="I168" s="75">
        <v>0.11</v>
      </c>
      <c r="J168" s="75">
        <v>22.09</v>
      </c>
      <c r="K168" s="75"/>
      <c r="L168" s="75"/>
      <c r="M168" s="75"/>
      <c r="N168" s="75">
        <f t="shared" si="3"/>
        <v>93.63000000000001</v>
      </c>
      <c r="O168" s="76">
        <v>3.1240000000000001</v>
      </c>
      <c r="P168" s="76">
        <v>1.98</v>
      </c>
      <c r="Q168" s="76">
        <v>0.129</v>
      </c>
      <c r="R168" s="76">
        <v>0.77100000000000002</v>
      </c>
      <c r="S168" s="76">
        <v>1.4E-2</v>
      </c>
      <c r="T168" s="76">
        <v>2.4E-2</v>
      </c>
      <c r="U168" s="76">
        <v>1.958</v>
      </c>
      <c r="V168" s="76">
        <v>0</v>
      </c>
      <c r="W168" s="76">
        <v>0</v>
      </c>
      <c r="X168" s="76">
        <v>0</v>
      </c>
      <c r="Y168" s="76">
        <v>8</v>
      </c>
      <c r="Z168" s="76" t="s">
        <v>1348</v>
      </c>
      <c r="AA168" s="76" t="s">
        <v>1347</v>
      </c>
      <c r="AB168" s="126">
        <v>43452</v>
      </c>
      <c r="AC168" s="67" t="s">
        <v>10</v>
      </c>
    </row>
    <row r="169" spans="1:29">
      <c r="A169" s="74">
        <v>1748</v>
      </c>
      <c r="B169" s="74" t="s">
        <v>1174</v>
      </c>
      <c r="C169" s="76" t="s">
        <v>282</v>
      </c>
      <c r="D169" s="75" t="s">
        <v>196</v>
      </c>
      <c r="E169" s="75">
        <v>38.380000000000003</v>
      </c>
      <c r="F169" s="75">
        <v>24.43</v>
      </c>
      <c r="G169" s="75">
        <v>7.55</v>
      </c>
      <c r="H169" s="75">
        <v>0.33</v>
      </c>
      <c r="I169" s="75">
        <v>0.13</v>
      </c>
      <c r="J169" s="75">
        <v>23.23</v>
      </c>
      <c r="K169" s="75"/>
      <c r="L169" s="75"/>
      <c r="M169" s="75"/>
      <c r="N169" s="75">
        <f t="shared" si="3"/>
        <v>94.05</v>
      </c>
      <c r="O169" s="76">
        <v>3.1059999999999999</v>
      </c>
      <c r="P169" s="76">
        <v>2.33</v>
      </c>
      <c r="Q169" s="76">
        <v>5.2999999999999999E-2</v>
      </c>
      <c r="R169" s="76">
        <v>0.45800000000000002</v>
      </c>
      <c r="S169" s="76">
        <v>1.6E-2</v>
      </c>
      <c r="T169" s="76">
        <v>2.3E-2</v>
      </c>
      <c r="U169" s="76">
        <v>2.0139999999999998</v>
      </c>
      <c r="V169" s="76">
        <v>0</v>
      </c>
      <c r="W169" s="76">
        <v>0</v>
      </c>
      <c r="X169" s="76">
        <v>0</v>
      </c>
      <c r="Y169" s="76">
        <v>8</v>
      </c>
      <c r="Z169" s="76" t="s">
        <v>1348</v>
      </c>
      <c r="AA169" s="76" t="s">
        <v>1348</v>
      </c>
      <c r="AB169" s="126">
        <v>43452</v>
      </c>
      <c r="AC169" s="67" t="s">
        <v>10</v>
      </c>
    </row>
    <row r="170" spans="1:29">
      <c r="A170" s="74">
        <v>1748</v>
      </c>
      <c r="B170" s="74" t="s">
        <v>1416</v>
      </c>
      <c r="C170" s="76" t="s">
        <v>282</v>
      </c>
      <c r="D170" s="75" t="s">
        <v>196</v>
      </c>
      <c r="E170" s="75">
        <v>37.14</v>
      </c>
      <c r="F170" s="75">
        <v>19.89</v>
      </c>
      <c r="G170" s="75">
        <v>14.72</v>
      </c>
      <c r="H170" s="75">
        <v>0.19</v>
      </c>
      <c r="I170" s="75">
        <v>0</v>
      </c>
      <c r="J170" s="75">
        <v>22.17</v>
      </c>
      <c r="K170" s="75"/>
      <c r="L170" s="75"/>
      <c r="M170" s="75"/>
      <c r="N170" s="75">
        <f t="shared" si="3"/>
        <v>94.11</v>
      </c>
      <c r="O170" s="76">
        <v>3.069</v>
      </c>
      <c r="P170" s="76">
        <v>1.9370000000000001</v>
      </c>
      <c r="Q170" s="76">
        <v>9.2999999999999999E-2</v>
      </c>
      <c r="R170" s="76">
        <v>0.92400000000000004</v>
      </c>
      <c r="S170" s="76">
        <v>0</v>
      </c>
      <c r="T170" s="76">
        <v>1.2999999999999999E-2</v>
      </c>
      <c r="U170" s="76">
        <v>1.9630000000000001</v>
      </c>
      <c r="V170" s="76">
        <v>0</v>
      </c>
      <c r="W170" s="76">
        <v>0</v>
      </c>
      <c r="X170" s="76">
        <v>0</v>
      </c>
      <c r="Y170" s="76">
        <v>8</v>
      </c>
      <c r="Z170" s="76" t="s">
        <v>1348</v>
      </c>
      <c r="AA170" s="76" t="s">
        <v>1347</v>
      </c>
      <c r="AB170" s="126">
        <v>43452</v>
      </c>
      <c r="AC170" s="67" t="s">
        <v>10</v>
      </c>
    </row>
    <row r="171" spans="1:29">
      <c r="A171" s="74">
        <v>1748</v>
      </c>
      <c r="B171" s="74" t="s">
        <v>766</v>
      </c>
      <c r="C171" s="76" t="s">
        <v>282</v>
      </c>
      <c r="D171" s="75" t="s">
        <v>196</v>
      </c>
      <c r="E171" s="75">
        <v>37.69</v>
      </c>
      <c r="F171" s="75">
        <v>26.31</v>
      </c>
      <c r="G171" s="75">
        <v>5.05</v>
      </c>
      <c r="H171" s="75">
        <v>0.32</v>
      </c>
      <c r="I171" s="75">
        <v>0.25</v>
      </c>
      <c r="J171" s="75">
        <v>22.97</v>
      </c>
      <c r="K171" s="75"/>
      <c r="L171" s="75"/>
      <c r="M171" s="75"/>
      <c r="N171" s="75">
        <f t="shared" si="3"/>
        <v>92.589999999999989</v>
      </c>
      <c r="O171" s="76">
        <v>3.0710000000000002</v>
      </c>
      <c r="P171" s="76">
        <v>2.5270000000000001</v>
      </c>
      <c r="Q171" s="76">
        <v>1.2999999999999999E-2</v>
      </c>
      <c r="R171" s="76">
        <v>0.33100000000000002</v>
      </c>
      <c r="S171" s="76">
        <v>0.03</v>
      </c>
      <c r="T171" s="76">
        <v>2.1999999999999999E-2</v>
      </c>
      <c r="U171" s="76">
        <v>2.0049999999999999</v>
      </c>
      <c r="V171" s="76">
        <v>0</v>
      </c>
      <c r="W171" s="76">
        <v>0</v>
      </c>
      <c r="X171" s="76">
        <v>0</v>
      </c>
      <c r="Y171" s="76">
        <v>8</v>
      </c>
      <c r="Z171" s="76" t="s">
        <v>1348</v>
      </c>
      <c r="AA171" s="76" t="s">
        <v>1348</v>
      </c>
      <c r="AB171" s="126">
        <v>43452</v>
      </c>
      <c r="AC171" s="67" t="s">
        <v>10</v>
      </c>
    </row>
    <row r="172" spans="1:29">
      <c r="A172" s="74">
        <v>1748</v>
      </c>
      <c r="B172" s="74" t="s">
        <v>787</v>
      </c>
      <c r="C172" s="76" t="s">
        <v>282</v>
      </c>
      <c r="D172" s="75" t="s">
        <v>196</v>
      </c>
      <c r="E172" s="75">
        <v>38.65</v>
      </c>
      <c r="F172" s="75">
        <v>26.93</v>
      </c>
      <c r="G172" s="75">
        <v>4.28</v>
      </c>
      <c r="H172" s="75">
        <v>0.25</v>
      </c>
      <c r="I172" s="75">
        <v>0.16</v>
      </c>
      <c r="J172" s="75">
        <v>22.95</v>
      </c>
      <c r="K172" s="75"/>
      <c r="L172" s="75"/>
      <c r="M172" s="75"/>
      <c r="N172" s="75">
        <f t="shared" si="3"/>
        <v>93.22</v>
      </c>
      <c r="O172" s="76">
        <v>3.1230000000000002</v>
      </c>
      <c r="P172" s="76">
        <v>2.5649999999999999</v>
      </c>
      <c r="Q172" s="76">
        <v>0.1</v>
      </c>
      <c r="R172" s="76">
        <v>0.19</v>
      </c>
      <c r="S172" s="76">
        <v>1.9E-2</v>
      </c>
      <c r="T172" s="76">
        <v>1.7000000000000001E-2</v>
      </c>
      <c r="U172" s="76">
        <v>1.9870000000000001</v>
      </c>
      <c r="V172" s="76">
        <v>0</v>
      </c>
      <c r="W172" s="76">
        <v>0</v>
      </c>
      <c r="X172" s="76">
        <v>0</v>
      </c>
      <c r="Y172" s="76">
        <v>8</v>
      </c>
      <c r="Z172" s="76" t="s">
        <v>1348</v>
      </c>
      <c r="AA172" s="76" t="s">
        <v>1348</v>
      </c>
      <c r="AB172" s="126">
        <v>43452</v>
      </c>
      <c r="AC172" s="67" t="s">
        <v>10</v>
      </c>
    </row>
    <row r="173" spans="1:29">
      <c r="A173" s="74">
        <v>1748</v>
      </c>
      <c r="B173" s="74" t="s">
        <v>857</v>
      </c>
      <c r="C173" s="76" t="s">
        <v>282</v>
      </c>
      <c r="D173" s="75" t="s">
        <v>196</v>
      </c>
      <c r="E173" s="75">
        <v>37.33</v>
      </c>
      <c r="F173" s="75">
        <v>19.71</v>
      </c>
      <c r="G173" s="75">
        <v>13.17</v>
      </c>
      <c r="H173" s="75">
        <v>0.44</v>
      </c>
      <c r="I173" s="75">
        <v>0.28999999999999998</v>
      </c>
      <c r="J173" s="75">
        <v>21.19</v>
      </c>
      <c r="K173" s="75"/>
      <c r="L173" s="75"/>
      <c r="M173" s="75"/>
      <c r="N173" s="75">
        <f t="shared" si="3"/>
        <v>92.13</v>
      </c>
      <c r="O173" s="76">
        <v>3.141</v>
      </c>
      <c r="P173" s="76">
        <v>1.954</v>
      </c>
      <c r="Q173" s="76">
        <v>0.16300000000000001</v>
      </c>
      <c r="R173" s="76">
        <v>0.76400000000000001</v>
      </c>
      <c r="S173" s="76">
        <v>3.5999999999999997E-2</v>
      </c>
      <c r="T173" s="76">
        <v>3.1E-2</v>
      </c>
      <c r="U173" s="76">
        <v>1.91</v>
      </c>
      <c r="V173" s="76">
        <v>0</v>
      </c>
      <c r="W173" s="76">
        <v>0</v>
      </c>
      <c r="X173" s="76">
        <v>0</v>
      </c>
      <c r="Y173" s="76">
        <v>8</v>
      </c>
      <c r="Z173" s="76" t="s">
        <v>1348</v>
      </c>
      <c r="AA173" s="76" t="s">
        <v>1347</v>
      </c>
      <c r="AB173" s="126">
        <v>43452</v>
      </c>
      <c r="AC173" s="67" t="s">
        <v>10</v>
      </c>
    </row>
    <row r="174" spans="1:29">
      <c r="A174" s="74">
        <v>1748</v>
      </c>
      <c r="B174" s="74" t="s">
        <v>793</v>
      </c>
      <c r="C174" s="76" t="s">
        <v>282</v>
      </c>
      <c r="D174" s="75" t="s">
        <v>196</v>
      </c>
      <c r="E174" s="75">
        <v>37.64</v>
      </c>
      <c r="F174" s="75">
        <v>24.13</v>
      </c>
      <c r="G174" s="75">
        <v>7.13</v>
      </c>
      <c r="H174" s="75">
        <v>0.17</v>
      </c>
      <c r="I174" s="75">
        <v>1.18</v>
      </c>
      <c r="J174" s="75">
        <v>19.89</v>
      </c>
      <c r="K174" s="75"/>
      <c r="L174" s="75"/>
      <c r="M174" s="75"/>
      <c r="N174" s="75">
        <f t="shared" si="3"/>
        <v>90.14</v>
      </c>
      <c r="O174" s="76">
        <v>3.161</v>
      </c>
      <c r="P174" s="76">
        <v>2.3879999999999999</v>
      </c>
      <c r="Q174" s="76">
        <v>0.21199999999999999</v>
      </c>
      <c r="R174" s="76">
        <v>0.28899999999999998</v>
      </c>
      <c r="S174" s="76">
        <v>0.14799999999999999</v>
      </c>
      <c r="T174" s="76">
        <v>1.2E-2</v>
      </c>
      <c r="U174" s="76">
        <v>1.79</v>
      </c>
      <c r="V174" s="76">
        <v>0</v>
      </c>
      <c r="W174" s="76">
        <v>0</v>
      </c>
      <c r="X174" s="76">
        <v>0</v>
      </c>
      <c r="Y174" s="76">
        <v>8</v>
      </c>
      <c r="Z174" s="76" t="s">
        <v>1348</v>
      </c>
      <c r="AA174" s="76" t="s">
        <v>1348</v>
      </c>
      <c r="AB174" s="126">
        <v>43452</v>
      </c>
      <c r="AC174" s="67" t="s">
        <v>10</v>
      </c>
    </row>
    <row r="175" spans="1:29">
      <c r="A175" s="74">
        <v>1748</v>
      </c>
      <c r="B175" s="74" t="s">
        <v>1417</v>
      </c>
      <c r="C175" s="76" t="s">
        <v>282</v>
      </c>
      <c r="D175" s="75" t="s">
        <v>196</v>
      </c>
      <c r="E175" s="75">
        <v>37.58</v>
      </c>
      <c r="F175" s="75">
        <v>26.13</v>
      </c>
      <c r="G175" s="75">
        <v>5.48</v>
      </c>
      <c r="H175" s="75">
        <v>0.24</v>
      </c>
      <c r="I175" s="75">
        <v>0.46</v>
      </c>
      <c r="J175" s="75">
        <v>21.17</v>
      </c>
      <c r="K175" s="75"/>
      <c r="L175" s="75"/>
      <c r="M175" s="75"/>
      <c r="N175" s="75">
        <f t="shared" si="3"/>
        <v>91.059999999999988</v>
      </c>
      <c r="O175" s="76">
        <v>3.1139999999999999</v>
      </c>
      <c r="P175" s="76">
        <v>2.552</v>
      </c>
      <c r="Q175" s="76">
        <v>0.161</v>
      </c>
      <c r="R175" s="76">
        <v>0.219</v>
      </c>
      <c r="S175" s="76">
        <v>5.7000000000000002E-2</v>
      </c>
      <c r="T175" s="76">
        <v>1.7000000000000001E-2</v>
      </c>
      <c r="U175" s="76">
        <v>1.88</v>
      </c>
      <c r="V175" s="76">
        <v>0</v>
      </c>
      <c r="W175" s="76">
        <v>0</v>
      </c>
      <c r="X175" s="76">
        <v>0</v>
      </c>
      <c r="Y175" s="76">
        <v>8</v>
      </c>
      <c r="Z175" s="76" t="s">
        <v>1348</v>
      </c>
      <c r="AA175" s="76" t="s">
        <v>1348</v>
      </c>
      <c r="AB175" s="126">
        <v>43452</v>
      </c>
      <c r="AC175" s="67" t="s">
        <v>10</v>
      </c>
    </row>
    <row r="176" spans="1:29">
      <c r="A176" s="74">
        <v>1748</v>
      </c>
      <c r="B176" s="74" t="s">
        <v>1139</v>
      </c>
      <c r="C176" s="76" t="s">
        <v>282</v>
      </c>
      <c r="D176" s="75" t="s">
        <v>196</v>
      </c>
      <c r="E176" s="75">
        <v>37.68</v>
      </c>
      <c r="F176" s="75">
        <v>24.59</v>
      </c>
      <c r="G176" s="75">
        <v>6.85</v>
      </c>
      <c r="H176" s="75">
        <v>0.35</v>
      </c>
      <c r="I176" s="75">
        <v>0</v>
      </c>
      <c r="J176" s="75">
        <v>21.49</v>
      </c>
      <c r="K176" s="75"/>
      <c r="L176" s="75"/>
      <c r="M176" s="75"/>
      <c r="N176" s="75">
        <f t="shared" si="3"/>
        <v>90.95999999999998</v>
      </c>
      <c r="O176" s="76">
        <v>3.149</v>
      </c>
      <c r="P176" s="76">
        <v>2.4220000000000002</v>
      </c>
      <c r="Q176" s="76">
        <v>0.2</v>
      </c>
      <c r="R176" s="76">
        <v>0.27900000000000003</v>
      </c>
      <c r="S176" s="76">
        <v>0</v>
      </c>
      <c r="T176" s="76">
        <v>2.5000000000000001E-2</v>
      </c>
      <c r="U176" s="76">
        <v>1.925</v>
      </c>
      <c r="V176" s="76">
        <v>0</v>
      </c>
      <c r="W176" s="76">
        <v>0</v>
      </c>
      <c r="X176" s="76">
        <v>0</v>
      </c>
      <c r="Y176" s="76">
        <v>8</v>
      </c>
      <c r="Z176" s="76" t="s">
        <v>1348</v>
      </c>
      <c r="AA176" s="76" t="s">
        <v>1348</v>
      </c>
      <c r="AB176" s="126">
        <v>43452</v>
      </c>
      <c r="AC176" s="67" t="s">
        <v>10</v>
      </c>
    </row>
    <row r="177" spans="1:29">
      <c r="A177" s="74">
        <v>1748</v>
      </c>
      <c r="B177" s="74" t="s">
        <v>1418</v>
      </c>
      <c r="C177" s="76" t="s">
        <v>282</v>
      </c>
      <c r="D177" s="75" t="s">
        <v>196</v>
      </c>
      <c r="E177" s="75">
        <v>37.06</v>
      </c>
      <c r="F177" s="75">
        <v>25.17</v>
      </c>
      <c r="G177" s="75">
        <v>5.49</v>
      </c>
      <c r="H177" s="75">
        <v>0.22</v>
      </c>
      <c r="I177" s="75">
        <v>0.38</v>
      </c>
      <c r="J177" s="75">
        <v>21.95</v>
      </c>
      <c r="K177" s="75"/>
      <c r="L177" s="75"/>
      <c r="M177" s="75"/>
      <c r="N177" s="75">
        <f t="shared" si="3"/>
        <v>90.27</v>
      </c>
      <c r="O177" s="76">
        <v>3.1019999999999999</v>
      </c>
      <c r="P177" s="76">
        <v>2.4830000000000001</v>
      </c>
      <c r="Q177" s="76">
        <v>7.0000000000000007E-2</v>
      </c>
      <c r="R177" s="76">
        <v>0.314</v>
      </c>
      <c r="S177" s="76">
        <v>4.7E-2</v>
      </c>
      <c r="T177" s="76">
        <v>1.6E-2</v>
      </c>
      <c r="U177" s="76">
        <v>1.968</v>
      </c>
      <c r="V177" s="76">
        <v>0</v>
      </c>
      <c r="W177" s="76">
        <v>0</v>
      </c>
      <c r="X177" s="76">
        <v>0</v>
      </c>
      <c r="Y177" s="76">
        <v>8</v>
      </c>
      <c r="Z177" s="76" t="s">
        <v>1348</v>
      </c>
      <c r="AA177" s="76" t="s">
        <v>1348</v>
      </c>
      <c r="AB177" s="126">
        <v>43452</v>
      </c>
      <c r="AC177" s="67" t="s">
        <v>10</v>
      </c>
    </row>
    <row r="178" spans="1:29">
      <c r="A178" s="74">
        <v>1748</v>
      </c>
      <c r="B178" s="74" t="s">
        <v>795</v>
      </c>
      <c r="C178" s="76" t="s">
        <v>282</v>
      </c>
      <c r="D178" s="75" t="s">
        <v>196</v>
      </c>
      <c r="E178" s="75">
        <v>37.33</v>
      </c>
      <c r="F178" s="75">
        <v>24.51</v>
      </c>
      <c r="G178" s="75">
        <v>7.15</v>
      </c>
      <c r="H178" s="75">
        <v>0.3</v>
      </c>
      <c r="I178" s="75">
        <v>0.3</v>
      </c>
      <c r="J178" s="75">
        <v>20.94</v>
      </c>
      <c r="K178" s="75"/>
      <c r="L178" s="75"/>
      <c r="M178" s="75"/>
      <c r="N178" s="75">
        <f t="shared" si="3"/>
        <v>90.53</v>
      </c>
      <c r="O178" s="76">
        <v>3.133</v>
      </c>
      <c r="P178" s="76">
        <v>2.4239999999999999</v>
      </c>
      <c r="Q178" s="76">
        <v>0.191</v>
      </c>
      <c r="R178" s="76">
        <v>0.311</v>
      </c>
      <c r="S178" s="76">
        <v>3.7999999999999999E-2</v>
      </c>
      <c r="T178" s="76">
        <v>2.1000000000000001E-2</v>
      </c>
      <c r="U178" s="76">
        <v>1.883</v>
      </c>
      <c r="V178" s="76">
        <v>0</v>
      </c>
      <c r="W178" s="76">
        <v>0</v>
      </c>
      <c r="X178" s="76">
        <v>0</v>
      </c>
      <c r="Y178" s="76">
        <v>8</v>
      </c>
      <c r="Z178" s="76" t="s">
        <v>1348</v>
      </c>
      <c r="AA178" s="76" t="s">
        <v>1348</v>
      </c>
      <c r="AB178" s="126">
        <v>43452</v>
      </c>
      <c r="AC178" s="67" t="s">
        <v>10</v>
      </c>
    </row>
    <row r="179" spans="1:29">
      <c r="A179" s="74">
        <v>1748</v>
      </c>
      <c r="B179" s="74" t="s">
        <v>862</v>
      </c>
      <c r="C179" s="76" t="s">
        <v>282</v>
      </c>
      <c r="D179" s="75" t="s">
        <v>196</v>
      </c>
      <c r="E179" s="75">
        <v>35.29</v>
      </c>
      <c r="F179" s="75">
        <v>19.3</v>
      </c>
      <c r="G179" s="75">
        <v>10.119999999999999</v>
      </c>
      <c r="H179" s="75">
        <v>0.28000000000000003</v>
      </c>
      <c r="I179" s="75">
        <v>0.22</v>
      </c>
      <c r="J179" s="75">
        <v>17.66</v>
      </c>
      <c r="K179" s="75"/>
      <c r="L179" s="75"/>
      <c r="M179" s="75"/>
      <c r="N179" s="75">
        <f t="shared" si="3"/>
        <v>82.87</v>
      </c>
      <c r="O179" s="76">
        <v>3.2829999999999999</v>
      </c>
      <c r="P179" s="76">
        <v>2.1160000000000001</v>
      </c>
      <c r="Q179" s="76">
        <v>0.47</v>
      </c>
      <c r="R179" s="76">
        <v>0.317</v>
      </c>
      <c r="S179" s="76">
        <v>3.1E-2</v>
      </c>
      <c r="T179" s="76">
        <v>2.1999999999999999E-2</v>
      </c>
      <c r="U179" s="76">
        <v>1.76</v>
      </c>
      <c r="V179" s="76">
        <v>0</v>
      </c>
      <c r="W179" s="76">
        <v>0</v>
      </c>
      <c r="X179" s="76">
        <v>0</v>
      </c>
      <c r="Y179" s="76">
        <v>8</v>
      </c>
      <c r="Z179" s="76" t="s">
        <v>1348</v>
      </c>
      <c r="AA179" s="76" t="s">
        <v>1347</v>
      </c>
      <c r="AB179" s="126">
        <v>43452</v>
      </c>
      <c r="AC179" s="67" t="s">
        <v>10</v>
      </c>
    </row>
    <row r="180" spans="1:29">
      <c r="A180" s="74">
        <v>1748</v>
      </c>
      <c r="B180" s="74" t="s">
        <v>1419</v>
      </c>
      <c r="C180" s="76" t="s">
        <v>282</v>
      </c>
      <c r="D180" s="75" t="s">
        <v>196</v>
      </c>
      <c r="E180" s="75">
        <v>35.61</v>
      </c>
      <c r="F180" s="75">
        <v>23.57</v>
      </c>
      <c r="G180" s="75">
        <v>4.97</v>
      </c>
      <c r="H180" s="75">
        <v>0.26</v>
      </c>
      <c r="I180" s="75">
        <v>0.36</v>
      </c>
      <c r="J180" s="75">
        <v>18.72</v>
      </c>
      <c r="K180" s="75"/>
      <c r="L180" s="75"/>
      <c r="M180" s="75"/>
      <c r="N180" s="75">
        <f t="shared" si="3"/>
        <v>83.490000000000009</v>
      </c>
      <c r="O180" s="76">
        <v>3.2240000000000002</v>
      </c>
      <c r="P180" s="76">
        <v>2.5150000000000001</v>
      </c>
      <c r="Q180" s="76">
        <v>0.34</v>
      </c>
      <c r="R180" s="76">
        <v>3.6999999999999998E-2</v>
      </c>
      <c r="S180" s="76">
        <v>4.9000000000000002E-2</v>
      </c>
      <c r="T180" s="76">
        <v>0.02</v>
      </c>
      <c r="U180" s="76">
        <v>1.8160000000000001</v>
      </c>
      <c r="V180" s="76">
        <v>0</v>
      </c>
      <c r="W180" s="76">
        <v>0</v>
      </c>
      <c r="X180" s="76">
        <v>0</v>
      </c>
      <c r="Y180" s="76">
        <v>8</v>
      </c>
      <c r="Z180" s="76" t="s">
        <v>1348</v>
      </c>
      <c r="AA180" s="76" t="s">
        <v>1348</v>
      </c>
      <c r="AB180" s="126">
        <v>43452</v>
      </c>
      <c r="AC180" s="67" t="s">
        <v>10</v>
      </c>
    </row>
    <row r="181" spans="1:29">
      <c r="A181" s="74">
        <v>1748</v>
      </c>
      <c r="B181" s="74" t="s">
        <v>1420</v>
      </c>
      <c r="C181" s="76" t="s">
        <v>282</v>
      </c>
      <c r="D181" s="75" t="s">
        <v>196</v>
      </c>
      <c r="E181" s="75">
        <v>37.340000000000003</v>
      </c>
      <c r="F181" s="75">
        <v>21.65</v>
      </c>
      <c r="G181" s="75">
        <v>10.02</v>
      </c>
      <c r="H181" s="75">
        <v>0.25</v>
      </c>
      <c r="I181" s="75">
        <v>0.28999999999999998</v>
      </c>
      <c r="J181" s="75">
        <v>21.75</v>
      </c>
      <c r="K181" s="75"/>
      <c r="L181" s="75"/>
      <c r="M181" s="75"/>
      <c r="N181" s="75">
        <f t="shared" si="3"/>
        <v>91.300000000000011</v>
      </c>
      <c r="O181" s="76">
        <v>3.1379999999999999</v>
      </c>
      <c r="P181" s="76">
        <v>2.145</v>
      </c>
      <c r="Q181" s="76">
        <v>0.126</v>
      </c>
      <c r="R181" s="76">
        <v>0.57899999999999996</v>
      </c>
      <c r="S181" s="76">
        <v>3.5999999999999997E-2</v>
      </c>
      <c r="T181" s="76">
        <v>1.7999999999999999E-2</v>
      </c>
      <c r="U181" s="76">
        <v>1.9590000000000001</v>
      </c>
      <c r="V181" s="76">
        <v>0</v>
      </c>
      <c r="W181" s="76">
        <v>0</v>
      </c>
      <c r="X181" s="76">
        <v>0</v>
      </c>
      <c r="Y181" s="76">
        <v>8</v>
      </c>
      <c r="Z181" s="76" t="s">
        <v>1348</v>
      </c>
      <c r="AA181" s="76" t="s">
        <v>1348</v>
      </c>
      <c r="AB181" s="126">
        <v>43452</v>
      </c>
      <c r="AC181" s="67" t="s">
        <v>10</v>
      </c>
    </row>
    <row r="182" spans="1:29">
      <c r="A182" s="74">
        <v>1748</v>
      </c>
      <c r="B182" s="74" t="s">
        <v>1146</v>
      </c>
      <c r="C182" s="76" t="s">
        <v>282</v>
      </c>
      <c r="D182" s="75" t="s">
        <v>196</v>
      </c>
      <c r="E182" s="75">
        <v>37.57</v>
      </c>
      <c r="F182" s="75">
        <v>23.45</v>
      </c>
      <c r="G182" s="75">
        <v>7.65</v>
      </c>
      <c r="H182" s="75">
        <v>0.31</v>
      </c>
      <c r="I182" s="75">
        <v>0</v>
      </c>
      <c r="J182" s="75">
        <v>22.08</v>
      </c>
      <c r="K182" s="75"/>
      <c r="L182" s="75"/>
      <c r="M182" s="75"/>
      <c r="N182" s="75">
        <f t="shared" si="3"/>
        <v>91.06</v>
      </c>
      <c r="O182" s="76">
        <v>3.1459999999999999</v>
      </c>
      <c r="P182" s="76">
        <v>2.3149999999999999</v>
      </c>
      <c r="Q182" s="76">
        <v>0.14299999999999999</v>
      </c>
      <c r="R182" s="76">
        <v>0.39300000000000002</v>
      </c>
      <c r="S182" s="76">
        <v>0</v>
      </c>
      <c r="T182" s="76">
        <v>2.1999999999999999E-2</v>
      </c>
      <c r="U182" s="76">
        <v>1.9810000000000001</v>
      </c>
      <c r="V182" s="76">
        <v>0</v>
      </c>
      <c r="W182" s="76">
        <v>0</v>
      </c>
      <c r="X182" s="76">
        <v>0</v>
      </c>
      <c r="Y182" s="76">
        <v>8</v>
      </c>
      <c r="Z182" s="76" t="s">
        <v>1348</v>
      </c>
      <c r="AA182" s="76" t="s">
        <v>1348</v>
      </c>
      <c r="AB182" s="126">
        <v>43452</v>
      </c>
      <c r="AC182" s="67" t="s">
        <v>10</v>
      </c>
    </row>
    <row r="183" spans="1:29">
      <c r="A183" s="74">
        <v>1748</v>
      </c>
      <c r="B183" s="74" t="s">
        <v>1421</v>
      </c>
      <c r="C183" s="76" t="s">
        <v>282</v>
      </c>
      <c r="D183" s="75" t="s">
        <v>196</v>
      </c>
      <c r="E183" s="75">
        <v>36.880000000000003</v>
      </c>
      <c r="F183" s="75">
        <v>24.4</v>
      </c>
      <c r="G183" s="75">
        <v>7.44</v>
      </c>
      <c r="H183" s="75">
        <v>0.25</v>
      </c>
      <c r="I183" s="75">
        <v>0.38</v>
      </c>
      <c r="J183" s="75">
        <v>22.96</v>
      </c>
      <c r="K183" s="75"/>
      <c r="L183" s="75"/>
      <c r="M183" s="75"/>
      <c r="N183" s="75">
        <f t="shared" si="3"/>
        <v>92.31</v>
      </c>
      <c r="O183" s="76">
        <v>3.0339999999999998</v>
      </c>
      <c r="P183" s="76">
        <v>2.3660000000000001</v>
      </c>
      <c r="Q183" s="76">
        <v>0.51200000000000001</v>
      </c>
      <c r="R183" s="76">
        <v>0</v>
      </c>
      <c r="S183" s="76">
        <v>4.7E-2</v>
      </c>
      <c r="T183" s="76">
        <v>1.7000000000000001E-2</v>
      </c>
      <c r="U183" s="76">
        <v>2.024</v>
      </c>
      <c r="V183" s="76">
        <v>0</v>
      </c>
      <c r="W183" s="76">
        <v>0</v>
      </c>
      <c r="X183" s="76">
        <v>0</v>
      </c>
      <c r="Y183" s="76">
        <v>8</v>
      </c>
      <c r="Z183" s="76" t="s">
        <v>1348</v>
      </c>
      <c r="AA183" s="76" t="s">
        <v>1347</v>
      </c>
      <c r="AB183" s="126">
        <v>43452</v>
      </c>
      <c r="AC183" s="67" t="s">
        <v>10</v>
      </c>
    </row>
    <row r="184" spans="1:29">
      <c r="A184" s="74">
        <v>1748</v>
      </c>
      <c r="B184" s="74" t="s">
        <v>1422</v>
      </c>
      <c r="C184" s="76" t="s">
        <v>282</v>
      </c>
      <c r="D184" s="75" t="s">
        <v>196</v>
      </c>
      <c r="E184" s="75">
        <v>38.11</v>
      </c>
      <c r="F184" s="75">
        <v>22.75</v>
      </c>
      <c r="G184" s="75">
        <v>9.06</v>
      </c>
      <c r="H184" s="75">
        <v>0.31</v>
      </c>
      <c r="I184" s="75">
        <v>0.21</v>
      </c>
      <c r="J184" s="75">
        <v>22.22</v>
      </c>
      <c r="K184" s="75"/>
      <c r="L184" s="75"/>
      <c r="M184" s="75"/>
      <c r="N184" s="75">
        <f t="shared" si="3"/>
        <v>92.66</v>
      </c>
      <c r="O184" s="76">
        <v>3.1469999999999998</v>
      </c>
      <c r="P184" s="76">
        <v>2.214</v>
      </c>
      <c r="Q184" s="76">
        <v>0.13300000000000001</v>
      </c>
      <c r="R184" s="76">
        <v>0.49199999999999999</v>
      </c>
      <c r="S184" s="76">
        <v>2.5999999999999999E-2</v>
      </c>
      <c r="T184" s="76">
        <v>2.1999999999999999E-2</v>
      </c>
      <c r="U184" s="76">
        <v>1.966</v>
      </c>
      <c r="V184" s="76">
        <v>0</v>
      </c>
      <c r="W184" s="76">
        <v>0</v>
      </c>
      <c r="X184" s="76">
        <v>0</v>
      </c>
      <c r="Y184" s="76">
        <v>8</v>
      </c>
      <c r="Z184" s="76" t="s">
        <v>1348</v>
      </c>
      <c r="AA184" s="76" t="s">
        <v>1348</v>
      </c>
      <c r="AB184" s="126">
        <v>43452</v>
      </c>
      <c r="AC184" s="67" t="s">
        <v>10</v>
      </c>
    </row>
    <row r="185" spans="1:29">
      <c r="A185" s="74">
        <v>1748</v>
      </c>
      <c r="B185" s="74" t="s">
        <v>1423</v>
      </c>
      <c r="C185" s="76" t="s">
        <v>282</v>
      </c>
      <c r="D185" s="75" t="s">
        <v>196</v>
      </c>
      <c r="E185" s="75">
        <v>37.21</v>
      </c>
      <c r="F185" s="75">
        <v>18.600000000000001</v>
      </c>
      <c r="G185" s="75">
        <v>15.49</v>
      </c>
      <c r="H185" s="75">
        <v>0.22</v>
      </c>
      <c r="I185" s="75">
        <v>0.21</v>
      </c>
      <c r="J185" s="75">
        <v>21.31</v>
      </c>
      <c r="K185" s="75"/>
      <c r="L185" s="75"/>
      <c r="M185" s="75"/>
      <c r="N185" s="75">
        <f t="shared" ref="N185:N220" si="4">SUM(E185:M185)</f>
        <v>93.039999999999992</v>
      </c>
      <c r="O185" s="76">
        <v>3.12</v>
      </c>
      <c r="P185" s="76">
        <v>1.8380000000000001</v>
      </c>
      <c r="Q185" s="76">
        <v>0.16400000000000001</v>
      </c>
      <c r="R185" s="76">
        <v>0.92300000000000004</v>
      </c>
      <c r="S185" s="76">
        <v>2.5999999999999999E-2</v>
      </c>
      <c r="T185" s="76">
        <v>1.6E-2</v>
      </c>
      <c r="U185" s="76">
        <v>1.9139999999999999</v>
      </c>
      <c r="V185" s="76">
        <v>0</v>
      </c>
      <c r="W185" s="76">
        <v>0</v>
      </c>
      <c r="X185" s="76">
        <v>0</v>
      </c>
      <c r="Y185" s="76">
        <v>8</v>
      </c>
      <c r="Z185" s="76" t="s">
        <v>1348</v>
      </c>
      <c r="AA185" s="76" t="s">
        <v>1347</v>
      </c>
      <c r="AB185" s="126">
        <v>43452</v>
      </c>
      <c r="AC185" s="67" t="s">
        <v>10</v>
      </c>
    </row>
    <row r="186" spans="1:29">
      <c r="A186" s="74">
        <v>1748</v>
      </c>
      <c r="B186" s="74" t="s">
        <v>1424</v>
      </c>
      <c r="C186" s="76" t="s">
        <v>282</v>
      </c>
      <c r="D186" s="75" t="s">
        <v>196</v>
      </c>
      <c r="E186" s="75">
        <v>39.22</v>
      </c>
      <c r="F186" s="75">
        <v>27.78</v>
      </c>
      <c r="G186" s="75">
        <v>4.46</v>
      </c>
      <c r="H186" s="75">
        <v>0.37</v>
      </c>
      <c r="I186" s="75">
        <v>0.36</v>
      </c>
      <c r="J186" s="75">
        <v>22.63</v>
      </c>
      <c r="K186" s="75"/>
      <c r="L186" s="75"/>
      <c r="M186" s="75"/>
      <c r="N186" s="75">
        <f t="shared" si="4"/>
        <v>94.82</v>
      </c>
      <c r="O186" s="76">
        <v>3.113</v>
      </c>
      <c r="P186" s="76">
        <v>2.5990000000000002</v>
      </c>
      <c r="Q186" s="76">
        <v>0.121</v>
      </c>
      <c r="R186" s="76">
        <v>0.17499999999999999</v>
      </c>
      <c r="S186" s="76">
        <v>4.2999999999999997E-2</v>
      </c>
      <c r="T186" s="76">
        <v>2.5000000000000001E-2</v>
      </c>
      <c r="U186" s="76">
        <v>1.925</v>
      </c>
      <c r="V186" s="76">
        <v>0</v>
      </c>
      <c r="W186" s="76">
        <v>0</v>
      </c>
      <c r="X186" s="76">
        <v>0</v>
      </c>
      <c r="Y186" s="76">
        <v>8</v>
      </c>
      <c r="Z186" s="76" t="s">
        <v>1348</v>
      </c>
      <c r="AA186" s="76" t="s">
        <v>1348</v>
      </c>
      <c r="AB186" s="126">
        <v>43452</v>
      </c>
      <c r="AC186" s="67" t="s">
        <v>10</v>
      </c>
    </row>
    <row r="187" spans="1:29">
      <c r="A187" s="74">
        <v>1748</v>
      </c>
      <c r="B187" s="74" t="s">
        <v>1425</v>
      </c>
      <c r="C187" s="76" t="s">
        <v>282</v>
      </c>
      <c r="D187" s="75" t="s">
        <v>196</v>
      </c>
      <c r="E187" s="75">
        <v>38.619999999999997</v>
      </c>
      <c r="F187" s="75">
        <v>19.32</v>
      </c>
      <c r="G187" s="75">
        <v>13.88</v>
      </c>
      <c r="H187" s="75">
        <v>0.4</v>
      </c>
      <c r="I187" s="75">
        <v>0.09</v>
      </c>
      <c r="J187" s="75">
        <v>22.15</v>
      </c>
      <c r="K187" s="75"/>
      <c r="L187" s="75"/>
      <c r="M187" s="75"/>
      <c r="N187" s="75">
        <f t="shared" si="4"/>
        <v>94.460000000000008</v>
      </c>
      <c r="O187" s="76">
        <v>3.1779999999999999</v>
      </c>
      <c r="P187" s="76">
        <v>1.8740000000000001</v>
      </c>
      <c r="Q187" s="76">
        <v>0.186</v>
      </c>
      <c r="R187" s="76">
        <v>0.76900000000000002</v>
      </c>
      <c r="S187" s="76">
        <v>1.0999999999999999E-2</v>
      </c>
      <c r="T187" s="76">
        <v>2.8000000000000001E-2</v>
      </c>
      <c r="U187" s="76">
        <v>1.9530000000000001</v>
      </c>
      <c r="V187" s="76">
        <v>0</v>
      </c>
      <c r="W187" s="76">
        <v>0</v>
      </c>
      <c r="X187" s="76">
        <v>0</v>
      </c>
      <c r="Y187" s="76">
        <v>8</v>
      </c>
      <c r="Z187" s="76" t="s">
        <v>1348</v>
      </c>
      <c r="AA187" s="76" t="s">
        <v>1347</v>
      </c>
      <c r="AB187" s="126">
        <v>43452</v>
      </c>
      <c r="AC187" s="67" t="s">
        <v>10</v>
      </c>
    </row>
    <row r="188" spans="1:29">
      <c r="A188" s="74">
        <v>1748</v>
      </c>
      <c r="B188" s="74" t="s">
        <v>1426</v>
      </c>
      <c r="C188" s="76" t="s">
        <v>282</v>
      </c>
      <c r="D188" s="75" t="s">
        <v>196</v>
      </c>
      <c r="E188" s="75">
        <v>37.049999999999997</v>
      </c>
      <c r="F188" s="75">
        <v>21.53</v>
      </c>
      <c r="G188" s="75">
        <v>11.1</v>
      </c>
      <c r="H188" s="75">
        <v>0.12</v>
      </c>
      <c r="I188" s="75">
        <v>0.28999999999999998</v>
      </c>
      <c r="J188" s="75">
        <v>20.9</v>
      </c>
      <c r="K188" s="75"/>
      <c r="L188" s="75"/>
      <c r="M188" s="75"/>
      <c r="N188" s="75">
        <f t="shared" si="4"/>
        <v>90.990000000000009</v>
      </c>
      <c r="O188" s="76">
        <v>3.1320000000000001</v>
      </c>
      <c r="P188" s="76">
        <v>2.145</v>
      </c>
      <c r="Q188" s="76">
        <v>0.19400000000000001</v>
      </c>
      <c r="R188" s="76">
        <v>0.59099999999999997</v>
      </c>
      <c r="S188" s="76">
        <v>3.6999999999999998E-2</v>
      </c>
      <c r="T188" s="76">
        <v>8.9999999999999993E-3</v>
      </c>
      <c r="U188" s="76">
        <v>1.893</v>
      </c>
      <c r="V188" s="76">
        <v>0</v>
      </c>
      <c r="W188" s="76">
        <v>0</v>
      </c>
      <c r="X188" s="76">
        <v>0</v>
      </c>
      <c r="Y188" s="76">
        <v>8</v>
      </c>
      <c r="Z188" s="76" t="s">
        <v>1348</v>
      </c>
      <c r="AA188" s="76" t="s">
        <v>1347</v>
      </c>
      <c r="AB188" s="126">
        <v>43452</v>
      </c>
      <c r="AC188" s="67" t="s">
        <v>10</v>
      </c>
    </row>
    <row r="189" spans="1:29">
      <c r="A189" s="74">
        <v>1748</v>
      </c>
      <c r="B189" s="74" t="s">
        <v>1427</v>
      </c>
      <c r="C189" s="76" t="s">
        <v>282</v>
      </c>
      <c r="D189" s="75" t="s">
        <v>196</v>
      </c>
      <c r="E189" s="75">
        <v>37.270000000000003</v>
      </c>
      <c r="F189" s="75">
        <v>19.88</v>
      </c>
      <c r="G189" s="75">
        <v>12.3</v>
      </c>
      <c r="H189" s="75">
        <v>0.17</v>
      </c>
      <c r="I189" s="75">
        <v>0</v>
      </c>
      <c r="J189" s="75">
        <v>20.55</v>
      </c>
      <c r="K189" s="75"/>
      <c r="L189" s="75"/>
      <c r="M189" s="75"/>
      <c r="N189" s="75">
        <f t="shared" si="4"/>
        <v>90.17</v>
      </c>
      <c r="O189" s="76">
        <v>3.2010000000000001</v>
      </c>
      <c r="P189" s="76">
        <v>2.012</v>
      </c>
      <c r="Q189" s="76">
        <v>0.29799999999999999</v>
      </c>
      <c r="R189" s="76">
        <v>0.58599999999999997</v>
      </c>
      <c r="S189" s="76">
        <v>0</v>
      </c>
      <c r="T189" s="76">
        <v>1.2E-2</v>
      </c>
      <c r="U189" s="76">
        <v>1.891</v>
      </c>
      <c r="V189" s="76">
        <v>0</v>
      </c>
      <c r="W189" s="76">
        <v>0</v>
      </c>
      <c r="X189" s="76">
        <v>0</v>
      </c>
      <c r="Y189" s="76">
        <v>8</v>
      </c>
      <c r="Z189" s="76" t="s">
        <v>1348</v>
      </c>
      <c r="AA189" s="76" t="s">
        <v>1347</v>
      </c>
      <c r="AB189" s="126">
        <v>43452</v>
      </c>
      <c r="AC189" s="67" t="s">
        <v>10</v>
      </c>
    </row>
    <row r="190" spans="1:29">
      <c r="A190" s="74">
        <v>1748</v>
      </c>
      <c r="B190" s="74" t="s">
        <v>1387</v>
      </c>
      <c r="C190" s="76" t="s">
        <v>282</v>
      </c>
      <c r="D190" s="75" t="s">
        <v>196</v>
      </c>
      <c r="E190" s="75">
        <v>37.97</v>
      </c>
      <c r="F190" s="75">
        <v>27.68</v>
      </c>
      <c r="G190" s="75">
        <v>4.6100000000000003</v>
      </c>
      <c r="H190" s="75">
        <v>0.4</v>
      </c>
      <c r="I190" s="75">
        <v>0.16</v>
      </c>
      <c r="J190" s="75">
        <v>22.24</v>
      </c>
      <c r="K190" s="75"/>
      <c r="L190" s="75"/>
      <c r="M190" s="75"/>
      <c r="N190" s="75">
        <f t="shared" si="4"/>
        <v>93.06</v>
      </c>
      <c r="O190" s="76">
        <v>3.073</v>
      </c>
      <c r="P190" s="76">
        <v>2.64</v>
      </c>
      <c r="Q190" s="76">
        <v>9.8000000000000004E-2</v>
      </c>
      <c r="R190" s="76">
        <v>0.214</v>
      </c>
      <c r="S190" s="76">
        <v>1.9E-2</v>
      </c>
      <c r="T190" s="76">
        <v>2.7E-2</v>
      </c>
      <c r="U190" s="76">
        <v>1.9279999999999999</v>
      </c>
      <c r="V190" s="76">
        <v>0</v>
      </c>
      <c r="W190" s="76">
        <v>0</v>
      </c>
      <c r="X190" s="76">
        <v>0</v>
      </c>
      <c r="Y190" s="76">
        <v>8</v>
      </c>
      <c r="Z190" s="76" t="s">
        <v>1348</v>
      </c>
      <c r="AA190" s="76" t="s">
        <v>1348</v>
      </c>
      <c r="AB190" s="126">
        <v>43452</v>
      </c>
      <c r="AC190" s="67" t="s">
        <v>10</v>
      </c>
    </row>
    <row r="191" spans="1:29">
      <c r="A191" s="74">
        <v>1748</v>
      </c>
      <c r="B191" s="74" t="s">
        <v>1428</v>
      </c>
      <c r="C191" s="76" t="s">
        <v>282</v>
      </c>
      <c r="D191" s="75" t="s">
        <v>196</v>
      </c>
      <c r="E191" s="75">
        <v>36.75</v>
      </c>
      <c r="F191" s="75">
        <v>27.03</v>
      </c>
      <c r="G191" s="75">
        <v>4.26</v>
      </c>
      <c r="H191" s="75">
        <v>0.48</v>
      </c>
      <c r="I191" s="75">
        <v>0.09</v>
      </c>
      <c r="J191" s="75">
        <v>20.86</v>
      </c>
      <c r="K191" s="75"/>
      <c r="L191" s="75"/>
      <c r="M191" s="75"/>
      <c r="N191" s="75">
        <f t="shared" si="4"/>
        <v>89.470000000000013</v>
      </c>
      <c r="O191" s="76">
        <v>3.093</v>
      </c>
      <c r="P191" s="76">
        <v>2.681</v>
      </c>
      <c r="Q191" s="76">
        <v>0.16600000000000001</v>
      </c>
      <c r="R191" s="76">
        <v>0.13400000000000001</v>
      </c>
      <c r="S191" s="76">
        <v>1.0999999999999999E-2</v>
      </c>
      <c r="T191" s="76">
        <v>3.4000000000000002E-2</v>
      </c>
      <c r="U191" s="76">
        <v>1.881</v>
      </c>
      <c r="V191" s="76">
        <v>0</v>
      </c>
      <c r="W191" s="76">
        <v>0</v>
      </c>
      <c r="X191" s="76">
        <v>0</v>
      </c>
      <c r="Y191" s="76">
        <v>8</v>
      </c>
      <c r="Z191" s="76" t="s">
        <v>1348</v>
      </c>
      <c r="AA191" s="76" t="s">
        <v>1348</v>
      </c>
      <c r="AB191" s="126">
        <v>43452</v>
      </c>
      <c r="AC191" s="67" t="s">
        <v>10</v>
      </c>
    </row>
    <row r="192" spans="1:29">
      <c r="A192" s="74">
        <v>1748</v>
      </c>
      <c r="B192" s="74" t="s">
        <v>1373</v>
      </c>
      <c r="C192" s="76" t="s">
        <v>282</v>
      </c>
      <c r="D192" s="75" t="s">
        <v>196</v>
      </c>
      <c r="E192" s="75">
        <v>37.25</v>
      </c>
      <c r="F192" s="75">
        <v>25.28</v>
      </c>
      <c r="G192" s="75">
        <v>6.53</v>
      </c>
      <c r="H192" s="75">
        <v>0.17</v>
      </c>
      <c r="I192" s="75">
        <v>0.36</v>
      </c>
      <c r="J192" s="75">
        <v>23.06</v>
      </c>
      <c r="K192" s="75"/>
      <c r="L192" s="75"/>
      <c r="M192" s="75"/>
      <c r="N192" s="75">
        <f t="shared" si="4"/>
        <v>92.65</v>
      </c>
      <c r="O192" s="76">
        <v>3.044</v>
      </c>
      <c r="P192" s="76">
        <v>2.4350000000000001</v>
      </c>
      <c r="Q192" s="76">
        <v>0.44600000000000001</v>
      </c>
      <c r="R192" s="76">
        <v>0</v>
      </c>
      <c r="S192" s="76">
        <v>4.3999999999999997E-2</v>
      </c>
      <c r="T192" s="76">
        <v>1.2E-2</v>
      </c>
      <c r="U192" s="76">
        <v>2.0190000000000001</v>
      </c>
      <c r="V192" s="76">
        <v>0</v>
      </c>
      <c r="W192" s="76">
        <v>0</v>
      </c>
      <c r="X192" s="76">
        <v>0</v>
      </c>
      <c r="Y192" s="76">
        <v>8</v>
      </c>
      <c r="Z192" s="76" t="s">
        <v>1348</v>
      </c>
      <c r="AA192" s="76" t="s">
        <v>1348</v>
      </c>
      <c r="AB192" s="126">
        <v>43452</v>
      </c>
      <c r="AC192" s="67" t="s">
        <v>10</v>
      </c>
    </row>
    <row r="193" spans="1:29">
      <c r="A193" s="74">
        <v>1748</v>
      </c>
      <c r="B193" s="74" t="s">
        <v>955</v>
      </c>
      <c r="C193" s="76" t="s">
        <v>282</v>
      </c>
      <c r="D193" s="75" t="s">
        <v>196</v>
      </c>
      <c r="E193" s="75">
        <v>37.32</v>
      </c>
      <c r="F193" s="75">
        <v>19.82</v>
      </c>
      <c r="G193" s="75">
        <v>13.68</v>
      </c>
      <c r="H193" s="75">
        <v>0.34</v>
      </c>
      <c r="I193" s="75">
        <v>0.21</v>
      </c>
      <c r="J193" s="75">
        <v>21.77</v>
      </c>
      <c r="K193" s="75"/>
      <c r="L193" s="75"/>
      <c r="M193" s="75"/>
      <c r="N193" s="75">
        <f t="shared" si="4"/>
        <v>93.139999999999986</v>
      </c>
      <c r="O193" s="76">
        <v>3.1080000000000001</v>
      </c>
      <c r="P193" s="76">
        <v>1.946</v>
      </c>
      <c r="Q193" s="76">
        <v>0.11600000000000001</v>
      </c>
      <c r="R193" s="76">
        <v>0.83699999999999997</v>
      </c>
      <c r="S193" s="76">
        <v>2.5999999999999999E-2</v>
      </c>
      <c r="T193" s="76">
        <v>2.4E-2</v>
      </c>
      <c r="U193" s="76">
        <v>1.9430000000000001</v>
      </c>
      <c r="V193" s="76">
        <v>0</v>
      </c>
      <c r="W193" s="76">
        <v>0</v>
      </c>
      <c r="X193" s="76">
        <v>0</v>
      </c>
      <c r="Y193" s="76">
        <v>8</v>
      </c>
      <c r="Z193" s="76" t="s">
        <v>1348</v>
      </c>
      <c r="AA193" s="76" t="s">
        <v>1347</v>
      </c>
      <c r="AB193" s="126">
        <v>43452</v>
      </c>
      <c r="AC193" s="67" t="s">
        <v>10</v>
      </c>
    </row>
    <row r="194" spans="1:29">
      <c r="A194" s="74">
        <v>1748</v>
      </c>
      <c r="B194" s="74" t="s">
        <v>1429</v>
      </c>
      <c r="C194" s="76" t="s">
        <v>282</v>
      </c>
      <c r="D194" s="75" t="s">
        <v>196</v>
      </c>
      <c r="E194" s="75">
        <v>37.14</v>
      </c>
      <c r="F194" s="75">
        <v>19.02</v>
      </c>
      <c r="G194" s="75">
        <v>15.87</v>
      </c>
      <c r="H194" s="75">
        <v>0.28000000000000003</v>
      </c>
      <c r="I194" s="75">
        <v>0.17</v>
      </c>
      <c r="J194" s="75">
        <v>21.58</v>
      </c>
      <c r="K194" s="75"/>
      <c r="L194" s="75"/>
      <c r="M194" s="75"/>
      <c r="N194" s="75">
        <f t="shared" si="4"/>
        <v>94.06</v>
      </c>
      <c r="O194" s="76">
        <v>3.081</v>
      </c>
      <c r="P194" s="76">
        <v>1.859</v>
      </c>
      <c r="Q194" s="76">
        <v>0.122</v>
      </c>
      <c r="R194" s="76">
        <v>0.97899999999999998</v>
      </c>
      <c r="S194" s="76">
        <v>2.1000000000000001E-2</v>
      </c>
      <c r="T194" s="76">
        <v>0.02</v>
      </c>
      <c r="U194" s="76">
        <v>1.9179999999999999</v>
      </c>
      <c r="V194" s="76">
        <v>0</v>
      </c>
      <c r="W194" s="76">
        <v>0</v>
      </c>
      <c r="X194" s="76">
        <v>0</v>
      </c>
      <c r="Y194" s="76">
        <v>8</v>
      </c>
      <c r="Z194" s="76" t="s">
        <v>1348</v>
      </c>
      <c r="AA194" s="76" t="s">
        <v>1347</v>
      </c>
      <c r="AB194" s="126">
        <v>43452</v>
      </c>
      <c r="AC194" s="67" t="s">
        <v>10</v>
      </c>
    </row>
    <row r="195" spans="1:29">
      <c r="A195" s="74">
        <v>1748</v>
      </c>
      <c r="B195" s="74" t="s">
        <v>278</v>
      </c>
      <c r="C195" s="76" t="s">
        <v>282</v>
      </c>
      <c r="D195" s="75" t="s">
        <v>196</v>
      </c>
      <c r="E195" s="75">
        <v>37.36</v>
      </c>
      <c r="F195" s="75">
        <v>20.309999999999999</v>
      </c>
      <c r="G195" s="75">
        <v>13.56</v>
      </c>
      <c r="H195" s="75">
        <v>0.3</v>
      </c>
      <c r="I195" s="75">
        <v>0</v>
      </c>
      <c r="J195" s="75">
        <v>21.44</v>
      </c>
      <c r="K195" s="75"/>
      <c r="L195" s="75"/>
      <c r="M195" s="75"/>
      <c r="N195" s="75">
        <f t="shared" si="4"/>
        <v>92.97</v>
      </c>
      <c r="O195" s="76">
        <v>3.1179999999999999</v>
      </c>
      <c r="P195" s="76">
        <v>1.998</v>
      </c>
      <c r="Q195" s="76">
        <v>0.18</v>
      </c>
      <c r="R195" s="76">
        <v>0.76700000000000002</v>
      </c>
      <c r="S195" s="76">
        <v>0</v>
      </c>
      <c r="T195" s="76">
        <v>2.1000000000000001E-2</v>
      </c>
      <c r="U195" s="76">
        <v>1.917</v>
      </c>
      <c r="V195" s="76">
        <v>0</v>
      </c>
      <c r="W195" s="76">
        <v>0</v>
      </c>
      <c r="X195" s="76">
        <v>0</v>
      </c>
      <c r="Y195" s="76">
        <v>8</v>
      </c>
      <c r="Z195" s="76" t="s">
        <v>1348</v>
      </c>
      <c r="AA195" s="76" t="s">
        <v>1347</v>
      </c>
      <c r="AB195" s="126">
        <v>43452</v>
      </c>
      <c r="AC195" s="67" t="s">
        <v>10</v>
      </c>
    </row>
    <row r="196" spans="1:29">
      <c r="A196" s="74">
        <v>1748</v>
      </c>
      <c r="B196" s="74" t="s">
        <v>1090</v>
      </c>
      <c r="C196" s="76" t="s">
        <v>282</v>
      </c>
      <c r="D196" s="75" t="s">
        <v>196</v>
      </c>
      <c r="E196" s="75">
        <v>37.03</v>
      </c>
      <c r="F196" s="75">
        <v>21.37</v>
      </c>
      <c r="G196" s="75">
        <v>10.54</v>
      </c>
      <c r="H196" s="75">
        <v>0.27</v>
      </c>
      <c r="I196" s="75">
        <v>0.22</v>
      </c>
      <c r="J196" s="75">
        <v>21.11</v>
      </c>
      <c r="K196" s="75"/>
      <c r="L196" s="75"/>
      <c r="M196" s="75"/>
      <c r="N196" s="75">
        <f t="shared" si="4"/>
        <v>90.539999999999992</v>
      </c>
      <c r="O196" s="76">
        <v>3.145</v>
      </c>
      <c r="P196" s="76">
        <v>2.1389999999999998</v>
      </c>
      <c r="Q196" s="76">
        <v>0.17699999999999999</v>
      </c>
      <c r="R196" s="76">
        <v>0.57199999999999995</v>
      </c>
      <c r="S196" s="76">
        <v>2.8000000000000001E-2</v>
      </c>
      <c r="T196" s="76">
        <v>1.9E-2</v>
      </c>
      <c r="U196" s="76">
        <v>1.921</v>
      </c>
      <c r="V196" s="76">
        <v>0</v>
      </c>
      <c r="W196" s="76">
        <v>0</v>
      </c>
      <c r="X196" s="76">
        <v>0</v>
      </c>
      <c r="Y196" s="76">
        <v>8</v>
      </c>
      <c r="Z196" s="76" t="s">
        <v>1348</v>
      </c>
      <c r="AA196" s="76" t="s">
        <v>1348</v>
      </c>
      <c r="AB196" s="126">
        <v>43452</v>
      </c>
      <c r="AC196" s="67" t="s">
        <v>10</v>
      </c>
    </row>
    <row r="197" spans="1:29">
      <c r="A197" s="74">
        <v>1748</v>
      </c>
      <c r="B197" s="74" t="s">
        <v>668</v>
      </c>
      <c r="C197" s="76" t="s">
        <v>282</v>
      </c>
      <c r="D197" s="75" t="s">
        <v>196</v>
      </c>
      <c r="E197" s="75">
        <v>36.18</v>
      </c>
      <c r="F197" s="75">
        <v>20.6</v>
      </c>
      <c r="G197" s="75">
        <v>12.13</v>
      </c>
      <c r="H197" s="75">
        <v>0.39</v>
      </c>
      <c r="I197" s="75">
        <v>0.19</v>
      </c>
      <c r="J197" s="75">
        <v>20.77</v>
      </c>
      <c r="K197" s="75"/>
      <c r="L197" s="75"/>
      <c r="M197" s="75"/>
      <c r="N197" s="75">
        <f t="shared" si="4"/>
        <v>90.259999999999991</v>
      </c>
      <c r="O197" s="76">
        <v>3.097</v>
      </c>
      <c r="P197" s="76">
        <v>2.0779999999999998</v>
      </c>
      <c r="Q197" s="76">
        <v>0.13900000000000001</v>
      </c>
      <c r="R197" s="76">
        <v>0.72899999999999998</v>
      </c>
      <c r="S197" s="76">
        <v>2.4E-2</v>
      </c>
      <c r="T197" s="76">
        <v>2.8000000000000001E-2</v>
      </c>
      <c r="U197" s="76">
        <v>1.905</v>
      </c>
      <c r="V197" s="76">
        <v>0</v>
      </c>
      <c r="W197" s="76">
        <v>0</v>
      </c>
      <c r="X197" s="76">
        <v>0</v>
      </c>
      <c r="Y197" s="76">
        <v>8</v>
      </c>
      <c r="Z197" s="76" t="s">
        <v>1348</v>
      </c>
      <c r="AA197" s="76" t="s">
        <v>1347</v>
      </c>
      <c r="AB197" s="126">
        <v>43452</v>
      </c>
      <c r="AC197" s="67" t="s">
        <v>10</v>
      </c>
    </row>
    <row r="198" spans="1:29">
      <c r="A198" s="74">
        <v>1748</v>
      </c>
      <c r="B198" s="74" t="s">
        <v>1430</v>
      </c>
      <c r="C198" s="76" t="s">
        <v>282</v>
      </c>
      <c r="D198" s="75" t="s">
        <v>196</v>
      </c>
      <c r="E198" s="75">
        <v>37.630000000000003</v>
      </c>
      <c r="F198" s="75">
        <v>21.3</v>
      </c>
      <c r="G198" s="75">
        <v>11.24</v>
      </c>
      <c r="H198" s="75">
        <v>0.36</v>
      </c>
      <c r="I198" s="75">
        <v>0.44</v>
      </c>
      <c r="J198" s="75">
        <v>22.37</v>
      </c>
      <c r="K198" s="75"/>
      <c r="L198" s="75"/>
      <c r="M198" s="75"/>
      <c r="N198" s="75">
        <f t="shared" si="4"/>
        <v>93.34</v>
      </c>
      <c r="O198" s="76">
        <v>3.101</v>
      </c>
      <c r="P198" s="76">
        <v>2.069</v>
      </c>
      <c r="Q198" s="76">
        <v>4.7E-2</v>
      </c>
      <c r="R198" s="76">
        <v>0.72799999999999998</v>
      </c>
      <c r="S198" s="76">
        <v>5.3999999999999999E-2</v>
      </c>
      <c r="T198" s="76">
        <v>2.5000000000000001E-2</v>
      </c>
      <c r="U198" s="76">
        <v>1.9750000000000001</v>
      </c>
      <c r="V198" s="76">
        <v>0</v>
      </c>
      <c r="W198" s="76">
        <v>0</v>
      </c>
      <c r="X198" s="76">
        <v>0</v>
      </c>
      <c r="Y198" s="76">
        <v>8</v>
      </c>
      <c r="Z198" s="76" t="s">
        <v>1348</v>
      </c>
      <c r="AA198" s="76" t="s">
        <v>1348</v>
      </c>
      <c r="AB198" s="126">
        <v>43452</v>
      </c>
      <c r="AC198" s="67" t="s">
        <v>10</v>
      </c>
    </row>
    <row r="199" spans="1:29">
      <c r="A199" s="74">
        <v>1748</v>
      </c>
      <c r="B199" s="74" t="s">
        <v>1431</v>
      </c>
      <c r="C199" s="76" t="s">
        <v>282</v>
      </c>
      <c r="D199" s="75" t="s">
        <v>196</v>
      </c>
      <c r="E199" s="75">
        <v>36.619999999999997</v>
      </c>
      <c r="F199" s="75">
        <v>22.12</v>
      </c>
      <c r="G199" s="75">
        <v>11.09</v>
      </c>
      <c r="H199" s="75">
        <v>0.31</v>
      </c>
      <c r="I199" s="75">
        <v>0.16</v>
      </c>
      <c r="J199" s="75">
        <v>21.71</v>
      </c>
      <c r="K199" s="75"/>
      <c r="L199" s="75"/>
      <c r="M199" s="75"/>
      <c r="N199" s="75">
        <f t="shared" si="4"/>
        <v>92.009999999999991</v>
      </c>
      <c r="O199" s="76">
        <v>3.06</v>
      </c>
      <c r="P199" s="76">
        <v>2.1789999999999998</v>
      </c>
      <c r="Q199" s="76">
        <v>7.4999999999999997E-2</v>
      </c>
      <c r="R199" s="76">
        <v>0.70099999999999996</v>
      </c>
      <c r="S199" s="76">
        <v>0.02</v>
      </c>
      <c r="T199" s="76">
        <v>2.1999999999999999E-2</v>
      </c>
      <c r="U199" s="76">
        <v>1.944</v>
      </c>
      <c r="V199" s="76">
        <v>0</v>
      </c>
      <c r="W199" s="76">
        <v>0</v>
      </c>
      <c r="X199" s="76">
        <v>0</v>
      </c>
      <c r="Y199" s="76">
        <v>8</v>
      </c>
      <c r="Z199" s="76" t="s">
        <v>1348</v>
      </c>
      <c r="AA199" s="76" t="s">
        <v>1348</v>
      </c>
      <c r="AB199" s="126">
        <v>43452</v>
      </c>
      <c r="AC199" s="67" t="s">
        <v>10</v>
      </c>
    </row>
    <row r="200" spans="1:29">
      <c r="A200" s="74">
        <v>1748</v>
      </c>
      <c r="B200" s="74" t="s">
        <v>1432</v>
      </c>
      <c r="C200" s="76" t="s">
        <v>282</v>
      </c>
      <c r="D200" s="75" t="s">
        <v>196</v>
      </c>
      <c r="E200" s="75">
        <v>36.97</v>
      </c>
      <c r="F200" s="75">
        <v>22.99</v>
      </c>
      <c r="G200" s="75">
        <v>9.43</v>
      </c>
      <c r="H200" s="75">
        <v>0.24</v>
      </c>
      <c r="I200" s="75">
        <v>0</v>
      </c>
      <c r="J200" s="75">
        <v>22.25</v>
      </c>
      <c r="K200" s="75"/>
      <c r="L200" s="75"/>
      <c r="M200" s="75"/>
      <c r="N200" s="75">
        <f t="shared" si="4"/>
        <v>91.879999999999981</v>
      </c>
      <c r="O200" s="76">
        <v>3.081</v>
      </c>
      <c r="P200" s="76">
        <v>2.258</v>
      </c>
      <c r="Q200" s="76">
        <v>7.6999999999999999E-2</v>
      </c>
      <c r="R200" s="76">
        <v>0.57999999999999996</v>
      </c>
      <c r="S200" s="76">
        <v>0</v>
      </c>
      <c r="T200" s="76">
        <v>1.7000000000000001E-2</v>
      </c>
      <c r="U200" s="76">
        <v>1.9870000000000001</v>
      </c>
      <c r="V200" s="76">
        <v>0</v>
      </c>
      <c r="W200" s="76">
        <v>0</v>
      </c>
      <c r="X200" s="76">
        <v>0</v>
      </c>
      <c r="Y200" s="76">
        <v>8</v>
      </c>
      <c r="Z200" s="76" t="s">
        <v>1348</v>
      </c>
      <c r="AA200" s="76" t="s">
        <v>1348</v>
      </c>
      <c r="AB200" s="126">
        <v>43452</v>
      </c>
      <c r="AC200" s="67" t="s">
        <v>10</v>
      </c>
    </row>
    <row r="201" spans="1:29">
      <c r="A201" s="74">
        <v>1748</v>
      </c>
      <c r="B201" s="74" t="s">
        <v>1433</v>
      </c>
      <c r="C201" s="76" t="s">
        <v>282</v>
      </c>
      <c r="D201" s="75" t="s">
        <v>196</v>
      </c>
      <c r="E201" s="75">
        <v>36.83</v>
      </c>
      <c r="F201" s="75">
        <v>19.29</v>
      </c>
      <c r="G201" s="75">
        <v>13.83</v>
      </c>
      <c r="H201" s="75">
        <v>0.45</v>
      </c>
      <c r="I201" s="75">
        <v>0.3</v>
      </c>
      <c r="J201" s="75">
        <v>20.94</v>
      </c>
      <c r="K201" s="75"/>
      <c r="L201" s="75"/>
      <c r="M201" s="75"/>
      <c r="N201" s="75">
        <f t="shared" si="4"/>
        <v>91.64</v>
      </c>
      <c r="O201" s="76">
        <v>3.121</v>
      </c>
      <c r="P201" s="76">
        <v>1.927</v>
      </c>
      <c r="Q201" s="76">
        <v>0.15</v>
      </c>
      <c r="R201" s="76">
        <v>0.83099999999999996</v>
      </c>
      <c r="S201" s="76">
        <v>3.7999999999999999E-2</v>
      </c>
      <c r="T201" s="76">
        <v>3.2000000000000001E-2</v>
      </c>
      <c r="U201" s="76">
        <v>1.901</v>
      </c>
      <c r="V201" s="76">
        <v>0</v>
      </c>
      <c r="W201" s="76">
        <v>0</v>
      </c>
      <c r="X201" s="76">
        <v>0</v>
      </c>
      <c r="Y201" s="76">
        <v>8</v>
      </c>
      <c r="Z201" s="76" t="s">
        <v>1348</v>
      </c>
      <c r="AA201" s="76" t="s">
        <v>1347</v>
      </c>
      <c r="AB201" s="126">
        <v>43452</v>
      </c>
      <c r="AC201" s="67" t="s">
        <v>10</v>
      </c>
    </row>
    <row r="202" spans="1:29">
      <c r="A202" s="74">
        <v>1748</v>
      </c>
      <c r="B202" s="74" t="s">
        <v>1434</v>
      </c>
      <c r="C202" s="76" t="s">
        <v>282</v>
      </c>
      <c r="D202" s="75" t="s">
        <v>196</v>
      </c>
      <c r="E202" s="75">
        <v>36.03</v>
      </c>
      <c r="F202" s="75">
        <v>21.33</v>
      </c>
      <c r="G202" s="75">
        <v>11.33</v>
      </c>
      <c r="H202" s="75">
        <v>0.35</v>
      </c>
      <c r="I202" s="75">
        <v>0.26</v>
      </c>
      <c r="J202" s="75">
        <v>20.68</v>
      </c>
      <c r="K202" s="75"/>
      <c r="L202" s="75"/>
      <c r="M202" s="75"/>
      <c r="N202" s="75">
        <f t="shared" si="4"/>
        <v>89.97999999999999</v>
      </c>
      <c r="O202" s="76">
        <v>3.0830000000000002</v>
      </c>
      <c r="P202" s="76">
        <v>2.1509999999999998</v>
      </c>
      <c r="Q202" s="76">
        <v>0.129</v>
      </c>
      <c r="R202" s="76">
        <v>0.68200000000000005</v>
      </c>
      <c r="S202" s="76">
        <v>3.3000000000000002E-2</v>
      </c>
      <c r="T202" s="76">
        <v>2.5000000000000001E-2</v>
      </c>
      <c r="U202" s="76">
        <v>1.8959999999999999</v>
      </c>
      <c r="V202" s="76">
        <v>0</v>
      </c>
      <c r="W202" s="76">
        <v>0</v>
      </c>
      <c r="X202" s="76">
        <v>0</v>
      </c>
      <c r="Y202" s="76">
        <v>8</v>
      </c>
      <c r="Z202" s="76" t="s">
        <v>1348</v>
      </c>
      <c r="AA202" s="76" t="s">
        <v>1348</v>
      </c>
      <c r="AB202" s="126">
        <v>43452</v>
      </c>
      <c r="AC202" s="67" t="s">
        <v>10</v>
      </c>
    </row>
    <row r="203" spans="1:29">
      <c r="A203" s="74">
        <v>1748</v>
      </c>
      <c r="B203" s="74" t="s">
        <v>1435</v>
      </c>
      <c r="C203" s="76" t="s">
        <v>282</v>
      </c>
      <c r="D203" s="75" t="s">
        <v>196</v>
      </c>
      <c r="E203" s="75">
        <v>32.520000000000003</v>
      </c>
      <c r="F203" s="75">
        <v>16.68</v>
      </c>
      <c r="G203" s="75">
        <v>9.24</v>
      </c>
      <c r="H203" s="75">
        <v>0.43</v>
      </c>
      <c r="I203" s="75">
        <v>1.36</v>
      </c>
      <c r="J203" s="75">
        <v>11.4</v>
      </c>
      <c r="K203" s="76">
        <v>4.63</v>
      </c>
      <c r="L203" s="76">
        <v>8.2200000000000006</v>
      </c>
      <c r="M203" s="76">
        <v>3.83</v>
      </c>
      <c r="N203" s="75">
        <f t="shared" si="4"/>
        <v>88.31</v>
      </c>
      <c r="O203" s="76">
        <v>3.2280000000000002</v>
      </c>
      <c r="P203" s="76">
        <v>1.9510000000000001</v>
      </c>
      <c r="Q203" s="76">
        <v>0.76700000000000002</v>
      </c>
      <c r="R203" s="76">
        <v>0</v>
      </c>
      <c r="S203" s="76">
        <v>0.20100000000000001</v>
      </c>
      <c r="T203" s="76">
        <v>3.5999999999999997E-2</v>
      </c>
      <c r="U203" s="76">
        <v>1.212</v>
      </c>
      <c r="V203" s="76">
        <v>0.17</v>
      </c>
      <c r="W203" s="76">
        <v>0.29899999999999999</v>
      </c>
      <c r="X203" s="76">
        <v>0.13600000000000001</v>
      </c>
      <c r="Y203" s="76">
        <v>8</v>
      </c>
      <c r="Z203" s="76" t="s">
        <v>1766</v>
      </c>
      <c r="AA203" s="76" t="s">
        <v>1388</v>
      </c>
      <c r="AB203" s="126">
        <v>43452</v>
      </c>
      <c r="AC203" s="67" t="s">
        <v>10</v>
      </c>
    </row>
    <row r="204" spans="1:29">
      <c r="A204" s="74">
        <v>1748</v>
      </c>
      <c r="B204" s="74" t="s">
        <v>221</v>
      </c>
      <c r="C204" s="76" t="s">
        <v>282</v>
      </c>
      <c r="D204" s="75" t="s">
        <v>196</v>
      </c>
      <c r="E204" s="75">
        <v>30.85</v>
      </c>
      <c r="F204" s="75">
        <v>15.6</v>
      </c>
      <c r="G204" s="75">
        <v>10.44</v>
      </c>
      <c r="H204" s="75">
        <v>0.44</v>
      </c>
      <c r="I204" s="75">
        <v>1.0900000000000001</v>
      </c>
      <c r="J204" s="75">
        <v>8.99</v>
      </c>
      <c r="K204" s="76">
        <v>5.07</v>
      </c>
      <c r="L204" s="76">
        <v>9.11</v>
      </c>
      <c r="M204" s="76">
        <v>4.04</v>
      </c>
      <c r="N204" s="75">
        <f t="shared" si="4"/>
        <v>85.63</v>
      </c>
      <c r="O204" s="76">
        <v>3.2370000000000001</v>
      </c>
      <c r="P204" s="76">
        <v>1.929</v>
      </c>
      <c r="Q204" s="76">
        <v>0.91600000000000004</v>
      </c>
      <c r="R204" s="76">
        <v>0</v>
      </c>
      <c r="S204" s="76">
        <v>0.17</v>
      </c>
      <c r="T204" s="76">
        <v>3.9E-2</v>
      </c>
      <c r="U204" s="76">
        <v>1.0109999999999999</v>
      </c>
      <c r="V204" s="76">
        <v>0.19600000000000001</v>
      </c>
      <c r="W204" s="76">
        <v>0.35</v>
      </c>
      <c r="X204" s="76">
        <v>0.151</v>
      </c>
      <c r="Y204" s="76">
        <v>8</v>
      </c>
      <c r="Z204" s="76" t="s">
        <v>1766</v>
      </c>
      <c r="AA204" s="76" t="s">
        <v>1388</v>
      </c>
      <c r="AB204" s="126">
        <v>43452</v>
      </c>
      <c r="AC204" s="67" t="s">
        <v>10</v>
      </c>
    </row>
    <row r="205" spans="1:29">
      <c r="A205" s="74">
        <v>1748</v>
      </c>
      <c r="B205" s="74" t="s">
        <v>1436</v>
      </c>
      <c r="C205" s="76" t="s">
        <v>282</v>
      </c>
      <c r="D205" s="75" t="s">
        <v>196</v>
      </c>
      <c r="E205" s="75">
        <v>32.97</v>
      </c>
      <c r="F205" s="75">
        <v>15.77</v>
      </c>
      <c r="G205" s="75">
        <v>13.36</v>
      </c>
      <c r="H205" s="75">
        <v>0.57999999999999996</v>
      </c>
      <c r="I205" s="75">
        <v>1.1100000000000001</v>
      </c>
      <c r="J205" s="75">
        <v>11.84</v>
      </c>
      <c r="K205" s="76">
        <v>5.73</v>
      </c>
      <c r="L205" s="76">
        <v>9.58</v>
      </c>
      <c r="M205" s="76">
        <v>1.49</v>
      </c>
      <c r="N205" s="75">
        <f t="shared" si="4"/>
        <v>92.429999999999993</v>
      </c>
      <c r="O205" s="76">
        <v>3.1509999999999998</v>
      </c>
      <c r="P205" s="76">
        <v>1.776</v>
      </c>
      <c r="Q205" s="76">
        <v>0.73299999999999998</v>
      </c>
      <c r="R205" s="76">
        <v>0.33400000000000002</v>
      </c>
      <c r="S205" s="76">
        <v>0.158</v>
      </c>
      <c r="T205" s="76">
        <v>4.7E-2</v>
      </c>
      <c r="U205" s="76">
        <v>1.212</v>
      </c>
      <c r="V205" s="76">
        <v>0.20200000000000001</v>
      </c>
      <c r="W205" s="76">
        <v>0.33500000000000002</v>
      </c>
      <c r="X205" s="76">
        <v>5.0999999999999997E-2</v>
      </c>
      <c r="Y205" s="76">
        <v>8</v>
      </c>
      <c r="Z205" s="76" t="s">
        <v>1766</v>
      </c>
      <c r="AA205" s="76" t="s">
        <v>1386</v>
      </c>
      <c r="AB205" s="126">
        <v>43452</v>
      </c>
      <c r="AC205" s="67" t="s">
        <v>10</v>
      </c>
    </row>
    <row r="206" spans="1:29">
      <c r="A206" s="74">
        <v>1748</v>
      </c>
      <c r="B206" s="74" t="s">
        <v>1437</v>
      </c>
      <c r="C206" s="76" t="s">
        <v>282</v>
      </c>
      <c r="D206" s="75" t="s">
        <v>196</v>
      </c>
      <c r="E206" s="75">
        <v>32.090000000000003</v>
      </c>
      <c r="F206" s="75">
        <v>17.62</v>
      </c>
      <c r="G206" s="75">
        <v>10.83</v>
      </c>
      <c r="H206" s="75">
        <v>0.41</v>
      </c>
      <c r="I206" s="75">
        <v>0.45</v>
      </c>
      <c r="J206" s="75">
        <v>10.86</v>
      </c>
      <c r="K206" s="76">
        <v>6.09</v>
      </c>
      <c r="L206" s="76">
        <v>10.64</v>
      </c>
      <c r="M206" s="76">
        <v>3.04</v>
      </c>
      <c r="N206" s="75">
        <f t="shared" si="4"/>
        <v>92.030000000000015</v>
      </c>
      <c r="O206" s="76">
        <v>3.1389999999999998</v>
      </c>
      <c r="P206" s="76">
        <v>2.0310000000000001</v>
      </c>
      <c r="Q206" s="76">
        <v>0.88600000000000001</v>
      </c>
      <c r="R206" s="76">
        <v>0</v>
      </c>
      <c r="S206" s="76">
        <v>6.6000000000000003E-2</v>
      </c>
      <c r="T206" s="76">
        <v>3.4000000000000002E-2</v>
      </c>
      <c r="U206" s="76">
        <v>1.1379999999999999</v>
      </c>
      <c r="V206" s="76">
        <v>0.22</v>
      </c>
      <c r="W206" s="76">
        <v>0.38100000000000001</v>
      </c>
      <c r="X206" s="76">
        <v>0.106</v>
      </c>
      <c r="Y206" s="76">
        <v>8</v>
      </c>
      <c r="Z206" s="76" t="s">
        <v>1766</v>
      </c>
      <c r="AA206" s="76" t="s">
        <v>1388</v>
      </c>
      <c r="AB206" s="126">
        <v>43452</v>
      </c>
      <c r="AC206" s="67" t="s">
        <v>10</v>
      </c>
    </row>
    <row r="207" spans="1:29">
      <c r="A207" s="74">
        <v>1748</v>
      </c>
      <c r="B207" s="74" t="s">
        <v>530</v>
      </c>
      <c r="C207" s="76" t="s">
        <v>282</v>
      </c>
      <c r="D207" s="75" t="s">
        <v>196</v>
      </c>
      <c r="E207" s="75">
        <v>31.52</v>
      </c>
      <c r="F207" s="75">
        <v>15.1</v>
      </c>
      <c r="G207" s="75">
        <v>12.66</v>
      </c>
      <c r="H207" s="75">
        <v>0.74</v>
      </c>
      <c r="I207" s="75">
        <v>0.22</v>
      </c>
      <c r="J207" s="75">
        <v>9.5299999999999994</v>
      </c>
      <c r="K207" s="76">
        <v>6.87</v>
      </c>
      <c r="L207" s="76">
        <v>11.39</v>
      </c>
      <c r="M207" s="76">
        <v>3.91</v>
      </c>
      <c r="N207" s="75">
        <f t="shared" si="4"/>
        <v>91.94</v>
      </c>
      <c r="O207" s="76">
        <v>3.1850000000000001</v>
      </c>
      <c r="P207" s="76">
        <v>1.798</v>
      </c>
      <c r="Q207" s="76">
        <v>1.0569999999999999</v>
      </c>
      <c r="R207" s="76">
        <v>1.2999999999999999E-2</v>
      </c>
      <c r="S207" s="76">
        <v>3.3000000000000002E-2</v>
      </c>
      <c r="T207" s="76">
        <v>6.3E-2</v>
      </c>
      <c r="U207" s="76">
        <v>1.032</v>
      </c>
      <c r="V207" s="76">
        <v>0.25600000000000001</v>
      </c>
      <c r="W207" s="76">
        <v>0.42099999999999999</v>
      </c>
      <c r="X207" s="76">
        <v>0.14099999999999999</v>
      </c>
      <c r="Y207" s="76">
        <v>8</v>
      </c>
      <c r="Z207" s="76" t="s">
        <v>1766</v>
      </c>
      <c r="AA207" s="76" t="s">
        <v>1347</v>
      </c>
      <c r="AB207" s="126">
        <v>43452</v>
      </c>
      <c r="AC207" s="67" t="s">
        <v>10</v>
      </c>
    </row>
    <row r="208" spans="1:29">
      <c r="A208" s="74">
        <v>1748</v>
      </c>
      <c r="B208" s="74" t="s">
        <v>151</v>
      </c>
      <c r="C208" s="76" t="s">
        <v>282</v>
      </c>
      <c r="D208" s="75" t="s">
        <v>196</v>
      </c>
      <c r="E208" s="75">
        <v>36.44</v>
      </c>
      <c r="F208" s="75">
        <v>20.13</v>
      </c>
      <c r="G208" s="75">
        <v>13.53</v>
      </c>
      <c r="H208" s="75">
        <v>0.23</v>
      </c>
      <c r="I208" s="75">
        <v>0.31</v>
      </c>
      <c r="J208" s="75">
        <v>22.21</v>
      </c>
      <c r="K208" s="76">
        <v>0.23</v>
      </c>
      <c r="L208" s="76">
        <v>0.64</v>
      </c>
      <c r="M208" s="76">
        <v>0.21</v>
      </c>
      <c r="N208" s="75">
        <f t="shared" si="4"/>
        <v>93.929999999999993</v>
      </c>
      <c r="O208" s="76">
        <v>3.0259999999999998</v>
      </c>
      <c r="P208" s="76">
        <v>1.97</v>
      </c>
      <c r="Q208" s="76">
        <v>0.94</v>
      </c>
      <c r="R208" s="76">
        <v>0</v>
      </c>
      <c r="S208" s="76">
        <v>3.7999999999999999E-2</v>
      </c>
      <c r="T208" s="76">
        <v>1.6E-2</v>
      </c>
      <c r="U208" s="76">
        <v>1.976</v>
      </c>
      <c r="V208" s="76">
        <v>7.0000000000000001E-3</v>
      </c>
      <c r="W208" s="76">
        <v>1.9E-2</v>
      </c>
      <c r="X208" s="76">
        <v>6.0000000000000001E-3</v>
      </c>
      <c r="Y208" s="76">
        <v>8</v>
      </c>
      <c r="Z208" s="76" t="s">
        <v>1348</v>
      </c>
      <c r="AA208" s="76" t="s">
        <v>1347</v>
      </c>
      <c r="AB208" s="126">
        <v>43452</v>
      </c>
      <c r="AC208" s="67" t="s">
        <v>10</v>
      </c>
    </row>
    <row r="209" spans="1:29">
      <c r="A209" s="74">
        <v>1748</v>
      </c>
      <c r="B209" s="74" t="s">
        <v>878</v>
      </c>
      <c r="C209" s="76" t="s">
        <v>282</v>
      </c>
      <c r="D209" s="75" t="s">
        <v>196</v>
      </c>
      <c r="E209" s="75">
        <v>32.72</v>
      </c>
      <c r="F209" s="75">
        <v>15.45</v>
      </c>
      <c r="G209" s="75">
        <v>12.8</v>
      </c>
      <c r="H209" s="75">
        <v>0.85</v>
      </c>
      <c r="I209" s="75">
        <v>0.93</v>
      </c>
      <c r="J209" s="75">
        <v>10.47</v>
      </c>
      <c r="K209" s="76">
        <v>6.2</v>
      </c>
      <c r="L209" s="76">
        <v>10.33</v>
      </c>
      <c r="M209" s="76">
        <v>2.72</v>
      </c>
      <c r="N209" s="75">
        <f t="shared" si="4"/>
        <v>92.47</v>
      </c>
      <c r="O209" s="76">
        <v>3.1920000000000002</v>
      </c>
      <c r="P209" s="76">
        <v>1.7769999999999999</v>
      </c>
      <c r="Q209" s="76">
        <v>0.89200000000000002</v>
      </c>
      <c r="R209" s="76">
        <v>0.152</v>
      </c>
      <c r="S209" s="76">
        <v>0.13500000000000001</v>
      </c>
      <c r="T209" s="76">
        <v>7.0000000000000007E-2</v>
      </c>
      <c r="U209" s="76">
        <v>1.0940000000000001</v>
      </c>
      <c r="V209" s="76">
        <v>0.223</v>
      </c>
      <c r="W209" s="76">
        <v>0.36899999999999999</v>
      </c>
      <c r="X209" s="76">
        <v>9.5000000000000001E-2</v>
      </c>
      <c r="Y209" s="76">
        <v>8</v>
      </c>
      <c r="Z209" s="76" t="s">
        <v>1766</v>
      </c>
      <c r="AA209" s="76" t="s">
        <v>1386</v>
      </c>
      <c r="AB209" s="126">
        <v>43452</v>
      </c>
      <c r="AC209" s="67" t="s">
        <v>10</v>
      </c>
    </row>
    <row r="210" spans="1:29">
      <c r="A210" s="74">
        <v>1748</v>
      </c>
      <c r="B210" s="74" t="s">
        <v>1438</v>
      </c>
      <c r="C210" s="76" t="s">
        <v>282</v>
      </c>
      <c r="D210" s="75" t="s">
        <v>196</v>
      </c>
      <c r="E210" s="75">
        <v>32.26</v>
      </c>
      <c r="F210" s="75">
        <v>15.87</v>
      </c>
      <c r="G210" s="75">
        <v>12.74</v>
      </c>
      <c r="H210" s="75">
        <v>0.34</v>
      </c>
      <c r="I210" s="75">
        <v>0.74</v>
      </c>
      <c r="J210" s="75">
        <v>10.47</v>
      </c>
      <c r="K210" s="76">
        <v>6.32</v>
      </c>
      <c r="L210" s="76">
        <v>10.18</v>
      </c>
      <c r="M210" s="76">
        <v>4.22</v>
      </c>
      <c r="N210" s="75">
        <f t="shared" si="4"/>
        <v>93.140000000000015</v>
      </c>
      <c r="O210" s="76">
        <v>3.1549999999999998</v>
      </c>
      <c r="P210" s="76">
        <v>1.829</v>
      </c>
      <c r="Q210" s="76">
        <v>0.92200000000000004</v>
      </c>
      <c r="R210" s="76">
        <v>0.12</v>
      </c>
      <c r="S210" s="76">
        <v>0.108</v>
      </c>
      <c r="T210" s="76">
        <v>2.8000000000000001E-2</v>
      </c>
      <c r="U210" s="76">
        <v>1.097</v>
      </c>
      <c r="V210" s="76">
        <v>0.22800000000000001</v>
      </c>
      <c r="W210" s="76">
        <v>0.36499999999999999</v>
      </c>
      <c r="X210" s="76">
        <v>0.14699999999999999</v>
      </c>
      <c r="Y210" s="76">
        <v>8</v>
      </c>
      <c r="Z210" s="76" t="s">
        <v>1766</v>
      </c>
      <c r="AA210" s="76" t="s">
        <v>1386</v>
      </c>
      <c r="AB210" s="126">
        <v>43452</v>
      </c>
      <c r="AC210" s="67" t="s">
        <v>10</v>
      </c>
    </row>
    <row r="211" spans="1:29">
      <c r="A211" s="74">
        <v>1748</v>
      </c>
      <c r="B211" s="74" t="s">
        <v>438</v>
      </c>
      <c r="C211" s="76" t="s">
        <v>282</v>
      </c>
      <c r="D211" s="75" t="s">
        <v>196</v>
      </c>
      <c r="E211" s="75">
        <v>33.1</v>
      </c>
      <c r="F211" s="75">
        <v>12.84</v>
      </c>
      <c r="G211" s="75">
        <v>15.08</v>
      </c>
      <c r="H211" s="75">
        <v>0.62</v>
      </c>
      <c r="I211" s="75">
        <v>0.9</v>
      </c>
      <c r="J211" s="75">
        <v>11.6</v>
      </c>
      <c r="K211" s="76">
        <v>7.04</v>
      </c>
      <c r="L211" s="76">
        <v>11.81</v>
      </c>
      <c r="M211" s="76">
        <v>2.11</v>
      </c>
      <c r="N211" s="75">
        <f t="shared" si="4"/>
        <v>95.1</v>
      </c>
      <c r="O211" s="76">
        <v>3.198</v>
      </c>
      <c r="P211" s="76">
        <v>1.462</v>
      </c>
      <c r="Q211" s="76">
        <v>0.81699999999999995</v>
      </c>
      <c r="R211" s="76">
        <v>0.40200000000000002</v>
      </c>
      <c r="S211" s="76">
        <v>0.13</v>
      </c>
      <c r="T211" s="76">
        <v>5.0999999999999997E-2</v>
      </c>
      <c r="U211" s="76">
        <v>1.2010000000000001</v>
      </c>
      <c r="V211" s="76">
        <v>0.251</v>
      </c>
      <c r="W211" s="76">
        <v>0.41799999999999998</v>
      </c>
      <c r="X211" s="76">
        <v>7.2999999999999995E-2</v>
      </c>
      <c r="Y211" s="76">
        <v>8</v>
      </c>
      <c r="Z211" s="76" t="s">
        <v>1766</v>
      </c>
      <c r="AA211" s="76" t="s">
        <v>1386</v>
      </c>
      <c r="AB211" s="126">
        <v>43452</v>
      </c>
      <c r="AC211" s="67" t="s">
        <v>10</v>
      </c>
    </row>
    <row r="212" spans="1:29">
      <c r="A212" s="74">
        <v>1748</v>
      </c>
      <c r="B212" s="74" t="s">
        <v>174</v>
      </c>
      <c r="C212" s="76" t="s">
        <v>282</v>
      </c>
      <c r="D212" s="75" t="s">
        <v>196</v>
      </c>
      <c r="E212" s="75">
        <v>34.82</v>
      </c>
      <c r="F212" s="75">
        <v>22</v>
      </c>
      <c r="G212" s="75">
        <v>7.06</v>
      </c>
      <c r="H212" s="75">
        <v>0.31</v>
      </c>
      <c r="I212" s="75">
        <v>0.31</v>
      </c>
      <c r="J212" s="75">
        <v>16.03</v>
      </c>
      <c r="K212" s="76">
        <v>3.37</v>
      </c>
      <c r="L212" s="75"/>
      <c r="M212" s="76">
        <v>3.32</v>
      </c>
      <c r="N212" s="75">
        <f t="shared" si="4"/>
        <v>87.22</v>
      </c>
      <c r="O212" s="76">
        <v>3.2029999999999998</v>
      </c>
      <c r="P212" s="76">
        <v>2.3849999999999998</v>
      </c>
      <c r="Q212" s="76">
        <v>0.54300000000000004</v>
      </c>
      <c r="R212" s="76">
        <v>0</v>
      </c>
      <c r="S212" s="76">
        <v>4.2999999999999997E-2</v>
      </c>
      <c r="T212" s="76">
        <v>2.4E-2</v>
      </c>
      <c r="U212" s="76">
        <v>1.58</v>
      </c>
      <c r="V212" s="76">
        <v>0.114</v>
      </c>
      <c r="W212" s="76">
        <v>0</v>
      </c>
      <c r="X212" s="76">
        <v>0.109</v>
      </c>
      <c r="Y212" s="76">
        <v>8</v>
      </c>
      <c r="Z212" s="76" t="s">
        <v>1348</v>
      </c>
      <c r="AA212" s="76" t="s">
        <v>1347</v>
      </c>
      <c r="AB212" s="126">
        <v>43452</v>
      </c>
      <c r="AC212" s="67" t="s">
        <v>10</v>
      </c>
    </row>
    <row r="213" spans="1:29">
      <c r="A213" s="74">
        <v>1748</v>
      </c>
      <c r="B213" s="74" t="s">
        <v>261</v>
      </c>
      <c r="C213" s="76" t="s">
        <v>282</v>
      </c>
      <c r="D213" s="75" t="s">
        <v>196</v>
      </c>
      <c r="E213" s="75">
        <v>33.159999999999997</v>
      </c>
      <c r="F213" s="75">
        <v>14.87</v>
      </c>
      <c r="G213" s="75">
        <v>13.24</v>
      </c>
      <c r="H213" s="75">
        <v>0.8</v>
      </c>
      <c r="I213" s="75">
        <v>1.63</v>
      </c>
      <c r="J213" s="75">
        <v>10.51</v>
      </c>
      <c r="K213" s="76">
        <v>5.97</v>
      </c>
      <c r="L213" s="76">
        <v>11.08</v>
      </c>
      <c r="M213" s="76">
        <v>2.99</v>
      </c>
      <c r="N213" s="75">
        <f t="shared" si="4"/>
        <v>94.249999999999986</v>
      </c>
      <c r="O213" s="76">
        <v>3.1789999999999998</v>
      </c>
      <c r="P213" s="76">
        <v>1.68</v>
      </c>
      <c r="Q213" s="76">
        <v>0.80100000000000005</v>
      </c>
      <c r="R213" s="76">
        <v>0.26</v>
      </c>
      <c r="S213" s="76">
        <v>0.23300000000000001</v>
      </c>
      <c r="T213" s="76">
        <v>6.5000000000000002E-2</v>
      </c>
      <c r="U213" s="76">
        <v>1.08</v>
      </c>
      <c r="V213" s="76">
        <v>0.21099999999999999</v>
      </c>
      <c r="W213" s="76">
        <v>0.38900000000000001</v>
      </c>
      <c r="X213" s="76">
        <v>0.10199999999999999</v>
      </c>
      <c r="Y213" s="76">
        <v>8</v>
      </c>
      <c r="Z213" s="76" t="s">
        <v>1766</v>
      </c>
      <c r="AA213" s="76" t="s">
        <v>1386</v>
      </c>
      <c r="AB213" s="126">
        <v>43452</v>
      </c>
      <c r="AC213" s="67" t="s">
        <v>10</v>
      </c>
    </row>
    <row r="214" spans="1:29">
      <c r="A214" s="74">
        <v>1748</v>
      </c>
      <c r="B214" s="74" t="s">
        <v>267</v>
      </c>
      <c r="C214" s="76" t="s">
        <v>282</v>
      </c>
      <c r="D214" s="75" t="s">
        <v>196</v>
      </c>
      <c r="E214" s="75">
        <v>33.9</v>
      </c>
      <c r="F214" s="75">
        <v>19.02</v>
      </c>
      <c r="G214" s="75">
        <v>10.220000000000001</v>
      </c>
      <c r="H214" s="75">
        <v>0.31</v>
      </c>
      <c r="I214" s="75">
        <v>0.5</v>
      </c>
      <c r="J214" s="75">
        <v>13.83</v>
      </c>
      <c r="K214" s="76">
        <v>4.1900000000000004</v>
      </c>
      <c r="L214" s="76">
        <v>9.11</v>
      </c>
      <c r="M214" s="76">
        <v>2.57</v>
      </c>
      <c r="N214" s="75">
        <f t="shared" si="4"/>
        <v>93.649999999999991</v>
      </c>
      <c r="O214" s="76">
        <v>3.1360000000000001</v>
      </c>
      <c r="P214" s="76">
        <v>2.073</v>
      </c>
      <c r="Q214" s="76">
        <v>0.67200000000000004</v>
      </c>
      <c r="R214" s="76">
        <v>0.11899999999999999</v>
      </c>
      <c r="S214" s="76">
        <v>6.9000000000000006E-2</v>
      </c>
      <c r="T214" s="76">
        <v>2.4E-2</v>
      </c>
      <c r="U214" s="76">
        <v>1.371</v>
      </c>
      <c r="V214" s="76">
        <v>0.14299999999999999</v>
      </c>
      <c r="W214" s="76">
        <v>0.309</v>
      </c>
      <c r="X214" s="76">
        <v>8.5000000000000006E-2</v>
      </c>
      <c r="Y214" s="76">
        <v>8</v>
      </c>
      <c r="Z214" s="76" t="s">
        <v>1766</v>
      </c>
      <c r="AA214" s="76" t="s">
        <v>1386</v>
      </c>
      <c r="AB214" s="126">
        <v>43452</v>
      </c>
      <c r="AC214" s="67" t="s">
        <v>10</v>
      </c>
    </row>
    <row r="215" spans="1:29">
      <c r="A215" s="74">
        <v>1748</v>
      </c>
      <c r="B215" s="74" t="s">
        <v>272</v>
      </c>
      <c r="C215" s="76" t="s">
        <v>282</v>
      </c>
      <c r="D215" s="75" t="s">
        <v>196</v>
      </c>
      <c r="E215" s="75">
        <v>34.049999999999997</v>
      </c>
      <c r="F215" s="75">
        <v>19.489999999999998</v>
      </c>
      <c r="G215" s="75">
        <v>10.01</v>
      </c>
      <c r="H215" s="75">
        <v>0.45</v>
      </c>
      <c r="I215" s="75">
        <v>0.79</v>
      </c>
      <c r="J215" s="75">
        <v>13.89</v>
      </c>
      <c r="K215" s="76">
        <v>3.59</v>
      </c>
      <c r="L215" s="76">
        <v>7.16</v>
      </c>
      <c r="M215" s="76">
        <v>3.29</v>
      </c>
      <c r="N215" s="75">
        <f t="shared" si="4"/>
        <v>92.72</v>
      </c>
      <c r="O215" s="76">
        <v>3.133</v>
      </c>
      <c r="P215" s="76">
        <v>2.113</v>
      </c>
      <c r="Q215" s="76">
        <v>0.62</v>
      </c>
      <c r="R215" s="76">
        <v>0.15</v>
      </c>
      <c r="S215" s="76">
        <v>0.108</v>
      </c>
      <c r="T215" s="76">
        <v>3.5000000000000003E-2</v>
      </c>
      <c r="U215" s="76">
        <v>1.369</v>
      </c>
      <c r="V215" s="76">
        <v>0.122</v>
      </c>
      <c r="W215" s="76">
        <v>0.24099999999999999</v>
      </c>
      <c r="X215" s="76">
        <v>0.108</v>
      </c>
      <c r="Y215" s="76">
        <v>8</v>
      </c>
      <c r="Z215" s="76" t="s">
        <v>1766</v>
      </c>
      <c r="AA215" s="76" t="s">
        <v>1386</v>
      </c>
      <c r="AB215" s="126">
        <v>43452</v>
      </c>
      <c r="AC215" s="67" t="s">
        <v>10</v>
      </c>
    </row>
    <row r="216" spans="1:29">
      <c r="A216" s="74">
        <v>1748</v>
      </c>
      <c r="B216" s="74" t="s">
        <v>859</v>
      </c>
      <c r="C216" s="76" t="s">
        <v>282</v>
      </c>
      <c r="D216" s="75" t="s">
        <v>196</v>
      </c>
      <c r="E216" s="75">
        <v>34.799999999999997</v>
      </c>
      <c r="F216" s="75">
        <v>17.77</v>
      </c>
      <c r="G216" s="75">
        <v>12.45</v>
      </c>
      <c r="H216" s="75">
        <v>0.67</v>
      </c>
      <c r="I216" s="75">
        <v>0.39</v>
      </c>
      <c r="J216" s="75">
        <v>15.71</v>
      </c>
      <c r="K216" s="76">
        <v>3.98</v>
      </c>
      <c r="L216" s="76">
        <v>6.66</v>
      </c>
      <c r="M216" s="76">
        <v>1.97</v>
      </c>
      <c r="N216" s="75">
        <f t="shared" si="4"/>
        <v>94.399999999999991</v>
      </c>
      <c r="O216" s="76">
        <v>3.137</v>
      </c>
      <c r="P216" s="76">
        <v>1.8879999999999999</v>
      </c>
      <c r="Q216" s="76">
        <v>0.51600000000000001</v>
      </c>
      <c r="R216" s="76">
        <v>0.42199999999999999</v>
      </c>
      <c r="S216" s="76">
        <v>5.1999999999999998E-2</v>
      </c>
      <c r="T216" s="76">
        <v>5.0999999999999997E-2</v>
      </c>
      <c r="U216" s="76">
        <v>1.5169999999999999</v>
      </c>
      <c r="V216" s="76">
        <v>0.13200000000000001</v>
      </c>
      <c r="W216" s="76">
        <v>0.22</v>
      </c>
      <c r="X216" s="76">
        <v>6.3E-2</v>
      </c>
      <c r="Y216" s="76">
        <v>8</v>
      </c>
      <c r="Z216" s="76" t="s">
        <v>1766</v>
      </c>
      <c r="AA216" s="76" t="s">
        <v>1347</v>
      </c>
      <c r="AB216" s="126">
        <v>43452</v>
      </c>
      <c r="AC216" s="67" t="s">
        <v>10</v>
      </c>
    </row>
    <row r="217" spans="1:29">
      <c r="A217" s="74">
        <v>1748</v>
      </c>
      <c r="B217" s="74" t="s">
        <v>644</v>
      </c>
      <c r="C217" s="76" t="s">
        <v>282</v>
      </c>
      <c r="D217" s="75" t="s">
        <v>196</v>
      </c>
      <c r="E217" s="75">
        <v>33.630000000000003</v>
      </c>
      <c r="F217" s="75">
        <v>14.75</v>
      </c>
      <c r="G217" s="75">
        <v>14.03</v>
      </c>
      <c r="H217" s="75">
        <v>0.41</v>
      </c>
      <c r="I217" s="75">
        <v>1.24</v>
      </c>
      <c r="J217" s="75">
        <v>13</v>
      </c>
      <c r="K217" s="76">
        <v>5.6</v>
      </c>
      <c r="L217" s="76">
        <v>8.68</v>
      </c>
      <c r="M217" s="76">
        <v>2.44</v>
      </c>
      <c r="N217" s="75">
        <f t="shared" si="4"/>
        <v>93.78</v>
      </c>
      <c r="O217" s="76">
        <v>3.1659999999999999</v>
      </c>
      <c r="P217" s="76">
        <v>1.6359999999999999</v>
      </c>
      <c r="Q217" s="76">
        <v>0.64800000000000002</v>
      </c>
      <c r="R217" s="76">
        <v>0.45700000000000002</v>
      </c>
      <c r="S217" s="76">
        <v>0.17399999999999999</v>
      </c>
      <c r="T217" s="76">
        <v>3.3000000000000002E-2</v>
      </c>
      <c r="U217" s="76">
        <v>1.3109999999999999</v>
      </c>
      <c r="V217" s="76">
        <v>0.19400000000000001</v>
      </c>
      <c r="W217" s="76">
        <v>0.29899999999999999</v>
      </c>
      <c r="X217" s="76">
        <v>8.2000000000000003E-2</v>
      </c>
      <c r="Y217" s="76">
        <v>8</v>
      </c>
      <c r="Z217" s="76" t="s">
        <v>1766</v>
      </c>
      <c r="AA217" s="76" t="s">
        <v>1386</v>
      </c>
      <c r="AB217" s="126">
        <v>43452</v>
      </c>
      <c r="AC217" s="67" t="s">
        <v>10</v>
      </c>
    </row>
    <row r="218" spans="1:29">
      <c r="A218" s="74">
        <v>1748</v>
      </c>
      <c r="B218" s="74" t="s">
        <v>1439</v>
      </c>
      <c r="C218" s="76" t="s">
        <v>282</v>
      </c>
      <c r="D218" s="75" t="s">
        <v>196</v>
      </c>
      <c r="E218" s="75">
        <v>32.75</v>
      </c>
      <c r="F218" s="75">
        <v>15.77</v>
      </c>
      <c r="G218" s="75">
        <v>14.42</v>
      </c>
      <c r="H218" s="75">
        <v>0.84</v>
      </c>
      <c r="I218" s="75">
        <v>1.02</v>
      </c>
      <c r="J218" s="75">
        <v>10.53</v>
      </c>
      <c r="K218" s="76">
        <v>6.74</v>
      </c>
      <c r="L218" s="76">
        <v>10.82</v>
      </c>
      <c r="M218" s="76">
        <v>3.79</v>
      </c>
      <c r="N218" s="75">
        <f t="shared" si="4"/>
        <v>96.679999999999993</v>
      </c>
      <c r="O218" s="76">
        <v>3.093</v>
      </c>
      <c r="P218" s="76">
        <v>1.7549999999999999</v>
      </c>
      <c r="Q218" s="76">
        <v>0.81699999999999995</v>
      </c>
      <c r="R218" s="76">
        <v>0.32200000000000001</v>
      </c>
      <c r="S218" s="76">
        <v>0.14399999999999999</v>
      </c>
      <c r="T218" s="76">
        <v>6.7000000000000004E-2</v>
      </c>
      <c r="U218" s="76">
        <v>1.0649999999999999</v>
      </c>
      <c r="V218" s="76">
        <v>0.23499999999999999</v>
      </c>
      <c r="W218" s="76">
        <v>0.374</v>
      </c>
      <c r="X218" s="76">
        <v>0.128</v>
      </c>
      <c r="Y218" s="76">
        <v>8</v>
      </c>
      <c r="Z218" s="76" t="s">
        <v>1766</v>
      </c>
      <c r="AA218" s="76" t="s">
        <v>1386</v>
      </c>
      <c r="AB218" s="126">
        <v>43452</v>
      </c>
      <c r="AC218" s="67" t="s">
        <v>10</v>
      </c>
    </row>
    <row r="219" spans="1:29">
      <c r="A219" s="74">
        <v>1748</v>
      </c>
      <c r="B219" s="74" t="s">
        <v>647</v>
      </c>
      <c r="C219" s="76" t="s">
        <v>282</v>
      </c>
      <c r="D219" s="75" t="s">
        <v>196</v>
      </c>
      <c r="E219" s="75">
        <v>34.729999999999997</v>
      </c>
      <c r="F219" s="75">
        <v>19.05</v>
      </c>
      <c r="G219" s="75">
        <v>10.1</v>
      </c>
      <c r="H219" s="75">
        <v>0.42</v>
      </c>
      <c r="I219" s="75">
        <v>0.86</v>
      </c>
      <c r="J219" s="75">
        <v>12.9</v>
      </c>
      <c r="K219" s="76">
        <v>3.64</v>
      </c>
      <c r="L219" s="76">
        <v>7.95</v>
      </c>
      <c r="M219" s="76">
        <v>3.15</v>
      </c>
      <c r="N219" s="75">
        <f t="shared" si="4"/>
        <v>92.800000000000011</v>
      </c>
      <c r="O219" s="76">
        <v>3.2130000000000001</v>
      </c>
      <c r="P219" s="76">
        <v>2.077</v>
      </c>
      <c r="Q219" s="76">
        <v>0.78200000000000003</v>
      </c>
      <c r="R219" s="76">
        <v>0</v>
      </c>
      <c r="S219" s="76">
        <v>0.11899999999999999</v>
      </c>
      <c r="T219" s="76">
        <v>3.3000000000000002E-2</v>
      </c>
      <c r="U219" s="76">
        <v>1.2789999999999999</v>
      </c>
      <c r="V219" s="76">
        <v>0.124</v>
      </c>
      <c r="W219" s="76">
        <v>0.26900000000000002</v>
      </c>
      <c r="X219" s="76">
        <v>0.104</v>
      </c>
      <c r="Y219" s="76">
        <v>8</v>
      </c>
      <c r="Z219" s="76" t="s">
        <v>1766</v>
      </c>
      <c r="AA219" s="76" t="s">
        <v>1388</v>
      </c>
      <c r="AB219" s="126">
        <v>43452</v>
      </c>
      <c r="AC219" s="67" t="s">
        <v>10</v>
      </c>
    </row>
    <row r="220" spans="1:29">
      <c r="A220" s="74">
        <v>1748</v>
      </c>
      <c r="B220" s="74" t="s">
        <v>1440</v>
      </c>
      <c r="C220" s="76" t="s">
        <v>282</v>
      </c>
      <c r="D220" s="75" t="s">
        <v>196</v>
      </c>
      <c r="E220" s="75">
        <v>34.520000000000003</v>
      </c>
      <c r="F220" s="75">
        <v>20.059999999999999</v>
      </c>
      <c r="G220" s="75">
        <v>9.57</v>
      </c>
      <c r="H220" s="75">
        <v>0.5</v>
      </c>
      <c r="I220" s="75">
        <v>0.68</v>
      </c>
      <c r="J220" s="75">
        <v>14.75</v>
      </c>
      <c r="K220" s="76">
        <v>4.38</v>
      </c>
      <c r="L220" s="76">
        <v>6.59</v>
      </c>
      <c r="M220" s="76">
        <v>2.1800000000000002</v>
      </c>
      <c r="N220" s="75">
        <f t="shared" si="4"/>
        <v>93.230000000000018</v>
      </c>
      <c r="O220" s="76">
        <v>3.1309999999999998</v>
      </c>
      <c r="P220" s="76">
        <v>2.1440000000000001</v>
      </c>
      <c r="Q220" s="76">
        <v>0.56699999999999995</v>
      </c>
      <c r="R220" s="76">
        <v>0.159</v>
      </c>
      <c r="S220" s="76">
        <v>9.1999999999999998E-2</v>
      </c>
      <c r="T220" s="76">
        <v>3.7999999999999999E-2</v>
      </c>
      <c r="U220" s="76">
        <v>1.4330000000000001</v>
      </c>
      <c r="V220" s="76">
        <v>0.14699999999999999</v>
      </c>
      <c r="W220" s="76">
        <v>0.219</v>
      </c>
      <c r="X220" s="76">
        <v>7.0999999999999994E-2</v>
      </c>
      <c r="Y220" s="76">
        <v>8</v>
      </c>
      <c r="Z220" s="76" t="s">
        <v>1766</v>
      </c>
      <c r="AA220" s="76" t="s">
        <v>1386</v>
      </c>
      <c r="AB220" s="126">
        <v>43452</v>
      </c>
      <c r="AC220" s="67" t="s">
        <v>10</v>
      </c>
    </row>
    <row r="221" spans="1:29">
      <c r="A221" s="74"/>
      <c r="B221" s="74"/>
      <c r="C221" s="76"/>
      <c r="D221" s="75"/>
      <c r="E221" s="75"/>
      <c r="F221" s="75"/>
      <c r="G221" s="75"/>
      <c r="H221" s="75"/>
      <c r="I221" s="75"/>
      <c r="J221" s="75"/>
      <c r="K221" s="76"/>
      <c r="L221" s="76"/>
      <c r="M221" s="76"/>
      <c r="N221" s="75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  <c r="AA221" s="76"/>
    </row>
    <row r="222" spans="1:29">
      <c r="A222" s="74">
        <v>1437</v>
      </c>
      <c r="B222" s="74" t="s">
        <v>116</v>
      </c>
      <c r="C222" s="76" t="s">
        <v>349</v>
      </c>
      <c r="D222" s="75" t="s">
        <v>196</v>
      </c>
      <c r="E222" s="75">
        <v>39.97</v>
      </c>
      <c r="F222" s="75">
        <v>27.88</v>
      </c>
      <c r="G222" s="75">
        <v>6.8</v>
      </c>
      <c r="H222" s="75">
        <v>0.5</v>
      </c>
      <c r="I222" s="75">
        <v>0.26</v>
      </c>
      <c r="J222" s="75">
        <v>23.88</v>
      </c>
      <c r="K222" s="75"/>
      <c r="L222" s="75"/>
      <c r="M222" s="75"/>
      <c r="N222" s="75">
        <f t="shared" ref="N222:N285" si="5">SUM(E222:M222)</f>
        <v>99.289999999999992</v>
      </c>
      <c r="O222" s="76">
        <v>3.048</v>
      </c>
      <c r="P222" s="76">
        <v>2.5059999999999998</v>
      </c>
      <c r="Q222" s="76">
        <v>0.39900000000000002</v>
      </c>
      <c r="R222" s="76">
        <v>3.5000000000000003E-2</v>
      </c>
      <c r="S222" s="76">
        <v>0.03</v>
      </c>
      <c r="T222" s="76">
        <v>3.2000000000000001E-2</v>
      </c>
      <c r="U222" s="76">
        <v>1.9510000000000001</v>
      </c>
      <c r="V222" s="76">
        <v>0</v>
      </c>
      <c r="W222" s="76">
        <v>0</v>
      </c>
      <c r="X222" s="76">
        <v>0</v>
      </c>
      <c r="Y222" s="76">
        <v>8</v>
      </c>
      <c r="Z222" s="76" t="s">
        <v>1348</v>
      </c>
      <c r="AA222" s="76" t="s">
        <v>1348</v>
      </c>
      <c r="AB222" s="145">
        <v>43320</v>
      </c>
      <c r="AC222" s="18" t="s">
        <v>10</v>
      </c>
    </row>
    <row r="223" spans="1:29">
      <c r="A223" s="74">
        <v>1437</v>
      </c>
      <c r="B223" s="74" t="s">
        <v>24</v>
      </c>
      <c r="C223" s="76" t="s">
        <v>349</v>
      </c>
      <c r="D223" s="75" t="s">
        <v>196</v>
      </c>
      <c r="E223" s="75">
        <v>40.32</v>
      </c>
      <c r="F223" s="75">
        <v>27.06</v>
      </c>
      <c r="G223" s="75">
        <v>8.49</v>
      </c>
      <c r="H223" s="75">
        <v>0.4</v>
      </c>
      <c r="I223" s="75">
        <v>0.35</v>
      </c>
      <c r="J223" s="75">
        <v>24.29</v>
      </c>
      <c r="K223" s="75"/>
      <c r="L223" s="75"/>
      <c r="M223" s="75"/>
      <c r="N223" s="75">
        <f t="shared" si="5"/>
        <v>100.91</v>
      </c>
      <c r="O223" s="76">
        <v>3.0369999999999999</v>
      </c>
      <c r="P223" s="76">
        <v>2.4020000000000001</v>
      </c>
      <c r="Q223" s="76">
        <v>0.52300000000000002</v>
      </c>
      <c r="R223" s="76">
        <v>1.2E-2</v>
      </c>
      <c r="S223" s="76">
        <v>3.9E-2</v>
      </c>
      <c r="T223" s="76">
        <v>2.5999999999999999E-2</v>
      </c>
      <c r="U223" s="76">
        <v>1.9610000000000001</v>
      </c>
      <c r="V223" s="76">
        <v>0</v>
      </c>
      <c r="W223" s="76">
        <v>0</v>
      </c>
      <c r="X223" s="76">
        <v>0</v>
      </c>
      <c r="Y223" s="76">
        <v>8</v>
      </c>
      <c r="Z223" s="76" t="s">
        <v>1348</v>
      </c>
      <c r="AA223" s="76" t="s">
        <v>1347</v>
      </c>
      <c r="AB223" s="145">
        <v>43320</v>
      </c>
      <c r="AC223" s="18" t="s">
        <v>10</v>
      </c>
    </row>
    <row r="224" spans="1:29">
      <c r="A224" s="74">
        <v>1437</v>
      </c>
      <c r="B224" s="74" t="s">
        <v>294</v>
      </c>
      <c r="C224" s="76" t="s">
        <v>349</v>
      </c>
      <c r="D224" s="75" t="s">
        <v>196</v>
      </c>
      <c r="E224" s="75">
        <v>40.31</v>
      </c>
      <c r="F224" s="75">
        <v>28.69</v>
      </c>
      <c r="G224" s="75">
        <v>5.77</v>
      </c>
      <c r="H224" s="75">
        <v>0.17</v>
      </c>
      <c r="I224" s="75">
        <v>0.24</v>
      </c>
      <c r="J224" s="75">
        <v>24.04</v>
      </c>
      <c r="K224" s="75"/>
      <c r="L224" s="75"/>
      <c r="M224" s="75"/>
      <c r="N224" s="75">
        <f t="shared" si="5"/>
        <v>99.22</v>
      </c>
      <c r="O224" s="76">
        <v>3.0649999999999999</v>
      </c>
      <c r="P224" s="76">
        <v>2.5710000000000002</v>
      </c>
      <c r="Q224" s="76">
        <v>6.8000000000000005E-2</v>
      </c>
      <c r="R224" s="76">
        <v>0.29899999999999999</v>
      </c>
      <c r="S224" s="76">
        <v>2.7E-2</v>
      </c>
      <c r="T224" s="76">
        <v>1.0999999999999999E-2</v>
      </c>
      <c r="U224" s="76">
        <v>1.9590000000000001</v>
      </c>
      <c r="V224" s="76">
        <v>0</v>
      </c>
      <c r="W224" s="76">
        <v>0</v>
      </c>
      <c r="X224" s="76">
        <v>0</v>
      </c>
      <c r="Y224" s="76">
        <v>8</v>
      </c>
      <c r="Z224" s="76" t="s">
        <v>1348</v>
      </c>
      <c r="AA224" s="76" t="s">
        <v>1348</v>
      </c>
      <c r="AB224" s="145">
        <v>43320</v>
      </c>
      <c r="AC224" s="18" t="s">
        <v>10</v>
      </c>
    </row>
    <row r="225" spans="1:29">
      <c r="A225" s="74">
        <v>1437</v>
      </c>
      <c r="B225" s="74" t="s">
        <v>31</v>
      </c>
      <c r="C225" s="76" t="s">
        <v>349</v>
      </c>
      <c r="D225" s="75" t="s">
        <v>196</v>
      </c>
      <c r="E225" s="75">
        <v>39.43</v>
      </c>
      <c r="F225" s="75">
        <v>25.23</v>
      </c>
      <c r="G225" s="75">
        <v>8.2100000000000009</v>
      </c>
      <c r="H225" s="75">
        <v>0.44</v>
      </c>
      <c r="I225" s="75">
        <v>0.48</v>
      </c>
      <c r="J225" s="75">
        <v>22.83</v>
      </c>
      <c r="K225" s="75"/>
      <c r="L225" s="75"/>
      <c r="M225" s="75"/>
      <c r="N225" s="75">
        <f t="shared" si="5"/>
        <v>96.62</v>
      </c>
      <c r="O225" s="76">
        <v>3.105</v>
      </c>
      <c r="P225" s="76">
        <v>2.3420000000000001</v>
      </c>
      <c r="Q225" s="76">
        <v>9.2999999999999999E-2</v>
      </c>
      <c r="R225" s="76">
        <v>0.44800000000000001</v>
      </c>
      <c r="S225" s="76">
        <v>5.6000000000000001E-2</v>
      </c>
      <c r="T225" s="76">
        <v>2.9000000000000001E-2</v>
      </c>
      <c r="U225" s="76">
        <v>1.9259999999999999</v>
      </c>
      <c r="V225" s="76">
        <v>0</v>
      </c>
      <c r="W225" s="76">
        <v>0</v>
      </c>
      <c r="X225" s="76">
        <v>0</v>
      </c>
      <c r="Y225" s="76">
        <v>8</v>
      </c>
      <c r="Z225" s="76" t="s">
        <v>1348</v>
      </c>
      <c r="AA225" s="76" t="s">
        <v>1348</v>
      </c>
      <c r="AB225" s="145">
        <v>43320</v>
      </c>
      <c r="AC225" s="18" t="s">
        <v>10</v>
      </c>
    </row>
    <row r="226" spans="1:29">
      <c r="A226" s="74">
        <v>1437</v>
      </c>
      <c r="B226" s="74" t="s">
        <v>570</v>
      </c>
      <c r="C226" s="76" t="s">
        <v>349</v>
      </c>
      <c r="D226" s="75" t="s">
        <v>196</v>
      </c>
      <c r="E226" s="75">
        <v>39.04</v>
      </c>
      <c r="F226" s="75">
        <v>21.57</v>
      </c>
      <c r="G226" s="75">
        <v>14.98</v>
      </c>
      <c r="H226" s="75">
        <v>0.4</v>
      </c>
      <c r="I226" s="75">
        <v>0.39</v>
      </c>
      <c r="J226" s="75">
        <v>22.97</v>
      </c>
      <c r="K226" s="75"/>
      <c r="L226" s="75"/>
      <c r="M226" s="75"/>
      <c r="N226" s="75">
        <f t="shared" si="5"/>
        <v>99.350000000000009</v>
      </c>
      <c r="O226" s="76">
        <v>3.0459999999999998</v>
      </c>
      <c r="P226" s="76">
        <v>1.984</v>
      </c>
      <c r="Q226" s="76">
        <v>0.92300000000000004</v>
      </c>
      <c r="R226" s="76">
        <v>5.3999999999999999E-2</v>
      </c>
      <c r="S226" s="76">
        <v>4.4999999999999998E-2</v>
      </c>
      <c r="T226" s="76">
        <v>2.5999999999999999E-2</v>
      </c>
      <c r="U226" s="76">
        <v>1.92</v>
      </c>
      <c r="V226" s="76">
        <v>0</v>
      </c>
      <c r="W226" s="76">
        <v>0</v>
      </c>
      <c r="X226" s="76">
        <v>0</v>
      </c>
      <c r="Y226" s="76">
        <v>8</v>
      </c>
      <c r="Z226" s="76" t="s">
        <v>1348</v>
      </c>
      <c r="AA226" s="76" t="s">
        <v>1347</v>
      </c>
      <c r="AB226" s="145">
        <v>43320</v>
      </c>
      <c r="AC226" s="18" t="s">
        <v>10</v>
      </c>
    </row>
    <row r="227" spans="1:29">
      <c r="A227" s="74">
        <v>1437</v>
      </c>
      <c r="B227" s="74" t="s">
        <v>404</v>
      </c>
      <c r="C227" s="76" t="s">
        <v>349</v>
      </c>
      <c r="D227" s="75" t="s">
        <v>196</v>
      </c>
      <c r="E227" s="75">
        <v>39.93</v>
      </c>
      <c r="F227" s="75">
        <v>26.26</v>
      </c>
      <c r="G227" s="75">
        <v>9.02</v>
      </c>
      <c r="H227" s="75">
        <v>0.3</v>
      </c>
      <c r="I227" s="75">
        <v>0.21</v>
      </c>
      <c r="J227" s="75">
        <v>24.01</v>
      </c>
      <c r="K227" s="75"/>
      <c r="L227" s="75"/>
      <c r="M227" s="75"/>
      <c r="N227" s="75">
        <f t="shared" si="5"/>
        <v>99.72999999999999</v>
      </c>
      <c r="O227" s="76">
        <v>3.0510000000000002</v>
      </c>
      <c r="P227" s="76">
        <v>2.3639999999999999</v>
      </c>
      <c r="Q227" s="76">
        <v>4.2000000000000003E-2</v>
      </c>
      <c r="R227" s="76">
        <v>0.53400000000000003</v>
      </c>
      <c r="S227" s="76">
        <v>2.4E-2</v>
      </c>
      <c r="T227" s="76">
        <v>1.9E-2</v>
      </c>
      <c r="U227" s="76">
        <v>1.9650000000000001</v>
      </c>
      <c r="V227" s="76">
        <v>0</v>
      </c>
      <c r="W227" s="76">
        <v>0</v>
      </c>
      <c r="X227" s="76">
        <v>0</v>
      </c>
      <c r="Y227" s="76">
        <v>8</v>
      </c>
      <c r="Z227" s="76" t="s">
        <v>1348</v>
      </c>
      <c r="AA227" s="76" t="s">
        <v>1348</v>
      </c>
      <c r="AB227" s="145">
        <v>43320</v>
      </c>
      <c r="AC227" s="18" t="s">
        <v>10</v>
      </c>
    </row>
    <row r="228" spans="1:29">
      <c r="A228" s="74">
        <v>1437</v>
      </c>
      <c r="B228" s="74" t="s">
        <v>311</v>
      </c>
      <c r="C228" s="76" t="s">
        <v>349</v>
      </c>
      <c r="D228" s="75" t="s">
        <v>196</v>
      </c>
      <c r="E228" s="75">
        <v>39.520000000000003</v>
      </c>
      <c r="F228" s="75">
        <v>22.84</v>
      </c>
      <c r="G228" s="75">
        <v>13.47</v>
      </c>
      <c r="H228" s="75">
        <v>0.3</v>
      </c>
      <c r="I228" s="75">
        <v>0.27</v>
      </c>
      <c r="J228" s="75">
        <v>23.4</v>
      </c>
      <c r="K228" s="75"/>
      <c r="L228" s="75"/>
      <c r="M228" s="75"/>
      <c r="N228" s="75">
        <f t="shared" si="5"/>
        <v>99.799999999999983</v>
      </c>
      <c r="O228" s="76">
        <v>3.0569999999999999</v>
      </c>
      <c r="P228" s="76">
        <v>2.0819999999999999</v>
      </c>
      <c r="Q228" s="76">
        <v>6.7000000000000004E-2</v>
      </c>
      <c r="R228" s="76">
        <v>0.80500000000000005</v>
      </c>
      <c r="S228" s="76">
        <v>3.1E-2</v>
      </c>
      <c r="T228" s="76">
        <v>0.02</v>
      </c>
      <c r="U228" s="76">
        <v>1.9390000000000001</v>
      </c>
      <c r="V228" s="76">
        <v>0</v>
      </c>
      <c r="W228" s="76">
        <v>0</v>
      </c>
      <c r="X228" s="76">
        <v>0</v>
      </c>
      <c r="Y228" s="76">
        <v>8</v>
      </c>
      <c r="Z228" s="76" t="s">
        <v>1348</v>
      </c>
      <c r="AA228" s="76" t="s">
        <v>1348</v>
      </c>
      <c r="AB228" s="145">
        <v>43320</v>
      </c>
      <c r="AC228" s="18" t="s">
        <v>10</v>
      </c>
    </row>
    <row r="229" spans="1:29">
      <c r="A229" s="74">
        <v>1437</v>
      </c>
      <c r="B229" s="74" t="s">
        <v>480</v>
      </c>
      <c r="C229" s="76" t="s">
        <v>349</v>
      </c>
      <c r="D229" s="75" t="s">
        <v>196</v>
      </c>
      <c r="E229" s="75">
        <v>39.93</v>
      </c>
      <c r="F229" s="75">
        <v>27.23</v>
      </c>
      <c r="G229" s="75">
        <v>9.66</v>
      </c>
      <c r="H229" s="75">
        <v>0.28999999999999998</v>
      </c>
      <c r="I229" s="75">
        <v>0.46</v>
      </c>
      <c r="J229" s="75">
        <v>22.74</v>
      </c>
      <c r="K229" s="75"/>
      <c r="L229" s="75"/>
      <c r="M229" s="75"/>
      <c r="N229" s="75">
        <f t="shared" si="5"/>
        <v>100.30999999999999</v>
      </c>
      <c r="O229" s="76">
        <v>3.0310000000000001</v>
      </c>
      <c r="P229" s="76">
        <v>2.4359999999999999</v>
      </c>
      <c r="Q229" s="76">
        <v>0.502</v>
      </c>
      <c r="R229" s="76">
        <v>0.111</v>
      </c>
      <c r="S229" s="76">
        <v>5.1999999999999998E-2</v>
      </c>
      <c r="T229" s="76">
        <v>1.9E-2</v>
      </c>
      <c r="U229" s="76">
        <v>1.849</v>
      </c>
      <c r="V229" s="76">
        <v>0</v>
      </c>
      <c r="W229" s="76">
        <v>0</v>
      </c>
      <c r="X229" s="76">
        <v>0</v>
      </c>
      <c r="Y229" s="76">
        <v>8</v>
      </c>
      <c r="Z229" s="76" t="s">
        <v>1348</v>
      </c>
      <c r="AA229" s="76" t="s">
        <v>1347</v>
      </c>
      <c r="AB229" s="145">
        <v>43320</v>
      </c>
      <c r="AC229" s="18" t="s">
        <v>10</v>
      </c>
    </row>
    <row r="230" spans="1:29">
      <c r="A230" s="74">
        <v>1437</v>
      </c>
      <c r="B230" s="74" t="s">
        <v>54</v>
      </c>
      <c r="C230" s="76" t="s">
        <v>349</v>
      </c>
      <c r="D230" s="75" t="s">
        <v>196</v>
      </c>
      <c r="E230" s="75">
        <v>39.409999999999997</v>
      </c>
      <c r="F230" s="75">
        <v>24.7</v>
      </c>
      <c r="G230" s="75">
        <v>12.55</v>
      </c>
      <c r="H230" s="75">
        <v>0.25</v>
      </c>
      <c r="I230" s="75">
        <v>0.14000000000000001</v>
      </c>
      <c r="J230" s="75">
        <v>22.92</v>
      </c>
      <c r="K230" s="75"/>
      <c r="L230" s="75"/>
      <c r="M230" s="75"/>
      <c r="N230" s="75">
        <f t="shared" si="5"/>
        <v>99.97</v>
      </c>
      <c r="O230" s="76">
        <v>3.032</v>
      </c>
      <c r="P230" s="76">
        <v>2.2389999999999999</v>
      </c>
      <c r="Q230" s="76">
        <v>0.69699999999999995</v>
      </c>
      <c r="R230" s="76">
        <v>0.11</v>
      </c>
      <c r="S230" s="76">
        <v>1.6E-2</v>
      </c>
      <c r="T230" s="76">
        <v>1.6E-2</v>
      </c>
      <c r="U230" s="76">
        <v>1.889</v>
      </c>
      <c r="V230" s="76">
        <v>0</v>
      </c>
      <c r="W230" s="76">
        <v>0</v>
      </c>
      <c r="X230" s="76">
        <v>0</v>
      </c>
      <c r="Y230" s="76">
        <v>8</v>
      </c>
      <c r="Z230" s="76" t="s">
        <v>1348</v>
      </c>
      <c r="AA230" s="76" t="s">
        <v>1347</v>
      </c>
      <c r="AB230" s="145">
        <v>43320</v>
      </c>
      <c r="AC230" s="18" t="s">
        <v>10</v>
      </c>
    </row>
    <row r="231" spans="1:29">
      <c r="A231" s="74">
        <v>1437</v>
      </c>
      <c r="B231" s="74" t="s">
        <v>690</v>
      </c>
      <c r="C231" s="76" t="s">
        <v>349</v>
      </c>
      <c r="D231" s="75" t="s">
        <v>196</v>
      </c>
      <c r="E231" s="75">
        <v>41.09</v>
      </c>
      <c r="F231" s="75">
        <v>26.71</v>
      </c>
      <c r="G231" s="75">
        <v>8.09</v>
      </c>
      <c r="H231" s="75">
        <v>0.34</v>
      </c>
      <c r="I231" s="75">
        <v>0.21</v>
      </c>
      <c r="J231" s="75">
        <v>23.89</v>
      </c>
      <c r="K231" s="75"/>
      <c r="L231" s="75"/>
      <c r="M231" s="75"/>
      <c r="N231" s="75">
        <f t="shared" si="5"/>
        <v>100.33000000000001</v>
      </c>
      <c r="O231" s="76">
        <v>3.1150000000000002</v>
      </c>
      <c r="P231" s="76">
        <v>2.3860000000000001</v>
      </c>
      <c r="Q231" s="76">
        <v>0.129</v>
      </c>
      <c r="R231" s="76">
        <v>0.38400000000000001</v>
      </c>
      <c r="S231" s="76">
        <v>2.4E-2</v>
      </c>
      <c r="T231" s="76">
        <v>2.1999999999999999E-2</v>
      </c>
      <c r="U231" s="76">
        <v>1.94</v>
      </c>
      <c r="V231" s="76">
        <v>0</v>
      </c>
      <c r="W231" s="76">
        <v>0</v>
      </c>
      <c r="X231" s="76">
        <v>0</v>
      </c>
      <c r="Y231" s="76">
        <v>8</v>
      </c>
      <c r="Z231" s="76" t="s">
        <v>1348</v>
      </c>
      <c r="AA231" s="76" t="s">
        <v>1348</v>
      </c>
      <c r="AB231" s="145">
        <v>43320</v>
      </c>
      <c r="AC231" s="18" t="s">
        <v>10</v>
      </c>
    </row>
    <row r="232" spans="1:29">
      <c r="A232" s="74">
        <v>1437</v>
      </c>
      <c r="B232" s="74" t="s">
        <v>1181</v>
      </c>
      <c r="C232" s="76" t="s">
        <v>349</v>
      </c>
      <c r="D232" s="75" t="s">
        <v>196</v>
      </c>
      <c r="E232" s="75">
        <v>40.14</v>
      </c>
      <c r="F232" s="75">
        <v>26.04</v>
      </c>
      <c r="G232" s="75">
        <v>8.64</v>
      </c>
      <c r="H232" s="75">
        <v>0.48</v>
      </c>
      <c r="I232" s="75">
        <v>0</v>
      </c>
      <c r="J232" s="75">
        <v>23.61</v>
      </c>
      <c r="K232" s="75"/>
      <c r="L232" s="75"/>
      <c r="M232" s="75"/>
      <c r="N232" s="75">
        <f t="shared" si="5"/>
        <v>98.910000000000011</v>
      </c>
      <c r="O232" s="76">
        <v>3.0950000000000002</v>
      </c>
      <c r="P232" s="76">
        <v>2.3660000000000001</v>
      </c>
      <c r="Q232" s="76">
        <v>0.113</v>
      </c>
      <c r="R232" s="76">
        <v>0.44400000000000001</v>
      </c>
      <c r="S232" s="76">
        <v>0</v>
      </c>
      <c r="T232" s="76">
        <v>3.1E-2</v>
      </c>
      <c r="U232" s="76">
        <v>1.95</v>
      </c>
      <c r="V232" s="76">
        <v>0</v>
      </c>
      <c r="W232" s="76">
        <v>0</v>
      </c>
      <c r="X232" s="76">
        <v>0</v>
      </c>
      <c r="Y232" s="76">
        <v>8</v>
      </c>
      <c r="Z232" s="76" t="s">
        <v>1348</v>
      </c>
      <c r="AA232" s="76" t="s">
        <v>1348</v>
      </c>
      <c r="AB232" s="145">
        <v>43320</v>
      </c>
      <c r="AC232" s="18" t="s">
        <v>10</v>
      </c>
    </row>
    <row r="233" spans="1:29">
      <c r="A233" s="74">
        <v>1437</v>
      </c>
      <c r="B233" s="74" t="s">
        <v>126</v>
      </c>
      <c r="C233" s="76" t="s">
        <v>349</v>
      </c>
      <c r="D233" s="75" t="s">
        <v>196</v>
      </c>
      <c r="E233" s="75">
        <v>41.33</v>
      </c>
      <c r="F233" s="75">
        <v>32.78</v>
      </c>
      <c r="G233" s="75">
        <v>0.64</v>
      </c>
      <c r="H233" s="75">
        <v>0.28000000000000003</v>
      </c>
      <c r="I233" s="75">
        <v>0.28999999999999998</v>
      </c>
      <c r="J233" s="75">
        <v>24.08</v>
      </c>
      <c r="K233" s="75"/>
      <c r="L233" s="75"/>
      <c r="M233" s="75"/>
      <c r="N233" s="75">
        <f t="shared" si="5"/>
        <v>99.4</v>
      </c>
      <c r="O233" s="76">
        <v>3.0910000000000002</v>
      </c>
      <c r="P233" s="76">
        <v>2.8889999999999998</v>
      </c>
      <c r="Q233" s="76">
        <v>0.04</v>
      </c>
      <c r="R233" s="76">
        <v>0</v>
      </c>
      <c r="S233" s="76">
        <v>3.2000000000000001E-2</v>
      </c>
      <c r="T233" s="76">
        <v>1.7999999999999999E-2</v>
      </c>
      <c r="U233" s="76">
        <v>1.93</v>
      </c>
      <c r="V233" s="76">
        <v>0</v>
      </c>
      <c r="W233" s="76">
        <v>0</v>
      </c>
      <c r="X233" s="76">
        <v>0</v>
      </c>
      <c r="Y233" s="76">
        <v>8</v>
      </c>
      <c r="Z233" s="76" t="s">
        <v>1348</v>
      </c>
      <c r="AA233" s="76" t="s">
        <v>1348</v>
      </c>
      <c r="AB233" s="145">
        <v>43320</v>
      </c>
      <c r="AC233" s="18" t="s">
        <v>10</v>
      </c>
    </row>
    <row r="234" spans="1:29">
      <c r="A234" s="74">
        <v>1437</v>
      </c>
      <c r="B234" s="74" t="s">
        <v>127</v>
      </c>
      <c r="C234" s="76" t="s">
        <v>349</v>
      </c>
      <c r="D234" s="75" t="s">
        <v>196</v>
      </c>
      <c r="E234" s="75">
        <v>40.020000000000003</v>
      </c>
      <c r="F234" s="75">
        <v>26.06</v>
      </c>
      <c r="G234" s="75">
        <v>8.6199999999999992</v>
      </c>
      <c r="H234" s="75">
        <v>0.43</v>
      </c>
      <c r="I234" s="75">
        <v>0.42</v>
      </c>
      <c r="J234" s="75">
        <v>23.53</v>
      </c>
      <c r="K234" s="75"/>
      <c r="L234" s="75"/>
      <c r="M234" s="75"/>
      <c r="N234" s="75">
        <f t="shared" si="5"/>
        <v>99.080000000000013</v>
      </c>
      <c r="O234" s="76">
        <v>3.0739999999999998</v>
      </c>
      <c r="P234" s="76">
        <v>2.359</v>
      </c>
      <c r="Q234" s="76">
        <v>6.0999999999999999E-2</v>
      </c>
      <c r="R234" s="76">
        <v>0.49199999999999999</v>
      </c>
      <c r="S234" s="76">
        <v>4.8000000000000001E-2</v>
      </c>
      <c r="T234" s="76">
        <v>2.8000000000000001E-2</v>
      </c>
      <c r="U234" s="76">
        <v>1.9370000000000001</v>
      </c>
      <c r="V234" s="76">
        <v>0</v>
      </c>
      <c r="W234" s="76">
        <v>0</v>
      </c>
      <c r="X234" s="76">
        <v>0</v>
      </c>
      <c r="Y234" s="76">
        <v>8</v>
      </c>
      <c r="Z234" s="76" t="s">
        <v>1348</v>
      </c>
      <c r="AA234" s="76" t="s">
        <v>1348</v>
      </c>
      <c r="AB234" s="145">
        <v>43320</v>
      </c>
      <c r="AC234" s="18" t="s">
        <v>10</v>
      </c>
    </row>
    <row r="235" spans="1:29">
      <c r="A235" s="74">
        <v>1437</v>
      </c>
      <c r="B235" s="74" t="s">
        <v>58</v>
      </c>
      <c r="C235" s="76" t="s">
        <v>349</v>
      </c>
      <c r="D235" s="75" t="s">
        <v>196</v>
      </c>
      <c r="E235" s="75">
        <v>39.53</v>
      </c>
      <c r="F235" s="75">
        <v>27.52</v>
      </c>
      <c r="G235" s="75">
        <v>8.69</v>
      </c>
      <c r="H235" s="75">
        <v>0.23</v>
      </c>
      <c r="I235" s="75">
        <v>0.28000000000000003</v>
      </c>
      <c r="J235" s="75">
        <v>23.25</v>
      </c>
      <c r="K235" s="75"/>
      <c r="L235" s="75"/>
      <c r="M235" s="75"/>
      <c r="N235" s="75">
        <f t="shared" si="5"/>
        <v>99.5</v>
      </c>
      <c r="O235" s="76">
        <v>3.0190000000000001</v>
      </c>
      <c r="P235" s="76">
        <v>2.4769999999999999</v>
      </c>
      <c r="Q235" s="76">
        <v>0.48499999999999999</v>
      </c>
      <c r="R235" s="76">
        <v>7.0000000000000007E-2</v>
      </c>
      <c r="S235" s="76">
        <v>3.2000000000000001E-2</v>
      </c>
      <c r="T235" s="76">
        <v>1.4999999999999999E-2</v>
      </c>
      <c r="U235" s="76">
        <v>1.9019999999999999</v>
      </c>
      <c r="V235" s="76">
        <v>0</v>
      </c>
      <c r="W235" s="76">
        <v>0</v>
      </c>
      <c r="X235" s="76">
        <v>0</v>
      </c>
      <c r="Y235" s="76">
        <v>8</v>
      </c>
      <c r="Z235" s="76" t="s">
        <v>1348</v>
      </c>
      <c r="AA235" s="76" t="s">
        <v>1347</v>
      </c>
      <c r="AB235" s="145">
        <v>43320</v>
      </c>
      <c r="AC235" s="18" t="s">
        <v>10</v>
      </c>
    </row>
    <row r="236" spans="1:29">
      <c r="A236" s="74">
        <v>1437</v>
      </c>
      <c r="B236" s="74" t="s">
        <v>128</v>
      </c>
      <c r="C236" s="76" t="s">
        <v>349</v>
      </c>
      <c r="D236" s="75" t="s">
        <v>196</v>
      </c>
      <c r="E236" s="75">
        <v>39.770000000000003</v>
      </c>
      <c r="F236" s="75">
        <v>25.79</v>
      </c>
      <c r="G236" s="75">
        <v>8.74</v>
      </c>
      <c r="H236" s="75">
        <v>0.36</v>
      </c>
      <c r="I236" s="75">
        <v>0.28999999999999998</v>
      </c>
      <c r="J236" s="75">
        <v>22.94</v>
      </c>
      <c r="K236" s="75"/>
      <c r="L236" s="75"/>
      <c r="M236" s="75"/>
      <c r="N236" s="75">
        <f t="shared" si="5"/>
        <v>97.89</v>
      </c>
      <c r="O236" s="76">
        <v>3.0950000000000002</v>
      </c>
      <c r="P236" s="76">
        <v>2.3660000000000001</v>
      </c>
      <c r="Q236" s="76">
        <v>0.125</v>
      </c>
      <c r="R236" s="76">
        <v>0.44400000000000001</v>
      </c>
      <c r="S236" s="76">
        <v>3.4000000000000002E-2</v>
      </c>
      <c r="T236" s="76">
        <v>2.4E-2</v>
      </c>
      <c r="U236" s="76">
        <v>1.913</v>
      </c>
      <c r="V236" s="76">
        <v>0</v>
      </c>
      <c r="W236" s="76">
        <v>0</v>
      </c>
      <c r="X236" s="76">
        <v>0</v>
      </c>
      <c r="Y236" s="76">
        <v>8</v>
      </c>
      <c r="Z236" s="76" t="s">
        <v>1348</v>
      </c>
      <c r="AA236" s="76" t="s">
        <v>1348</v>
      </c>
      <c r="AB236" s="145">
        <v>43320</v>
      </c>
      <c r="AC236" s="18" t="s">
        <v>10</v>
      </c>
    </row>
    <row r="237" spans="1:29">
      <c r="A237" s="74">
        <v>1437</v>
      </c>
      <c r="B237" s="74" t="s">
        <v>129</v>
      </c>
      <c r="C237" s="76" t="s">
        <v>349</v>
      </c>
      <c r="D237" s="75" t="s">
        <v>196</v>
      </c>
      <c r="E237" s="75">
        <v>40.99</v>
      </c>
      <c r="F237" s="75">
        <v>26.38</v>
      </c>
      <c r="G237" s="75">
        <v>9.5399999999999991</v>
      </c>
      <c r="H237" s="75">
        <v>0.3</v>
      </c>
      <c r="I237" s="75">
        <v>0.34</v>
      </c>
      <c r="J237" s="75">
        <v>23.57</v>
      </c>
      <c r="K237" s="75"/>
      <c r="L237" s="75"/>
      <c r="M237" s="75"/>
      <c r="N237" s="75">
        <f t="shared" si="5"/>
        <v>101.12</v>
      </c>
      <c r="O237" s="76">
        <v>3.0910000000000002</v>
      </c>
      <c r="P237" s="76">
        <v>2.3450000000000002</v>
      </c>
      <c r="Q237" s="76">
        <v>0.129</v>
      </c>
      <c r="R237" s="76">
        <v>0.47199999999999998</v>
      </c>
      <c r="S237" s="76">
        <v>3.7999999999999999E-2</v>
      </c>
      <c r="T237" s="76">
        <v>1.9E-2</v>
      </c>
      <c r="U237" s="76">
        <v>1.905</v>
      </c>
      <c r="V237" s="76">
        <v>0</v>
      </c>
      <c r="W237" s="76">
        <v>0</v>
      </c>
      <c r="X237" s="76">
        <v>0</v>
      </c>
      <c r="Y237" s="76">
        <v>8</v>
      </c>
      <c r="Z237" s="76" t="s">
        <v>1348</v>
      </c>
      <c r="AA237" s="76" t="s">
        <v>1348</v>
      </c>
      <c r="AB237" s="145">
        <v>43320</v>
      </c>
      <c r="AC237" s="18" t="s">
        <v>10</v>
      </c>
    </row>
    <row r="238" spans="1:29">
      <c r="A238" s="74">
        <v>1437</v>
      </c>
      <c r="B238" s="74" t="s">
        <v>1441</v>
      </c>
      <c r="C238" s="76" t="s">
        <v>349</v>
      </c>
      <c r="D238" s="75" t="s">
        <v>196</v>
      </c>
      <c r="E238" s="75">
        <v>41.15</v>
      </c>
      <c r="F238" s="75">
        <v>26.66</v>
      </c>
      <c r="G238" s="75">
        <v>9.07</v>
      </c>
      <c r="H238" s="75">
        <v>0.32</v>
      </c>
      <c r="I238" s="75">
        <v>0.16</v>
      </c>
      <c r="J238" s="75">
        <v>23.56</v>
      </c>
      <c r="K238" s="75"/>
      <c r="L238" s="75"/>
      <c r="M238" s="75"/>
      <c r="N238" s="75">
        <f t="shared" si="5"/>
        <v>100.91999999999999</v>
      </c>
      <c r="O238" s="76">
        <v>3.1080000000000001</v>
      </c>
      <c r="P238" s="76">
        <v>2.3730000000000002</v>
      </c>
      <c r="Q238" s="76">
        <v>0.16300000000000001</v>
      </c>
      <c r="R238" s="76">
        <v>0.41</v>
      </c>
      <c r="S238" s="76">
        <v>1.7999999999999999E-2</v>
      </c>
      <c r="T238" s="76">
        <v>0.02</v>
      </c>
      <c r="U238" s="76">
        <v>1.907</v>
      </c>
      <c r="V238" s="76">
        <v>0</v>
      </c>
      <c r="W238" s="76">
        <v>0</v>
      </c>
      <c r="X238" s="76">
        <v>0</v>
      </c>
      <c r="Y238" s="76">
        <v>8</v>
      </c>
      <c r="Z238" s="76" t="s">
        <v>1348</v>
      </c>
      <c r="AA238" s="76" t="s">
        <v>1348</v>
      </c>
      <c r="AB238" s="145">
        <v>43320</v>
      </c>
      <c r="AC238" s="18" t="s">
        <v>10</v>
      </c>
    </row>
    <row r="239" spans="1:29">
      <c r="A239" s="74">
        <v>1437</v>
      </c>
      <c r="B239" s="74" t="s">
        <v>136</v>
      </c>
      <c r="C239" s="76" t="s">
        <v>349</v>
      </c>
      <c r="D239" s="75" t="s">
        <v>196</v>
      </c>
      <c r="E239" s="75">
        <v>44.22</v>
      </c>
      <c r="F239" s="75">
        <v>13.35</v>
      </c>
      <c r="G239" s="75">
        <v>19.079999999999998</v>
      </c>
      <c r="H239" s="75">
        <v>0.23</v>
      </c>
      <c r="I239" s="75">
        <v>8.3000000000000007</v>
      </c>
      <c r="J239" s="75">
        <v>11.9</v>
      </c>
      <c r="K239" s="75"/>
      <c r="L239" s="75"/>
      <c r="M239" s="75"/>
      <c r="N239" s="75">
        <f t="shared" si="5"/>
        <v>97.080000000000013</v>
      </c>
      <c r="O239" s="76">
        <v>3.4950000000000001</v>
      </c>
      <c r="P239" s="76">
        <v>1.2430000000000001</v>
      </c>
      <c r="Q239" s="76">
        <v>0.49399999999999999</v>
      </c>
      <c r="R239" s="76">
        <v>0.76700000000000002</v>
      </c>
      <c r="S239" s="76">
        <v>0.97799999999999998</v>
      </c>
      <c r="T239" s="76">
        <v>1.4999999999999999E-2</v>
      </c>
      <c r="U239" s="76">
        <v>1.008</v>
      </c>
      <c r="V239" s="76">
        <v>0</v>
      </c>
      <c r="W239" s="76">
        <v>0</v>
      </c>
      <c r="X239" s="76">
        <v>0</v>
      </c>
      <c r="Y239" s="76">
        <v>8</v>
      </c>
      <c r="Z239" s="76" t="s">
        <v>1348</v>
      </c>
      <c r="AA239" s="76" t="s">
        <v>1348</v>
      </c>
      <c r="AB239" s="145">
        <v>43320</v>
      </c>
      <c r="AC239" s="18" t="s">
        <v>10</v>
      </c>
    </row>
    <row r="240" spans="1:29">
      <c r="A240" s="74">
        <v>1437</v>
      </c>
      <c r="B240" s="74" t="s">
        <v>741</v>
      </c>
      <c r="C240" s="76" t="s">
        <v>349</v>
      </c>
      <c r="D240" s="75" t="s">
        <v>196</v>
      </c>
      <c r="E240" s="75">
        <v>40.729999999999997</v>
      </c>
      <c r="F240" s="75">
        <v>26.23</v>
      </c>
      <c r="G240" s="75">
        <v>8.83</v>
      </c>
      <c r="H240" s="75">
        <v>0.3</v>
      </c>
      <c r="I240" s="75">
        <v>0</v>
      </c>
      <c r="J240" s="75">
        <v>24.04</v>
      </c>
      <c r="K240" s="75"/>
      <c r="L240" s="75"/>
      <c r="M240" s="75"/>
      <c r="N240" s="75">
        <f t="shared" si="5"/>
        <v>100.13</v>
      </c>
      <c r="O240" s="76">
        <v>3.1019999999999999</v>
      </c>
      <c r="P240" s="76">
        <v>2.3540000000000001</v>
      </c>
      <c r="Q240" s="76">
        <v>0.121</v>
      </c>
      <c r="R240" s="76">
        <v>0.441</v>
      </c>
      <c r="S240" s="76">
        <v>0</v>
      </c>
      <c r="T240" s="76">
        <v>1.9E-2</v>
      </c>
      <c r="U240" s="76">
        <v>1.962</v>
      </c>
      <c r="V240" s="76">
        <v>0</v>
      </c>
      <c r="W240" s="76">
        <v>0</v>
      </c>
      <c r="X240" s="76">
        <v>0</v>
      </c>
      <c r="Y240" s="76">
        <v>8</v>
      </c>
      <c r="Z240" s="76" t="s">
        <v>1348</v>
      </c>
      <c r="AA240" s="76" t="s">
        <v>1348</v>
      </c>
      <c r="AB240" s="145">
        <v>43320</v>
      </c>
      <c r="AC240" s="18" t="s">
        <v>10</v>
      </c>
    </row>
    <row r="241" spans="1:29">
      <c r="A241" s="74">
        <v>1437</v>
      </c>
      <c r="B241" s="74" t="s">
        <v>693</v>
      </c>
      <c r="C241" s="76" t="s">
        <v>349</v>
      </c>
      <c r="D241" s="75" t="s">
        <v>196</v>
      </c>
      <c r="E241" s="75">
        <v>40.24</v>
      </c>
      <c r="F241" s="75">
        <v>26.45</v>
      </c>
      <c r="G241" s="75">
        <v>9.1</v>
      </c>
      <c r="H241" s="75">
        <v>0.3</v>
      </c>
      <c r="I241" s="75">
        <v>0.25</v>
      </c>
      <c r="J241" s="75">
        <v>22.98</v>
      </c>
      <c r="K241" s="75"/>
      <c r="L241" s="75"/>
      <c r="M241" s="75"/>
      <c r="N241" s="75">
        <f t="shared" si="5"/>
        <v>99.32</v>
      </c>
      <c r="O241" s="76">
        <v>3.0870000000000002</v>
      </c>
      <c r="P241" s="76">
        <v>2.3919999999999999</v>
      </c>
      <c r="Q241" s="76">
        <v>0.15</v>
      </c>
      <c r="R241" s="76">
        <v>0.434</v>
      </c>
      <c r="S241" s="76">
        <v>2.9000000000000001E-2</v>
      </c>
      <c r="T241" s="76">
        <v>1.9E-2</v>
      </c>
      <c r="U241" s="76">
        <v>1.889</v>
      </c>
      <c r="V241" s="76">
        <v>0</v>
      </c>
      <c r="W241" s="76">
        <v>0</v>
      </c>
      <c r="X241" s="76">
        <v>0</v>
      </c>
      <c r="Y241" s="76">
        <v>8</v>
      </c>
      <c r="Z241" s="76" t="s">
        <v>1348</v>
      </c>
      <c r="AA241" s="76" t="s">
        <v>1348</v>
      </c>
      <c r="AB241" s="145">
        <v>43320</v>
      </c>
      <c r="AC241" s="18" t="s">
        <v>10</v>
      </c>
    </row>
    <row r="242" spans="1:29">
      <c r="A242" s="74">
        <v>1437</v>
      </c>
      <c r="B242" s="74" t="s">
        <v>70</v>
      </c>
      <c r="C242" s="76" t="s">
        <v>349</v>
      </c>
      <c r="D242" s="75" t="s">
        <v>196</v>
      </c>
      <c r="E242" s="75">
        <v>39.090000000000003</v>
      </c>
      <c r="F242" s="75">
        <v>26.62</v>
      </c>
      <c r="G242" s="75">
        <v>7.95</v>
      </c>
      <c r="H242" s="75">
        <v>0.36</v>
      </c>
      <c r="I242" s="75">
        <v>0.37</v>
      </c>
      <c r="J242" s="75">
        <v>23.9</v>
      </c>
      <c r="K242" s="75"/>
      <c r="L242" s="75"/>
      <c r="M242" s="75"/>
      <c r="N242" s="75">
        <f t="shared" si="5"/>
        <v>98.29000000000002</v>
      </c>
      <c r="O242" s="76">
        <v>3.0190000000000001</v>
      </c>
      <c r="P242" s="76">
        <v>2.423</v>
      </c>
      <c r="Q242" s="76">
        <v>0.51400000000000001</v>
      </c>
      <c r="R242" s="76">
        <v>0</v>
      </c>
      <c r="S242" s="76">
        <v>4.2999999999999997E-2</v>
      </c>
      <c r="T242" s="76">
        <v>2.4E-2</v>
      </c>
      <c r="U242" s="76">
        <v>1.978</v>
      </c>
      <c r="V242" s="76">
        <v>0</v>
      </c>
      <c r="W242" s="76">
        <v>0</v>
      </c>
      <c r="X242" s="76">
        <v>0</v>
      </c>
      <c r="Y242" s="76">
        <v>8</v>
      </c>
      <c r="Z242" s="76" t="s">
        <v>1348</v>
      </c>
      <c r="AA242" s="76" t="s">
        <v>1347</v>
      </c>
      <c r="AB242" s="145">
        <v>43320</v>
      </c>
      <c r="AC242" s="18" t="s">
        <v>10</v>
      </c>
    </row>
    <row r="243" spans="1:29">
      <c r="A243" s="74">
        <v>1437</v>
      </c>
      <c r="B243" s="74" t="s">
        <v>209</v>
      </c>
      <c r="C243" s="76" t="s">
        <v>349</v>
      </c>
      <c r="D243" s="75" t="s">
        <v>196</v>
      </c>
      <c r="E243" s="75">
        <v>40.840000000000003</v>
      </c>
      <c r="F243" s="75">
        <v>25.95</v>
      </c>
      <c r="G243" s="75">
        <v>9.0500000000000007</v>
      </c>
      <c r="H243" s="75">
        <v>0.33</v>
      </c>
      <c r="I243" s="75">
        <v>0.25</v>
      </c>
      <c r="J243" s="75">
        <v>23.49</v>
      </c>
      <c r="K243" s="75"/>
      <c r="L243" s="75"/>
      <c r="M243" s="75"/>
      <c r="N243" s="75">
        <f t="shared" si="5"/>
        <v>99.91</v>
      </c>
      <c r="O243" s="76">
        <v>3.117</v>
      </c>
      <c r="P243" s="76">
        <v>2.3340000000000001</v>
      </c>
      <c r="Q243" s="76">
        <v>0.14599999999999999</v>
      </c>
      <c r="R243" s="76">
        <v>0.43099999999999999</v>
      </c>
      <c r="S243" s="76">
        <v>2.8000000000000001E-2</v>
      </c>
      <c r="T243" s="76">
        <v>2.1000000000000001E-2</v>
      </c>
      <c r="U243" s="76">
        <v>1.921</v>
      </c>
      <c r="V243" s="76">
        <v>0</v>
      </c>
      <c r="W243" s="76">
        <v>0</v>
      </c>
      <c r="X243" s="76">
        <v>0</v>
      </c>
      <c r="Y243" s="76">
        <v>8</v>
      </c>
      <c r="Z243" s="76" t="s">
        <v>1348</v>
      </c>
      <c r="AA243" s="76" t="s">
        <v>1348</v>
      </c>
      <c r="AB243" s="145">
        <v>43320</v>
      </c>
      <c r="AC243" s="18" t="s">
        <v>10</v>
      </c>
    </row>
    <row r="244" spans="1:29">
      <c r="A244" s="74">
        <v>1437</v>
      </c>
      <c r="B244" s="74" t="s">
        <v>93</v>
      </c>
      <c r="C244" s="76" t="s">
        <v>349</v>
      </c>
      <c r="D244" s="75" t="s">
        <v>196</v>
      </c>
      <c r="E244" s="75">
        <v>41.9</v>
      </c>
      <c r="F244" s="75">
        <v>26.42</v>
      </c>
      <c r="G244" s="75">
        <v>9.8000000000000007</v>
      </c>
      <c r="H244" s="75">
        <v>0.35</v>
      </c>
      <c r="I244" s="75">
        <v>0.08</v>
      </c>
      <c r="J244" s="75">
        <v>22.61</v>
      </c>
      <c r="K244" s="75"/>
      <c r="L244" s="75"/>
      <c r="M244" s="75"/>
      <c r="N244" s="75">
        <f t="shared" si="5"/>
        <v>101.15999999999998</v>
      </c>
      <c r="O244" s="76">
        <v>3.1659999999999999</v>
      </c>
      <c r="P244" s="76">
        <v>2.3530000000000002</v>
      </c>
      <c r="Q244" s="76">
        <v>0.30399999999999999</v>
      </c>
      <c r="R244" s="76">
        <v>0.315</v>
      </c>
      <c r="S244" s="76">
        <v>8.9999999999999993E-3</v>
      </c>
      <c r="T244" s="76">
        <v>2.1999999999999999E-2</v>
      </c>
      <c r="U244" s="76">
        <v>1.831</v>
      </c>
      <c r="V244" s="76">
        <v>0</v>
      </c>
      <c r="W244" s="76">
        <v>0</v>
      </c>
      <c r="X244" s="76">
        <v>0</v>
      </c>
      <c r="Y244" s="76">
        <v>8</v>
      </c>
      <c r="Z244" s="76" t="s">
        <v>1348</v>
      </c>
      <c r="AA244" s="76" t="s">
        <v>1348</v>
      </c>
      <c r="AB244" s="145">
        <v>43320</v>
      </c>
      <c r="AC244" s="18" t="s">
        <v>10</v>
      </c>
    </row>
    <row r="245" spans="1:29">
      <c r="A245" s="74">
        <v>1437</v>
      </c>
      <c r="B245" s="74" t="s">
        <v>147</v>
      </c>
      <c r="C245" s="76" t="s">
        <v>349</v>
      </c>
      <c r="D245" s="75" t="s">
        <v>196</v>
      </c>
      <c r="E245" s="75">
        <v>39.950000000000003</v>
      </c>
      <c r="F245" s="75">
        <v>26.29</v>
      </c>
      <c r="G245" s="75">
        <v>8.8800000000000008</v>
      </c>
      <c r="H245" s="75">
        <v>0.39</v>
      </c>
      <c r="I245" s="75">
        <v>0.11</v>
      </c>
      <c r="J245" s="75">
        <v>23.35</v>
      </c>
      <c r="K245" s="75"/>
      <c r="L245" s="75"/>
      <c r="M245" s="75"/>
      <c r="N245" s="75">
        <f t="shared" si="5"/>
        <v>98.97</v>
      </c>
      <c r="O245" s="76">
        <v>3.077</v>
      </c>
      <c r="P245" s="76">
        <v>2.3860000000000001</v>
      </c>
      <c r="Q245" s="76">
        <v>0.112</v>
      </c>
      <c r="R245" s="76">
        <v>0.46</v>
      </c>
      <c r="S245" s="76">
        <v>1.2999999999999999E-2</v>
      </c>
      <c r="T245" s="76">
        <v>2.5000000000000001E-2</v>
      </c>
      <c r="U245" s="76">
        <v>1.927</v>
      </c>
      <c r="V245" s="76">
        <v>0</v>
      </c>
      <c r="W245" s="76">
        <v>0</v>
      </c>
      <c r="X245" s="76">
        <v>0</v>
      </c>
      <c r="Y245" s="76">
        <v>8</v>
      </c>
      <c r="Z245" s="76" t="s">
        <v>1348</v>
      </c>
      <c r="AA245" s="76" t="s">
        <v>1348</v>
      </c>
      <c r="AB245" s="145">
        <v>43320</v>
      </c>
      <c r="AC245" s="18" t="s">
        <v>10</v>
      </c>
    </row>
    <row r="246" spans="1:29">
      <c r="A246" s="74">
        <v>1437</v>
      </c>
      <c r="B246" s="74" t="s">
        <v>490</v>
      </c>
      <c r="C246" s="76" t="s">
        <v>349</v>
      </c>
      <c r="D246" s="75" t="s">
        <v>196</v>
      </c>
      <c r="E246" s="75">
        <v>40.729999999999997</v>
      </c>
      <c r="F246" s="75">
        <v>27.68</v>
      </c>
      <c r="G246" s="75">
        <v>6.68</v>
      </c>
      <c r="H246" s="75">
        <v>0.28000000000000003</v>
      </c>
      <c r="I246" s="75">
        <v>0.1</v>
      </c>
      <c r="J246" s="75">
        <v>22.97</v>
      </c>
      <c r="K246" s="75"/>
      <c r="L246" s="75"/>
      <c r="M246" s="75"/>
      <c r="N246" s="75">
        <f t="shared" si="5"/>
        <v>98.44</v>
      </c>
      <c r="O246" s="76">
        <v>3.1349999999999998</v>
      </c>
      <c r="P246" s="76">
        <v>2.5110000000000001</v>
      </c>
      <c r="Q246" s="76">
        <v>0.21099999999999999</v>
      </c>
      <c r="R246" s="76">
        <v>0.219</v>
      </c>
      <c r="S246" s="76">
        <v>1.0999999999999999E-2</v>
      </c>
      <c r="T246" s="76">
        <v>1.7999999999999999E-2</v>
      </c>
      <c r="U246" s="76">
        <v>1.8939999999999999</v>
      </c>
      <c r="V246" s="76">
        <v>0</v>
      </c>
      <c r="W246" s="76">
        <v>0</v>
      </c>
      <c r="X246" s="76">
        <v>0</v>
      </c>
      <c r="Y246" s="76">
        <v>8</v>
      </c>
      <c r="Z246" s="76" t="s">
        <v>1348</v>
      </c>
      <c r="AA246" s="76" t="s">
        <v>1348</v>
      </c>
      <c r="AB246" s="145">
        <v>43320</v>
      </c>
      <c r="AC246" s="18" t="s">
        <v>10</v>
      </c>
    </row>
    <row r="247" spans="1:29">
      <c r="A247" s="74">
        <v>1437</v>
      </c>
      <c r="B247" s="74" t="s">
        <v>98</v>
      </c>
      <c r="C247" s="76" t="s">
        <v>349</v>
      </c>
      <c r="D247" s="75" t="s">
        <v>196</v>
      </c>
      <c r="E247" s="75">
        <v>39.9</v>
      </c>
      <c r="F247" s="75">
        <v>26.69</v>
      </c>
      <c r="G247" s="75">
        <v>9.7100000000000009</v>
      </c>
      <c r="H247" s="75">
        <v>0.35</v>
      </c>
      <c r="I247" s="75">
        <v>0.35</v>
      </c>
      <c r="J247" s="75">
        <v>23.31</v>
      </c>
      <c r="K247" s="75"/>
      <c r="L247" s="75"/>
      <c r="M247" s="75"/>
      <c r="N247" s="75">
        <f t="shared" si="5"/>
        <v>100.31</v>
      </c>
      <c r="O247" s="76">
        <v>3.032</v>
      </c>
      <c r="P247" s="76">
        <v>2.39</v>
      </c>
      <c r="Q247" s="76">
        <v>0.54500000000000004</v>
      </c>
      <c r="R247" s="76">
        <v>7.1999999999999995E-2</v>
      </c>
      <c r="S247" s="76">
        <v>0.04</v>
      </c>
      <c r="T247" s="76">
        <v>2.3E-2</v>
      </c>
      <c r="U247" s="76">
        <v>1.8979999999999999</v>
      </c>
      <c r="V247" s="76">
        <v>0</v>
      </c>
      <c r="W247" s="76">
        <v>0</v>
      </c>
      <c r="X247" s="76">
        <v>0</v>
      </c>
      <c r="Y247" s="76">
        <v>8</v>
      </c>
      <c r="Z247" s="76" t="s">
        <v>1348</v>
      </c>
      <c r="AA247" s="76" t="s">
        <v>1347</v>
      </c>
      <c r="AB247" s="145">
        <v>43320</v>
      </c>
      <c r="AC247" s="18" t="s">
        <v>10</v>
      </c>
    </row>
    <row r="248" spans="1:29">
      <c r="A248" s="74">
        <v>1437</v>
      </c>
      <c r="B248" s="74" t="s">
        <v>1442</v>
      </c>
      <c r="C248" s="76" t="s">
        <v>349</v>
      </c>
      <c r="D248" s="75" t="s">
        <v>196</v>
      </c>
      <c r="E248" s="75">
        <v>40.93</v>
      </c>
      <c r="F248" s="75">
        <v>26.13</v>
      </c>
      <c r="G248" s="75">
        <v>8.93</v>
      </c>
      <c r="H248" s="75">
        <v>0.26</v>
      </c>
      <c r="I248" s="75">
        <v>0.31</v>
      </c>
      <c r="J248" s="75">
        <v>23.23</v>
      </c>
      <c r="K248" s="75"/>
      <c r="L248" s="75"/>
      <c r="M248" s="75"/>
      <c r="N248" s="75">
        <f t="shared" si="5"/>
        <v>99.79000000000002</v>
      </c>
      <c r="O248" s="76">
        <v>3.125</v>
      </c>
      <c r="P248" s="76">
        <v>2.3519999999999999</v>
      </c>
      <c r="Q248" s="76">
        <v>0.17299999999999999</v>
      </c>
      <c r="R248" s="76">
        <v>0.39800000000000002</v>
      </c>
      <c r="S248" s="76">
        <v>3.5000000000000003E-2</v>
      </c>
      <c r="T248" s="76">
        <v>1.7000000000000001E-2</v>
      </c>
      <c r="U248" s="76">
        <v>1.901</v>
      </c>
      <c r="V248" s="76">
        <v>0</v>
      </c>
      <c r="W248" s="76">
        <v>0</v>
      </c>
      <c r="X248" s="76">
        <v>0</v>
      </c>
      <c r="Y248" s="76">
        <v>8</v>
      </c>
      <c r="Z248" s="76" t="s">
        <v>1348</v>
      </c>
      <c r="AA248" s="76" t="s">
        <v>1348</v>
      </c>
      <c r="AB248" s="145">
        <v>43320</v>
      </c>
      <c r="AC248" s="18" t="s">
        <v>10</v>
      </c>
    </row>
    <row r="249" spans="1:29">
      <c r="A249" s="74">
        <v>1437</v>
      </c>
      <c r="B249" s="74" t="s">
        <v>335</v>
      </c>
      <c r="C249" s="76" t="s">
        <v>349</v>
      </c>
      <c r="D249" s="75" t="s">
        <v>196</v>
      </c>
      <c r="E249" s="75">
        <v>40.64</v>
      </c>
      <c r="F249" s="75">
        <v>22.99</v>
      </c>
      <c r="G249" s="75">
        <v>13.96</v>
      </c>
      <c r="H249" s="75">
        <v>0.37</v>
      </c>
      <c r="I249" s="75">
        <v>0.45</v>
      </c>
      <c r="J249" s="75">
        <v>22.33</v>
      </c>
      <c r="K249" s="75"/>
      <c r="L249" s="75"/>
      <c r="M249" s="75"/>
      <c r="N249" s="75">
        <f t="shared" si="5"/>
        <v>100.74000000000001</v>
      </c>
      <c r="O249" s="76">
        <v>3.117</v>
      </c>
      <c r="P249" s="76">
        <v>2.0779999999999998</v>
      </c>
      <c r="Q249" s="76">
        <v>0.20599999999999999</v>
      </c>
      <c r="R249" s="76">
        <v>0.68899999999999995</v>
      </c>
      <c r="S249" s="76">
        <v>5.0999999999999997E-2</v>
      </c>
      <c r="T249" s="76">
        <v>2.4E-2</v>
      </c>
      <c r="U249" s="76">
        <v>1.835</v>
      </c>
      <c r="V249" s="76">
        <v>0</v>
      </c>
      <c r="W249" s="76">
        <v>0</v>
      </c>
      <c r="X249" s="76">
        <v>0</v>
      </c>
      <c r="Y249" s="76">
        <v>8</v>
      </c>
      <c r="Z249" s="76" t="s">
        <v>1348</v>
      </c>
      <c r="AA249" s="76" t="s">
        <v>1347</v>
      </c>
      <c r="AB249" s="145">
        <v>43320</v>
      </c>
      <c r="AC249" s="18" t="s">
        <v>10</v>
      </c>
    </row>
    <row r="250" spans="1:29">
      <c r="A250" s="74">
        <v>1437</v>
      </c>
      <c r="B250" s="74" t="s">
        <v>336</v>
      </c>
      <c r="C250" s="76" t="s">
        <v>349</v>
      </c>
      <c r="D250" s="75" t="s">
        <v>196</v>
      </c>
      <c r="E250" s="75">
        <v>40.47</v>
      </c>
      <c r="F250" s="75">
        <v>29.86</v>
      </c>
      <c r="G250" s="75">
        <v>5.44</v>
      </c>
      <c r="H250" s="75">
        <v>0.31</v>
      </c>
      <c r="I250" s="75">
        <v>0.12</v>
      </c>
      <c r="J250" s="75">
        <v>23.86</v>
      </c>
      <c r="K250" s="75"/>
      <c r="L250" s="75"/>
      <c r="M250" s="75"/>
      <c r="N250" s="75">
        <f t="shared" si="5"/>
        <v>100.06</v>
      </c>
      <c r="O250" s="76">
        <v>3.048</v>
      </c>
      <c r="P250" s="76">
        <v>2.6509999999999998</v>
      </c>
      <c r="Q250" s="76">
        <v>0.253</v>
      </c>
      <c r="R250" s="76">
        <v>8.8999999999999996E-2</v>
      </c>
      <c r="S250" s="76">
        <v>1.2999999999999999E-2</v>
      </c>
      <c r="T250" s="76">
        <v>0.02</v>
      </c>
      <c r="U250" s="76">
        <v>1.925</v>
      </c>
      <c r="V250" s="76">
        <v>0</v>
      </c>
      <c r="W250" s="76">
        <v>0</v>
      </c>
      <c r="X250" s="76">
        <v>0</v>
      </c>
      <c r="Y250" s="76">
        <v>8</v>
      </c>
      <c r="Z250" s="76" t="s">
        <v>1348</v>
      </c>
      <c r="AA250" s="76" t="s">
        <v>1348</v>
      </c>
      <c r="AB250" s="145">
        <v>43320</v>
      </c>
      <c r="AC250" s="18" t="s">
        <v>10</v>
      </c>
    </row>
    <row r="251" spans="1:29">
      <c r="A251" s="74">
        <v>1437</v>
      </c>
      <c r="B251" s="74" t="s">
        <v>1443</v>
      </c>
      <c r="C251" s="76" t="s">
        <v>349</v>
      </c>
      <c r="D251" s="75" t="s">
        <v>196</v>
      </c>
      <c r="E251" s="75">
        <v>40.58</v>
      </c>
      <c r="F251" s="75">
        <v>25.61</v>
      </c>
      <c r="G251" s="75">
        <v>9.58</v>
      </c>
      <c r="H251" s="75">
        <v>0.17</v>
      </c>
      <c r="I251" s="75">
        <v>0.18</v>
      </c>
      <c r="J251" s="75">
        <v>24.08</v>
      </c>
      <c r="K251" s="75"/>
      <c r="L251" s="75"/>
      <c r="M251" s="75"/>
      <c r="N251" s="75">
        <f t="shared" si="5"/>
        <v>100.2</v>
      </c>
      <c r="O251" s="76">
        <v>3.0920000000000001</v>
      </c>
      <c r="P251" s="76">
        <v>2.2999999999999998</v>
      </c>
      <c r="Q251" s="76">
        <v>9.5000000000000001E-2</v>
      </c>
      <c r="R251" s="76">
        <v>0.51600000000000001</v>
      </c>
      <c r="S251" s="76">
        <v>0.02</v>
      </c>
      <c r="T251" s="76">
        <v>1.0999999999999999E-2</v>
      </c>
      <c r="U251" s="76">
        <v>1.966</v>
      </c>
      <c r="V251" s="76">
        <v>0</v>
      </c>
      <c r="W251" s="76">
        <v>0</v>
      </c>
      <c r="X251" s="76">
        <v>0</v>
      </c>
      <c r="Y251" s="76">
        <v>8</v>
      </c>
      <c r="Z251" s="76" t="s">
        <v>1348</v>
      </c>
      <c r="AA251" s="76" t="s">
        <v>1348</v>
      </c>
      <c r="AB251" s="145">
        <v>43320</v>
      </c>
      <c r="AC251" s="18" t="s">
        <v>10</v>
      </c>
    </row>
    <row r="252" spans="1:29">
      <c r="A252" s="74">
        <v>1437</v>
      </c>
      <c r="B252" s="74" t="s">
        <v>340</v>
      </c>
      <c r="C252" s="76" t="s">
        <v>349</v>
      </c>
      <c r="D252" s="75" t="s">
        <v>196</v>
      </c>
      <c r="E252" s="75">
        <v>40.590000000000003</v>
      </c>
      <c r="F252" s="75">
        <v>27.06</v>
      </c>
      <c r="G252" s="75">
        <v>9.32</v>
      </c>
      <c r="H252" s="75">
        <v>0.37</v>
      </c>
      <c r="I252" s="75">
        <v>0.09</v>
      </c>
      <c r="J252" s="75">
        <v>23.47</v>
      </c>
      <c r="K252" s="75"/>
      <c r="L252" s="75"/>
      <c r="M252" s="75"/>
      <c r="N252" s="75">
        <f t="shared" si="5"/>
        <v>100.9</v>
      </c>
      <c r="O252" s="76">
        <v>3.0670000000000002</v>
      </c>
      <c r="P252" s="76">
        <v>2.41</v>
      </c>
      <c r="Q252" s="76">
        <v>0.13300000000000001</v>
      </c>
      <c r="R252" s="76">
        <v>0.45600000000000002</v>
      </c>
      <c r="S252" s="76">
        <v>0.01</v>
      </c>
      <c r="T252" s="76">
        <v>2.4E-2</v>
      </c>
      <c r="U252" s="76">
        <v>1.9</v>
      </c>
      <c r="V252" s="76">
        <v>0</v>
      </c>
      <c r="W252" s="76">
        <v>0</v>
      </c>
      <c r="X252" s="76">
        <v>0</v>
      </c>
      <c r="Y252" s="76">
        <v>8</v>
      </c>
      <c r="Z252" s="76" t="s">
        <v>1348</v>
      </c>
      <c r="AA252" s="76" t="s">
        <v>1348</v>
      </c>
      <c r="AB252" s="145">
        <v>43320</v>
      </c>
      <c r="AC252" s="18" t="s">
        <v>10</v>
      </c>
    </row>
    <row r="253" spans="1:29">
      <c r="A253" s="74">
        <v>1437</v>
      </c>
      <c r="B253" s="74" t="s">
        <v>414</v>
      </c>
      <c r="C253" s="76" t="s">
        <v>349</v>
      </c>
      <c r="D253" s="75" t="s">
        <v>196</v>
      </c>
      <c r="E253" s="75">
        <v>39.74</v>
      </c>
      <c r="F253" s="75">
        <v>27.66</v>
      </c>
      <c r="G253" s="75">
        <v>6.79</v>
      </c>
      <c r="H253" s="75">
        <v>0.26</v>
      </c>
      <c r="I253" s="75">
        <v>0.08</v>
      </c>
      <c r="J253" s="75">
        <v>22.99</v>
      </c>
      <c r="K253" s="75"/>
      <c r="L253" s="75"/>
      <c r="M253" s="75"/>
      <c r="N253" s="75">
        <f t="shared" si="5"/>
        <v>97.52000000000001</v>
      </c>
      <c r="O253" s="76">
        <v>3.0870000000000002</v>
      </c>
      <c r="P253" s="76">
        <v>2.532</v>
      </c>
      <c r="Q253" s="76">
        <v>0.14699999999999999</v>
      </c>
      <c r="R253" s="76">
        <v>0.29399999999999998</v>
      </c>
      <c r="S253" s="76">
        <v>8.9999999999999993E-3</v>
      </c>
      <c r="T253" s="76">
        <v>1.7000000000000001E-2</v>
      </c>
      <c r="U253" s="76">
        <v>1.913</v>
      </c>
      <c r="V253" s="76">
        <v>0</v>
      </c>
      <c r="W253" s="76">
        <v>0</v>
      </c>
      <c r="X253" s="76">
        <v>0</v>
      </c>
      <c r="Y253" s="76">
        <v>8</v>
      </c>
      <c r="Z253" s="76" t="s">
        <v>1348</v>
      </c>
      <c r="AA253" s="76" t="s">
        <v>1348</v>
      </c>
      <c r="AB253" s="145">
        <v>43320</v>
      </c>
      <c r="AC253" s="18" t="s">
        <v>10</v>
      </c>
    </row>
    <row r="254" spans="1:29">
      <c r="A254" s="74">
        <v>1437</v>
      </c>
      <c r="B254" s="74" t="s">
        <v>241</v>
      </c>
      <c r="C254" s="76" t="s">
        <v>349</v>
      </c>
      <c r="D254" s="75" t="s">
        <v>196</v>
      </c>
      <c r="E254" s="75">
        <v>39.68</v>
      </c>
      <c r="F254" s="75">
        <v>24.27</v>
      </c>
      <c r="G254" s="75">
        <v>10.71</v>
      </c>
      <c r="H254" s="75">
        <v>0.33</v>
      </c>
      <c r="I254" s="75">
        <v>0.41</v>
      </c>
      <c r="J254" s="75">
        <v>22.76</v>
      </c>
      <c r="K254" s="75"/>
      <c r="L254" s="75"/>
      <c r="M254" s="75"/>
      <c r="N254" s="75">
        <f t="shared" si="5"/>
        <v>98.16</v>
      </c>
      <c r="O254" s="76">
        <v>3.0960000000000001</v>
      </c>
      <c r="P254" s="76">
        <v>2.2320000000000002</v>
      </c>
      <c r="Q254" s="76">
        <v>0.124</v>
      </c>
      <c r="R254" s="76">
        <v>0.57499999999999996</v>
      </c>
      <c r="S254" s="76">
        <v>4.8000000000000001E-2</v>
      </c>
      <c r="T254" s="76">
        <v>2.1999999999999999E-2</v>
      </c>
      <c r="U254" s="76">
        <v>1.903</v>
      </c>
      <c r="V254" s="76">
        <v>0</v>
      </c>
      <c r="W254" s="76">
        <v>0</v>
      </c>
      <c r="X254" s="76">
        <v>0</v>
      </c>
      <c r="Y254" s="76">
        <v>8</v>
      </c>
      <c r="Z254" s="76" t="s">
        <v>1348</v>
      </c>
      <c r="AA254" s="76" t="s">
        <v>1348</v>
      </c>
      <c r="AB254" s="145">
        <v>43320</v>
      </c>
      <c r="AC254" s="18" t="s">
        <v>10</v>
      </c>
    </row>
    <row r="255" spans="1:29">
      <c r="A255" s="74">
        <v>1437</v>
      </c>
      <c r="B255" s="74" t="s">
        <v>419</v>
      </c>
      <c r="C255" s="76" t="s">
        <v>349</v>
      </c>
      <c r="D255" s="75" t="s">
        <v>196</v>
      </c>
      <c r="E255" s="75">
        <v>40.15</v>
      </c>
      <c r="F255" s="75">
        <v>26.26</v>
      </c>
      <c r="G255" s="75">
        <v>8.5500000000000007</v>
      </c>
      <c r="H255" s="75">
        <v>0.21</v>
      </c>
      <c r="I255" s="75">
        <v>0.33</v>
      </c>
      <c r="J255" s="75">
        <v>23.03</v>
      </c>
      <c r="K255" s="75"/>
      <c r="L255" s="75"/>
      <c r="M255" s="75"/>
      <c r="N255" s="75">
        <f t="shared" si="5"/>
        <v>98.529999999999987</v>
      </c>
      <c r="O255" s="76">
        <v>3.101</v>
      </c>
      <c r="P255" s="76">
        <v>2.39</v>
      </c>
      <c r="Q255" s="76">
        <v>0.14299999999999999</v>
      </c>
      <c r="R255" s="76">
        <v>0.40899999999999997</v>
      </c>
      <c r="S255" s="76">
        <v>3.7999999999999999E-2</v>
      </c>
      <c r="T255" s="76">
        <v>1.4E-2</v>
      </c>
      <c r="U255" s="76">
        <v>1.9059999999999999</v>
      </c>
      <c r="V255" s="76">
        <v>0</v>
      </c>
      <c r="W255" s="76">
        <v>0</v>
      </c>
      <c r="X255" s="76">
        <v>0</v>
      </c>
      <c r="Y255" s="76">
        <v>8</v>
      </c>
      <c r="Z255" s="76" t="s">
        <v>1348</v>
      </c>
      <c r="AA255" s="76" t="s">
        <v>1348</v>
      </c>
      <c r="AB255" s="145">
        <v>43320</v>
      </c>
      <c r="AC255" s="18" t="s">
        <v>10</v>
      </c>
    </row>
    <row r="256" spans="1:29">
      <c r="A256" s="74">
        <v>1437</v>
      </c>
      <c r="B256" s="74" t="s">
        <v>426</v>
      </c>
      <c r="C256" s="76" t="s">
        <v>349</v>
      </c>
      <c r="D256" s="75" t="s">
        <v>196</v>
      </c>
      <c r="E256" s="75">
        <v>40.28</v>
      </c>
      <c r="F256" s="75">
        <v>26.11</v>
      </c>
      <c r="G256" s="75">
        <v>9.23</v>
      </c>
      <c r="H256" s="75">
        <v>0.33</v>
      </c>
      <c r="I256" s="75">
        <v>0.1</v>
      </c>
      <c r="J256" s="75">
        <v>23.29</v>
      </c>
      <c r="K256" s="75"/>
      <c r="L256" s="75"/>
      <c r="M256" s="75"/>
      <c r="N256" s="75">
        <f t="shared" si="5"/>
        <v>99.34</v>
      </c>
      <c r="O256" s="76">
        <v>3.0939999999999999</v>
      </c>
      <c r="P256" s="76">
        <v>2.3639999999999999</v>
      </c>
      <c r="Q256" s="76">
        <v>0.14399999999999999</v>
      </c>
      <c r="R256" s="76">
        <v>0.44900000000000001</v>
      </c>
      <c r="S256" s="76">
        <v>1.0999999999999999E-2</v>
      </c>
      <c r="T256" s="76">
        <v>2.1000000000000001E-2</v>
      </c>
      <c r="U256" s="76">
        <v>1.917</v>
      </c>
      <c r="V256" s="76">
        <v>0</v>
      </c>
      <c r="W256" s="76">
        <v>0</v>
      </c>
      <c r="X256" s="76">
        <v>0</v>
      </c>
      <c r="Y256" s="76">
        <v>8</v>
      </c>
      <c r="Z256" s="76" t="s">
        <v>1348</v>
      </c>
      <c r="AA256" s="76" t="s">
        <v>1348</v>
      </c>
      <c r="AB256" s="145">
        <v>43320</v>
      </c>
      <c r="AC256" s="18" t="s">
        <v>10</v>
      </c>
    </row>
    <row r="257" spans="1:29">
      <c r="A257" s="74">
        <v>1437</v>
      </c>
      <c r="B257" s="74" t="s">
        <v>947</v>
      </c>
      <c r="C257" s="76" t="s">
        <v>349</v>
      </c>
      <c r="D257" s="75" t="s">
        <v>196</v>
      </c>
      <c r="E257" s="75">
        <v>39.29</v>
      </c>
      <c r="F257" s="75">
        <v>23.35</v>
      </c>
      <c r="G257" s="75">
        <v>13.2</v>
      </c>
      <c r="H257" s="75">
        <v>0.41</v>
      </c>
      <c r="I257" s="75">
        <v>0.32</v>
      </c>
      <c r="J257" s="75">
        <v>22.5</v>
      </c>
      <c r="K257" s="75"/>
      <c r="L257" s="75"/>
      <c r="M257" s="75"/>
      <c r="N257" s="75">
        <f t="shared" si="5"/>
        <v>99.07</v>
      </c>
      <c r="O257" s="76">
        <v>3.0579999999999998</v>
      </c>
      <c r="P257" s="76">
        <v>2.1419999999999999</v>
      </c>
      <c r="Q257" s="76">
        <v>0.11799999999999999</v>
      </c>
      <c r="R257" s="76">
        <v>0.74199999999999999</v>
      </c>
      <c r="S257" s="76">
        <v>3.6999999999999998E-2</v>
      </c>
      <c r="T257" s="76">
        <v>2.7E-2</v>
      </c>
      <c r="U257" s="76">
        <v>1.8759999999999999</v>
      </c>
      <c r="V257" s="76">
        <v>0</v>
      </c>
      <c r="W257" s="76">
        <v>0</v>
      </c>
      <c r="X257" s="76">
        <v>0</v>
      </c>
      <c r="Y257" s="76">
        <v>8</v>
      </c>
      <c r="Z257" s="76" t="s">
        <v>1348</v>
      </c>
      <c r="AA257" s="76" t="s">
        <v>1348</v>
      </c>
      <c r="AB257" s="145">
        <v>43320</v>
      </c>
      <c r="AC257" s="18" t="s">
        <v>10</v>
      </c>
    </row>
    <row r="258" spans="1:29">
      <c r="A258" s="74">
        <v>1437</v>
      </c>
      <c r="B258" s="74" t="s">
        <v>108</v>
      </c>
      <c r="C258" s="76" t="s">
        <v>349</v>
      </c>
      <c r="D258" s="75" t="s">
        <v>196</v>
      </c>
      <c r="E258" s="75">
        <v>39.909999999999997</v>
      </c>
      <c r="F258" s="75">
        <v>25.06</v>
      </c>
      <c r="G258" s="75">
        <v>10.5</v>
      </c>
      <c r="H258" s="75">
        <v>0.25</v>
      </c>
      <c r="I258" s="75">
        <v>0</v>
      </c>
      <c r="J258" s="75">
        <v>23.23</v>
      </c>
      <c r="K258" s="75"/>
      <c r="L258" s="75"/>
      <c r="M258" s="75"/>
      <c r="N258" s="75">
        <f t="shared" si="5"/>
        <v>98.95</v>
      </c>
      <c r="O258" s="76">
        <v>3.09</v>
      </c>
      <c r="P258" s="76">
        <v>2.2869999999999999</v>
      </c>
      <c r="Q258" s="76">
        <v>0.14699999999999999</v>
      </c>
      <c r="R258" s="76">
        <v>0.53300000000000003</v>
      </c>
      <c r="S258" s="76">
        <v>0</v>
      </c>
      <c r="T258" s="76">
        <v>1.6E-2</v>
      </c>
      <c r="U258" s="76">
        <v>1.927</v>
      </c>
      <c r="V258" s="76">
        <v>0</v>
      </c>
      <c r="W258" s="76">
        <v>0</v>
      </c>
      <c r="X258" s="76">
        <v>0</v>
      </c>
      <c r="Y258" s="76">
        <v>8</v>
      </c>
      <c r="Z258" s="76" t="s">
        <v>1348</v>
      </c>
      <c r="AA258" s="76" t="s">
        <v>1348</v>
      </c>
      <c r="AB258" s="145">
        <v>43320</v>
      </c>
      <c r="AC258" s="18" t="s">
        <v>10</v>
      </c>
    </row>
    <row r="259" spans="1:29">
      <c r="A259" s="74">
        <v>1437</v>
      </c>
      <c r="B259" s="74" t="s">
        <v>610</v>
      </c>
      <c r="C259" s="76" t="s">
        <v>349</v>
      </c>
      <c r="D259" s="75" t="s">
        <v>196</v>
      </c>
      <c r="E259" s="75">
        <v>39.86</v>
      </c>
      <c r="F259" s="75">
        <v>21.88</v>
      </c>
      <c r="G259" s="75">
        <v>14.32</v>
      </c>
      <c r="H259" s="75">
        <v>0.45</v>
      </c>
      <c r="I259" s="75">
        <v>0.33</v>
      </c>
      <c r="J259" s="75">
        <v>22.63</v>
      </c>
      <c r="K259" s="75"/>
      <c r="L259" s="75"/>
      <c r="M259" s="75"/>
      <c r="N259" s="75">
        <f t="shared" si="5"/>
        <v>99.47</v>
      </c>
      <c r="O259" s="76">
        <v>3.1040000000000001</v>
      </c>
      <c r="P259" s="76">
        <v>2.008</v>
      </c>
      <c r="Q259" s="76">
        <v>0.14799999999999999</v>
      </c>
      <c r="R259" s="76">
        <v>0.78500000000000003</v>
      </c>
      <c r="S259" s="76">
        <v>3.7999999999999999E-2</v>
      </c>
      <c r="T259" s="76">
        <v>0.03</v>
      </c>
      <c r="U259" s="76">
        <v>1.8879999999999999</v>
      </c>
      <c r="V259" s="76">
        <v>0</v>
      </c>
      <c r="W259" s="76">
        <v>0</v>
      </c>
      <c r="X259" s="76">
        <v>0</v>
      </c>
      <c r="Y259" s="76">
        <v>8</v>
      </c>
      <c r="Z259" s="76" t="s">
        <v>1348</v>
      </c>
      <c r="AA259" s="76" t="s">
        <v>1347</v>
      </c>
      <c r="AB259" s="145">
        <v>43320</v>
      </c>
      <c r="AC259" s="18" t="s">
        <v>10</v>
      </c>
    </row>
    <row r="260" spans="1:29">
      <c r="A260" s="74">
        <v>1437</v>
      </c>
      <c r="B260" s="74" t="s">
        <v>541</v>
      </c>
      <c r="C260" s="76" t="s">
        <v>349</v>
      </c>
      <c r="D260" s="75" t="s">
        <v>196</v>
      </c>
      <c r="E260" s="75">
        <v>39.43</v>
      </c>
      <c r="F260" s="75">
        <v>22.23</v>
      </c>
      <c r="G260" s="75">
        <v>14.18</v>
      </c>
      <c r="H260" s="75">
        <v>0.25</v>
      </c>
      <c r="I260" s="75">
        <v>0.36</v>
      </c>
      <c r="J260" s="75">
        <v>22.37</v>
      </c>
      <c r="K260" s="75"/>
      <c r="L260" s="75"/>
      <c r="M260" s="75"/>
      <c r="N260" s="75">
        <f t="shared" si="5"/>
        <v>98.820000000000007</v>
      </c>
      <c r="O260" s="76">
        <v>3.0859999999999999</v>
      </c>
      <c r="P260" s="76">
        <v>2.0510000000000002</v>
      </c>
      <c r="Q260" s="76">
        <v>0.152</v>
      </c>
      <c r="R260" s="76">
        <v>0.77700000000000002</v>
      </c>
      <c r="S260" s="76">
        <v>4.2000000000000003E-2</v>
      </c>
      <c r="T260" s="76">
        <v>1.7000000000000001E-2</v>
      </c>
      <c r="U260" s="76">
        <v>1.8759999999999999</v>
      </c>
      <c r="V260" s="76">
        <v>0</v>
      </c>
      <c r="W260" s="76">
        <v>0</v>
      </c>
      <c r="X260" s="76">
        <v>0</v>
      </c>
      <c r="Y260" s="76">
        <v>8</v>
      </c>
      <c r="Z260" s="76" t="s">
        <v>1348</v>
      </c>
      <c r="AA260" s="76" t="s">
        <v>1347</v>
      </c>
      <c r="AB260" s="145">
        <v>43320</v>
      </c>
      <c r="AC260" s="18" t="s">
        <v>10</v>
      </c>
    </row>
    <row r="261" spans="1:29">
      <c r="A261" s="74">
        <v>1437</v>
      </c>
      <c r="B261" s="74" t="s">
        <v>546</v>
      </c>
      <c r="C261" s="76" t="s">
        <v>349</v>
      </c>
      <c r="D261" s="75" t="s">
        <v>196</v>
      </c>
      <c r="E261" s="75">
        <v>39.75</v>
      </c>
      <c r="F261" s="75">
        <v>26.58</v>
      </c>
      <c r="G261" s="75">
        <v>10.18</v>
      </c>
      <c r="H261" s="75">
        <v>0.31</v>
      </c>
      <c r="I261" s="75">
        <v>0.39</v>
      </c>
      <c r="J261" s="75">
        <v>23.28</v>
      </c>
      <c r="K261" s="75"/>
      <c r="L261" s="75"/>
      <c r="M261" s="75"/>
      <c r="N261" s="75">
        <f t="shared" si="5"/>
        <v>100.49</v>
      </c>
      <c r="O261" s="76">
        <v>3.0179999999999998</v>
      </c>
      <c r="P261" s="76">
        <v>2.3780000000000001</v>
      </c>
      <c r="Q261" s="76">
        <v>0.58599999999999997</v>
      </c>
      <c r="R261" s="76">
        <v>0.06</v>
      </c>
      <c r="S261" s="76">
        <v>4.3999999999999997E-2</v>
      </c>
      <c r="T261" s="76">
        <v>0.02</v>
      </c>
      <c r="U261" s="76">
        <v>1.8939999999999999</v>
      </c>
      <c r="V261" s="76">
        <v>0</v>
      </c>
      <c r="W261" s="76">
        <v>0</v>
      </c>
      <c r="X261" s="76">
        <v>0</v>
      </c>
      <c r="Y261" s="76">
        <v>8</v>
      </c>
      <c r="Z261" s="76" t="s">
        <v>1348</v>
      </c>
      <c r="AA261" s="76" t="s">
        <v>1347</v>
      </c>
      <c r="AB261" s="145">
        <v>43320</v>
      </c>
      <c r="AC261" s="18" t="s">
        <v>10</v>
      </c>
    </row>
    <row r="262" spans="1:29">
      <c r="A262" s="74">
        <v>1437</v>
      </c>
      <c r="B262" s="74" t="s">
        <v>591</v>
      </c>
      <c r="C262" s="76" t="s">
        <v>349</v>
      </c>
      <c r="D262" s="75" t="s">
        <v>196</v>
      </c>
      <c r="E262" s="75">
        <v>40.020000000000003</v>
      </c>
      <c r="F262" s="75">
        <v>26.63</v>
      </c>
      <c r="G262" s="75">
        <v>8.77</v>
      </c>
      <c r="H262" s="75">
        <v>0.54</v>
      </c>
      <c r="I262" s="75">
        <v>0.39</v>
      </c>
      <c r="J262" s="75">
        <v>22.48</v>
      </c>
      <c r="K262" s="75"/>
      <c r="L262" s="75"/>
      <c r="M262" s="75"/>
      <c r="N262" s="75">
        <f t="shared" si="5"/>
        <v>98.830000000000013</v>
      </c>
      <c r="O262" s="76">
        <v>3.0819999999999999</v>
      </c>
      <c r="P262" s="76">
        <v>2.4169999999999998</v>
      </c>
      <c r="Q262" s="76">
        <v>0.14699999999999999</v>
      </c>
      <c r="R262" s="76">
        <v>0.41799999999999998</v>
      </c>
      <c r="S262" s="76">
        <v>4.4999999999999998E-2</v>
      </c>
      <c r="T262" s="76">
        <v>3.5000000000000003E-2</v>
      </c>
      <c r="U262" s="76">
        <v>1.855</v>
      </c>
      <c r="V262" s="76">
        <v>0</v>
      </c>
      <c r="W262" s="76">
        <v>0</v>
      </c>
      <c r="X262" s="76">
        <v>0</v>
      </c>
      <c r="Y262" s="76">
        <v>8</v>
      </c>
      <c r="Z262" s="76" t="s">
        <v>1348</v>
      </c>
      <c r="AA262" s="76" t="s">
        <v>1348</v>
      </c>
      <c r="AB262" s="145">
        <v>43320</v>
      </c>
      <c r="AC262" s="18" t="s">
        <v>10</v>
      </c>
    </row>
    <row r="263" spans="1:29">
      <c r="A263" s="74">
        <v>1437</v>
      </c>
      <c r="B263" s="74" t="s">
        <v>1134</v>
      </c>
      <c r="C263" s="76" t="s">
        <v>349</v>
      </c>
      <c r="D263" s="75" t="s">
        <v>196</v>
      </c>
      <c r="E263" s="75">
        <v>40.14</v>
      </c>
      <c r="F263" s="75">
        <v>27.1</v>
      </c>
      <c r="G263" s="75">
        <v>8.77</v>
      </c>
      <c r="H263" s="75">
        <v>0.36</v>
      </c>
      <c r="I263" s="75">
        <v>0.4</v>
      </c>
      <c r="J263" s="75">
        <v>23.53</v>
      </c>
      <c r="K263" s="75"/>
      <c r="L263" s="75"/>
      <c r="M263" s="75"/>
      <c r="N263" s="75">
        <f t="shared" si="5"/>
        <v>100.30000000000001</v>
      </c>
      <c r="O263" s="76">
        <v>3.0430000000000001</v>
      </c>
      <c r="P263" s="76">
        <v>2.4209999999999998</v>
      </c>
      <c r="Q263" s="76">
        <v>0.49299999999999999</v>
      </c>
      <c r="R263" s="76">
        <v>6.3E-2</v>
      </c>
      <c r="S263" s="76">
        <v>4.4999999999999998E-2</v>
      </c>
      <c r="T263" s="76">
        <v>2.3E-2</v>
      </c>
      <c r="U263" s="76">
        <v>1.911</v>
      </c>
      <c r="V263" s="76">
        <v>0</v>
      </c>
      <c r="W263" s="76">
        <v>0</v>
      </c>
      <c r="X263" s="76">
        <v>0</v>
      </c>
      <c r="Y263" s="76">
        <v>8</v>
      </c>
      <c r="Z263" s="76" t="s">
        <v>1348</v>
      </c>
      <c r="AA263" s="76" t="s">
        <v>1347</v>
      </c>
      <c r="AB263" s="145">
        <v>43320</v>
      </c>
      <c r="AC263" s="18" t="s">
        <v>10</v>
      </c>
    </row>
    <row r="264" spans="1:29">
      <c r="A264" s="74">
        <v>1437</v>
      </c>
      <c r="B264" s="74" t="s">
        <v>1074</v>
      </c>
      <c r="C264" s="76" t="s">
        <v>349</v>
      </c>
      <c r="D264" s="75" t="s">
        <v>196</v>
      </c>
      <c r="E264" s="75">
        <v>41.61</v>
      </c>
      <c r="F264" s="75">
        <v>27.94</v>
      </c>
      <c r="G264" s="75">
        <v>7.99</v>
      </c>
      <c r="H264" s="75">
        <v>0.24</v>
      </c>
      <c r="I264" s="75">
        <v>0.13</v>
      </c>
      <c r="J264" s="75">
        <v>23.78</v>
      </c>
      <c r="K264" s="75"/>
      <c r="L264" s="75"/>
      <c r="M264" s="75"/>
      <c r="N264" s="75">
        <f t="shared" si="5"/>
        <v>101.68999999999998</v>
      </c>
      <c r="O264" s="76">
        <v>3.1080000000000001</v>
      </c>
      <c r="P264" s="76">
        <v>2.46</v>
      </c>
      <c r="Q264" s="76">
        <v>0.17499999999999999</v>
      </c>
      <c r="R264" s="76">
        <v>0.32400000000000001</v>
      </c>
      <c r="S264" s="76">
        <v>1.4E-2</v>
      </c>
      <c r="T264" s="76">
        <v>1.4999999999999999E-2</v>
      </c>
      <c r="U264" s="76">
        <v>1.903</v>
      </c>
      <c r="V264" s="76">
        <v>0</v>
      </c>
      <c r="W264" s="76">
        <v>0</v>
      </c>
      <c r="X264" s="76">
        <v>0</v>
      </c>
      <c r="Y264" s="76">
        <v>8</v>
      </c>
      <c r="Z264" s="76" t="s">
        <v>1348</v>
      </c>
      <c r="AA264" s="76" t="s">
        <v>1348</v>
      </c>
      <c r="AB264" s="145">
        <v>43320</v>
      </c>
      <c r="AC264" s="18" t="s">
        <v>10</v>
      </c>
    </row>
    <row r="265" spans="1:29">
      <c r="A265" s="74">
        <v>1437</v>
      </c>
      <c r="B265" s="74" t="s">
        <v>879</v>
      </c>
      <c r="C265" s="76" t="s">
        <v>349</v>
      </c>
      <c r="D265" s="75" t="s">
        <v>196</v>
      </c>
      <c r="E265" s="75">
        <v>40.01</v>
      </c>
      <c r="F265" s="75">
        <v>26.52</v>
      </c>
      <c r="G265" s="75">
        <v>9.5</v>
      </c>
      <c r="H265" s="75">
        <v>0.38</v>
      </c>
      <c r="I265" s="75">
        <v>0.16</v>
      </c>
      <c r="J265" s="75">
        <v>23.45</v>
      </c>
      <c r="K265" s="75"/>
      <c r="L265" s="75"/>
      <c r="M265" s="75"/>
      <c r="N265" s="75">
        <f t="shared" si="5"/>
        <v>100.02</v>
      </c>
      <c r="O265" s="76">
        <v>3.0510000000000002</v>
      </c>
      <c r="P265" s="76">
        <v>2.3839999999999999</v>
      </c>
      <c r="Q265" s="76">
        <v>9.1999999999999998E-2</v>
      </c>
      <c r="R265" s="76">
        <v>0.51300000000000001</v>
      </c>
      <c r="S265" s="76">
        <v>1.7999999999999999E-2</v>
      </c>
      <c r="T265" s="76">
        <v>2.5000000000000001E-2</v>
      </c>
      <c r="U265" s="76">
        <v>1.9159999999999999</v>
      </c>
      <c r="V265" s="76">
        <v>0</v>
      </c>
      <c r="W265" s="76">
        <v>0</v>
      </c>
      <c r="X265" s="76">
        <v>0</v>
      </c>
      <c r="Y265" s="76">
        <v>8</v>
      </c>
      <c r="Z265" s="76" t="s">
        <v>1348</v>
      </c>
      <c r="AA265" s="76" t="s">
        <v>1348</v>
      </c>
      <c r="AB265" s="145">
        <v>43320</v>
      </c>
      <c r="AC265" s="18" t="s">
        <v>10</v>
      </c>
    </row>
    <row r="266" spans="1:29">
      <c r="A266" s="74">
        <v>1437</v>
      </c>
      <c r="B266" s="74" t="s">
        <v>1444</v>
      </c>
      <c r="C266" s="76" t="s">
        <v>349</v>
      </c>
      <c r="D266" s="75" t="s">
        <v>196</v>
      </c>
      <c r="E266" s="75">
        <v>40.35</v>
      </c>
      <c r="F266" s="75">
        <v>25.54</v>
      </c>
      <c r="G266" s="75">
        <v>10.92</v>
      </c>
      <c r="H266" s="75">
        <v>0.36</v>
      </c>
      <c r="I266" s="75">
        <v>0.28999999999999998</v>
      </c>
      <c r="J266" s="75">
        <v>23.04</v>
      </c>
      <c r="K266" s="75"/>
      <c r="L266" s="75"/>
      <c r="M266" s="75"/>
      <c r="N266" s="75">
        <f t="shared" si="5"/>
        <v>100.5</v>
      </c>
      <c r="O266" s="76">
        <v>3.0739999999999998</v>
      </c>
      <c r="P266" s="76">
        <v>2.2930000000000001</v>
      </c>
      <c r="Q266" s="76">
        <v>0.13700000000000001</v>
      </c>
      <c r="R266" s="76">
        <v>0.55900000000000005</v>
      </c>
      <c r="S266" s="76">
        <v>3.3000000000000002E-2</v>
      </c>
      <c r="T266" s="76">
        <v>2.3E-2</v>
      </c>
      <c r="U266" s="76">
        <v>1.881</v>
      </c>
      <c r="V266" s="76">
        <v>0</v>
      </c>
      <c r="W266" s="76">
        <v>0</v>
      </c>
      <c r="X266" s="76">
        <v>0</v>
      </c>
      <c r="Y266" s="76">
        <v>8</v>
      </c>
      <c r="Z266" s="76" t="s">
        <v>1348</v>
      </c>
      <c r="AA266" s="76" t="s">
        <v>1348</v>
      </c>
      <c r="AB266" s="145">
        <v>43320</v>
      </c>
      <c r="AC266" s="18" t="s">
        <v>10</v>
      </c>
    </row>
    <row r="267" spans="1:29">
      <c r="A267" s="74">
        <v>1437</v>
      </c>
      <c r="B267" s="74" t="s">
        <v>551</v>
      </c>
      <c r="C267" s="76" t="s">
        <v>349</v>
      </c>
      <c r="D267" s="75" t="s">
        <v>196</v>
      </c>
      <c r="E267" s="75">
        <v>40.340000000000003</v>
      </c>
      <c r="F267" s="75">
        <v>26.29</v>
      </c>
      <c r="G267" s="75">
        <v>8.68</v>
      </c>
      <c r="H267" s="75">
        <v>0.34</v>
      </c>
      <c r="I267" s="75">
        <v>0.32</v>
      </c>
      <c r="J267" s="75">
        <v>23.08</v>
      </c>
      <c r="K267" s="75"/>
      <c r="L267" s="75"/>
      <c r="M267" s="75"/>
      <c r="N267" s="75">
        <f t="shared" si="5"/>
        <v>99.05</v>
      </c>
      <c r="O267" s="76">
        <v>3.101</v>
      </c>
      <c r="P267" s="76">
        <v>2.3820000000000001</v>
      </c>
      <c r="Q267" s="76">
        <v>0.14099999999999999</v>
      </c>
      <c r="R267" s="76">
        <v>0.41699999999999998</v>
      </c>
      <c r="S267" s="76">
        <v>3.6999999999999998E-2</v>
      </c>
      <c r="T267" s="76">
        <v>2.1999999999999999E-2</v>
      </c>
      <c r="U267" s="76">
        <v>1.901</v>
      </c>
      <c r="V267" s="76">
        <v>0</v>
      </c>
      <c r="W267" s="76">
        <v>0</v>
      </c>
      <c r="X267" s="76">
        <v>0</v>
      </c>
      <c r="Y267" s="76">
        <v>8</v>
      </c>
      <c r="Z267" s="76" t="s">
        <v>1348</v>
      </c>
      <c r="AA267" s="76" t="s">
        <v>1348</v>
      </c>
      <c r="AB267" s="145">
        <v>43320</v>
      </c>
      <c r="AC267" s="18" t="s">
        <v>10</v>
      </c>
    </row>
    <row r="268" spans="1:29">
      <c r="A268" s="74">
        <v>1437</v>
      </c>
      <c r="B268" s="74" t="s">
        <v>886</v>
      </c>
      <c r="C268" s="76" t="s">
        <v>349</v>
      </c>
      <c r="D268" s="75" t="s">
        <v>196</v>
      </c>
      <c r="E268" s="75">
        <v>40.090000000000003</v>
      </c>
      <c r="F268" s="75">
        <v>22.56</v>
      </c>
      <c r="G268" s="75">
        <v>13.74</v>
      </c>
      <c r="H268" s="75">
        <v>0.35</v>
      </c>
      <c r="I268" s="75">
        <v>0.31</v>
      </c>
      <c r="J268" s="75">
        <v>22.6</v>
      </c>
      <c r="K268" s="75"/>
      <c r="L268" s="75"/>
      <c r="M268" s="75"/>
      <c r="N268" s="75">
        <f t="shared" si="5"/>
        <v>99.65</v>
      </c>
      <c r="O268" s="76">
        <v>3.109</v>
      </c>
      <c r="P268" s="76">
        <v>2.0619999999999998</v>
      </c>
      <c r="Q268" s="76">
        <v>0.17199999999999999</v>
      </c>
      <c r="R268" s="76">
        <v>0.71899999999999997</v>
      </c>
      <c r="S268" s="76">
        <v>3.5999999999999997E-2</v>
      </c>
      <c r="T268" s="76">
        <v>2.3E-2</v>
      </c>
      <c r="U268" s="76">
        <v>1.8779999999999999</v>
      </c>
      <c r="V268" s="76">
        <v>0</v>
      </c>
      <c r="W268" s="76">
        <v>0</v>
      </c>
      <c r="X268" s="76">
        <v>0</v>
      </c>
      <c r="Y268" s="76">
        <v>8</v>
      </c>
      <c r="Z268" s="76" t="s">
        <v>1348</v>
      </c>
      <c r="AA268" s="76" t="s">
        <v>1347</v>
      </c>
      <c r="AB268" s="145">
        <v>43320</v>
      </c>
      <c r="AC268" s="18" t="s">
        <v>10</v>
      </c>
    </row>
    <row r="269" spans="1:29">
      <c r="A269" s="74">
        <v>1437</v>
      </c>
      <c r="B269" s="74" t="s">
        <v>441</v>
      </c>
      <c r="C269" s="76" t="s">
        <v>349</v>
      </c>
      <c r="D269" s="75" t="s">
        <v>196</v>
      </c>
      <c r="E269" s="75">
        <v>39.450000000000003</v>
      </c>
      <c r="F269" s="75">
        <v>26</v>
      </c>
      <c r="G269" s="75">
        <v>9.48</v>
      </c>
      <c r="H269" s="75">
        <v>0.36</v>
      </c>
      <c r="I269" s="75">
        <v>0</v>
      </c>
      <c r="J269" s="75">
        <v>23.71</v>
      </c>
      <c r="K269" s="75"/>
      <c r="L269" s="75"/>
      <c r="M269" s="75"/>
      <c r="N269" s="75">
        <f t="shared" si="5"/>
        <v>99</v>
      </c>
      <c r="O269" s="76">
        <v>3.0430000000000001</v>
      </c>
      <c r="P269" s="76">
        <v>2.363</v>
      </c>
      <c r="Q269" s="76">
        <v>0.55200000000000005</v>
      </c>
      <c r="R269" s="76">
        <v>0.06</v>
      </c>
      <c r="S269" s="76">
        <v>0</v>
      </c>
      <c r="T269" s="76">
        <v>2.4E-2</v>
      </c>
      <c r="U269" s="76">
        <v>1.9590000000000001</v>
      </c>
      <c r="V269" s="76">
        <v>0</v>
      </c>
      <c r="W269" s="76">
        <v>0</v>
      </c>
      <c r="X269" s="76">
        <v>0</v>
      </c>
      <c r="Y269" s="76">
        <v>8</v>
      </c>
      <c r="Z269" s="76" t="s">
        <v>1348</v>
      </c>
      <c r="AA269" s="76" t="s">
        <v>1347</v>
      </c>
      <c r="AB269" s="145">
        <v>43320</v>
      </c>
      <c r="AC269" s="18" t="s">
        <v>10</v>
      </c>
    </row>
    <row r="270" spans="1:29">
      <c r="A270" s="74">
        <v>1437</v>
      </c>
      <c r="B270" s="74" t="s">
        <v>168</v>
      </c>
      <c r="C270" s="76" t="s">
        <v>349</v>
      </c>
      <c r="D270" s="75" t="s">
        <v>196</v>
      </c>
      <c r="E270" s="75">
        <v>39.1</v>
      </c>
      <c r="F270" s="75">
        <v>25</v>
      </c>
      <c r="G270" s="75">
        <v>9.7100000000000009</v>
      </c>
      <c r="H270" s="75">
        <v>0.25</v>
      </c>
      <c r="I270" s="75">
        <v>0.13</v>
      </c>
      <c r="J270" s="75">
        <v>23.06</v>
      </c>
      <c r="K270" s="75"/>
      <c r="L270" s="75"/>
      <c r="M270" s="75"/>
      <c r="N270" s="75">
        <f t="shared" si="5"/>
        <v>97.25</v>
      </c>
      <c r="O270" s="76">
        <v>3.073</v>
      </c>
      <c r="P270" s="76">
        <v>2.3159999999999998</v>
      </c>
      <c r="Q270" s="76">
        <v>9.9000000000000005E-2</v>
      </c>
      <c r="R270" s="76">
        <v>0.53900000000000003</v>
      </c>
      <c r="S270" s="76">
        <v>1.4999999999999999E-2</v>
      </c>
      <c r="T270" s="76">
        <v>1.7000000000000001E-2</v>
      </c>
      <c r="U270" s="76">
        <v>1.9419999999999999</v>
      </c>
      <c r="V270" s="76">
        <v>0</v>
      </c>
      <c r="W270" s="76">
        <v>0</v>
      </c>
      <c r="X270" s="76">
        <v>0</v>
      </c>
      <c r="Y270" s="76">
        <v>8</v>
      </c>
      <c r="Z270" s="76" t="s">
        <v>1348</v>
      </c>
      <c r="AA270" s="76" t="s">
        <v>1348</v>
      </c>
      <c r="AB270" s="145">
        <v>43320</v>
      </c>
      <c r="AC270" s="18" t="s">
        <v>10</v>
      </c>
    </row>
    <row r="271" spans="1:29">
      <c r="A271" s="74">
        <v>1437</v>
      </c>
      <c r="B271" s="74" t="s">
        <v>171</v>
      </c>
      <c r="C271" s="76" t="s">
        <v>349</v>
      </c>
      <c r="D271" s="75" t="s">
        <v>196</v>
      </c>
      <c r="E271" s="75">
        <v>39.36</v>
      </c>
      <c r="F271" s="75">
        <v>26.78</v>
      </c>
      <c r="G271" s="75">
        <v>7.09</v>
      </c>
      <c r="H271" s="75">
        <v>0.5</v>
      </c>
      <c r="I271" s="75">
        <v>0</v>
      </c>
      <c r="J271" s="75">
        <v>23.43</v>
      </c>
      <c r="K271" s="75"/>
      <c r="L271" s="75"/>
      <c r="M271" s="75"/>
      <c r="N271" s="75">
        <f t="shared" si="5"/>
        <v>97.16</v>
      </c>
      <c r="O271" s="76">
        <v>3.0760000000000001</v>
      </c>
      <c r="P271" s="76">
        <v>2.4660000000000002</v>
      </c>
      <c r="Q271" s="76">
        <v>8.1000000000000003E-2</v>
      </c>
      <c r="R271" s="76">
        <v>0.38200000000000001</v>
      </c>
      <c r="S271" s="76">
        <v>0</v>
      </c>
      <c r="T271" s="76">
        <v>3.3000000000000002E-2</v>
      </c>
      <c r="U271" s="76">
        <v>1.962</v>
      </c>
      <c r="V271" s="76">
        <v>0</v>
      </c>
      <c r="W271" s="76">
        <v>0</v>
      </c>
      <c r="X271" s="76">
        <v>0</v>
      </c>
      <c r="Y271" s="76">
        <v>8</v>
      </c>
      <c r="Z271" s="76" t="s">
        <v>1348</v>
      </c>
      <c r="AA271" s="76" t="s">
        <v>1348</v>
      </c>
      <c r="AB271" s="145">
        <v>43320</v>
      </c>
      <c r="AC271" s="18" t="s">
        <v>10</v>
      </c>
    </row>
    <row r="272" spans="1:29">
      <c r="A272" s="74">
        <v>1437</v>
      </c>
      <c r="B272" s="74" t="s">
        <v>562</v>
      </c>
      <c r="C272" s="76" t="s">
        <v>349</v>
      </c>
      <c r="D272" s="75" t="s">
        <v>196</v>
      </c>
      <c r="E272" s="75">
        <v>40.020000000000003</v>
      </c>
      <c r="F272" s="75">
        <v>26.74</v>
      </c>
      <c r="G272" s="75">
        <v>8.2100000000000009</v>
      </c>
      <c r="H272" s="75">
        <v>0.25</v>
      </c>
      <c r="I272" s="75">
        <v>0.35</v>
      </c>
      <c r="J272" s="75">
        <v>22.87</v>
      </c>
      <c r="K272" s="75"/>
      <c r="L272" s="75"/>
      <c r="M272" s="75"/>
      <c r="N272" s="75">
        <f t="shared" si="5"/>
        <v>98.44</v>
      </c>
      <c r="O272" s="76">
        <v>3.089</v>
      </c>
      <c r="P272" s="76">
        <v>2.4329999999999998</v>
      </c>
      <c r="Q272" s="76">
        <v>0.14099999999999999</v>
      </c>
      <c r="R272" s="76">
        <v>0.38900000000000001</v>
      </c>
      <c r="S272" s="76">
        <v>0.04</v>
      </c>
      <c r="T272" s="76">
        <v>1.6E-2</v>
      </c>
      <c r="U272" s="76">
        <v>1.8919999999999999</v>
      </c>
      <c r="V272" s="76">
        <v>0</v>
      </c>
      <c r="W272" s="76">
        <v>0</v>
      </c>
      <c r="X272" s="76">
        <v>0</v>
      </c>
      <c r="Y272" s="76">
        <v>8</v>
      </c>
      <c r="Z272" s="76" t="s">
        <v>1348</v>
      </c>
      <c r="AA272" s="76" t="s">
        <v>1348</v>
      </c>
      <c r="AB272" s="145">
        <v>43320</v>
      </c>
      <c r="AC272" s="18" t="s">
        <v>10</v>
      </c>
    </row>
    <row r="273" spans="1:29">
      <c r="A273" s="74">
        <v>1437</v>
      </c>
      <c r="B273" s="74" t="s">
        <v>174</v>
      </c>
      <c r="C273" s="76" t="s">
        <v>349</v>
      </c>
      <c r="D273" s="75" t="s">
        <v>196</v>
      </c>
      <c r="E273" s="75">
        <v>39.770000000000003</v>
      </c>
      <c r="F273" s="75">
        <v>25.93</v>
      </c>
      <c r="G273" s="75">
        <v>9.7200000000000006</v>
      </c>
      <c r="H273" s="75">
        <v>0.39</v>
      </c>
      <c r="I273" s="75">
        <v>0.37</v>
      </c>
      <c r="J273" s="75">
        <v>22.62</v>
      </c>
      <c r="K273" s="75"/>
      <c r="L273" s="75"/>
      <c r="M273" s="75"/>
      <c r="N273" s="75">
        <f t="shared" si="5"/>
        <v>98.800000000000011</v>
      </c>
      <c r="O273" s="76">
        <v>3.0720000000000001</v>
      </c>
      <c r="P273" s="76">
        <v>2.36</v>
      </c>
      <c r="Q273" s="76">
        <v>0.13200000000000001</v>
      </c>
      <c r="R273" s="76">
        <v>0.496</v>
      </c>
      <c r="S273" s="76">
        <v>4.2999999999999997E-2</v>
      </c>
      <c r="T273" s="76">
        <v>2.5999999999999999E-2</v>
      </c>
      <c r="U273" s="76">
        <v>1.8720000000000001</v>
      </c>
      <c r="V273" s="76">
        <v>0</v>
      </c>
      <c r="W273" s="76">
        <v>0</v>
      </c>
      <c r="X273" s="76">
        <v>0</v>
      </c>
      <c r="Y273" s="76">
        <v>8</v>
      </c>
      <c r="Z273" s="76" t="s">
        <v>1348</v>
      </c>
      <c r="AA273" s="76" t="s">
        <v>1348</v>
      </c>
      <c r="AB273" s="145">
        <v>43320</v>
      </c>
      <c r="AC273" s="18" t="s">
        <v>10</v>
      </c>
    </row>
    <row r="274" spans="1:29">
      <c r="A274" s="74">
        <v>1437</v>
      </c>
      <c r="B274" s="74" t="s">
        <v>1445</v>
      </c>
      <c r="C274" s="76" t="s">
        <v>349</v>
      </c>
      <c r="D274" s="75" t="s">
        <v>196</v>
      </c>
      <c r="E274" s="75">
        <v>39.85</v>
      </c>
      <c r="F274" s="75">
        <v>25.73</v>
      </c>
      <c r="G274" s="75">
        <v>10.039999999999999</v>
      </c>
      <c r="H274" s="75">
        <v>0.39</v>
      </c>
      <c r="I274" s="75">
        <v>0.12</v>
      </c>
      <c r="J274" s="75">
        <v>22.69</v>
      </c>
      <c r="K274" s="75"/>
      <c r="L274" s="75"/>
      <c r="M274" s="75"/>
      <c r="N274" s="75">
        <f t="shared" si="5"/>
        <v>98.820000000000007</v>
      </c>
      <c r="O274" s="76">
        <v>3.0830000000000002</v>
      </c>
      <c r="P274" s="76">
        <v>2.3460000000000001</v>
      </c>
      <c r="Q274" s="76">
        <v>0.16300000000000001</v>
      </c>
      <c r="R274" s="76">
        <v>0.48699999999999999</v>
      </c>
      <c r="S274" s="76">
        <v>1.4E-2</v>
      </c>
      <c r="T274" s="76">
        <v>2.5999999999999999E-2</v>
      </c>
      <c r="U274" s="76">
        <v>1.881</v>
      </c>
      <c r="V274" s="76">
        <v>0</v>
      </c>
      <c r="W274" s="76">
        <v>0</v>
      </c>
      <c r="X274" s="76">
        <v>0</v>
      </c>
      <c r="Y274" s="76">
        <v>8</v>
      </c>
      <c r="Z274" s="76" t="s">
        <v>1348</v>
      </c>
      <c r="AA274" s="76" t="s">
        <v>1348</v>
      </c>
      <c r="AB274" s="145">
        <v>43320</v>
      </c>
      <c r="AC274" s="18" t="s">
        <v>10</v>
      </c>
    </row>
    <row r="275" spans="1:29">
      <c r="A275" s="74">
        <v>1437</v>
      </c>
      <c r="B275" s="74" t="s">
        <v>445</v>
      </c>
      <c r="C275" s="76" t="s">
        <v>349</v>
      </c>
      <c r="D275" s="75" t="s">
        <v>196</v>
      </c>
      <c r="E275" s="75">
        <v>40.36</v>
      </c>
      <c r="F275" s="75">
        <v>28.55</v>
      </c>
      <c r="G275" s="75">
        <v>4.9800000000000004</v>
      </c>
      <c r="H275" s="75">
        <v>0.26</v>
      </c>
      <c r="I275" s="75">
        <v>0.19</v>
      </c>
      <c r="J275" s="75">
        <v>23.73</v>
      </c>
      <c r="K275" s="75"/>
      <c r="L275" s="75"/>
      <c r="M275" s="75"/>
      <c r="N275" s="75">
        <f t="shared" si="5"/>
        <v>98.070000000000007</v>
      </c>
      <c r="O275" s="76">
        <v>3.1019999999999999</v>
      </c>
      <c r="P275" s="76">
        <v>2.5859999999999999</v>
      </c>
      <c r="Q275" s="76">
        <v>0.109</v>
      </c>
      <c r="R275" s="76">
        <v>0.21099999999999999</v>
      </c>
      <c r="S275" s="76">
        <v>2.1999999999999999E-2</v>
      </c>
      <c r="T275" s="76">
        <v>1.7000000000000001E-2</v>
      </c>
      <c r="U275" s="76">
        <v>1.954</v>
      </c>
      <c r="V275" s="76">
        <v>0</v>
      </c>
      <c r="W275" s="76">
        <v>0</v>
      </c>
      <c r="X275" s="76">
        <v>0</v>
      </c>
      <c r="Y275" s="76">
        <v>8</v>
      </c>
      <c r="Z275" s="76" t="s">
        <v>1348</v>
      </c>
      <c r="AA275" s="76" t="s">
        <v>1348</v>
      </c>
      <c r="AB275" s="145">
        <v>43320</v>
      </c>
      <c r="AC275" s="18" t="s">
        <v>10</v>
      </c>
    </row>
    <row r="276" spans="1:29">
      <c r="A276" s="74">
        <v>1437</v>
      </c>
      <c r="B276" s="74" t="s">
        <v>1446</v>
      </c>
      <c r="C276" s="76" t="s">
        <v>349</v>
      </c>
      <c r="D276" s="75" t="s">
        <v>196</v>
      </c>
      <c r="E276" s="75">
        <v>39.159999999999997</v>
      </c>
      <c r="F276" s="75">
        <v>23.27</v>
      </c>
      <c r="G276" s="75">
        <v>11.97</v>
      </c>
      <c r="H276" s="75">
        <v>0.36</v>
      </c>
      <c r="I276" s="75">
        <v>0.15</v>
      </c>
      <c r="J276" s="75">
        <v>23.11</v>
      </c>
      <c r="K276" s="75"/>
      <c r="L276" s="75"/>
      <c r="M276" s="75"/>
      <c r="N276" s="75">
        <f t="shared" si="5"/>
        <v>98.02</v>
      </c>
      <c r="O276" s="76">
        <v>3.0750000000000002</v>
      </c>
      <c r="P276" s="76">
        <v>2.153</v>
      </c>
      <c r="Q276" s="76">
        <v>8.8999999999999996E-2</v>
      </c>
      <c r="R276" s="76">
        <v>0.69699999999999995</v>
      </c>
      <c r="S276" s="76">
        <v>1.7999999999999999E-2</v>
      </c>
      <c r="T276" s="76">
        <v>2.4E-2</v>
      </c>
      <c r="U276" s="76">
        <v>1.944</v>
      </c>
      <c r="V276" s="76">
        <v>0</v>
      </c>
      <c r="W276" s="76">
        <v>0</v>
      </c>
      <c r="X276" s="76">
        <v>0</v>
      </c>
      <c r="Y276" s="76">
        <v>8</v>
      </c>
      <c r="Z276" s="76" t="s">
        <v>1348</v>
      </c>
      <c r="AA276" s="76" t="s">
        <v>1348</v>
      </c>
      <c r="AB276" s="145">
        <v>43320</v>
      </c>
      <c r="AC276" s="18" t="s">
        <v>10</v>
      </c>
    </row>
    <row r="277" spans="1:29">
      <c r="A277" s="74">
        <v>1437</v>
      </c>
      <c r="B277" s="74" t="s">
        <v>178</v>
      </c>
      <c r="C277" s="76" t="s">
        <v>349</v>
      </c>
      <c r="D277" s="75" t="s">
        <v>196</v>
      </c>
      <c r="E277" s="75">
        <v>39.630000000000003</v>
      </c>
      <c r="F277" s="75">
        <v>25.91</v>
      </c>
      <c r="G277" s="75">
        <v>9.74</v>
      </c>
      <c r="H277" s="75">
        <v>0.56000000000000005</v>
      </c>
      <c r="I277" s="75">
        <v>0.28999999999999998</v>
      </c>
      <c r="J277" s="75">
        <v>23.34</v>
      </c>
      <c r="K277" s="75"/>
      <c r="L277" s="75"/>
      <c r="M277" s="75"/>
      <c r="N277" s="75">
        <f t="shared" si="5"/>
        <v>99.470000000000013</v>
      </c>
      <c r="O277" s="76">
        <v>3.0419999999999998</v>
      </c>
      <c r="P277" s="76">
        <v>2.3439999999999999</v>
      </c>
      <c r="Q277" s="76">
        <v>0.57199999999999995</v>
      </c>
      <c r="R277" s="76">
        <v>5.2999999999999999E-2</v>
      </c>
      <c r="S277" s="76">
        <v>3.3000000000000002E-2</v>
      </c>
      <c r="T277" s="76">
        <v>3.5999999999999997E-2</v>
      </c>
      <c r="U277" s="76">
        <v>1.919</v>
      </c>
      <c r="V277" s="76">
        <v>0</v>
      </c>
      <c r="W277" s="76">
        <v>0</v>
      </c>
      <c r="X277" s="76">
        <v>0</v>
      </c>
      <c r="Y277" s="76">
        <v>8</v>
      </c>
      <c r="Z277" s="76" t="s">
        <v>1348</v>
      </c>
      <c r="AA277" s="76" t="s">
        <v>1347</v>
      </c>
      <c r="AB277" s="145">
        <v>43320</v>
      </c>
      <c r="AC277" s="18" t="s">
        <v>10</v>
      </c>
    </row>
    <row r="278" spans="1:29">
      <c r="A278" s="74">
        <v>1437</v>
      </c>
      <c r="B278" s="74" t="s">
        <v>1447</v>
      </c>
      <c r="C278" s="76" t="s">
        <v>349</v>
      </c>
      <c r="D278" s="75" t="s">
        <v>196</v>
      </c>
      <c r="E278" s="75">
        <v>39.29</v>
      </c>
      <c r="F278" s="75">
        <v>27.15</v>
      </c>
      <c r="G278" s="75">
        <v>8.44</v>
      </c>
      <c r="H278" s="75">
        <v>0.35</v>
      </c>
      <c r="I278" s="75">
        <v>0.5</v>
      </c>
      <c r="J278" s="75">
        <v>23.76</v>
      </c>
      <c r="K278" s="75"/>
      <c r="L278" s="75"/>
      <c r="M278" s="75"/>
      <c r="N278" s="75">
        <f t="shared" si="5"/>
        <v>99.49</v>
      </c>
      <c r="O278" s="76">
        <v>2.9980000000000002</v>
      </c>
      <c r="P278" s="76">
        <v>2.4420000000000002</v>
      </c>
      <c r="Q278" s="76">
        <v>0.53900000000000003</v>
      </c>
      <c r="R278" s="76">
        <v>0</v>
      </c>
      <c r="S278" s="76">
        <v>5.7000000000000002E-2</v>
      </c>
      <c r="T278" s="76">
        <v>2.3E-2</v>
      </c>
      <c r="U278" s="76">
        <v>1.9419999999999999</v>
      </c>
      <c r="V278" s="76">
        <v>0</v>
      </c>
      <c r="W278" s="76">
        <v>0</v>
      </c>
      <c r="X278" s="76">
        <v>0</v>
      </c>
      <c r="Y278" s="76">
        <v>8</v>
      </c>
      <c r="Z278" s="76" t="s">
        <v>1348</v>
      </c>
      <c r="AA278" s="76" t="s">
        <v>1347</v>
      </c>
      <c r="AB278" s="145">
        <v>43320</v>
      </c>
      <c r="AC278" s="18" t="s">
        <v>10</v>
      </c>
    </row>
    <row r="279" spans="1:29">
      <c r="A279" s="74">
        <v>1437</v>
      </c>
      <c r="B279" s="74" t="s">
        <v>783</v>
      </c>
      <c r="C279" s="76" t="s">
        <v>349</v>
      </c>
      <c r="D279" s="75" t="s">
        <v>196</v>
      </c>
      <c r="E279" s="75">
        <v>39.31</v>
      </c>
      <c r="F279" s="75">
        <v>22.66</v>
      </c>
      <c r="G279" s="75">
        <v>13.29</v>
      </c>
      <c r="H279" s="75">
        <v>0.39</v>
      </c>
      <c r="I279" s="75">
        <v>0.15</v>
      </c>
      <c r="J279" s="75">
        <v>23.29</v>
      </c>
      <c r="K279" s="75"/>
      <c r="L279" s="75"/>
      <c r="M279" s="75"/>
      <c r="N279" s="75">
        <f t="shared" si="5"/>
        <v>99.09</v>
      </c>
      <c r="O279" s="76">
        <v>3.0640000000000001</v>
      </c>
      <c r="P279" s="76">
        <v>2.0819999999999999</v>
      </c>
      <c r="Q279" s="76">
        <v>7.5999999999999998E-2</v>
      </c>
      <c r="R279" s="76">
        <v>0.79100000000000004</v>
      </c>
      <c r="S279" s="76">
        <v>1.7000000000000001E-2</v>
      </c>
      <c r="T279" s="76">
        <v>2.5999999999999999E-2</v>
      </c>
      <c r="U279" s="76">
        <v>1.9450000000000001</v>
      </c>
      <c r="V279" s="76">
        <v>0</v>
      </c>
      <c r="W279" s="76">
        <v>0</v>
      </c>
      <c r="X279" s="76">
        <v>0</v>
      </c>
      <c r="Y279" s="76">
        <v>8</v>
      </c>
      <c r="Z279" s="76" t="s">
        <v>1348</v>
      </c>
      <c r="AA279" s="76" t="s">
        <v>1348</v>
      </c>
      <c r="AB279" s="145">
        <v>43320</v>
      </c>
      <c r="AC279" s="18" t="s">
        <v>10</v>
      </c>
    </row>
    <row r="280" spans="1:29">
      <c r="A280" s="74">
        <v>1437</v>
      </c>
      <c r="B280" s="74" t="s">
        <v>449</v>
      </c>
      <c r="C280" s="76" t="s">
        <v>349</v>
      </c>
      <c r="D280" s="75" t="s">
        <v>196</v>
      </c>
      <c r="E280" s="75">
        <v>40.03</v>
      </c>
      <c r="F280" s="75">
        <v>24.76</v>
      </c>
      <c r="G280" s="75">
        <v>11.63</v>
      </c>
      <c r="H280" s="75">
        <v>0.23</v>
      </c>
      <c r="I280" s="75">
        <v>0.13</v>
      </c>
      <c r="J280" s="75">
        <v>23.56</v>
      </c>
      <c r="K280" s="75"/>
      <c r="L280" s="75"/>
      <c r="M280" s="75"/>
      <c r="N280" s="75">
        <f t="shared" si="5"/>
        <v>100.34</v>
      </c>
      <c r="O280" s="76">
        <v>3.0619999999999998</v>
      </c>
      <c r="P280" s="76">
        <v>2.2320000000000002</v>
      </c>
      <c r="Q280" s="76">
        <v>0.10199999999999999</v>
      </c>
      <c r="R280" s="76">
        <v>0.64300000000000002</v>
      </c>
      <c r="S280" s="76">
        <v>1.4999999999999999E-2</v>
      </c>
      <c r="T280" s="76">
        <v>1.4999999999999999E-2</v>
      </c>
      <c r="U280" s="76">
        <v>1.931</v>
      </c>
      <c r="V280" s="76">
        <v>0</v>
      </c>
      <c r="W280" s="76">
        <v>0</v>
      </c>
      <c r="X280" s="76">
        <v>0</v>
      </c>
      <c r="Y280" s="76">
        <v>8</v>
      </c>
      <c r="Z280" s="76" t="s">
        <v>1348</v>
      </c>
      <c r="AA280" s="76" t="s">
        <v>1348</v>
      </c>
      <c r="AB280" s="145">
        <v>43320</v>
      </c>
      <c r="AC280" s="18" t="s">
        <v>10</v>
      </c>
    </row>
    <row r="281" spans="1:29">
      <c r="A281" s="74">
        <v>1437</v>
      </c>
      <c r="B281" s="74" t="s">
        <v>450</v>
      </c>
      <c r="C281" s="76" t="s">
        <v>349</v>
      </c>
      <c r="D281" s="75" t="s">
        <v>196</v>
      </c>
      <c r="E281" s="75">
        <v>41.07</v>
      </c>
      <c r="F281" s="75">
        <v>26.6</v>
      </c>
      <c r="G281" s="75">
        <v>9.07</v>
      </c>
      <c r="H281" s="75">
        <v>0.44</v>
      </c>
      <c r="I281" s="75">
        <v>0.26</v>
      </c>
      <c r="J281" s="75">
        <v>23.68</v>
      </c>
      <c r="K281" s="75"/>
      <c r="L281" s="75"/>
      <c r="M281" s="75"/>
      <c r="N281" s="75">
        <f t="shared" si="5"/>
        <v>101.12</v>
      </c>
      <c r="O281" s="76">
        <v>3.0960000000000001</v>
      </c>
      <c r="P281" s="76">
        <v>2.363</v>
      </c>
      <c r="Q281" s="76">
        <v>0.126</v>
      </c>
      <c r="R281" s="76">
        <v>0.44600000000000001</v>
      </c>
      <c r="S281" s="76">
        <v>2.9000000000000001E-2</v>
      </c>
      <c r="T281" s="76">
        <v>2.8000000000000001E-2</v>
      </c>
      <c r="U281" s="76">
        <v>1.9119999999999999</v>
      </c>
      <c r="V281" s="76">
        <v>0</v>
      </c>
      <c r="W281" s="76">
        <v>0</v>
      </c>
      <c r="X281" s="76">
        <v>0</v>
      </c>
      <c r="Y281" s="76">
        <v>8</v>
      </c>
      <c r="Z281" s="76" t="s">
        <v>1348</v>
      </c>
      <c r="AA281" s="76" t="s">
        <v>1348</v>
      </c>
      <c r="AB281" s="145">
        <v>43320</v>
      </c>
      <c r="AC281" s="18" t="s">
        <v>10</v>
      </c>
    </row>
    <row r="282" spans="1:29">
      <c r="A282" s="74">
        <v>1437</v>
      </c>
      <c r="B282" s="74" t="s">
        <v>185</v>
      </c>
      <c r="C282" s="76" t="s">
        <v>349</v>
      </c>
      <c r="D282" s="75" t="s">
        <v>196</v>
      </c>
      <c r="E282" s="75">
        <v>40.549999999999997</v>
      </c>
      <c r="F282" s="75">
        <v>27.19</v>
      </c>
      <c r="G282" s="75">
        <v>8.1</v>
      </c>
      <c r="H282" s="75">
        <v>0.5</v>
      </c>
      <c r="I282" s="75">
        <v>0.11</v>
      </c>
      <c r="J282" s="75">
        <v>23.6</v>
      </c>
      <c r="K282" s="75"/>
      <c r="L282" s="75"/>
      <c r="M282" s="75"/>
      <c r="N282" s="75">
        <f t="shared" si="5"/>
        <v>100.04999999999998</v>
      </c>
      <c r="O282" s="76">
        <v>3.0819999999999999</v>
      </c>
      <c r="P282" s="76">
        <v>2.4359999999999999</v>
      </c>
      <c r="Q282" s="76">
        <v>0.11600000000000001</v>
      </c>
      <c r="R282" s="76">
        <v>0.39900000000000002</v>
      </c>
      <c r="S282" s="76">
        <v>1.2E-2</v>
      </c>
      <c r="T282" s="76">
        <v>3.2000000000000001E-2</v>
      </c>
      <c r="U282" s="76">
        <v>1.9219999999999999</v>
      </c>
      <c r="V282" s="76">
        <v>0</v>
      </c>
      <c r="W282" s="76">
        <v>0</v>
      </c>
      <c r="X282" s="76">
        <v>0</v>
      </c>
      <c r="Y282" s="76">
        <v>8</v>
      </c>
      <c r="Z282" s="76" t="s">
        <v>1348</v>
      </c>
      <c r="AA282" s="76" t="s">
        <v>1348</v>
      </c>
      <c r="AB282" s="145">
        <v>43320</v>
      </c>
      <c r="AC282" s="18" t="s">
        <v>10</v>
      </c>
    </row>
    <row r="283" spans="1:29">
      <c r="A283" s="74">
        <v>1437</v>
      </c>
      <c r="B283" s="74" t="s">
        <v>853</v>
      </c>
      <c r="C283" s="76" t="s">
        <v>349</v>
      </c>
      <c r="D283" s="75" t="s">
        <v>196</v>
      </c>
      <c r="E283" s="75">
        <v>39.43</v>
      </c>
      <c r="F283" s="75">
        <v>26.32</v>
      </c>
      <c r="G283" s="75">
        <v>9.67</v>
      </c>
      <c r="H283" s="75">
        <v>0.43</v>
      </c>
      <c r="I283" s="75">
        <v>0.13</v>
      </c>
      <c r="J283" s="75">
        <v>22.86</v>
      </c>
      <c r="K283" s="75"/>
      <c r="L283" s="75"/>
      <c r="M283" s="75"/>
      <c r="N283" s="75">
        <f t="shared" si="5"/>
        <v>98.84</v>
      </c>
      <c r="O283" s="76">
        <v>3.0449999999999999</v>
      </c>
      <c r="P283" s="76">
        <v>2.3959999999999999</v>
      </c>
      <c r="Q283" s="76">
        <v>0.51400000000000001</v>
      </c>
      <c r="R283" s="76">
        <v>0.11</v>
      </c>
      <c r="S283" s="76">
        <v>1.4999999999999999E-2</v>
      </c>
      <c r="T283" s="76">
        <v>2.8000000000000001E-2</v>
      </c>
      <c r="U283" s="76">
        <v>1.8919999999999999</v>
      </c>
      <c r="V283" s="76">
        <v>0</v>
      </c>
      <c r="W283" s="76">
        <v>0</v>
      </c>
      <c r="X283" s="76">
        <v>0</v>
      </c>
      <c r="Y283" s="76">
        <v>8</v>
      </c>
      <c r="Z283" s="76" t="s">
        <v>1348</v>
      </c>
      <c r="AA283" s="76" t="s">
        <v>1347</v>
      </c>
      <c r="AB283" s="145">
        <v>43320</v>
      </c>
      <c r="AC283" s="18" t="s">
        <v>10</v>
      </c>
    </row>
    <row r="284" spans="1:29">
      <c r="A284" s="74">
        <v>1437</v>
      </c>
      <c r="B284" s="74" t="s">
        <v>1448</v>
      </c>
      <c r="C284" s="76" t="s">
        <v>349</v>
      </c>
      <c r="D284" s="75" t="s">
        <v>196</v>
      </c>
      <c r="E284" s="75">
        <v>40.53</v>
      </c>
      <c r="F284" s="75">
        <v>26.89</v>
      </c>
      <c r="G284" s="75">
        <v>6.7</v>
      </c>
      <c r="H284" s="75">
        <v>0.34</v>
      </c>
      <c r="I284" s="75">
        <v>0.38</v>
      </c>
      <c r="J284" s="75">
        <v>22.95</v>
      </c>
      <c r="K284" s="75"/>
      <c r="L284" s="75"/>
      <c r="M284" s="75"/>
      <c r="N284" s="75">
        <f t="shared" si="5"/>
        <v>97.79</v>
      </c>
      <c r="O284" s="76">
        <v>3.14</v>
      </c>
      <c r="P284" s="76">
        <v>2.4550000000000001</v>
      </c>
      <c r="Q284" s="76">
        <v>0.16900000000000001</v>
      </c>
      <c r="R284" s="76">
        <v>0.26500000000000001</v>
      </c>
      <c r="S284" s="76">
        <v>4.3999999999999997E-2</v>
      </c>
      <c r="T284" s="76">
        <v>2.1999999999999999E-2</v>
      </c>
      <c r="U284" s="76">
        <v>1.905</v>
      </c>
      <c r="V284" s="76">
        <v>0</v>
      </c>
      <c r="W284" s="76">
        <v>0</v>
      </c>
      <c r="X284" s="76">
        <v>0</v>
      </c>
      <c r="Y284" s="76">
        <v>8</v>
      </c>
      <c r="Z284" s="76" t="s">
        <v>1348</v>
      </c>
      <c r="AA284" s="76" t="s">
        <v>1348</v>
      </c>
      <c r="AB284" s="145">
        <v>43320</v>
      </c>
      <c r="AC284" s="18" t="s">
        <v>10</v>
      </c>
    </row>
    <row r="285" spans="1:29">
      <c r="A285" s="74">
        <v>1437</v>
      </c>
      <c r="B285" s="74" t="s">
        <v>1010</v>
      </c>
      <c r="C285" s="76" t="s">
        <v>349</v>
      </c>
      <c r="D285" s="75" t="s">
        <v>196</v>
      </c>
      <c r="E285" s="75">
        <v>38.119999999999997</v>
      </c>
      <c r="F285" s="75">
        <v>23.07</v>
      </c>
      <c r="G285" s="75">
        <v>12.66</v>
      </c>
      <c r="H285" s="75">
        <v>0.45</v>
      </c>
      <c r="I285" s="75">
        <v>0.38</v>
      </c>
      <c r="J285" s="75">
        <v>22.85</v>
      </c>
      <c r="K285" s="75"/>
      <c r="L285" s="75"/>
      <c r="M285" s="75"/>
      <c r="N285" s="75">
        <f t="shared" si="5"/>
        <v>97.53</v>
      </c>
      <c r="O285" s="76">
        <v>3.01</v>
      </c>
      <c r="P285" s="76">
        <v>2.1469999999999998</v>
      </c>
      <c r="Q285" s="76">
        <v>0.83399999999999996</v>
      </c>
      <c r="R285" s="76">
        <v>2E-3</v>
      </c>
      <c r="S285" s="76">
        <v>4.4999999999999998E-2</v>
      </c>
      <c r="T285" s="76">
        <v>0.03</v>
      </c>
      <c r="U285" s="76">
        <v>1.9330000000000001</v>
      </c>
      <c r="V285" s="76">
        <v>0</v>
      </c>
      <c r="W285" s="76">
        <v>0</v>
      </c>
      <c r="X285" s="76">
        <v>0</v>
      </c>
      <c r="Y285" s="76">
        <v>8</v>
      </c>
      <c r="Z285" s="76" t="s">
        <v>1348</v>
      </c>
      <c r="AA285" s="76" t="s">
        <v>1347</v>
      </c>
      <c r="AB285" s="145">
        <v>43320</v>
      </c>
      <c r="AC285" s="18" t="s">
        <v>10</v>
      </c>
    </row>
    <row r="286" spans="1:29">
      <c r="A286" s="74">
        <v>1437</v>
      </c>
      <c r="B286" s="74" t="s">
        <v>1415</v>
      </c>
      <c r="C286" s="76" t="s">
        <v>349</v>
      </c>
      <c r="D286" s="75" t="s">
        <v>196</v>
      </c>
      <c r="E286" s="75">
        <v>40.700000000000003</v>
      </c>
      <c r="F286" s="75">
        <v>27.27</v>
      </c>
      <c r="G286" s="75">
        <v>8.17</v>
      </c>
      <c r="H286" s="75">
        <v>0.1</v>
      </c>
      <c r="I286" s="75">
        <v>0</v>
      </c>
      <c r="J286" s="75">
        <v>23</v>
      </c>
      <c r="K286" s="75"/>
      <c r="L286" s="75"/>
      <c r="M286" s="75"/>
      <c r="N286" s="75">
        <f t="shared" ref="N286:N349" si="6">SUM(E286:M286)</f>
        <v>99.24</v>
      </c>
      <c r="O286" s="76">
        <v>3.1190000000000002</v>
      </c>
      <c r="P286" s="76">
        <v>2.4630000000000001</v>
      </c>
      <c r="Q286" s="76">
        <v>0.224</v>
      </c>
      <c r="R286" s="76">
        <v>0.3</v>
      </c>
      <c r="S286" s="76">
        <v>0</v>
      </c>
      <c r="T286" s="76">
        <v>6.0000000000000001E-3</v>
      </c>
      <c r="U286" s="76">
        <v>1.8879999999999999</v>
      </c>
      <c r="V286" s="76">
        <v>0</v>
      </c>
      <c r="W286" s="76">
        <v>0</v>
      </c>
      <c r="X286" s="76">
        <v>0</v>
      </c>
      <c r="Y286" s="76">
        <v>8</v>
      </c>
      <c r="Z286" s="76" t="s">
        <v>1348</v>
      </c>
      <c r="AA286" s="76" t="s">
        <v>1348</v>
      </c>
      <c r="AB286" s="145">
        <v>43320</v>
      </c>
      <c r="AC286" s="18" t="s">
        <v>10</v>
      </c>
    </row>
    <row r="287" spans="1:29">
      <c r="A287" s="74">
        <v>1437</v>
      </c>
      <c r="B287" s="74" t="s">
        <v>262</v>
      </c>
      <c r="C287" s="76" t="s">
        <v>349</v>
      </c>
      <c r="D287" s="75" t="s">
        <v>196</v>
      </c>
      <c r="E287" s="75">
        <v>40.369999999999997</v>
      </c>
      <c r="F287" s="75">
        <v>26.24</v>
      </c>
      <c r="G287" s="75">
        <v>8.69</v>
      </c>
      <c r="H287" s="75">
        <v>0.38</v>
      </c>
      <c r="I287" s="75">
        <v>0.1</v>
      </c>
      <c r="J287" s="75">
        <v>22.87</v>
      </c>
      <c r="K287" s="75"/>
      <c r="L287" s="75"/>
      <c r="M287" s="75"/>
      <c r="N287" s="75">
        <f t="shared" si="6"/>
        <v>98.649999999999991</v>
      </c>
      <c r="O287" s="76">
        <v>3.1190000000000002</v>
      </c>
      <c r="P287" s="76">
        <v>2.39</v>
      </c>
      <c r="Q287" s="76">
        <v>0.19</v>
      </c>
      <c r="R287" s="76">
        <v>0.372</v>
      </c>
      <c r="S287" s="76">
        <v>1.2E-2</v>
      </c>
      <c r="T287" s="76">
        <v>2.5000000000000001E-2</v>
      </c>
      <c r="U287" s="76">
        <v>1.893</v>
      </c>
      <c r="V287" s="76">
        <v>0</v>
      </c>
      <c r="W287" s="76">
        <v>0</v>
      </c>
      <c r="X287" s="76">
        <v>0</v>
      </c>
      <c r="Y287" s="76">
        <v>8</v>
      </c>
      <c r="Z287" s="76" t="s">
        <v>1348</v>
      </c>
      <c r="AA287" s="76" t="s">
        <v>1348</v>
      </c>
      <c r="AB287" s="145">
        <v>43320</v>
      </c>
      <c r="AC287" s="18" t="s">
        <v>10</v>
      </c>
    </row>
    <row r="288" spans="1:29">
      <c r="A288" s="74">
        <v>1437</v>
      </c>
      <c r="B288" s="74" t="s">
        <v>1449</v>
      </c>
      <c r="C288" s="76" t="s">
        <v>349</v>
      </c>
      <c r="D288" s="75" t="s">
        <v>196</v>
      </c>
      <c r="E288" s="75">
        <v>39.6</v>
      </c>
      <c r="F288" s="75">
        <v>23.88</v>
      </c>
      <c r="G288" s="75">
        <v>13.33</v>
      </c>
      <c r="H288" s="75">
        <v>0.34</v>
      </c>
      <c r="I288" s="75">
        <v>0.22</v>
      </c>
      <c r="J288" s="75">
        <v>23.11</v>
      </c>
      <c r="K288" s="75"/>
      <c r="L288" s="75"/>
      <c r="M288" s="75"/>
      <c r="N288" s="75">
        <f t="shared" si="6"/>
        <v>100.48</v>
      </c>
      <c r="O288" s="76">
        <v>3.0379999999999998</v>
      </c>
      <c r="P288" s="76">
        <v>2.1589999999999998</v>
      </c>
      <c r="Q288" s="76">
        <v>0.76400000000000001</v>
      </c>
      <c r="R288" s="76">
        <v>9.0999999999999998E-2</v>
      </c>
      <c r="S288" s="76">
        <v>2.5000000000000001E-2</v>
      </c>
      <c r="T288" s="76">
        <v>2.1999999999999999E-2</v>
      </c>
      <c r="U288" s="76">
        <v>1.9</v>
      </c>
      <c r="V288" s="76">
        <v>0</v>
      </c>
      <c r="W288" s="76">
        <v>0</v>
      </c>
      <c r="X288" s="76">
        <v>0</v>
      </c>
      <c r="Y288" s="76">
        <v>8</v>
      </c>
      <c r="Z288" s="76" t="s">
        <v>1348</v>
      </c>
      <c r="AA288" s="76" t="s">
        <v>1347</v>
      </c>
      <c r="AB288" s="145">
        <v>43320</v>
      </c>
      <c r="AC288" s="18" t="s">
        <v>10</v>
      </c>
    </row>
    <row r="289" spans="1:29">
      <c r="A289" s="74">
        <v>1437</v>
      </c>
      <c r="B289" s="74" t="s">
        <v>271</v>
      </c>
      <c r="C289" s="76" t="s">
        <v>349</v>
      </c>
      <c r="D289" s="75" t="s">
        <v>196</v>
      </c>
      <c r="E289" s="75">
        <v>39.75</v>
      </c>
      <c r="F289" s="75">
        <v>27.67</v>
      </c>
      <c r="G289" s="75">
        <v>6.53</v>
      </c>
      <c r="H289" s="75">
        <v>0.38</v>
      </c>
      <c r="I289" s="75">
        <v>0.2</v>
      </c>
      <c r="J289" s="75">
        <v>23.89</v>
      </c>
      <c r="K289" s="75"/>
      <c r="L289" s="75"/>
      <c r="M289" s="75"/>
      <c r="N289" s="75">
        <f t="shared" si="6"/>
        <v>98.42</v>
      </c>
      <c r="O289" s="76">
        <v>3.0569999999999999</v>
      </c>
      <c r="P289" s="76">
        <v>2.508</v>
      </c>
      <c r="Q289" s="76">
        <v>4.1000000000000002E-2</v>
      </c>
      <c r="R289" s="76">
        <v>0.379</v>
      </c>
      <c r="S289" s="76">
        <v>2.3E-2</v>
      </c>
      <c r="T289" s="76">
        <v>2.5000000000000001E-2</v>
      </c>
      <c r="U289" s="76">
        <v>1.968</v>
      </c>
      <c r="V289" s="76">
        <v>0</v>
      </c>
      <c r="W289" s="76">
        <v>0</v>
      </c>
      <c r="X289" s="76">
        <v>0</v>
      </c>
      <c r="Y289" s="76">
        <v>8</v>
      </c>
      <c r="Z289" s="76" t="s">
        <v>1348</v>
      </c>
      <c r="AA289" s="76" t="s">
        <v>1348</v>
      </c>
      <c r="AB289" s="145">
        <v>43320</v>
      </c>
      <c r="AC289" s="18" t="s">
        <v>10</v>
      </c>
    </row>
    <row r="290" spans="1:29">
      <c r="A290" s="74">
        <v>1437</v>
      </c>
      <c r="B290" s="74" t="s">
        <v>1136</v>
      </c>
      <c r="C290" s="76" t="s">
        <v>349</v>
      </c>
      <c r="D290" s="75" t="s">
        <v>196</v>
      </c>
      <c r="E290" s="75">
        <v>39.4</v>
      </c>
      <c r="F290" s="75">
        <v>25.34</v>
      </c>
      <c r="G290" s="75">
        <v>9.57</v>
      </c>
      <c r="H290" s="75">
        <v>0.25</v>
      </c>
      <c r="I290" s="75">
        <v>0.23</v>
      </c>
      <c r="J290" s="75">
        <v>23.37</v>
      </c>
      <c r="K290" s="75"/>
      <c r="L290" s="75"/>
      <c r="M290" s="75"/>
      <c r="N290" s="75">
        <f t="shared" si="6"/>
        <v>98.160000000000011</v>
      </c>
      <c r="O290" s="76">
        <v>3.0640000000000001</v>
      </c>
      <c r="P290" s="76">
        <v>2.323</v>
      </c>
      <c r="Q290" s="76">
        <v>7.3999999999999996E-2</v>
      </c>
      <c r="R290" s="76">
        <v>0.54900000000000004</v>
      </c>
      <c r="S290" s="76">
        <v>2.7E-2</v>
      </c>
      <c r="T290" s="76">
        <v>1.6E-2</v>
      </c>
      <c r="U290" s="76">
        <v>1.9470000000000001</v>
      </c>
      <c r="V290" s="76">
        <v>0</v>
      </c>
      <c r="W290" s="76">
        <v>0</v>
      </c>
      <c r="X290" s="76">
        <v>0</v>
      </c>
      <c r="Y290" s="76">
        <v>8</v>
      </c>
      <c r="Z290" s="76" t="s">
        <v>1348</v>
      </c>
      <c r="AA290" s="76" t="s">
        <v>1348</v>
      </c>
      <c r="AB290" s="145">
        <v>43320</v>
      </c>
      <c r="AC290" s="18" t="s">
        <v>10</v>
      </c>
    </row>
    <row r="291" spans="1:29">
      <c r="A291" s="74">
        <v>1437</v>
      </c>
      <c r="B291" s="74" t="s">
        <v>272</v>
      </c>
      <c r="C291" s="76" t="s">
        <v>349</v>
      </c>
      <c r="D291" s="75" t="s">
        <v>196</v>
      </c>
      <c r="E291" s="75">
        <v>40.299999999999997</v>
      </c>
      <c r="F291" s="75">
        <v>25.94</v>
      </c>
      <c r="G291" s="75">
        <v>10.35</v>
      </c>
      <c r="H291" s="75">
        <v>0.37</v>
      </c>
      <c r="I291" s="75">
        <v>0.35</v>
      </c>
      <c r="J291" s="75">
        <v>23</v>
      </c>
      <c r="K291" s="75"/>
      <c r="L291" s="75"/>
      <c r="M291" s="75"/>
      <c r="N291" s="75">
        <f t="shared" si="6"/>
        <v>100.30999999999999</v>
      </c>
      <c r="O291" s="76">
        <v>3.07</v>
      </c>
      <c r="P291" s="76">
        <v>2.3290000000000002</v>
      </c>
      <c r="Q291" s="76">
        <v>0.129</v>
      </c>
      <c r="R291" s="76">
        <v>0.53</v>
      </c>
      <c r="S291" s="76">
        <v>0.04</v>
      </c>
      <c r="T291" s="76">
        <v>2.4E-2</v>
      </c>
      <c r="U291" s="76">
        <v>1.877</v>
      </c>
      <c r="V291" s="76">
        <v>0</v>
      </c>
      <c r="W291" s="76">
        <v>0</v>
      </c>
      <c r="X291" s="76">
        <v>0</v>
      </c>
      <c r="Y291" s="76">
        <v>8</v>
      </c>
      <c r="Z291" s="76" t="s">
        <v>1348</v>
      </c>
      <c r="AA291" s="76" t="s">
        <v>1348</v>
      </c>
      <c r="AB291" s="145">
        <v>43320</v>
      </c>
      <c r="AC291" s="18" t="s">
        <v>10</v>
      </c>
    </row>
    <row r="292" spans="1:29">
      <c r="A292" s="74">
        <v>1437</v>
      </c>
      <c r="B292" s="74" t="s">
        <v>275</v>
      </c>
      <c r="C292" s="76" t="s">
        <v>349</v>
      </c>
      <c r="D292" s="75" t="s">
        <v>196</v>
      </c>
      <c r="E292" s="75">
        <v>40.06</v>
      </c>
      <c r="F292" s="75">
        <v>26.67</v>
      </c>
      <c r="G292" s="75">
        <v>9.24</v>
      </c>
      <c r="H292" s="75">
        <v>0.23</v>
      </c>
      <c r="I292" s="75">
        <v>0.38</v>
      </c>
      <c r="J292" s="75">
        <v>22.83</v>
      </c>
      <c r="K292" s="75"/>
      <c r="L292" s="75"/>
      <c r="M292" s="75"/>
      <c r="N292" s="75">
        <f t="shared" si="6"/>
        <v>99.41</v>
      </c>
      <c r="O292" s="76">
        <v>3.0680000000000001</v>
      </c>
      <c r="P292" s="76">
        <v>2.4079999999999999</v>
      </c>
      <c r="Q292" s="76">
        <v>0.13700000000000001</v>
      </c>
      <c r="R292" s="76">
        <v>0.45500000000000002</v>
      </c>
      <c r="S292" s="76">
        <v>4.2999999999999997E-2</v>
      </c>
      <c r="T292" s="76">
        <v>1.4999999999999999E-2</v>
      </c>
      <c r="U292" s="76">
        <v>1.8740000000000001</v>
      </c>
      <c r="V292" s="76">
        <v>0</v>
      </c>
      <c r="W292" s="76">
        <v>0</v>
      </c>
      <c r="X292" s="76">
        <v>0</v>
      </c>
      <c r="Y292" s="76">
        <v>8</v>
      </c>
      <c r="Z292" s="76" t="s">
        <v>1348</v>
      </c>
      <c r="AA292" s="76" t="s">
        <v>1348</v>
      </c>
      <c r="AB292" s="145">
        <v>43320</v>
      </c>
      <c r="AC292" s="18" t="s">
        <v>10</v>
      </c>
    </row>
    <row r="293" spans="1:29">
      <c r="A293" s="74">
        <v>1437</v>
      </c>
      <c r="B293" s="74" t="s">
        <v>277</v>
      </c>
      <c r="C293" s="76" t="s">
        <v>349</v>
      </c>
      <c r="D293" s="75" t="s">
        <v>196</v>
      </c>
      <c r="E293" s="75">
        <v>40.14</v>
      </c>
      <c r="F293" s="75">
        <v>26.28</v>
      </c>
      <c r="G293" s="75">
        <v>10.119999999999999</v>
      </c>
      <c r="H293" s="75">
        <v>0.48</v>
      </c>
      <c r="I293" s="75">
        <v>0.26</v>
      </c>
      <c r="J293" s="75">
        <v>23.36</v>
      </c>
      <c r="K293" s="75"/>
      <c r="L293" s="75"/>
      <c r="M293" s="75"/>
      <c r="N293" s="75">
        <f t="shared" si="6"/>
        <v>100.64000000000001</v>
      </c>
      <c r="O293" s="76">
        <v>3.0470000000000002</v>
      </c>
      <c r="P293" s="76">
        <v>2.351</v>
      </c>
      <c r="Q293" s="76">
        <v>0.55600000000000005</v>
      </c>
      <c r="R293" s="76">
        <v>8.6999999999999994E-2</v>
      </c>
      <c r="S293" s="76">
        <v>2.9000000000000001E-2</v>
      </c>
      <c r="T293" s="76">
        <v>3.1E-2</v>
      </c>
      <c r="U293" s="76">
        <v>1.9</v>
      </c>
      <c r="V293" s="76">
        <v>0</v>
      </c>
      <c r="W293" s="76">
        <v>0</v>
      </c>
      <c r="X293" s="76">
        <v>0</v>
      </c>
      <c r="Y293" s="76">
        <v>8</v>
      </c>
      <c r="Z293" s="76" t="s">
        <v>1348</v>
      </c>
      <c r="AA293" s="76" t="s">
        <v>1347</v>
      </c>
      <c r="AB293" s="145">
        <v>43320</v>
      </c>
      <c r="AC293" s="18" t="s">
        <v>10</v>
      </c>
    </row>
    <row r="294" spans="1:29">
      <c r="A294" s="74">
        <v>1437</v>
      </c>
      <c r="B294" s="74" t="s">
        <v>1450</v>
      </c>
      <c r="C294" s="76" t="s">
        <v>349</v>
      </c>
      <c r="D294" s="75" t="s">
        <v>196</v>
      </c>
      <c r="E294" s="75">
        <v>40.950000000000003</v>
      </c>
      <c r="F294" s="75">
        <v>28.57</v>
      </c>
      <c r="G294" s="75">
        <v>7.2</v>
      </c>
      <c r="H294" s="75">
        <v>0.3</v>
      </c>
      <c r="I294" s="75">
        <v>0</v>
      </c>
      <c r="J294" s="75">
        <v>23.86</v>
      </c>
      <c r="K294" s="75"/>
      <c r="L294" s="75"/>
      <c r="M294" s="75"/>
      <c r="N294" s="75">
        <f t="shared" si="6"/>
        <v>100.88000000000001</v>
      </c>
      <c r="O294" s="76">
        <v>3.077</v>
      </c>
      <c r="P294" s="76">
        <v>2.5299999999999998</v>
      </c>
      <c r="Q294" s="76">
        <v>0.13700000000000001</v>
      </c>
      <c r="R294" s="76">
        <v>0.315</v>
      </c>
      <c r="S294" s="76">
        <v>0</v>
      </c>
      <c r="T294" s="76">
        <v>1.9E-2</v>
      </c>
      <c r="U294" s="76">
        <v>1.921</v>
      </c>
      <c r="V294" s="76">
        <v>0</v>
      </c>
      <c r="W294" s="76">
        <v>0</v>
      </c>
      <c r="X294" s="76">
        <v>0</v>
      </c>
      <c r="Y294" s="76">
        <v>8</v>
      </c>
      <c r="Z294" s="76" t="s">
        <v>1348</v>
      </c>
      <c r="AA294" s="76" t="s">
        <v>1348</v>
      </c>
      <c r="AB294" s="145">
        <v>43320</v>
      </c>
      <c r="AC294" s="18" t="s">
        <v>10</v>
      </c>
    </row>
    <row r="295" spans="1:29">
      <c r="A295" s="74">
        <v>1437</v>
      </c>
      <c r="B295" s="74" t="s">
        <v>1451</v>
      </c>
      <c r="C295" s="76" t="s">
        <v>349</v>
      </c>
      <c r="D295" s="75" t="s">
        <v>196</v>
      </c>
      <c r="E295" s="75">
        <v>39.79</v>
      </c>
      <c r="F295" s="75">
        <v>28.28</v>
      </c>
      <c r="G295" s="75">
        <v>6.45</v>
      </c>
      <c r="H295" s="75">
        <v>0.34</v>
      </c>
      <c r="I295" s="75">
        <v>0.4</v>
      </c>
      <c r="J295" s="75">
        <v>24.46</v>
      </c>
      <c r="K295" s="75"/>
      <c r="L295" s="75"/>
      <c r="M295" s="75"/>
      <c r="N295" s="75">
        <f t="shared" si="6"/>
        <v>99.72</v>
      </c>
      <c r="O295" s="76">
        <v>3.0139999999999998</v>
      </c>
      <c r="P295" s="76">
        <v>2.5249999999999999</v>
      </c>
      <c r="Q295" s="76">
        <v>0.40899999999999997</v>
      </c>
      <c r="R295" s="76">
        <v>0</v>
      </c>
      <c r="S295" s="76">
        <v>4.4999999999999998E-2</v>
      </c>
      <c r="T295" s="76">
        <v>2.1999999999999999E-2</v>
      </c>
      <c r="U295" s="76">
        <v>1.9850000000000001</v>
      </c>
      <c r="V295" s="76">
        <v>0</v>
      </c>
      <c r="W295" s="76">
        <v>0</v>
      </c>
      <c r="X295" s="76">
        <v>0</v>
      </c>
      <c r="Y295" s="76">
        <v>8</v>
      </c>
      <c r="Z295" s="76" t="s">
        <v>1348</v>
      </c>
      <c r="AA295" s="76" t="s">
        <v>1348</v>
      </c>
      <c r="AB295" s="145">
        <v>43320</v>
      </c>
      <c r="AC295" s="18" t="s">
        <v>10</v>
      </c>
    </row>
    <row r="296" spans="1:29">
      <c r="A296" s="74">
        <v>1437</v>
      </c>
      <c r="B296" s="74" t="s">
        <v>1078</v>
      </c>
      <c r="C296" s="76" t="s">
        <v>349</v>
      </c>
      <c r="D296" s="75" t="s">
        <v>196</v>
      </c>
      <c r="E296" s="75">
        <v>40.1</v>
      </c>
      <c r="F296" s="75">
        <v>22.79</v>
      </c>
      <c r="G296" s="75">
        <v>12.73</v>
      </c>
      <c r="H296" s="75">
        <v>0.34</v>
      </c>
      <c r="I296" s="75">
        <v>0.13</v>
      </c>
      <c r="J296" s="75">
        <v>22.52</v>
      </c>
      <c r="K296" s="75"/>
      <c r="L296" s="75"/>
      <c r="M296" s="75"/>
      <c r="N296" s="75">
        <f t="shared" si="6"/>
        <v>98.61</v>
      </c>
      <c r="O296" s="76">
        <v>3.1379999999999999</v>
      </c>
      <c r="P296" s="76">
        <v>2.1019999999999999</v>
      </c>
      <c r="Q296" s="76">
        <v>0.21199999999999999</v>
      </c>
      <c r="R296" s="76">
        <v>0.621</v>
      </c>
      <c r="S296" s="76">
        <v>1.4999999999999999E-2</v>
      </c>
      <c r="T296" s="76">
        <v>2.3E-2</v>
      </c>
      <c r="U296" s="76">
        <v>1.8879999999999999</v>
      </c>
      <c r="V296" s="76">
        <v>0</v>
      </c>
      <c r="W296" s="76">
        <v>0</v>
      </c>
      <c r="X296" s="76">
        <v>0</v>
      </c>
      <c r="Y296" s="76">
        <v>8</v>
      </c>
      <c r="Z296" s="76" t="s">
        <v>1348</v>
      </c>
      <c r="AA296" s="76" t="s">
        <v>1347</v>
      </c>
      <c r="AB296" s="145">
        <v>43320</v>
      </c>
      <c r="AC296" s="18" t="s">
        <v>10</v>
      </c>
    </row>
    <row r="297" spans="1:29">
      <c r="A297" s="74">
        <v>1437</v>
      </c>
      <c r="B297" s="74" t="s">
        <v>1137</v>
      </c>
      <c r="C297" s="76" t="s">
        <v>349</v>
      </c>
      <c r="D297" s="75" t="s">
        <v>196</v>
      </c>
      <c r="E297" s="75">
        <v>39.68</v>
      </c>
      <c r="F297" s="75">
        <v>21.84</v>
      </c>
      <c r="G297" s="75">
        <v>15.66</v>
      </c>
      <c r="H297" s="75">
        <v>0.32</v>
      </c>
      <c r="I297" s="75">
        <v>0.33</v>
      </c>
      <c r="J297" s="75">
        <v>23.26</v>
      </c>
      <c r="K297" s="75"/>
      <c r="L297" s="75"/>
      <c r="M297" s="75"/>
      <c r="N297" s="75">
        <f t="shared" si="6"/>
        <v>101.08999999999999</v>
      </c>
      <c r="O297" s="76">
        <v>3.0459999999999998</v>
      </c>
      <c r="P297" s="76">
        <v>1.976</v>
      </c>
      <c r="Q297" s="76">
        <v>0.93100000000000005</v>
      </c>
      <c r="R297" s="76">
        <v>7.3999999999999996E-2</v>
      </c>
      <c r="S297" s="76">
        <v>3.7999999999999999E-2</v>
      </c>
      <c r="T297" s="76">
        <v>2.1000000000000001E-2</v>
      </c>
      <c r="U297" s="76">
        <v>1.913</v>
      </c>
      <c r="V297" s="76">
        <v>0</v>
      </c>
      <c r="W297" s="76">
        <v>0</v>
      </c>
      <c r="X297" s="76">
        <v>0</v>
      </c>
      <c r="Y297" s="76">
        <v>8</v>
      </c>
      <c r="Z297" s="76" t="s">
        <v>1348</v>
      </c>
      <c r="AA297" s="76" t="s">
        <v>1347</v>
      </c>
      <c r="AB297" s="145">
        <v>43320</v>
      </c>
      <c r="AC297" s="18" t="s">
        <v>10</v>
      </c>
    </row>
    <row r="298" spans="1:29">
      <c r="A298" s="74">
        <v>1437</v>
      </c>
      <c r="B298" s="74" t="s">
        <v>1452</v>
      </c>
      <c r="C298" s="76" t="s">
        <v>349</v>
      </c>
      <c r="D298" s="75" t="s">
        <v>196</v>
      </c>
      <c r="E298" s="75">
        <v>38.28</v>
      </c>
      <c r="F298" s="75">
        <v>26.36</v>
      </c>
      <c r="G298" s="75">
        <v>8.2200000000000006</v>
      </c>
      <c r="H298" s="75">
        <v>0.28999999999999998</v>
      </c>
      <c r="I298" s="75">
        <v>0.23</v>
      </c>
      <c r="J298" s="75">
        <v>24.47</v>
      </c>
      <c r="K298" s="75"/>
      <c r="L298" s="75"/>
      <c r="M298" s="75"/>
      <c r="N298" s="75">
        <f t="shared" si="6"/>
        <v>97.850000000000009</v>
      </c>
      <c r="O298" s="76">
        <v>2.972</v>
      </c>
      <c r="P298" s="76">
        <v>2.4119999999999999</v>
      </c>
      <c r="Q298" s="76">
        <v>0.53400000000000003</v>
      </c>
      <c r="R298" s="76">
        <v>0</v>
      </c>
      <c r="S298" s="76">
        <v>2.7E-2</v>
      </c>
      <c r="T298" s="76">
        <v>1.9E-2</v>
      </c>
      <c r="U298" s="76">
        <v>2.036</v>
      </c>
      <c r="V298" s="76">
        <v>0</v>
      </c>
      <c r="W298" s="76">
        <v>0</v>
      </c>
      <c r="X298" s="76">
        <v>0</v>
      </c>
      <c r="Y298" s="76">
        <v>8</v>
      </c>
      <c r="Z298" s="76" t="s">
        <v>1348</v>
      </c>
      <c r="AA298" s="76" t="s">
        <v>1347</v>
      </c>
      <c r="AB298" s="145">
        <v>43320</v>
      </c>
      <c r="AC298" s="18" t="s">
        <v>10</v>
      </c>
    </row>
    <row r="299" spans="1:29">
      <c r="A299" s="74">
        <v>1437</v>
      </c>
      <c r="B299" s="74" t="s">
        <v>1352</v>
      </c>
      <c r="C299" s="76" t="s">
        <v>349</v>
      </c>
      <c r="D299" s="75" t="s">
        <v>196</v>
      </c>
      <c r="E299" s="75">
        <v>39.94</v>
      </c>
      <c r="F299" s="75">
        <v>25.48</v>
      </c>
      <c r="G299" s="75">
        <v>10.35</v>
      </c>
      <c r="H299" s="75">
        <v>0.25</v>
      </c>
      <c r="I299" s="75">
        <v>0.08</v>
      </c>
      <c r="J299" s="75">
        <v>23.2</v>
      </c>
      <c r="K299" s="75"/>
      <c r="L299" s="75"/>
      <c r="M299" s="75"/>
      <c r="N299" s="75">
        <f t="shared" si="6"/>
        <v>99.3</v>
      </c>
      <c r="O299" s="76">
        <v>3.0779999999999998</v>
      </c>
      <c r="P299" s="76">
        <v>2.3140000000000001</v>
      </c>
      <c r="Q299" s="76">
        <v>0.13700000000000001</v>
      </c>
      <c r="R299" s="76">
        <v>0.53</v>
      </c>
      <c r="S299" s="76">
        <v>8.9999999999999993E-3</v>
      </c>
      <c r="T299" s="76">
        <v>1.6E-2</v>
      </c>
      <c r="U299" s="76">
        <v>1.9159999999999999</v>
      </c>
      <c r="V299" s="76">
        <v>0</v>
      </c>
      <c r="W299" s="76">
        <v>0</v>
      </c>
      <c r="X299" s="76">
        <v>0</v>
      </c>
      <c r="Y299" s="76">
        <v>8</v>
      </c>
      <c r="Z299" s="76" t="s">
        <v>1348</v>
      </c>
      <c r="AA299" s="76" t="s">
        <v>1348</v>
      </c>
      <c r="AB299" s="145">
        <v>43320</v>
      </c>
      <c r="AC299" s="18" t="s">
        <v>10</v>
      </c>
    </row>
    <row r="300" spans="1:29">
      <c r="A300" s="74">
        <v>1437</v>
      </c>
      <c r="B300" s="74" t="s">
        <v>1417</v>
      </c>
      <c r="C300" s="76" t="s">
        <v>349</v>
      </c>
      <c r="D300" s="75" t="s">
        <v>196</v>
      </c>
      <c r="E300" s="75">
        <v>39.909999999999997</v>
      </c>
      <c r="F300" s="75">
        <v>25.01</v>
      </c>
      <c r="G300" s="75">
        <v>11.08</v>
      </c>
      <c r="H300" s="75">
        <v>0.4</v>
      </c>
      <c r="I300" s="75">
        <v>0.56000000000000005</v>
      </c>
      <c r="J300" s="75">
        <v>22.66</v>
      </c>
      <c r="K300" s="75"/>
      <c r="L300" s="75"/>
      <c r="M300" s="75"/>
      <c r="N300" s="75">
        <f t="shared" si="6"/>
        <v>99.62</v>
      </c>
      <c r="O300" s="76">
        <v>3.0670000000000002</v>
      </c>
      <c r="P300" s="76">
        <v>2.2650000000000001</v>
      </c>
      <c r="Q300" s="76">
        <v>0.111</v>
      </c>
      <c r="R300" s="76">
        <v>0.60099999999999998</v>
      </c>
      <c r="S300" s="76">
        <v>6.4000000000000001E-2</v>
      </c>
      <c r="T300" s="76">
        <v>2.5999999999999999E-2</v>
      </c>
      <c r="U300" s="76">
        <v>1.8660000000000001</v>
      </c>
      <c r="V300" s="76">
        <v>0</v>
      </c>
      <c r="W300" s="76">
        <v>0</v>
      </c>
      <c r="X300" s="76">
        <v>0</v>
      </c>
      <c r="Y300" s="76">
        <v>8</v>
      </c>
      <c r="Z300" s="76" t="s">
        <v>1348</v>
      </c>
      <c r="AA300" s="76" t="s">
        <v>1348</v>
      </c>
      <c r="AB300" s="145">
        <v>43320</v>
      </c>
      <c r="AC300" s="18" t="s">
        <v>10</v>
      </c>
    </row>
    <row r="301" spans="1:29">
      <c r="A301" s="74">
        <v>1437</v>
      </c>
      <c r="B301" s="74" t="s">
        <v>1453</v>
      </c>
      <c r="C301" s="76" t="s">
        <v>349</v>
      </c>
      <c r="D301" s="75" t="s">
        <v>196</v>
      </c>
      <c r="E301" s="75">
        <v>48.72</v>
      </c>
      <c r="F301" s="75">
        <v>7.14</v>
      </c>
      <c r="G301" s="75">
        <v>16.73</v>
      </c>
      <c r="H301" s="75">
        <v>0.41</v>
      </c>
      <c r="I301" s="75">
        <v>12.54</v>
      </c>
      <c r="J301" s="75">
        <v>11.78</v>
      </c>
      <c r="K301" s="75"/>
      <c r="L301" s="75"/>
      <c r="M301" s="75"/>
      <c r="N301" s="75">
        <f t="shared" si="6"/>
        <v>97.32</v>
      </c>
      <c r="O301" s="76">
        <v>3.7919999999999998</v>
      </c>
      <c r="P301" s="76">
        <v>0.65500000000000003</v>
      </c>
      <c r="Q301" s="76">
        <v>0</v>
      </c>
      <c r="R301" s="76">
        <v>0.76100000000000001</v>
      </c>
      <c r="S301" s="76">
        <v>1.4550000000000001</v>
      </c>
      <c r="T301" s="76">
        <v>2.7E-2</v>
      </c>
      <c r="U301" s="76">
        <v>0.98199999999999998</v>
      </c>
      <c r="V301" s="76">
        <v>0</v>
      </c>
      <c r="W301" s="76">
        <v>0</v>
      </c>
      <c r="X301" s="76">
        <v>0</v>
      </c>
      <c r="Y301" s="76">
        <v>8</v>
      </c>
      <c r="Z301" s="76" t="s">
        <v>1348</v>
      </c>
      <c r="AA301" s="76" t="s">
        <v>1348</v>
      </c>
      <c r="AB301" s="145">
        <v>43320</v>
      </c>
      <c r="AC301" s="18" t="s">
        <v>10</v>
      </c>
    </row>
    <row r="302" spans="1:29">
      <c r="A302" s="74">
        <v>1437</v>
      </c>
      <c r="B302" s="74" t="s">
        <v>1139</v>
      </c>
      <c r="C302" s="76" t="s">
        <v>349</v>
      </c>
      <c r="D302" s="75" t="s">
        <v>196</v>
      </c>
      <c r="E302" s="75">
        <v>40.020000000000003</v>
      </c>
      <c r="F302" s="75">
        <v>24.13</v>
      </c>
      <c r="G302" s="75">
        <v>11.76</v>
      </c>
      <c r="H302" s="75">
        <v>0.32</v>
      </c>
      <c r="I302" s="75">
        <v>0.34</v>
      </c>
      <c r="J302" s="75">
        <v>23.12</v>
      </c>
      <c r="K302" s="75"/>
      <c r="L302" s="75"/>
      <c r="M302" s="75"/>
      <c r="N302" s="75">
        <f t="shared" si="6"/>
        <v>99.690000000000012</v>
      </c>
      <c r="O302" s="76">
        <v>3.0830000000000002</v>
      </c>
      <c r="P302" s="76">
        <v>2.1909999999999998</v>
      </c>
      <c r="Q302" s="76">
        <v>0.115</v>
      </c>
      <c r="R302" s="76">
        <v>0.64300000000000002</v>
      </c>
      <c r="S302" s="76">
        <v>3.9E-2</v>
      </c>
      <c r="T302" s="76">
        <v>2.1000000000000001E-2</v>
      </c>
      <c r="U302" s="76">
        <v>1.9079999999999999</v>
      </c>
      <c r="V302" s="76">
        <v>0</v>
      </c>
      <c r="W302" s="76">
        <v>0</v>
      </c>
      <c r="X302" s="76">
        <v>0</v>
      </c>
      <c r="Y302" s="76">
        <v>8</v>
      </c>
      <c r="Z302" s="76" t="s">
        <v>1348</v>
      </c>
      <c r="AA302" s="76" t="s">
        <v>1348</v>
      </c>
      <c r="AB302" s="145">
        <v>43320</v>
      </c>
      <c r="AC302" s="18" t="s">
        <v>10</v>
      </c>
    </row>
    <row r="303" spans="1:29">
      <c r="A303" s="74">
        <v>1437</v>
      </c>
      <c r="B303" s="74" t="s">
        <v>1140</v>
      </c>
      <c r="C303" s="76" t="s">
        <v>349</v>
      </c>
      <c r="D303" s="75" t="s">
        <v>196</v>
      </c>
      <c r="E303" s="75">
        <v>40.17</v>
      </c>
      <c r="F303" s="75">
        <v>26.39</v>
      </c>
      <c r="G303" s="75">
        <v>9.2200000000000006</v>
      </c>
      <c r="H303" s="75">
        <v>0.31</v>
      </c>
      <c r="I303" s="75">
        <v>0.54</v>
      </c>
      <c r="J303" s="75">
        <v>23.4</v>
      </c>
      <c r="K303" s="75"/>
      <c r="L303" s="75"/>
      <c r="M303" s="75"/>
      <c r="N303" s="75">
        <f t="shared" si="6"/>
        <v>100.03</v>
      </c>
      <c r="O303" s="76">
        <v>3.0569999999999999</v>
      </c>
      <c r="P303" s="76">
        <v>2.367</v>
      </c>
      <c r="Q303" s="76">
        <v>6.8000000000000005E-2</v>
      </c>
      <c r="R303" s="76">
        <v>0.51900000000000002</v>
      </c>
      <c r="S303" s="76">
        <v>6.0999999999999999E-2</v>
      </c>
      <c r="T303" s="76">
        <v>0.02</v>
      </c>
      <c r="U303" s="76">
        <v>1.9079999999999999</v>
      </c>
      <c r="V303" s="76">
        <v>0</v>
      </c>
      <c r="W303" s="76">
        <v>0</v>
      </c>
      <c r="X303" s="76">
        <v>0</v>
      </c>
      <c r="Y303" s="76">
        <v>8</v>
      </c>
      <c r="Z303" s="76" t="s">
        <v>1348</v>
      </c>
      <c r="AA303" s="76" t="s">
        <v>1348</v>
      </c>
      <c r="AB303" s="145">
        <v>43320</v>
      </c>
      <c r="AC303" s="18" t="s">
        <v>10</v>
      </c>
    </row>
    <row r="304" spans="1:29">
      <c r="A304" s="74">
        <v>1437</v>
      </c>
      <c r="B304" s="74" t="s">
        <v>794</v>
      </c>
      <c r="C304" s="76" t="s">
        <v>349</v>
      </c>
      <c r="D304" s="75" t="s">
        <v>196</v>
      </c>
      <c r="E304" s="75">
        <v>40.03</v>
      </c>
      <c r="F304" s="75">
        <v>26.9</v>
      </c>
      <c r="G304" s="75">
        <v>8.61</v>
      </c>
      <c r="H304" s="75">
        <v>0.39</v>
      </c>
      <c r="I304" s="75">
        <v>0.44</v>
      </c>
      <c r="J304" s="75">
        <v>23.35</v>
      </c>
      <c r="K304" s="75"/>
      <c r="L304" s="75"/>
      <c r="M304" s="75"/>
      <c r="N304" s="75">
        <f t="shared" si="6"/>
        <v>99.72</v>
      </c>
      <c r="O304" s="76">
        <v>3.052</v>
      </c>
      <c r="P304" s="76">
        <v>2.4169999999999998</v>
      </c>
      <c r="Q304" s="76">
        <v>6.9000000000000006E-2</v>
      </c>
      <c r="R304" s="76">
        <v>0.48</v>
      </c>
      <c r="S304" s="76">
        <v>0.05</v>
      </c>
      <c r="T304" s="76">
        <v>2.5000000000000001E-2</v>
      </c>
      <c r="U304" s="76">
        <v>1.907</v>
      </c>
      <c r="V304" s="76">
        <v>0</v>
      </c>
      <c r="W304" s="76">
        <v>0</v>
      </c>
      <c r="X304" s="76">
        <v>0</v>
      </c>
      <c r="Y304" s="76">
        <v>8</v>
      </c>
      <c r="Z304" s="76" t="s">
        <v>1348</v>
      </c>
      <c r="AA304" s="76" t="s">
        <v>1348</v>
      </c>
      <c r="AB304" s="145">
        <v>43320</v>
      </c>
      <c r="AC304" s="18" t="s">
        <v>10</v>
      </c>
    </row>
    <row r="305" spans="1:29">
      <c r="A305" s="74">
        <v>1437</v>
      </c>
      <c r="B305" s="74" t="s">
        <v>1454</v>
      </c>
      <c r="C305" s="76" t="s">
        <v>349</v>
      </c>
      <c r="D305" s="75" t="s">
        <v>196</v>
      </c>
      <c r="E305" s="75">
        <v>40.08</v>
      </c>
      <c r="F305" s="75">
        <v>26.39</v>
      </c>
      <c r="G305" s="75">
        <v>10.23</v>
      </c>
      <c r="H305" s="75">
        <v>0.41</v>
      </c>
      <c r="I305" s="75">
        <v>0.18</v>
      </c>
      <c r="J305" s="75">
        <v>22.64</v>
      </c>
      <c r="K305" s="75"/>
      <c r="L305" s="75"/>
      <c r="M305" s="75"/>
      <c r="N305" s="75">
        <f t="shared" si="6"/>
        <v>99.93</v>
      </c>
      <c r="O305" s="76">
        <v>3.0649999999999999</v>
      </c>
      <c r="P305" s="76">
        <v>2.379</v>
      </c>
      <c r="Q305" s="76">
        <v>0.16300000000000001</v>
      </c>
      <c r="R305" s="76">
        <v>0.49099999999999999</v>
      </c>
      <c r="S305" s="76">
        <v>2.1000000000000001E-2</v>
      </c>
      <c r="T305" s="76">
        <v>2.7E-2</v>
      </c>
      <c r="U305" s="76">
        <v>1.855</v>
      </c>
      <c r="V305" s="76">
        <v>0</v>
      </c>
      <c r="W305" s="76">
        <v>0</v>
      </c>
      <c r="X305" s="76">
        <v>0</v>
      </c>
      <c r="Y305" s="76">
        <v>8</v>
      </c>
      <c r="Z305" s="76" t="s">
        <v>1348</v>
      </c>
      <c r="AA305" s="76" t="s">
        <v>1348</v>
      </c>
      <c r="AB305" s="145">
        <v>43320</v>
      </c>
      <c r="AC305" s="18" t="s">
        <v>10</v>
      </c>
    </row>
    <row r="306" spans="1:29">
      <c r="A306" s="74">
        <v>1437</v>
      </c>
      <c r="B306" s="74" t="s">
        <v>110</v>
      </c>
      <c r="C306" s="76" t="s">
        <v>349</v>
      </c>
      <c r="D306" s="75" t="s">
        <v>196</v>
      </c>
      <c r="E306" s="75">
        <v>37.49</v>
      </c>
      <c r="F306" s="75">
        <v>19.940000000000001</v>
      </c>
      <c r="G306" s="75">
        <v>13.11</v>
      </c>
      <c r="H306" s="75">
        <v>0.56999999999999995</v>
      </c>
      <c r="I306" s="75">
        <v>0.59</v>
      </c>
      <c r="J306" s="75">
        <v>17.809999999999999</v>
      </c>
      <c r="K306" s="75">
        <v>4.57</v>
      </c>
      <c r="L306" s="75">
        <v>6.85</v>
      </c>
      <c r="M306" s="75">
        <v>1.9</v>
      </c>
      <c r="N306" s="75">
        <f t="shared" si="6"/>
        <v>102.83000000000001</v>
      </c>
      <c r="O306" s="76">
        <v>3.0830000000000002</v>
      </c>
      <c r="P306" s="76">
        <v>1.9330000000000001</v>
      </c>
      <c r="Q306" s="76">
        <v>0.40200000000000002</v>
      </c>
      <c r="R306" s="76">
        <v>0.5</v>
      </c>
      <c r="S306" s="76">
        <v>7.1999999999999995E-2</v>
      </c>
      <c r="T306" s="76">
        <v>0.04</v>
      </c>
      <c r="U306" s="76">
        <v>1.569</v>
      </c>
      <c r="V306" s="76">
        <v>0.13900000000000001</v>
      </c>
      <c r="W306" s="76">
        <v>0.20599999999999999</v>
      </c>
      <c r="X306" s="76">
        <v>5.6000000000000001E-2</v>
      </c>
      <c r="Y306" s="76">
        <v>8</v>
      </c>
      <c r="Z306" s="76" t="s">
        <v>1348</v>
      </c>
      <c r="AA306" s="76" t="s">
        <v>1347</v>
      </c>
      <c r="AB306" s="145">
        <v>43320</v>
      </c>
      <c r="AC306" s="18" t="s">
        <v>10</v>
      </c>
    </row>
    <row r="307" spans="1:29">
      <c r="A307" s="74">
        <v>1437</v>
      </c>
      <c r="B307" s="74" t="s">
        <v>734</v>
      </c>
      <c r="C307" s="76" t="s">
        <v>349</v>
      </c>
      <c r="D307" s="75" t="s">
        <v>196</v>
      </c>
      <c r="E307" s="75">
        <v>33.950000000000003</v>
      </c>
      <c r="F307" s="75">
        <v>18.77</v>
      </c>
      <c r="G307" s="75">
        <v>12.94</v>
      </c>
      <c r="H307" s="75">
        <v>0.78</v>
      </c>
      <c r="I307" s="75">
        <v>0.73</v>
      </c>
      <c r="J307" s="75">
        <v>9.9700000000000006</v>
      </c>
      <c r="K307" s="75">
        <v>6.35</v>
      </c>
      <c r="L307" s="75">
        <v>10.87</v>
      </c>
      <c r="M307" s="75">
        <v>3.8</v>
      </c>
      <c r="N307" s="75">
        <f t="shared" si="6"/>
        <v>98.16</v>
      </c>
      <c r="O307" s="76">
        <v>3.1219999999999999</v>
      </c>
      <c r="P307" s="76">
        <v>2.0339999999999998</v>
      </c>
      <c r="Q307" s="76">
        <v>0.97899999999999998</v>
      </c>
      <c r="R307" s="76">
        <v>1.6E-2</v>
      </c>
      <c r="S307" s="76">
        <v>0.1</v>
      </c>
      <c r="T307" s="76">
        <v>6.0999999999999999E-2</v>
      </c>
      <c r="U307" s="76">
        <v>0.98199999999999998</v>
      </c>
      <c r="V307" s="76">
        <v>0.215</v>
      </c>
      <c r="W307" s="76">
        <v>0.36599999999999999</v>
      </c>
      <c r="X307" s="76">
        <v>0.125</v>
      </c>
      <c r="Y307" s="76">
        <v>8</v>
      </c>
      <c r="Z307" s="76" t="s">
        <v>1766</v>
      </c>
      <c r="AA307" s="76" t="s">
        <v>1388</v>
      </c>
      <c r="AB307" s="145">
        <v>43320</v>
      </c>
      <c r="AC307" s="18" t="s">
        <v>10</v>
      </c>
    </row>
    <row r="308" spans="1:29">
      <c r="A308" s="74">
        <v>1437</v>
      </c>
      <c r="B308" s="74" t="s">
        <v>140</v>
      </c>
      <c r="C308" s="76" t="s">
        <v>349</v>
      </c>
      <c r="D308" s="75" t="s">
        <v>196</v>
      </c>
      <c r="E308" s="75">
        <v>34.46</v>
      </c>
      <c r="F308" s="75">
        <v>17.059999999999999</v>
      </c>
      <c r="G308" s="75">
        <v>13.13</v>
      </c>
      <c r="H308" s="75">
        <v>0.86</v>
      </c>
      <c r="I308" s="75">
        <v>1.05</v>
      </c>
      <c r="J308" s="75">
        <v>11.28</v>
      </c>
      <c r="K308" s="75">
        <v>5.37</v>
      </c>
      <c r="L308" s="75">
        <v>11.75</v>
      </c>
      <c r="M308" s="75">
        <v>3.86</v>
      </c>
      <c r="N308" s="75">
        <f t="shared" si="6"/>
        <v>98.82</v>
      </c>
      <c r="O308" s="76">
        <v>3.1469999999999998</v>
      </c>
      <c r="P308" s="76">
        <v>1.8360000000000001</v>
      </c>
      <c r="Q308" s="76">
        <v>0.83399999999999996</v>
      </c>
      <c r="R308" s="76">
        <v>0.16900000000000001</v>
      </c>
      <c r="S308" s="76">
        <v>0.14299999999999999</v>
      </c>
      <c r="T308" s="76">
        <v>6.7000000000000004E-2</v>
      </c>
      <c r="U308" s="76">
        <v>1.1040000000000001</v>
      </c>
      <c r="V308" s="76">
        <v>0.18099999999999999</v>
      </c>
      <c r="W308" s="76">
        <v>0.39300000000000002</v>
      </c>
      <c r="X308" s="76">
        <v>0.126</v>
      </c>
      <c r="Y308" s="76">
        <v>8</v>
      </c>
      <c r="Z308" s="76" t="s">
        <v>1766</v>
      </c>
      <c r="AA308" s="76" t="s">
        <v>1386</v>
      </c>
      <c r="AB308" s="145">
        <v>43320</v>
      </c>
      <c r="AC308" s="18" t="s">
        <v>10</v>
      </c>
    </row>
    <row r="309" spans="1:29">
      <c r="A309" s="74">
        <v>1437</v>
      </c>
      <c r="B309" s="74" t="s">
        <v>83</v>
      </c>
      <c r="C309" s="76" t="s">
        <v>349</v>
      </c>
      <c r="D309" s="75" t="s">
        <v>196</v>
      </c>
      <c r="E309" s="75">
        <v>33.880000000000003</v>
      </c>
      <c r="F309" s="75">
        <v>17.579999999999998</v>
      </c>
      <c r="G309" s="75">
        <v>13.28</v>
      </c>
      <c r="H309" s="75">
        <v>0.85</v>
      </c>
      <c r="I309" s="75">
        <v>0.21</v>
      </c>
      <c r="J309" s="75">
        <v>10.35</v>
      </c>
      <c r="K309" s="75">
        <v>6.48</v>
      </c>
      <c r="L309" s="75">
        <v>13.93</v>
      </c>
      <c r="M309" s="75">
        <v>4.26</v>
      </c>
      <c r="N309" s="75">
        <f t="shared" si="6"/>
        <v>100.81999999999998</v>
      </c>
      <c r="O309" s="76">
        <v>3.121</v>
      </c>
      <c r="P309" s="76">
        <v>1.909</v>
      </c>
      <c r="Q309" s="76">
        <v>1.004</v>
      </c>
      <c r="R309" s="76">
        <v>1.9E-2</v>
      </c>
      <c r="S309" s="76">
        <v>2.9000000000000001E-2</v>
      </c>
      <c r="T309" s="76">
        <v>6.6000000000000003E-2</v>
      </c>
      <c r="U309" s="76">
        <v>1.022</v>
      </c>
      <c r="V309" s="76">
        <v>0.22</v>
      </c>
      <c r="W309" s="76">
        <v>0.47</v>
      </c>
      <c r="X309" s="76">
        <v>0.14000000000000001</v>
      </c>
      <c r="Y309" s="76">
        <v>8</v>
      </c>
      <c r="Z309" s="76" t="s">
        <v>1766</v>
      </c>
      <c r="AA309" s="76" t="s">
        <v>1347</v>
      </c>
      <c r="AB309" s="145">
        <v>43320</v>
      </c>
      <c r="AC309" s="18" t="s">
        <v>10</v>
      </c>
    </row>
    <row r="310" spans="1:29">
      <c r="A310" s="74">
        <v>1437</v>
      </c>
      <c r="B310" s="74" t="s">
        <v>90</v>
      </c>
      <c r="C310" s="76" t="s">
        <v>349</v>
      </c>
      <c r="D310" s="75" t="s">
        <v>196</v>
      </c>
      <c r="E310" s="75">
        <v>34.71</v>
      </c>
      <c r="F310" s="75">
        <v>19.2</v>
      </c>
      <c r="G310" s="75">
        <v>13.26</v>
      </c>
      <c r="H310" s="75">
        <v>0.46</v>
      </c>
      <c r="I310" s="75">
        <v>0.17</v>
      </c>
      <c r="J310" s="75">
        <v>10.69</v>
      </c>
      <c r="K310" s="75">
        <v>5.95</v>
      </c>
      <c r="L310" s="75">
        <v>11.47</v>
      </c>
      <c r="M310" s="75">
        <v>4.72</v>
      </c>
      <c r="N310" s="75">
        <f t="shared" si="6"/>
        <v>100.63</v>
      </c>
      <c r="O310" s="76">
        <v>3.1339999999999999</v>
      </c>
      <c r="P310" s="76">
        <v>2.0430000000000001</v>
      </c>
      <c r="Q310" s="76">
        <v>1.0009999999999999</v>
      </c>
      <c r="R310" s="76">
        <v>0</v>
      </c>
      <c r="S310" s="76">
        <v>2.3E-2</v>
      </c>
      <c r="T310" s="76">
        <v>3.5000000000000003E-2</v>
      </c>
      <c r="U310" s="76">
        <v>1.034</v>
      </c>
      <c r="V310" s="76">
        <v>0.19800000000000001</v>
      </c>
      <c r="W310" s="76">
        <v>0.379</v>
      </c>
      <c r="X310" s="76">
        <v>0.152</v>
      </c>
      <c r="Y310" s="76">
        <v>8</v>
      </c>
      <c r="Z310" s="76" t="s">
        <v>1766</v>
      </c>
      <c r="AA310" s="76" t="s">
        <v>1388</v>
      </c>
      <c r="AB310" s="145">
        <v>43320</v>
      </c>
      <c r="AC310" s="18" t="s">
        <v>10</v>
      </c>
    </row>
    <row r="311" spans="1:29">
      <c r="A311" s="74">
        <v>1437</v>
      </c>
      <c r="B311" s="74" t="s">
        <v>1455</v>
      </c>
      <c r="C311" s="76" t="s">
        <v>349</v>
      </c>
      <c r="D311" s="75" t="s">
        <v>196</v>
      </c>
      <c r="E311" s="75">
        <v>33.92</v>
      </c>
      <c r="F311" s="75">
        <v>17.239999999999998</v>
      </c>
      <c r="G311" s="75">
        <v>14.71</v>
      </c>
      <c r="H311" s="75">
        <v>0.71</v>
      </c>
      <c r="I311" s="75">
        <v>0.85</v>
      </c>
      <c r="J311" s="75">
        <v>11.86</v>
      </c>
      <c r="K311" s="75">
        <v>5.33</v>
      </c>
      <c r="L311" s="75">
        <v>9.65</v>
      </c>
      <c r="M311" s="75">
        <v>3.15</v>
      </c>
      <c r="N311" s="75">
        <f t="shared" si="6"/>
        <v>97.42</v>
      </c>
      <c r="O311" s="76">
        <v>3.093</v>
      </c>
      <c r="P311" s="76">
        <v>1.853</v>
      </c>
      <c r="Q311" s="76">
        <v>0.76400000000000001</v>
      </c>
      <c r="R311" s="76">
        <v>0.35799999999999998</v>
      </c>
      <c r="S311" s="76">
        <v>0.11600000000000001</v>
      </c>
      <c r="T311" s="76">
        <v>5.5E-2</v>
      </c>
      <c r="U311" s="76">
        <v>1.159</v>
      </c>
      <c r="V311" s="76">
        <v>0.17899999999999999</v>
      </c>
      <c r="W311" s="76">
        <v>0.32200000000000001</v>
      </c>
      <c r="X311" s="76">
        <v>0.10299999999999999</v>
      </c>
      <c r="Y311" s="76">
        <v>8</v>
      </c>
      <c r="Z311" s="76" t="s">
        <v>1766</v>
      </c>
      <c r="AA311" s="76" t="s">
        <v>1386</v>
      </c>
      <c r="AB311" s="145">
        <v>43320</v>
      </c>
      <c r="AC311" s="18" t="s">
        <v>10</v>
      </c>
    </row>
    <row r="312" spans="1:29">
      <c r="A312" s="74">
        <v>1437</v>
      </c>
      <c r="B312" s="74" t="s">
        <v>539</v>
      </c>
      <c r="C312" s="76" t="s">
        <v>349</v>
      </c>
      <c r="D312" s="75" t="s">
        <v>196</v>
      </c>
      <c r="E312" s="75">
        <v>33.07</v>
      </c>
      <c r="F312" s="75">
        <v>12.13</v>
      </c>
      <c r="G312" s="75">
        <v>16.82</v>
      </c>
      <c r="H312" s="75">
        <v>0.64</v>
      </c>
      <c r="I312" s="75">
        <v>1.34</v>
      </c>
      <c r="J312" s="75">
        <v>9.7200000000000006</v>
      </c>
      <c r="K312" s="75">
        <v>7.62</v>
      </c>
      <c r="L312" s="75">
        <v>13.56</v>
      </c>
      <c r="M312" s="75">
        <v>3.15</v>
      </c>
      <c r="N312" s="75">
        <f t="shared" si="6"/>
        <v>98.050000000000011</v>
      </c>
      <c r="O312" s="76">
        <v>3.1760000000000002</v>
      </c>
      <c r="P312" s="76">
        <v>1.373</v>
      </c>
      <c r="Q312" s="76">
        <v>0.93200000000000005</v>
      </c>
      <c r="R312" s="76">
        <v>0.41899999999999998</v>
      </c>
      <c r="S312" s="76">
        <v>0.192</v>
      </c>
      <c r="T312" s="76">
        <v>5.1999999999999998E-2</v>
      </c>
      <c r="U312" s="76">
        <v>1</v>
      </c>
      <c r="V312" s="76">
        <v>0.27</v>
      </c>
      <c r="W312" s="76">
        <v>0.47699999999999998</v>
      </c>
      <c r="X312" s="76">
        <v>0.108</v>
      </c>
      <c r="Y312" s="76">
        <v>8</v>
      </c>
      <c r="Z312" s="76" t="s">
        <v>1766</v>
      </c>
      <c r="AA312" s="76" t="s">
        <v>1456</v>
      </c>
      <c r="AB312" s="145">
        <v>43320</v>
      </c>
      <c r="AC312" s="18" t="s">
        <v>10</v>
      </c>
    </row>
    <row r="313" spans="1:29">
      <c r="A313" s="74">
        <v>1437</v>
      </c>
      <c r="B313" s="74" t="s">
        <v>1457</v>
      </c>
      <c r="C313" s="76" t="s">
        <v>349</v>
      </c>
      <c r="D313" s="75" t="s">
        <v>196</v>
      </c>
      <c r="E313" s="75">
        <v>32.33</v>
      </c>
      <c r="F313" s="75">
        <v>12.38</v>
      </c>
      <c r="G313" s="75">
        <v>17.66</v>
      </c>
      <c r="H313" s="75">
        <v>0.59</v>
      </c>
      <c r="I313" s="75">
        <v>0.97</v>
      </c>
      <c r="J313" s="75">
        <v>9.23</v>
      </c>
      <c r="K313" s="75">
        <v>9.7100000000000009</v>
      </c>
      <c r="L313" s="75">
        <v>14.3</v>
      </c>
      <c r="M313" s="75">
        <v>1.1599999999999999</v>
      </c>
      <c r="N313" s="75">
        <f t="shared" si="6"/>
        <v>98.33</v>
      </c>
      <c r="O313" s="76">
        <v>3.125</v>
      </c>
      <c r="P313" s="76">
        <v>1.41</v>
      </c>
      <c r="Q313" s="76">
        <v>0.98099999999999998</v>
      </c>
      <c r="R313" s="76">
        <v>0.44700000000000001</v>
      </c>
      <c r="S313" s="76">
        <v>0.14000000000000001</v>
      </c>
      <c r="T313" s="76">
        <v>4.8000000000000001E-2</v>
      </c>
      <c r="U313" s="76">
        <v>0.95599999999999996</v>
      </c>
      <c r="V313" s="76">
        <v>0.34599999999999997</v>
      </c>
      <c r="W313" s="76">
        <v>0.50600000000000001</v>
      </c>
      <c r="X313" s="76">
        <v>0.04</v>
      </c>
      <c r="Y313" s="76">
        <v>8</v>
      </c>
      <c r="Z313" s="76" t="s">
        <v>1766</v>
      </c>
      <c r="AA313" s="76" t="s">
        <v>1456</v>
      </c>
      <c r="AB313" s="145">
        <v>43320</v>
      </c>
      <c r="AC313" s="18" t="s">
        <v>10</v>
      </c>
    </row>
    <row r="314" spans="1:29">
      <c r="A314" s="74">
        <v>1437</v>
      </c>
      <c r="B314" s="74" t="s">
        <v>771</v>
      </c>
      <c r="C314" s="76" t="s">
        <v>349</v>
      </c>
      <c r="D314" s="75" t="s">
        <v>196</v>
      </c>
      <c r="E314" s="75">
        <v>34.340000000000003</v>
      </c>
      <c r="F314" s="75">
        <v>17.96</v>
      </c>
      <c r="G314" s="75">
        <v>13.02</v>
      </c>
      <c r="H314" s="75">
        <v>0.56000000000000005</v>
      </c>
      <c r="I314" s="75">
        <v>0</v>
      </c>
      <c r="J314" s="75">
        <v>11.17</v>
      </c>
      <c r="K314" s="75">
        <v>5.61</v>
      </c>
      <c r="L314" s="75">
        <v>12.62</v>
      </c>
      <c r="M314" s="75">
        <v>4.26</v>
      </c>
      <c r="N314" s="75">
        <f t="shared" si="6"/>
        <v>99.54000000000002</v>
      </c>
      <c r="O314" s="76">
        <v>3.1560000000000001</v>
      </c>
      <c r="P314" s="76">
        <v>1.9450000000000001</v>
      </c>
      <c r="Q314" s="76">
        <v>1.0009999999999999</v>
      </c>
      <c r="R314" s="76">
        <v>0</v>
      </c>
      <c r="S314" s="76">
        <v>0</v>
      </c>
      <c r="T314" s="76">
        <v>4.3999999999999997E-2</v>
      </c>
      <c r="U314" s="76">
        <v>1.1000000000000001</v>
      </c>
      <c r="V314" s="76">
        <v>0.19</v>
      </c>
      <c r="W314" s="76">
        <v>0.42499999999999999</v>
      </c>
      <c r="X314" s="76">
        <v>0.14000000000000001</v>
      </c>
      <c r="Y314" s="76">
        <v>8</v>
      </c>
      <c r="Z314" s="76" t="s">
        <v>1766</v>
      </c>
      <c r="AA314" s="76" t="s">
        <v>1347</v>
      </c>
      <c r="AB314" s="145">
        <v>43320</v>
      </c>
      <c r="AC314" s="18" t="s">
        <v>10</v>
      </c>
    </row>
    <row r="315" spans="1:29">
      <c r="A315" s="74">
        <v>1437</v>
      </c>
      <c r="B315" s="74" t="s">
        <v>1458</v>
      </c>
      <c r="C315" s="76" t="s">
        <v>349</v>
      </c>
      <c r="D315" s="75" t="s">
        <v>196</v>
      </c>
      <c r="E315" s="75">
        <v>32.74</v>
      </c>
      <c r="F315" s="75">
        <v>15.4</v>
      </c>
      <c r="G315" s="75">
        <v>14.24</v>
      </c>
      <c r="H315" s="75">
        <v>0.26</v>
      </c>
      <c r="I315" s="75">
        <v>1.54</v>
      </c>
      <c r="J315" s="75">
        <v>10.16</v>
      </c>
      <c r="K315" s="75">
        <v>7.25</v>
      </c>
      <c r="L315" s="75">
        <v>14.08</v>
      </c>
      <c r="M315" s="75">
        <v>2.4700000000000002</v>
      </c>
      <c r="N315" s="75">
        <f t="shared" si="6"/>
        <v>98.14</v>
      </c>
      <c r="O315" s="76">
        <v>3.085</v>
      </c>
      <c r="P315" s="76">
        <v>1.71</v>
      </c>
      <c r="Q315" s="76">
        <v>0.82199999999999995</v>
      </c>
      <c r="R315" s="76">
        <v>0.3</v>
      </c>
      <c r="S315" s="76">
        <v>0.216</v>
      </c>
      <c r="T315" s="76">
        <v>2.1000000000000001E-2</v>
      </c>
      <c r="U315" s="76">
        <v>1.026</v>
      </c>
      <c r="V315" s="76">
        <v>0.252</v>
      </c>
      <c r="W315" s="76">
        <v>0.48599999999999999</v>
      </c>
      <c r="X315" s="76">
        <v>8.3000000000000004E-2</v>
      </c>
      <c r="Y315" s="76">
        <v>8</v>
      </c>
      <c r="Z315" s="76" t="s">
        <v>1766</v>
      </c>
      <c r="AA315" s="76" t="s">
        <v>1386</v>
      </c>
      <c r="AB315" s="145">
        <v>43320</v>
      </c>
      <c r="AC315" s="18" t="s">
        <v>10</v>
      </c>
    </row>
    <row r="316" spans="1:29">
      <c r="A316" s="74">
        <v>1437</v>
      </c>
      <c r="B316" s="74" t="s">
        <v>772</v>
      </c>
      <c r="C316" s="76" t="s">
        <v>349</v>
      </c>
      <c r="D316" s="75" t="s">
        <v>196</v>
      </c>
      <c r="E316" s="75">
        <v>33.21</v>
      </c>
      <c r="F316" s="75">
        <v>11.68</v>
      </c>
      <c r="G316" s="75">
        <v>18.670000000000002</v>
      </c>
      <c r="H316" s="75">
        <v>1.0900000000000001</v>
      </c>
      <c r="I316" s="75">
        <v>0.89</v>
      </c>
      <c r="J316" s="75">
        <v>10.07</v>
      </c>
      <c r="K316" s="75">
        <v>5.22</v>
      </c>
      <c r="L316" s="75">
        <v>12.24</v>
      </c>
      <c r="M316" s="75">
        <v>4.43</v>
      </c>
      <c r="N316" s="75">
        <f t="shared" si="6"/>
        <v>97.5</v>
      </c>
      <c r="O316" s="76">
        <v>3.177</v>
      </c>
      <c r="P316" s="76">
        <v>1.3169999999999999</v>
      </c>
      <c r="Q316" s="76">
        <v>0.93</v>
      </c>
      <c r="R316" s="76">
        <v>0.56399999999999995</v>
      </c>
      <c r="S316" s="76">
        <v>0.127</v>
      </c>
      <c r="T316" s="76">
        <v>8.7999999999999995E-2</v>
      </c>
      <c r="U316" s="76">
        <v>1.032</v>
      </c>
      <c r="V316" s="76">
        <v>0.184</v>
      </c>
      <c r="W316" s="76">
        <v>0.42899999999999999</v>
      </c>
      <c r="X316" s="76">
        <v>0.151</v>
      </c>
      <c r="Y316" s="76">
        <v>8</v>
      </c>
      <c r="Z316" s="76" t="s">
        <v>1766</v>
      </c>
      <c r="AA316" s="76" t="s">
        <v>1456</v>
      </c>
      <c r="AB316" s="145">
        <v>43320</v>
      </c>
      <c r="AC316" s="18" t="s">
        <v>10</v>
      </c>
    </row>
    <row r="317" spans="1:29">
      <c r="A317" s="74">
        <v>1437</v>
      </c>
      <c r="B317" s="74" t="s">
        <v>1459</v>
      </c>
      <c r="C317" s="76" t="s">
        <v>349</v>
      </c>
      <c r="D317" s="75" t="s">
        <v>196</v>
      </c>
      <c r="E317" s="75">
        <v>33.96</v>
      </c>
      <c r="F317" s="75">
        <v>11.81</v>
      </c>
      <c r="G317" s="75">
        <v>17.059999999999999</v>
      </c>
      <c r="H317" s="75">
        <v>0.5</v>
      </c>
      <c r="I317" s="75">
        <v>1.7</v>
      </c>
      <c r="J317" s="75">
        <v>9.51</v>
      </c>
      <c r="K317" s="75">
        <v>8.99</v>
      </c>
      <c r="L317" s="75">
        <v>13.29</v>
      </c>
      <c r="M317" s="75">
        <v>2.34</v>
      </c>
      <c r="N317" s="75">
        <f t="shared" si="6"/>
        <v>99.16</v>
      </c>
      <c r="O317" s="76">
        <v>3.222</v>
      </c>
      <c r="P317" s="76">
        <v>1.321</v>
      </c>
      <c r="Q317" s="76">
        <v>0.97499999999999998</v>
      </c>
      <c r="R317" s="76">
        <v>0.379</v>
      </c>
      <c r="S317" s="76">
        <v>0.24</v>
      </c>
      <c r="T317" s="76">
        <v>0.04</v>
      </c>
      <c r="U317" s="76">
        <v>0.96699999999999997</v>
      </c>
      <c r="V317" s="76">
        <v>0.315</v>
      </c>
      <c r="W317" s="76">
        <v>0.46200000000000002</v>
      </c>
      <c r="X317" s="76">
        <v>7.9000000000000001E-2</v>
      </c>
      <c r="Y317" s="76">
        <v>8</v>
      </c>
      <c r="Z317" s="76" t="s">
        <v>1766</v>
      </c>
      <c r="AA317" s="76" t="s">
        <v>1456</v>
      </c>
      <c r="AB317" s="145">
        <v>43320</v>
      </c>
      <c r="AC317" s="18" t="s">
        <v>10</v>
      </c>
    </row>
    <row r="318" spans="1:29">
      <c r="A318" s="74">
        <v>1437</v>
      </c>
      <c r="B318" s="74" t="s">
        <v>796</v>
      </c>
      <c r="C318" s="76" t="s">
        <v>349</v>
      </c>
      <c r="D318" s="75" t="s">
        <v>196</v>
      </c>
      <c r="E318" s="75">
        <v>34.659999999999997</v>
      </c>
      <c r="F318" s="75">
        <v>15.94</v>
      </c>
      <c r="G318" s="75">
        <v>15.36</v>
      </c>
      <c r="H318" s="75">
        <v>0.57999999999999996</v>
      </c>
      <c r="I318" s="75">
        <v>0.64</v>
      </c>
      <c r="J318" s="75">
        <v>13.26</v>
      </c>
      <c r="K318" s="75">
        <v>6.72</v>
      </c>
      <c r="L318" s="75">
        <v>10.91</v>
      </c>
      <c r="M318" s="75">
        <v>2.4700000000000002</v>
      </c>
      <c r="N318" s="75">
        <f t="shared" si="6"/>
        <v>100.53999999999999</v>
      </c>
      <c r="O318" s="76">
        <v>3.105</v>
      </c>
      <c r="P318" s="76">
        <v>1.6830000000000001</v>
      </c>
      <c r="Q318" s="76">
        <v>0.70299999999999996</v>
      </c>
      <c r="R318" s="76">
        <v>0.44800000000000001</v>
      </c>
      <c r="S318" s="76">
        <v>8.5000000000000006E-2</v>
      </c>
      <c r="T318" s="76">
        <v>4.3999999999999997E-2</v>
      </c>
      <c r="U318" s="76">
        <v>1.2729999999999999</v>
      </c>
      <c r="V318" s="76">
        <v>0.222</v>
      </c>
      <c r="W318" s="76">
        <v>0.35799999999999998</v>
      </c>
      <c r="X318" s="76">
        <v>7.9000000000000001E-2</v>
      </c>
      <c r="Y318" s="76">
        <v>8</v>
      </c>
      <c r="Z318" s="76" t="s">
        <v>1766</v>
      </c>
      <c r="AA318" s="76" t="s">
        <v>1386</v>
      </c>
      <c r="AB318" s="145">
        <v>43320</v>
      </c>
      <c r="AC318" s="18" t="s">
        <v>10</v>
      </c>
    </row>
    <row r="319" spans="1:29">
      <c r="A319" s="74"/>
      <c r="B319" s="74"/>
      <c r="C319" s="76"/>
      <c r="D319" s="75"/>
      <c r="E319" s="75"/>
      <c r="F319" s="75"/>
      <c r="G319" s="75"/>
      <c r="H319" s="75"/>
      <c r="I319" s="75"/>
      <c r="J319" s="75"/>
      <c r="K319" s="75"/>
      <c r="L319" s="75"/>
      <c r="M319" s="75"/>
      <c r="N319" s="75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</row>
    <row r="320" spans="1:29">
      <c r="A320" s="74">
        <v>1438</v>
      </c>
      <c r="B320" s="74" t="s">
        <v>7</v>
      </c>
      <c r="C320" s="75" t="s">
        <v>399</v>
      </c>
      <c r="D320" s="75" t="s">
        <v>196</v>
      </c>
      <c r="E320" s="75">
        <v>38.090000000000003</v>
      </c>
      <c r="F320" s="75">
        <v>27.08</v>
      </c>
      <c r="G320" s="75">
        <v>7.11</v>
      </c>
      <c r="H320" s="75">
        <v>0.45</v>
      </c>
      <c r="I320" s="75">
        <v>0.17</v>
      </c>
      <c r="J320" s="75">
        <v>23.19</v>
      </c>
      <c r="K320" s="75"/>
      <c r="L320" s="75"/>
      <c r="M320" s="75"/>
      <c r="N320" s="75">
        <f t="shared" si="6"/>
        <v>96.09</v>
      </c>
      <c r="O320" s="76">
        <v>3.004</v>
      </c>
      <c r="P320" s="76">
        <v>2.5169999999999999</v>
      </c>
      <c r="Q320" s="76">
        <v>0.46899999999999997</v>
      </c>
      <c r="R320" s="76">
        <v>0</v>
      </c>
      <c r="S320" s="76">
        <v>0.02</v>
      </c>
      <c r="T320" s="76">
        <v>0.03</v>
      </c>
      <c r="U320" s="76">
        <v>1.96</v>
      </c>
      <c r="V320" s="76">
        <v>0</v>
      </c>
      <c r="W320" s="76">
        <v>0</v>
      </c>
      <c r="X320" s="76">
        <v>0</v>
      </c>
      <c r="Y320" s="76">
        <v>8</v>
      </c>
      <c r="Z320" s="76" t="s">
        <v>1348</v>
      </c>
      <c r="AA320" s="76" t="s">
        <v>1348</v>
      </c>
      <c r="AB320" s="145">
        <v>43292</v>
      </c>
      <c r="AC320" s="16" t="s">
        <v>10</v>
      </c>
    </row>
    <row r="321" spans="1:29">
      <c r="A321" s="74">
        <v>1438</v>
      </c>
      <c r="B321" s="74" t="s">
        <v>13</v>
      </c>
      <c r="C321" s="75" t="s">
        <v>399</v>
      </c>
      <c r="D321" s="75" t="s">
        <v>196</v>
      </c>
      <c r="E321" s="75">
        <v>35.71</v>
      </c>
      <c r="F321" s="75">
        <v>20.34</v>
      </c>
      <c r="G321" s="75">
        <v>13.62</v>
      </c>
      <c r="H321" s="75">
        <v>0.17</v>
      </c>
      <c r="I321" s="75">
        <v>0.32</v>
      </c>
      <c r="J321" s="75">
        <v>22.4</v>
      </c>
      <c r="K321" s="75"/>
      <c r="L321" s="75"/>
      <c r="M321" s="75"/>
      <c r="N321" s="75">
        <f t="shared" si="6"/>
        <v>92.56</v>
      </c>
      <c r="O321" s="76">
        <v>2.9849999999999999</v>
      </c>
      <c r="P321" s="76">
        <v>2.004</v>
      </c>
      <c r="Q321" s="76">
        <v>0.95199999999999996</v>
      </c>
      <c r="R321" s="76">
        <v>0</v>
      </c>
      <c r="S321" s="76">
        <v>0.04</v>
      </c>
      <c r="T321" s="76">
        <v>1.2E-2</v>
      </c>
      <c r="U321" s="76">
        <v>2.0059999999999998</v>
      </c>
      <c r="V321" s="76">
        <v>0</v>
      </c>
      <c r="W321" s="76">
        <v>0</v>
      </c>
      <c r="X321" s="76">
        <v>0</v>
      </c>
      <c r="Y321" s="76">
        <v>8</v>
      </c>
      <c r="Z321" s="76" t="s">
        <v>1348</v>
      </c>
      <c r="AA321" s="76" t="s">
        <v>1347</v>
      </c>
      <c r="AB321" s="145">
        <v>43292</v>
      </c>
      <c r="AC321" s="16" t="s">
        <v>10</v>
      </c>
    </row>
    <row r="322" spans="1:29">
      <c r="A322" s="74">
        <v>1438</v>
      </c>
      <c r="B322" s="74" t="s">
        <v>15</v>
      </c>
      <c r="C322" s="75" t="s">
        <v>399</v>
      </c>
      <c r="D322" s="75" t="s">
        <v>196</v>
      </c>
      <c r="E322" s="75">
        <v>35.79</v>
      </c>
      <c r="F322" s="75">
        <v>20.65</v>
      </c>
      <c r="G322" s="75">
        <v>13.38</v>
      </c>
      <c r="H322" s="75">
        <v>0.26</v>
      </c>
      <c r="I322" s="75">
        <v>0.38</v>
      </c>
      <c r="J322" s="75">
        <v>22.44</v>
      </c>
      <c r="K322" s="75"/>
      <c r="L322" s="75"/>
      <c r="M322" s="75"/>
      <c r="N322" s="75">
        <f t="shared" si="6"/>
        <v>92.899999999999991</v>
      </c>
      <c r="O322" s="76">
        <v>2.9780000000000002</v>
      </c>
      <c r="P322" s="76">
        <v>2.0249999999999999</v>
      </c>
      <c r="Q322" s="76">
        <v>0.93100000000000005</v>
      </c>
      <c r="R322" s="76">
        <v>0</v>
      </c>
      <c r="S322" s="76">
        <v>4.7E-2</v>
      </c>
      <c r="T322" s="76">
        <v>1.7999999999999999E-2</v>
      </c>
      <c r="U322" s="76">
        <v>2.0009999999999999</v>
      </c>
      <c r="V322" s="76">
        <v>0</v>
      </c>
      <c r="W322" s="76">
        <v>0</v>
      </c>
      <c r="X322" s="76">
        <v>0</v>
      </c>
      <c r="Y322" s="76">
        <v>8</v>
      </c>
      <c r="Z322" s="76" t="s">
        <v>1348</v>
      </c>
      <c r="AA322" s="76" t="s">
        <v>1347</v>
      </c>
      <c r="AB322" s="145">
        <v>43292</v>
      </c>
      <c r="AC322" s="16" t="s">
        <v>10</v>
      </c>
    </row>
    <row r="323" spans="1:29">
      <c r="A323" s="74">
        <v>1438</v>
      </c>
      <c r="B323" s="74" t="s">
        <v>1109</v>
      </c>
      <c r="C323" s="75" t="s">
        <v>399</v>
      </c>
      <c r="D323" s="75" t="s">
        <v>196</v>
      </c>
      <c r="E323" s="75">
        <v>36.950000000000003</v>
      </c>
      <c r="F323" s="75">
        <v>23.6</v>
      </c>
      <c r="G323" s="75">
        <v>10.71</v>
      </c>
      <c r="H323" s="75">
        <v>0.28000000000000003</v>
      </c>
      <c r="I323" s="75">
        <v>0.1</v>
      </c>
      <c r="J323" s="75">
        <v>22.17</v>
      </c>
      <c r="K323" s="75"/>
      <c r="L323" s="75"/>
      <c r="M323" s="75"/>
      <c r="N323" s="75">
        <f>SUM(E323:M323)</f>
        <v>93.81</v>
      </c>
      <c r="O323" s="76">
        <v>3.0209999999999999</v>
      </c>
      <c r="P323" s="76">
        <v>2.274</v>
      </c>
      <c r="Q323" s="76">
        <v>0.68500000000000005</v>
      </c>
      <c r="R323" s="76">
        <v>4.7E-2</v>
      </c>
      <c r="S323" s="76">
        <v>1.2E-2</v>
      </c>
      <c r="T323" s="76">
        <v>1.9E-2</v>
      </c>
      <c r="U323" s="76">
        <v>1.9419999999999999</v>
      </c>
      <c r="V323" s="76">
        <v>0</v>
      </c>
      <c r="W323" s="76">
        <v>0</v>
      </c>
      <c r="X323" s="76">
        <v>0</v>
      </c>
      <c r="Y323" s="76">
        <v>8</v>
      </c>
      <c r="Z323" s="76" t="s">
        <v>1348</v>
      </c>
      <c r="AA323" s="76" t="s">
        <v>1347</v>
      </c>
      <c r="AB323" s="145">
        <v>43292</v>
      </c>
      <c r="AC323" s="16" t="s">
        <v>10</v>
      </c>
    </row>
    <row r="324" spans="1:29">
      <c r="A324" s="74">
        <v>1438</v>
      </c>
      <c r="B324" s="74" t="s">
        <v>285</v>
      </c>
      <c r="C324" s="75" t="s">
        <v>399</v>
      </c>
      <c r="D324" s="75" t="s">
        <v>196</v>
      </c>
      <c r="E324" s="75">
        <v>37.01</v>
      </c>
      <c r="F324" s="75">
        <v>23.62</v>
      </c>
      <c r="G324" s="75">
        <v>10.27</v>
      </c>
      <c r="H324" s="75">
        <v>0.22</v>
      </c>
      <c r="I324" s="75">
        <v>0.26</v>
      </c>
      <c r="J324" s="75">
        <v>22.6</v>
      </c>
      <c r="K324" s="75"/>
      <c r="L324" s="75"/>
      <c r="M324" s="75"/>
      <c r="N324" s="75">
        <f t="shared" si="6"/>
        <v>93.97999999999999</v>
      </c>
      <c r="O324" s="76">
        <v>3.0139999999999998</v>
      </c>
      <c r="P324" s="76">
        <v>2.2669999999999999</v>
      </c>
      <c r="Q324" s="76">
        <v>0.7</v>
      </c>
      <c r="R324" s="76">
        <v>0</v>
      </c>
      <c r="S324" s="76">
        <v>3.2000000000000001E-2</v>
      </c>
      <c r="T324" s="76">
        <v>1.4999999999999999E-2</v>
      </c>
      <c r="U324" s="76">
        <v>1.972</v>
      </c>
      <c r="V324" s="76">
        <v>0</v>
      </c>
      <c r="W324" s="76">
        <v>0</v>
      </c>
      <c r="X324" s="76">
        <v>0</v>
      </c>
      <c r="Y324" s="76">
        <v>8</v>
      </c>
      <c r="Z324" s="76" t="s">
        <v>1348</v>
      </c>
      <c r="AA324" s="76" t="s">
        <v>1347</v>
      </c>
      <c r="AB324" s="145">
        <v>43292</v>
      </c>
      <c r="AC324" s="16" t="s">
        <v>10</v>
      </c>
    </row>
    <row r="325" spans="1:29">
      <c r="A325" s="74">
        <v>1438</v>
      </c>
      <c r="B325" s="74" t="s">
        <v>688</v>
      </c>
      <c r="C325" s="75" t="s">
        <v>399</v>
      </c>
      <c r="D325" s="75" t="s">
        <v>196</v>
      </c>
      <c r="E325" s="75">
        <v>35.799999999999997</v>
      </c>
      <c r="F325" s="75">
        <v>26.24</v>
      </c>
      <c r="G325" s="75">
        <v>6.14</v>
      </c>
      <c r="H325" s="75">
        <v>0.26</v>
      </c>
      <c r="I325" s="75">
        <v>0.36</v>
      </c>
      <c r="J325" s="75">
        <v>22.87</v>
      </c>
      <c r="K325" s="75"/>
      <c r="L325" s="75"/>
      <c r="M325" s="75"/>
      <c r="N325" s="75">
        <f t="shared" si="6"/>
        <v>91.67</v>
      </c>
      <c r="O325" s="76">
        <v>2.9489999999999998</v>
      </c>
      <c r="P325" s="76">
        <v>2.5470000000000002</v>
      </c>
      <c r="Q325" s="76">
        <v>0.42299999999999999</v>
      </c>
      <c r="R325" s="76">
        <v>0</v>
      </c>
      <c r="S325" s="76">
        <v>4.3999999999999997E-2</v>
      </c>
      <c r="T325" s="76">
        <v>1.7999999999999999E-2</v>
      </c>
      <c r="U325" s="76">
        <v>2.0179999999999998</v>
      </c>
      <c r="V325" s="76">
        <v>0</v>
      </c>
      <c r="W325" s="76">
        <v>0</v>
      </c>
      <c r="X325" s="76">
        <v>0</v>
      </c>
      <c r="Y325" s="76">
        <v>8</v>
      </c>
      <c r="Z325" s="76" t="s">
        <v>1348</v>
      </c>
      <c r="AA325" s="76" t="s">
        <v>1348</v>
      </c>
      <c r="AB325" s="145">
        <v>43292</v>
      </c>
      <c r="AC325" s="16" t="s">
        <v>10</v>
      </c>
    </row>
    <row r="326" spans="1:29">
      <c r="A326" s="74">
        <v>1438</v>
      </c>
      <c r="B326" s="74" t="s">
        <v>354</v>
      </c>
      <c r="C326" s="75" t="s">
        <v>399</v>
      </c>
      <c r="D326" s="75" t="s">
        <v>196</v>
      </c>
      <c r="E326" s="75">
        <v>38.32</v>
      </c>
      <c r="F326" s="75">
        <v>25.67</v>
      </c>
      <c r="G326" s="75">
        <v>9.73</v>
      </c>
      <c r="H326" s="75">
        <v>0.28999999999999998</v>
      </c>
      <c r="I326" s="75">
        <v>0.22</v>
      </c>
      <c r="J326" s="75">
        <v>22.79</v>
      </c>
      <c r="K326" s="75"/>
      <c r="L326" s="75"/>
      <c r="M326" s="75"/>
      <c r="N326" s="75">
        <f t="shared" si="6"/>
        <v>97.02000000000001</v>
      </c>
      <c r="O326" s="76">
        <v>3.0139999999999998</v>
      </c>
      <c r="P326" s="76">
        <v>2.38</v>
      </c>
      <c r="Q326" s="76">
        <v>0.59199999999999997</v>
      </c>
      <c r="R326" s="76">
        <v>4.8000000000000001E-2</v>
      </c>
      <c r="S326" s="76">
        <v>2.5999999999999999E-2</v>
      </c>
      <c r="T326" s="76">
        <v>1.9E-2</v>
      </c>
      <c r="U326" s="76">
        <v>1.921</v>
      </c>
      <c r="V326" s="76">
        <v>0</v>
      </c>
      <c r="W326" s="76">
        <v>0</v>
      </c>
      <c r="X326" s="76">
        <v>0</v>
      </c>
      <c r="Y326" s="76">
        <v>8</v>
      </c>
      <c r="Z326" s="76" t="s">
        <v>1348</v>
      </c>
      <c r="AA326" s="76" t="s">
        <v>1347</v>
      </c>
      <c r="AB326" s="145">
        <v>43292</v>
      </c>
      <c r="AC326" s="16" t="s">
        <v>10</v>
      </c>
    </row>
    <row r="327" spans="1:29">
      <c r="A327" s="74">
        <v>1438</v>
      </c>
      <c r="B327" s="74" t="s">
        <v>21</v>
      </c>
      <c r="C327" s="75" t="s">
        <v>399</v>
      </c>
      <c r="D327" s="75" t="s">
        <v>196</v>
      </c>
      <c r="E327" s="75">
        <v>36.22</v>
      </c>
      <c r="F327" s="75">
        <v>26.46</v>
      </c>
      <c r="G327" s="75">
        <v>6.96</v>
      </c>
      <c r="H327" s="75">
        <v>0.37</v>
      </c>
      <c r="I327" s="75">
        <v>0.11</v>
      </c>
      <c r="J327" s="75">
        <v>22.48</v>
      </c>
      <c r="K327" s="75"/>
      <c r="L327" s="75"/>
      <c r="M327" s="75"/>
      <c r="N327" s="75">
        <f t="shared" si="6"/>
        <v>92.600000000000009</v>
      </c>
      <c r="O327" s="76">
        <v>2.9630000000000001</v>
      </c>
      <c r="P327" s="76">
        <v>2.5510000000000002</v>
      </c>
      <c r="Q327" s="76">
        <v>0.47599999999999998</v>
      </c>
      <c r="R327" s="76">
        <v>0</v>
      </c>
      <c r="S327" s="76">
        <v>1.2999999999999999E-2</v>
      </c>
      <c r="T327" s="76">
        <v>2.5999999999999999E-2</v>
      </c>
      <c r="U327" s="76">
        <v>1.97</v>
      </c>
      <c r="V327" s="76">
        <v>0</v>
      </c>
      <c r="W327" s="76">
        <v>0</v>
      </c>
      <c r="X327" s="76">
        <v>0</v>
      </c>
      <c r="Y327" s="76">
        <v>8</v>
      </c>
      <c r="Z327" s="76" t="s">
        <v>1348</v>
      </c>
      <c r="AA327" s="76" t="s">
        <v>1348</v>
      </c>
      <c r="AB327" s="145">
        <v>43292</v>
      </c>
      <c r="AC327" s="16" t="s">
        <v>10</v>
      </c>
    </row>
    <row r="328" spans="1:29">
      <c r="A328" s="74">
        <v>1438</v>
      </c>
      <c r="B328" s="74" t="s">
        <v>356</v>
      </c>
      <c r="C328" s="75" t="s">
        <v>399</v>
      </c>
      <c r="D328" s="75" t="s">
        <v>196</v>
      </c>
      <c r="E328" s="75">
        <v>39.200000000000003</v>
      </c>
      <c r="F328" s="75">
        <v>29.38</v>
      </c>
      <c r="G328" s="75">
        <v>6.14</v>
      </c>
      <c r="H328" s="75">
        <v>0.52</v>
      </c>
      <c r="I328" s="75">
        <v>0.36</v>
      </c>
      <c r="J328" s="75">
        <v>22.94</v>
      </c>
      <c r="K328" s="75"/>
      <c r="L328" s="75"/>
      <c r="M328" s="75"/>
      <c r="N328" s="75">
        <f t="shared" si="6"/>
        <v>98.539999999999992</v>
      </c>
      <c r="O328" s="76">
        <v>3</v>
      </c>
      <c r="P328" s="76">
        <v>2.65</v>
      </c>
      <c r="Q328" s="76">
        <v>0.34899999999999998</v>
      </c>
      <c r="R328" s="76">
        <v>4.3999999999999997E-2</v>
      </c>
      <c r="S328" s="76">
        <v>4.1000000000000002E-2</v>
      </c>
      <c r="T328" s="76">
        <v>3.4000000000000002E-2</v>
      </c>
      <c r="U328" s="76">
        <v>1.881</v>
      </c>
      <c r="V328" s="76">
        <v>0</v>
      </c>
      <c r="W328" s="76">
        <v>0</v>
      </c>
      <c r="X328" s="76">
        <v>0</v>
      </c>
      <c r="Y328" s="76">
        <v>8</v>
      </c>
      <c r="Z328" s="76" t="s">
        <v>1348</v>
      </c>
      <c r="AA328" s="76" t="s">
        <v>1348</v>
      </c>
      <c r="AB328" s="145">
        <v>43292</v>
      </c>
      <c r="AC328" s="16" t="s">
        <v>10</v>
      </c>
    </row>
    <row r="329" spans="1:29">
      <c r="A329" s="74">
        <v>1438</v>
      </c>
      <c r="B329" s="74" t="s">
        <v>25</v>
      </c>
      <c r="C329" s="75" t="s">
        <v>399</v>
      </c>
      <c r="D329" s="75" t="s">
        <v>196</v>
      </c>
      <c r="E329" s="75">
        <v>38.42</v>
      </c>
      <c r="F329" s="75">
        <v>24.19</v>
      </c>
      <c r="G329" s="75">
        <v>10.51</v>
      </c>
      <c r="H329" s="75">
        <v>0.35</v>
      </c>
      <c r="I329" s="75">
        <v>0.28000000000000003</v>
      </c>
      <c r="J329" s="75">
        <v>22.27</v>
      </c>
      <c r="K329" s="75"/>
      <c r="L329" s="75"/>
      <c r="M329" s="75"/>
      <c r="N329" s="75">
        <f t="shared" si="6"/>
        <v>96.02</v>
      </c>
      <c r="O329" s="76">
        <v>3.0649999999999999</v>
      </c>
      <c r="P329" s="76">
        <v>2.274</v>
      </c>
      <c r="Q329" s="76">
        <v>0.104</v>
      </c>
      <c r="R329" s="76">
        <v>0.59699999999999998</v>
      </c>
      <c r="S329" s="76">
        <v>3.3000000000000002E-2</v>
      </c>
      <c r="T329" s="76">
        <v>2.4E-2</v>
      </c>
      <c r="U329" s="76">
        <v>1.903</v>
      </c>
      <c r="V329" s="76">
        <v>0</v>
      </c>
      <c r="W329" s="76">
        <v>0</v>
      </c>
      <c r="X329" s="76">
        <v>0</v>
      </c>
      <c r="Y329" s="76">
        <v>8</v>
      </c>
      <c r="Z329" s="76" t="s">
        <v>1348</v>
      </c>
      <c r="AA329" s="76" t="s">
        <v>1348</v>
      </c>
      <c r="AB329" s="145">
        <v>43292</v>
      </c>
      <c r="AC329" s="16" t="s">
        <v>10</v>
      </c>
    </row>
    <row r="330" spans="1:29">
      <c r="A330" s="74">
        <v>1438</v>
      </c>
      <c r="B330" s="74" t="s">
        <v>121</v>
      </c>
      <c r="C330" s="75" t="s">
        <v>399</v>
      </c>
      <c r="D330" s="75" t="s">
        <v>196</v>
      </c>
      <c r="E330" s="75">
        <v>39.65</v>
      </c>
      <c r="F330" s="75">
        <v>25.61</v>
      </c>
      <c r="G330" s="75">
        <v>11</v>
      </c>
      <c r="H330" s="75">
        <v>0.36</v>
      </c>
      <c r="I330" s="75">
        <v>0.18</v>
      </c>
      <c r="J330" s="75">
        <v>22.81</v>
      </c>
      <c r="K330" s="75"/>
      <c r="L330" s="75"/>
      <c r="M330" s="75"/>
      <c r="N330" s="75">
        <f t="shared" si="6"/>
        <v>99.61</v>
      </c>
      <c r="O330" s="76">
        <v>3.0489999999999999</v>
      </c>
      <c r="P330" s="76">
        <v>2.3210000000000002</v>
      </c>
      <c r="Q330" s="76">
        <v>0.58199999999999996</v>
      </c>
      <c r="R330" s="76">
        <v>0.125</v>
      </c>
      <c r="S330" s="76">
        <v>2.1000000000000001E-2</v>
      </c>
      <c r="T330" s="76">
        <v>2.3E-2</v>
      </c>
      <c r="U330" s="76">
        <v>1.879</v>
      </c>
      <c r="V330" s="76">
        <v>0</v>
      </c>
      <c r="W330" s="76">
        <v>0</v>
      </c>
      <c r="X330" s="76">
        <v>0</v>
      </c>
      <c r="Y330" s="76">
        <v>8</v>
      </c>
      <c r="Z330" s="76" t="s">
        <v>1348</v>
      </c>
      <c r="AA330" s="76" t="s">
        <v>1347</v>
      </c>
      <c r="AB330" s="145">
        <v>43292</v>
      </c>
      <c r="AC330" s="16" t="s">
        <v>10</v>
      </c>
    </row>
    <row r="331" spans="1:29">
      <c r="A331" s="74">
        <v>1438</v>
      </c>
      <c r="B331" s="74" t="s">
        <v>124</v>
      </c>
      <c r="C331" s="75" t="s">
        <v>399</v>
      </c>
      <c r="D331" s="75" t="s">
        <v>196</v>
      </c>
      <c r="E331" s="75">
        <v>36.15</v>
      </c>
      <c r="F331" s="75">
        <v>22.32</v>
      </c>
      <c r="G331" s="75">
        <v>11.99</v>
      </c>
      <c r="H331" s="75">
        <v>0.52</v>
      </c>
      <c r="I331" s="75">
        <v>0.2</v>
      </c>
      <c r="J331" s="75">
        <v>22.17</v>
      </c>
      <c r="K331" s="75"/>
      <c r="L331" s="75"/>
      <c r="M331" s="75"/>
      <c r="N331" s="75">
        <f t="shared" si="6"/>
        <v>93.35</v>
      </c>
      <c r="O331" s="76">
        <v>2.9820000000000002</v>
      </c>
      <c r="P331" s="76">
        <v>2.17</v>
      </c>
      <c r="Q331" s="76">
        <v>0.82699999999999996</v>
      </c>
      <c r="R331" s="76">
        <v>0</v>
      </c>
      <c r="S331" s="76">
        <v>2.5000000000000001E-2</v>
      </c>
      <c r="T331" s="76">
        <v>3.5999999999999997E-2</v>
      </c>
      <c r="U331" s="76">
        <v>1.96</v>
      </c>
      <c r="V331" s="76">
        <v>0</v>
      </c>
      <c r="W331" s="76">
        <v>0</v>
      </c>
      <c r="X331" s="76">
        <v>0</v>
      </c>
      <c r="Y331" s="76">
        <v>8</v>
      </c>
      <c r="Z331" s="76" t="s">
        <v>1348</v>
      </c>
      <c r="AA331" s="76" t="s">
        <v>1347</v>
      </c>
      <c r="AB331" s="145">
        <v>43292</v>
      </c>
      <c r="AC331" s="16" t="s">
        <v>10</v>
      </c>
    </row>
    <row r="332" spans="1:29">
      <c r="A332" s="74">
        <v>1438</v>
      </c>
      <c r="B332" s="74" t="s">
        <v>735</v>
      </c>
      <c r="C332" s="75" t="s">
        <v>399</v>
      </c>
      <c r="D332" s="75" t="s">
        <v>196</v>
      </c>
      <c r="E332" s="75">
        <v>36.47</v>
      </c>
      <c r="F332" s="75">
        <v>23.26</v>
      </c>
      <c r="G332" s="75">
        <v>10.93</v>
      </c>
      <c r="H332" s="75">
        <v>0.34</v>
      </c>
      <c r="I332" s="75">
        <v>0.23</v>
      </c>
      <c r="J332" s="75">
        <v>21.4</v>
      </c>
      <c r="K332" s="75"/>
      <c r="L332" s="75"/>
      <c r="M332" s="75"/>
      <c r="N332" s="75">
        <f t="shared" si="6"/>
        <v>92.63</v>
      </c>
      <c r="O332" s="76">
        <v>3.0209999999999999</v>
      </c>
      <c r="P332" s="76">
        <v>2.2709999999999999</v>
      </c>
      <c r="Q332" s="76">
        <v>0.68799999999999994</v>
      </c>
      <c r="R332" s="76">
        <v>6.9000000000000006E-2</v>
      </c>
      <c r="S332" s="76">
        <v>2.8000000000000001E-2</v>
      </c>
      <c r="T332" s="76">
        <v>2.4E-2</v>
      </c>
      <c r="U332" s="76">
        <v>1.899</v>
      </c>
      <c r="V332" s="76">
        <v>0</v>
      </c>
      <c r="W332" s="76">
        <v>0</v>
      </c>
      <c r="X332" s="76">
        <v>0</v>
      </c>
      <c r="Y332" s="76">
        <v>8</v>
      </c>
      <c r="Z332" s="76" t="s">
        <v>1348</v>
      </c>
      <c r="AA332" s="76" t="s">
        <v>1347</v>
      </c>
      <c r="AB332" s="145">
        <v>43292</v>
      </c>
      <c r="AC332" s="16" t="s">
        <v>10</v>
      </c>
    </row>
    <row r="333" spans="1:29">
      <c r="A333" s="74">
        <v>1438</v>
      </c>
      <c r="B333" s="74" t="s">
        <v>31</v>
      </c>
      <c r="C333" s="75" t="s">
        <v>399</v>
      </c>
      <c r="D333" s="75" t="s">
        <v>196</v>
      </c>
      <c r="E333" s="75">
        <v>35.44</v>
      </c>
      <c r="F333" s="75">
        <v>23.76</v>
      </c>
      <c r="G333" s="75">
        <v>10.26</v>
      </c>
      <c r="H333" s="75">
        <v>0.3</v>
      </c>
      <c r="I333" s="75">
        <v>0.19</v>
      </c>
      <c r="J333" s="75">
        <v>21.83</v>
      </c>
      <c r="K333" s="75"/>
      <c r="L333" s="75"/>
      <c r="M333" s="75"/>
      <c r="N333" s="75">
        <f t="shared" si="6"/>
        <v>91.78</v>
      </c>
      <c r="O333" s="76">
        <v>2.9550000000000001</v>
      </c>
      <c r="P333" s="76">
        <v>2.335</v>
      </c>
      <c r="Q333" s="76">
        <v>0.71499999999999997</v>
      </c>
      <c r="R333" s="76">
        <v>0</v>
      </c>
      <c r="S333" s="76">
        <v>2.4E-2</v>
      </c>
      <c r="T333" s="76">
        <v>2.1000000000000001E-2</v>
      </c>
      <c r="U333" s="76">
        <v>1.95</v>
      </c>
      <c r="V333" s="76">
        <v>0</v>
      </c>
      <c r="W333" s="76">
        <v>0</v>
      </c>
      <c r="X333" s="76">
        <v>0</v>
      </c>
      <c r="Y333" s="76">
        <v>8</v>
      </c>
      <c r="Z333" s="76" t="s">
        <v>1348</v>
      </c>
      <c r="AA333" s="76" t="s">
        <v>1347</v>
      </c>
      <c r="AB333" s="145">
        <v>43292</v>
      </c>
      <c r="AC333" s="16" t="s">
        <v>10</v>
      </c>
    </row>
    <row r="334" spans="1:29">
      <c r="A334" s="74">
        <v>1438</v>
      </c>
      <c r="B334" s="74" t="s">
        <v>299</v>
      </c>
      <c r="C334" s="75" t="s">
        <v>399</v>
      </c>
      <c r="D334" s="75" t="s">
        <v>196</v>
      </c>
      <c r="E334" s="75">
        <v>36.31</v>
      </c>
      <c r="F334" s="75">
        <v>24.76</v>
      </c>
      <c r="G334" s="75">
        <v>8.75</v>
      </c>
      <c r="H334" s="75">
        <v>0.27</v>
      </c>
      <c r="I334" s="75">
        <v>0</v>
      </c>
      <c r="J334" s="75">
        <v>22.74</v>
      </c>
      <c r="K334" s="75"/>
      <c r="L334" s="75"/>
      <c r="M334" s="75"/>
      <c r="N334" s="75">
        <f t="shared" si="6"/>
        <v>92.83</v>
      </c>
      <c r="O334" s="76">
        <v>2.9820000000000002</v>
      </c>
      <c r="P334" s="76">
        <v>2.3969999999999998</v>
      </c>
      <c r="Q334" s="76">
        <v>0.60099999999999998</v>
      </c>
      <c r="R334" s="76">
        <v>0</v>
      </c>
      <c r="S334" s="76">
        <v>0</v>
      </c>
      <c r="T334" s="76">
        <v>1.9E-2</v>
      </c>
      <c r="U334" s="76">
        <v>2.0009999999999999</v>
      </c>
      <c r="V334" s="76">
        <v>0</v>
      </c>
      <c r="W334" s="76">
        <v>0</v>
      </c>
      <c r="X334" s="76">
        <v>0</v>
      </c>
      <c r="Y334" s="76">
        <v>8</v>
      </c>
      <c r="Z334" s="76" t="s">
        <v>1348</v>
      </c>
      <c r="AA334" s="76" t="s">
        <v>1347</v>
      </c>
      <c r="AB334" s="145">
        <v>43292</v>
      </c>
      <c r="AC334" s="16" t="s">
        <v>10</v>
      </c>
    </row>
    <row r="335" spans="1:29">
      <c r="A335" s="74">
        <v>1438</v>
      </c>
      <c r="B335" s="74" t="s">
        <v>41</v>
      </c>
      <c r="C335" s="75" t="s">
        <v>399</v>
      </c>
      <c r="D335" s="75" t="s">
        <v>196</v>
      </c>
      <c r="E335" s="75">
        <v>36.82</v>
      </c>
      <c r="F335" s="75">
        <v>22.58</v>
      </c>
      <c r="G335" s="75">
        <v>12.33</v>
      </c>
      <c r="H335" s="75">
        <v>0.53</v>
      </c>
      <c r="I335" s="75">
        <v>0.28999999999999998</v>
      </c>
      <c r="J335" s="75">
        <v>22.96</v>
      </c>
      <c r="K335" s="75"/>
      <c r="L335" s="75"/>
      <c r="M335" s="75"/>
      <c r="N335" s="75">
        <f t="shared" si="6"/>
        <v>95.510000000000019</v>
      </c>
      <c r="O335" s="76">
        <v>2.9689999999999999</v>
      </c>
      <c r="P335" s="76">
        <v>2.1459999999999999</v>
      </c>
      <c r="Q335" s="76">
        <v>0.83099999999999996</v>
      </c>
      <c r="R335" s="76">
        <v>0</v>
      </c>
      <c r="S335" s="76">
        <v>3.5000000000000003E-2</v>
      </c>
      <c r="T335" s="76">
        <v>3.5999999999999997E-2</v>
      </c>
      <c r="U335" s="76">
        <v>1.9830000000000001</v>
      </c>
      <c r="V335" s="76">
        <v>0</v>
      </c>
      <c r="W335" s="76">
        <v>0</v>
      </c>
      <c r="X335" s="76">
        <v>0</v>
      </c>
      <c r="Y335" s="76">
        <v>8</v>
      </c>
      <c r="Z335" s="76" t="s">
        <v>1348</v>
      </c>
      <c r="AA335" s="76" t="s">
        <v>1347</v>
      </c>
      <c r="AB335" s="145">
        <v>43292</v>
      </c>
      <c r="AC335" s="16" t="s">
        <v>10</v>
      </c>
    </row>
    <row r="336" spans="1:29">
      <c r="A336" s="74">
        <v>1438</v>
      </c>
      <c r="B336" s="74" t="s">
        <v>51</v>
      </c>
      <c r="C336" s="75" t="s">
        <v>399</v>
      </c>
      <c r="D336" s="75" t="s">
        <v>196</v>
      </c>
      <c r="E336" s="75">
        <v>37.479999999999997</v>
      </c>
      <c r="F336" s="75">
        <v>26.93</v>
      </c>
      <c r="G336" s="75">
        <v>6.3</v>
      </c>
      <c r="H336" s="75">
        <v>0.5</v>
      </c>
      <c r="I336" s="75">
        <v>0</v>
      </c>
      <c r="J336" s="75">
        <v>22.23</v>
      </c>
      <c r="K336" s="75"/>
      <c r="L336" s="75"/>
      <c r="M336" s="75"/>
      <c r="N336" s="75">
        <f t="shared" si="6"/>
        <v>93.44</v>
      </c>
      <c r="O336" s="76">
        <v>3.0369999999999999</v>
      </c>
      <c r="P336" s="76">
        <v>2.5720000000000001</v>
      </c>
      <c r="Q336" s="76">
        <v>0.35399999999999998</v>
      </c>
      <c r="R336" s="76">
        <v>7.2999999999999995E-2</v>
      </c>
      <c r="S336" s="76">
        <v>0</v>
      </c>
      <c r="T336" s="76">
        <v>3.4000000000000002E-2</v>
      </c>
      <c r="U336" s="76">
        <v>1.93</v>
      </c>
      <c r="V336" s="76">
        <v>0</v>
      </c>
      <c r="W336" s="76">
        <v>0</v>
      </c>
      <c r="X336" s="76">
        <v>0</v>
      </c>
      <c r="Y336" s="76">
        <v>8</v>
      </c>
      <c r="Z336" s="76" t="s">
        <v>1348</v>
      </c>
      <c r="AA336" s="76" t="s">
        <v>1348</v>
      </c>
      <c r="AB336" s="145">
        <v>43292</v>
      </c>
      <c r="AC336" s="16" t="s">
        <v>10</v>
      </c>
    </row>
    <row r="337" spans="1:29">
      <c r="A337" s="74">
        <v>1438</v>
      </c>
      <c r="B337" s="74" t="s">
        <v>54</v>
      </c>
      <c r="C337" s="75" t="s">
        <v>399</v>
      </c>
      <c r="D337" s="75" t="s">
        <v>196</v>
      </c>
      <c r="E337" s="75">
        <v>37.520000000000003</v>
      </c>
      <c r="F337" s="75">
        <v>26.2</v>
      </c>
      <c r="G337" s="75">
        <v>8.36</v>
      </c>
      <c r="H337" s="75">
        <v>0.55000000000000004</v>
      </c>
      <c r="I337" s="75">
        <v>0.2</v>
      </c>
      <c r="J337" s="75">
        <v>22.45</v>
      </c>
      <c r="K337" s="75"/>
      <c r="L337" s="75"/>
      <c r="M337" s="75"/>
      <c r="N337" s="75">
        <f t="shared" si="6"/>
        <v>95.28</v>
      </c>
      <c r="O337" s="76">
        <v>2.9950000000000001</v>
      </c>
      <c r="P337" s="76">
        <v>2.4649999999999999</v>
      </c>
      <c r="Q337" s="76">
        <v>0.54400000000000004</v>
      </c>
      <c r="R337" s="76">
        <v>1.4E-2</v>
      </c>
      <c r="S337" s="76">
        <v>2.4E-2</v>
      </c>
      <c r="T337" s="76">
        <v>3.6999999999999998E-2</v>
      </c>
      <c r="U337" s="76">
        <v>1.92</v>
      </c>
      <c r="V337" s="76">
        <v>0</v>
      </c>
      <c r="W337" s="76">
        <v>0</v>
      </c>
      <c r="X337" s="76">
        <v>0</v>
      </c>
      <c r="Y337" s="76">
        <v>8</v>
      </c>
      <c r="Z337" s="76" t="s">
        <v>1348</v>
      </c>
      <c r="AA337" s="76" t="s">
        <v>1347</v>
      </c>
      <c r="AB337" s="145">
        <v>43292</v>
      </c>
      <c r="AC337" s="16" t="s">
        <v>10</v>
      </c>
    </row>
    <row r="338" spans="1:29">
      <c r="A338" s="74">
        <v>1438</v>
      </c>
      <c r="B338" s="74" t="s">
        <v>378</v>
      </c>
      <c r="C338" s="75" t="s">
        <v>399</v>
      </c>
      <c r="D338" s="75" t="s">
        <v>196</v>
      </c>
      <c r="E338" s="75">
        <v>37.82</v>
      </c>
      <c r="F338" s="75">
        <v>29.11</v>
      </c>
      <c r="G338" s="75">
        <v>5.84</v>
      </c>
      <c r="H338" s="75">
        <v>0.44</v>
      </c>
      <c r="I338" s="75">
        <v>0.36</v>
      </c>
      <c r="J338" s="75">
        <v>23.51</v>
      </c>
      <c r="K338" s="75"/>
      <c r="L338" s="75"/>
      <c r="M338" s="75"/>
      <c r="N338" s="75">
        <f t="shared" si="6"/>
        <v>97.080000000000013</v>
      </c>
      <c r="O338" s="76">
        <v>2.9340000000000002</v>
      </c>
      <c r="P338" s="76">
        <v>2.6619999999999999</v>
      </c>
      <c r="Q338" s="76">
        <v>0.379</v>
      </c>
      <c r="R338" s="76">
        <v>0</v>
      </c>
      <c r="S338" s="76">
        <v>4.2000000000000003E-2</v>
      </c>
      <c r="T338" s="76">
        <v>2.9000000000000001E-2</v>
      </c>
      <c r="U338" s="76">
        <v>1.954</v>
      </c>
      <c r="V338" s="76">
        <v>0</v>
      </c>
      <c r="W338" s="76">
        <v>0</v>
      </c>
      <c r="X338" s="76">
        <v>0</v>
      </c>
      <c r="Y338" s="76">
        <v>8</v>
      </c>
      <c r="Z338" s="76" t="s">
        <v>1348</v>
      </c>
      <c r="AA338" s="76" t="s">
        <v>1348</v>
      </c>
      <c r="AB338" s="145">
        <v>43292</v>
      </c>
      <c r="AC338" s="16" t="s">
        <v>10</v>
      </c>
    </row>
    <row r="339" spans="1:29">
      <c r="A339" s="74">
        <v>1438</v>
      </c>
      <c r="B339" s="74" t="s">
        <v>127</v>
      </c>
      <c r="C339" s="75" t="s">
        <v>399</v>
      </c>
      <c r="D339" s="75" t="s">
        <v>196</v>
      </c>
      <c r="E339" s="75">
        <v>38.520000000000003</v>
      </c>
      <c r="F339" s="75">
        <v>30.4</v>
      </c>
      <c r="G339" s="75">
        <v>4</v>
      </c>
      <c r="H339" s="75">
        <v>0.28999999999999998</v>
      </c>
      <c r="I339" s="75">
        <v>0.61</v>
      </c>
      <c r="J339" s="75">
        <v>23.18</v>
      </c>
      <c r="K339" s="75"/>
      <c r="L339" s="75"/>
      <c r="M339" s="75"/>
      <c r="N339" s="75">
        <f t="shared" si="6"/>
        <v>97</v>
      </c>
      <c r="O339" s="76">
        <v>2.972</v>
      </c>
      <c r="P339" s="76">
        <v>2.7639999999999998</v>
      </c>
      <c r="Q339" s="76">
        <v>0.25800000000000001</v>
      </c>
      <c r="R339" s="76">
        <v>0</v>
      </c>
      <c r="S339" s="76">
        <v>7.0000000000000007E-2</v>
      </c>
      <c r="T339" s="76">
        <v>1.9E-2</v>
      </c>
      <c r="U339" s="76">
        <v>1.9159999999999999</v>
      </c>
      <c r="V339" s="76">
        <v>0</v>
      </c>
      <c r="W339" s="76">
        <v>0</v>
      </c>
      <c r="X339" s="76">
        <v>0</v>
      </c>
      <c r="Y339" s="76">
        <v>8</v>
      </c>
      <c r="Z339" s="76" t="s">
        <v>1348</v>
      </c>
      <c r="AA339" s="76" t="s">
        <v>1348</v>
      </c>
      <c r="AB339" s="145">
        <v>43292</v>
      </c>
      <c r="AC339" s="16" t="s">
        <v>10</v>
      </c>
    </row>
    <row r="340" spans="1:29">
      <c r="A340" s="74">
        <v>1438</v>
      </c>
      <c r="B340" s="74" t="s">
        <v>58</v>
      </c>
      <c r="C340" s="75" t="s">
        <v>399</v>
      </c>
      <c r="D340" s="75" t="s">
        <v>196</v>
      </c>
      <c r="E340" s="75">
        <v>38.06</v>
      </c>
      <c r="F340" s="75">
        <v>26.93</v>
      </c>
      <c r="G340" s="75">
        <v>7.97</v>
      </c>
      <c r="H340" s="75">
        <v>0.32</v>
      </c>
      <c r="I340" s="75">
        <v>0.41</v>
      </c>
      <c r="J340" s="75">
        <v>22.29</v>
      </c>
      <c r="K340" s="75"/>
      <c r="L340" s="75"/>
      <c r="M340" s="75"/>
      <c r="N340" s="75">
        <f t="shared" si="6"/>
        <v>95.97999999999999</v>
      </c>
      <c r="O340" s="76">
        <v>3.008</v>
      </c>
      <c r="P340" s="76">
        <v>2.508</v>
      </c>
      <c r="Q340" s="76">
        <v>0.47599999999999998</v>
      </c>
      <c r="R340" s="76">
        <v>5.0999999999999997E-2</v>
      </c>
      <c r="S340" s="76">
        <v>4.8000000000000001E-2</v>
      </c>
      <c r="T340" s="76">
        <v>2.1000000000000001E-2</v>
      </c>
      <c r="U340" s="76">
        <v>1.887</v>
      </c>
      <c r="V340" s="76">
        <v>0</v>
      </c>
      <c r="W340" s="76">
        <v>0</v>
      </c>
      <c r="X340" s="76">
        <v>0</v>
      </c>
      <c r="Y340" s="76">
        <v>8</v>
      </c>
      <c r="Z340" s="76" t="s">
        <v>1348</v>
      </c>
      <c r="AA340" s="76" t="s">
        <v>1348</v>
      </c>
      <c r="AB340" s="145">
        <v>43292</v>
      </c>
      <c r="AC340" s="16" t="s">
        <v>10</v>
      </c>
    </row>
    <row r="341" spans="1:29">
      <c r="A341" s="74">
        <v>1438</v>
      </c>
      <c r="B341" s="74" t="s">
        <v>1039</v>
      </c>
      <c r="C341" s="75" t="s">
        <v>399</v>
      </c>
      <c r="D341" s="75" t="s">
        <v>196</v>
      </c>
      <c r="E341" s="75">
        <v>36.130000000000003</v>
      </c>
      <c r="F341" s="75">
        <v>21.24</v>
      </c>
      <c r="G341" s="75">
        <v>13.6</v>
      </c>
      <c r="H341" s="75">
        <v>0.28000000000000003</v>
      </c>
      <c r="I341" s="75">
        <v>0.31</v>
      </c>
      <c r="J341" s="75">
        <v>22.3</v>
      </c>
      <c r="K341" s="75"/>
      <c r="L341" s="75"/>
      <c r="M341" s="75"/>
      <c r="N341" s="75">
        <f t="shared" si="6"/>
        <v>93.86</v>
      </c>
      <c r="O341" s="76">
        <v>2.976</v>
      </c>
      <c r="P341" s="76">
        <v>2.0619999999999998</v>
      </c>
      <c r="Q341" s="76">
        <v>0.93700000000000006</v>
      </c>
      <c r="R341" s="76">
        <v>0</v>
      </c>
      <c r="S341" s="76">
        <v>3.7999999999999999E-2</v>
      </c>
      <c r="T341" s="76">
        <v>0.02</v>
      </c>
      <c r="U341" s="76">
        <v>1.968</v>
      </c>
      <c r="V341" s="76">
        <v>0</v>
      </c>
      <c r="W341" s="76">
        <v>0</v>
      </c>
      <c r="X341" s="76">
        <v>0</v>
      </c>
      <c r="Y341" s="76">
        <v>8</v>
      </c>
      <c r="Z341" s="76" t="s">
        <v>1348</v>
      </c>
      <c r="AA341" s="76" t="s">
        <v>1347</v>
      </c>
      <c r="AB341" s="145">
        <v>43292</v>
      </c>
      <c r="AC341" s="16" t="s">
        <v>10</v>
      </c>
    </row>
    <row r="342" spans="1:29">
      <c r="A342" s="74">
        <v>1438</v>
      </c>
      <c r="B342" s="74" t="s">
        <v>60</v>
      </c>
      <c r="C342" s="75" t="s">
        <v>399</v>
      </c>
      <c r="D342" s="75" t="s">
        <v>196</v>
      </c>
      <c r="E342" s="75">
        <v>36.69</v>
      </c>
      <c r="F342" s="75">
        <v>23.71</v>
      </c>
      <c r="G342" s="75">
        <v>11.18</v>
      </c>
      <c r="H342" s="75">
        <v>0.3</v>
      </c>
      <c r="I342" s="75">
        <v>0.38</v>
      </c>
      <c r="J342" s="75">
        <v>22.22</v>
      </c>
      <c r="K342" s="75"/>
      <c r="L342" s="75"/>
      <c r="M342" s="75"/>
      <c r="N342" s="75">
        <f t="shared" si="6"/>
        <v>94.47999999999999</v>
      </c>
      <c r="O342" s="76">
        <v>2.9769999999999999</v>
      </c>
      <c r="P342" s="76">
        <v>2.2669999999999999</v>
      </c>
      <c r="Q342" s="76">
        <v>0.75900000000000001</v>
      </c>
      <c r="R342" s="76">
        <v>0</v>
      </c>
      <c r="S342" s="76">
        <v>4.5999999999999999E-2</v>
      </c>
      <c r="T342" s="76">
        <v>2.1000000000000001E-2</v>
      </c>
      <c r="U342" s="76">
        <v>1.931</v>
      </c>
      <c r="V342" s="76">
        <v>0</v>
      </c>
      <c r="W342" s="76">
        <v>0</v>
      </c>
      <c r="X342" s="76">
        <v>0</v>
      </c>
      <c r="Y342" s="76">
        <v>8</v>
      </c>
      <c r="Z342" s="76" t="s">
        <v>1348</v>
      </c>
      <c r="AA342" s="76" t="s">
        <v>1347</v>
      </c>
      <c r="AB342" s="145">
        <v>43292</v>
      </c>
      <c r="AC342" s="16" t="s">
        <v>10</v>
      </c>
    </row>
    <row r="343" spans="1:29">
      <c r="A343" s="74">
        <v>1438</v>
      </c>
      <c r="B343" s="74" t="s">
        <v>201</v>
      </c>
      <c r="C343" s="75" t="s">
        <v>399</v>
      </c>
      <c r="D343" s="75" t="s">
        <v>196</v>
      </c>
      <c r="E343" s="75">
        <v>37.79</v>
      </c>
      <c r="F343" s="75">
        <v>26.68</v>
      </c>
      <c r="G343" s="75">
        <v>7.61</v>
      </c>
      <c r="H343" s="75">
        <v>0.38</v>
      </c>
      <c r="I343" s="75">
        <v>0.27</v>
      </c>
      <c r="J343" s="75">
        <v>22.53</v>
      </c>
      <c r="K343" s="75"/>
      <c r="L343" s="75"/>
      <c r="M343" s="75"/>
      <c r="N343" s="75">
        <f t="shared" si="6"/>
        <v>95.259999999999991</v>
      </c>
      <c r="O343" s="76">
        <v>3.0089999999999999</v>
      </c>
      <c r="P343" s="76">
        <v>2.504</v>
      </c>
      <c r="Q343" s="76">
        <v>0.47799999999999998</v>
      </c>
      <c r="R343" s="76">
        <v>2.9000000000000001E-2</v>
      </c>
      <c r="S343" s="76">
        <v>3.2000000000000001E-2</v>
      </c>
      <c r="T343" s="76">
        <v>2.5999999999999999E-2</v>
      </c>
      <c r="U343" s="76">
        <v>1.9219999999999999</v>
      </c>
      <c r="V343" s="76">
        <v>0</v>
      </c>
      <c r="W343" s="76">
        <v>0</v>
      </c>
      <c r="X343" s="76">
        <v>0</v>
      </c>
      <c r="Y343" s="76">
        <v>8</v>
      </c>
      <c r="Z343" s="76" t="s">
        <v>1348</v>
      </c>
      <c r="AA343" s="76" t="s">
        <v>1348</v>
      </c>
      <c r="AB343" s="145">
        <v>43292</v>
      </c>
      <c r="AC343" s="16" t="s">
        <v>10</v>
      </c>
    </row>
    <row r="344" spans="1:29">
      <c r="A344" s="74">
        <v>1438</v>
      </c>
      <c r="B344" s="74" t="s">
        <v>133</v>
      </c>
      <c r="C344" s="75" t="s">
        <v>399</v>
      </c>
      <c r="D344" s="75" t="s">
        <v>196</v>
      </c>
      <c r="E344" s="75">
        <v>38.89</v>
      </c>
      <c r="F344" s="75">
        <v>26.73</v>
      </c>
      <c r="G344" s="75">
        <v>8.18</v>
      </c>
      <c r="H344" s="75">
        <v>0.37</v>
      </c>
      <c r="I344" s="75">
        <v>0.23</v>
      </c>
      <c r="J344" s="75">
        <v>23.37</v>
      </c>
      <c r="K344" s="75"/>
      <c r="L344" s="75"/>
      <c r="M344" s="75"/>
      <c r="N344" s="75">
        <f t="shared" si="6"/>
        <v>97.770000000000024</v>
      </c>
      <c r="O344" s="76">
        <v>3.0230000000000001</v>
      </c>
      <c r="P344" s="76">
        <v>2.4489999999999998</v>
      </c>
      <c r="Q344" s="76">
        <v>0.50600000000000001</v>
      </c>
      <c r="R344" s="76">
        <v>2.5000000000000001E-2</v>
      </c>
      <c r="S344" s="76">
        <v>2.7E-2</v>
      </c>
      <c r="T344" s="76">
        <v>2.4E-2</v>
      </c>
      <c r="U344" s="76">
        <v>1.946</v>
      </c>
      <c r="V344" s="76">
        <v>0</v>
      </c>
      <c r="W344" s="76">
        <v>0</v>
      </c>
      <c r="X344" s="76">
        <v>0</v>
      </c>
      <c r="Y344" s="76">
        <v>8</v>
      </c>
      <c r="Z344" s="76" t="s">
        <v>1348</v>
      </c>
      <c r="AA344" s="76" t="s">
        <v>1347</v>
      </c>
      <c r="AB344" s="145">
        <v>43292</v>
      </c>
      <c r="AC344" s="16" t="s">
        <v>10</v>
      </c>
    </row>
    <row r="345" spans="1:29">
      <c r="A345" s="74">
        <v>1438</v>
      </c>
      <c r="B345" s="74" t="s">
        <v>850</v>
      </c>
      <c r="C345" s="75" t="s">
        <v>399</v>
      </c>
      <c r="D345" s="75" t="s">
        <v>196</v>
      </c>
      <c r="E345" s="75">
        <v>38.369999999999997</v>
      </c>
      <c r="F345" s="75">
        <v>27.85</v>
      </c>
      <c r="G345" s="75">
        <v>6.18</v>
      </c>
      <c r="H345" s="75">
        <v>0.3</v>
      </c>
      <c r="I345" s="75">
        <v>0.28000000000000003</v>
      </c>
      <c r="J345" s="75">
        <v>23.21</v>
      </c>
      <c r="K345" s="75"/>
      <c r="L345" s="75"/>
      <c r="M345" s="75"/>
      <c r="N345" s="75">
        <f t="shared" si="6"/>
        <v>96.19</v>
      </c>
      <c r="O345" s="76">
        <v>3.012</v>
      </c>
      <c r="P345" s="76">
        <v>2.577</v>
      </c>
      <c r="Q345" s="76">
        <v>0.39900000000000002</v>
      </c>
      <c r="R345" s="76">
        <v>7.0000000000000001E-3</v>
      </c>
      <c r="S345" s="76">
        <v>3.3000000000000002E-2</v>
      </c>
      <c r="T345" s="76">
        <v>0.02</v>
      </c>
      <c r="U345" s="76">
        <v>1.952</v>
      </c>
      <c r="V345" s="76">
        <v>0</v>
      </c>
      <c r="W345" s="76">
        <v>0</v>
      </c>
      <c r="X345" s="76">
        <v>0</v>
      </c>
      <c r="Y345" s="76">
        <v>8</v>
      </c>
      <c r="Z345" s="76" t="s">
        <v>1348</v>
      </c>
      <c r="AA345" s="76" t="s">
        <v>1348</v>
      </c>
      <c r="AB345" s="145">
        <v>43292</v>
      </c>
      <c r="AC345" s="16" t="s">
        <v>10</v>
      </c>
    </row>
    <row r="346" spans="1:29">
      <c r="A346" s="74">
        <v>1438</v>
      </c>
      <c r="B346" s="74" t="s">
        <v>238</v>
      </c>
      <c r="C346" s="75" t="s">
        <v>399</v>
      </c>
      <c r="D346" s="75" t="s">
        <v>196</v>
      </c>
      <c r="E346" s="75">
        <v>53.11</v>
      </c>
      <c r="F346" s="75">
        <v>0.91</v>
      </c>
      <c r="G346" s="75">
        <v>6.12</v>
      </c>
      <c r="H346" s="75">
        <v>0.85</v>
      </c>
      <c r="I346" s="75">
        <v>14.66</v>
      </c>
      <c r="J346" s="75">
        <v>23.03</v>
      </c>
      <c r="K346" s="75"/>
      <c r="L346" s="75"/>
      <c r="M346" s="75"/>
      <c r="N346" s="75">
        <f t="shared" si="6"/>
        <v>98.679999999999993</v>
      </c>
      <c r="O346" s="76">
        <v>3.988</v>
      </c>
      <c r="P346" s="76">
        <v>8.1000000000000003E-2</v>
      </c>
      <c r="Q346" s="76">
        <v>0</v>
      </c>
      <c r="R346" s="76">
        <v>0.94399999999999995</v>
      </c>
      <c r="S346" s="76">
        <v>1.641</v>
      </c>
      <c r="T346" s="76">
        <v>5.3999999999999999E-2</v>
      </c>
      <c r="U346" s="76">
        <v>1.853</v>
      </c>
      <c r="V346" s="76">
        <v>0</v>
      </c>
      <c r="W346" s="76">
        <v>0</v>
      </c>
      <c r="X346" s="76">
        <v>0</v>
      </c>
      <c r="Y346" s="76">
        <v>8</v>
      </c>
      <c r="Z346" s="76" t="s">
        <v>1348</v>
      </c>
      <c r="AA346" s="76" t="s">
        <v>1348</v>
      </c>
      <c r="AB346" s="145">
        <v>43292</v>
      </c>
      <c r="AC346" s="16" t="s">
        <v>10</v>
      </c>
    </row>
    <row r="347" spans="1:29">
      <c r="A347" s="74">
        <v>1438</v>
      </c>
      <c r="B347" s="74" t="s">
        <v>774</v>
      </c>
      <c r="C347" s="75" t="s">
        <v>399</v>
      </c>
      <c r="D347" s="75" t="s">
        <v>196</v>
      </c>
      <c r="E347" s="75">
        <v>38.28</v>
      </c>
      <c r="F347" s="75">
        <v>23.29</v>
      </c>
      <c r="G347" s="75">
        <v>10.55</v>
      </c>
      <c r="H347" s="75">
        <v>0.32</v>
      </c>
      <c r="I347" s="75">
        <v>0.14000000000000001</v>
      </c>
      <c r="J347" s="75">
        <v>21.61</v>
      </c>
      <c r="K347" s="75"/>
      <c r="L347" s="75"/>
      <c r="M347" s="75"/>
      <c r="N347" s="75">
        <f t="shared" si="6"/>
        <v>94.19</v>
      </c>
      <c r="O347" s="76">
        <v>3.1190000000000002</v>
      </c>
      <c r="P347" s="76">
        <v>2.2360000000000002</v>
      </c>
      <c r="Q347" s="76">
        <v>0.193</v>
      </c>
      <c r="R347" s="76">
        <v>0.52600000000000002</v>
      </c>
      <c r="S347" s="76">
        <v>1.7000000000000001E-2</v>
      </c>
      <c r="T347" s="76">
        <v>2.1999999999999999E-2</v>
      </c>
      <c r="U347" s="76">
        <v>1.887</v>
      </c>
      <c r="V347" s="76">
        <v>0</v>
      </c>
      <c r="W347" s="76">
        <v>0</v>
      </c>
      <c r="X347" s="76">
        <v>0</v>
      </c>
      <c r="Y347" s="76">
        <v>8</v>
      </c>
      <c r="Z347" s="76" t="s">
        <v>1348</v>
      </c>
      <c r="AA347" s="76" t="s">
        <v>1348</v>
      </c>
      <c r="AB347" s="145">
        <v>43292</v>
      </c>
      <c r="AC347" s="16" t="s">
        <v>10</v>
      </c>
    </row>
    <row r="348" spans="1:29">
      <c r="A348" s="74">
        <v>1438</v>
      </c>
      <c r="B348" s="74" t="s">
        <v>240</v>
      </c>
      <c r="C348" s="75" t="s">
        <v>399</v>
      </c>
      <c r="D348" s="75" t="s">
        <v>196</v>
      </c>
      <c r="E348" s="75">
        <v>37.93</v>
      </c>
      <c r="F348" s="75">
        <v>24.1</v>
      </c>
      <c r="G348" s="75">
        <v>9.48</v>
      </c>
      <c r="H348" s="75">
        <v>0.4</v>
      </c>
      <c r="I348" s="75">
        <v>0.22</v>
      </c>
      <c r="J348" s="75">
        <v>22.04</v>
      </c>
      <c r="K348" s="75"/>
      <c r="L348" s="75"/>
      <c r="M348" s="75"/>
      <c r="N348" s="75">
        <f t="shared" si="6"/>
        <v>94.170000000000016</v>
      </c>
      <c r="O348" s="76">
        <v>3.0790000000000002</v>
      </c>
      <c r="P348" s="76">
        <v>2.306</v>
      </c>
      <c r="Q348" s="76">
        <v>0.108</v>
      </c>
      <c r="R348" s="76">
        <v>0.53600000000000003</v>
      </c>
      <c r="S348" s="76">
        <v>2.7E-2</v>
      </c>
      <c r="T348" s="76">
        <v>2.8000000000000001E-2</v>
      </c>
      <c r="U348" s="76">
        <v>1.917</v>
      </c>
      <c r="V348" s="76">
        <v>0</v>
      </c>
      <c r="W348" s="76">
        <v>0</v>
      </c>
      <c r="X348" s="76">
        <v>0</v>
      </c>
      <c r="Y348" s="76">
        <v>8</v>
      </c>
      <c r="Z348" s="76" t="s">
        <v>1348</v>
      </c>
      <c r="AA348" s="76" t="s">
        <v>1348</v>
      </c>
      <c r="AB348" s="145">
        <v>43292</v>
      </c>
      <c r="AC348" s="16" t="s">
        <v>10</v>
      </c>
    </row>
    <row r="349" spans="1:29">
      <c r="A349" s="74">
        <v>1438</v>
      </c>
      <c r="B349" s="74" t="s">
        <v>154</v>
      </c>
      <c r="C349" s="75" t="s">
        <v>399</v>
      </c>
      <c r="D349" s="75" t="s">
        <v>196</v>
      </c>
      <c r="E349" s="75">
        <v>37.36</v>
      </c>
      <c r="F349" s="75">
        <v>23.94</v>
      </c>
      <c r="G349" s="75">
        <v>11.11</v>
      </c>
      <c r="H349" s="75">
        <v>0.57999999999999996</v>
      </c>
      <c r="I349" s="75">
        <v>0.22</v>
      </c>
      <c r="J349" s="75">
        <v>22.22</v>
      </c>
      <c r="K349" s="75"/>
      <c r="L349" s="75"/>
      <c r="M349" s="75"/>
      <c r="N349" s="75">
        <f t="shared" si="6"/>
        <v>95.429999999999993</v>
      </c>
      <c r="O349" s="76">
        <v>3.004</v>
      </c>
      <c r="P349" s="76">
        <v>2.2690000000000001</v>
      </c>
      <c r="Q349" s="76">
        <v>0.72299999999999998</v>
      </c>
      <c r="R349" s="76">
        <v>2.4E-2</v>
      </c>
      <c r="S349" s="76">
        <v>2.5999999999999999E-2</v>
      </c>
      <c r="T349" s="76">
        <v>0.04</v>
      </c>
      <c r="U349" s="76">
        <v>1.9139999999999999</v>
      </c>
      <c r="V349" s="76">
        <v>0</v>
      </c>
      <c r="W349" s="76">
        <v>0</v>
      </c>
      <c r="X349" s="76">
        <v>0</v>
      </c>
      <c r="Y349" s="76">
        <v>8</v>
      </c>
      <c r="Z349" s="76" t="s">
        <v>1348</v>
      </c>
      <c r="AA349" s="76" t="s">
        <v>1347</v>
      </c>
      <c r="AB349" s="145">
        <v>43292</v>
      </c>
      <c r="AC349" s="16" t="s">
        <v>10</v>
      </c>
    </row>
    <row r="350" spans="1:29">
      <c r="A350" s="74">
        <v>1438</v>
      </c>
      <c r="B350" s="74" t="s">
        <v>533</v>
      </c>
      <c r="C350" s="75" t="s">
        <v>399</v>
      </c>
      <c r="D350" s="75" t="s">
        <v>196</v>
      </c>
      <c r="E350" s="75">
        <v>36.979999999999997</v>
      </c>
      <c r="F350" s="75">
        <v>23.99</v>
      </c>
      <c r="G350" s="75">
        <v>10.47</v>
      </c>
      <c r="H350" s="75">
        <v>0.21</v>
      </c>
      <c r="I350" s="75">
        <v>0.39</v>
      </c>
      <c r="J350" s="75">
        <v>22.4</v>
      </c>
      <c r="K350" s="75"/>
      <c r="L350" s="75"/>
      <c r="M350" s="75"/>
      <c r="N350" s="75">
        <f t="shared" ref="N350:N404" si="7">SUM(E350:M350)</f>
        <v>94.44</v>
      </c>
      <c r="O350" s="76">
        <v>2.9950000000000001</v>
      </c>
      <c r="P350" s="76">
        <v>2.29</v>
      </c>
      <c r="Q350" s="76">
        <v>0.70899999999999996</v>
      </c>
      <c r="R350" s="76">
        <v>0</v>
      </c>
      <c r="S350" s="76">
        <v>4.7E-2</v>
      </c>
      <c r="T350" s="76">
        <v>1.4E-2</v>
      </c>
      <c r="U350" s="76">
        <v>1.944</v>
      </c>
      <c r="V350" s="76">
        <v>0</v>
      </c>
      <c r="W350" s="76">
        <v>0</v>
      </c>
      <c r="X350" s="76">
        <v>0</v>
      </c>
      <c r="Y350" s="76">
        <v>8</v>
      </c>
      <c r="Z350" s="76" t="s">
        <v>1348</v>
      </c>
      <c r="AA350" s="76" t="s">
        <v>1347</v>
      </c>
      <c r="AB350" s="145">
        <v>43292</v>
      </c>
      <c r="AC350" s="16" t="s">
        <v>10</v>
      </c>
    </row>
    <row r="351" spans="1:29">
      <c r="A351" s="74">
        <v>1438</v>
      </c>
      <c r="B351" s="74" t="s">
        <v>537</v>
      </c>
      <c r="C351" s="75" t="s">
        <v>399</v>
      </c>
      <c r="D351" s="75" t="s">
        <v>196</v>
      </c>
      <c r="E351" s="75">
        <v>39.04</v>
      </c>
      <c r="F351" s="75">
        <v>29.75</v>
      </c>
      <c r="G351" s="75">
        <v>4.08</v>
      </c>
      <c r="H351" s="75">
        <v>0.11</v>
      </c>
      <c r="I351" s="75">
        <v>0.24</v>
      </c>
      <c r="J351" s="75">
        <v>22.97</v>
      </c>
      <c r="K351" s="75"/>
      <c r="L351" s="75"/>
      <c r="M351" s="75"/>
      <c r="N351" s="75">
        <f t="shared" si="7"/>
        <v>96.189999999999984</v>
      </c>
      <c r="O351" s="76">
        <v>3.0449999999999999</v>
      </c>
      <c r="P351" s="76">
        <v>2.7349999999999999</v>
      </c>
      <c r="Q351" s="76">
        <v>0.17599999999999999</v>
      </c>
      <c r="R351" s="76">
        <v>0.09</v>
      </c>
      <c r="S351" s="76">
        <v>2.8000000000000001E-2</v>
      </c>
      <c r="T351" s="76">
        <v>7.0000000000000001E-3</v>
      </c>
      <c r="U351" s="76">
        <v>1.919</v>
      </c>
      <c r="V351" s="76">
        <v>0</v>
      </c>
      <c r="W351" s="76">
        <v>0</v>
      </c>
      <c r="X351" s="76">
        <v>0</v>
      </c>
      <c r="Y351" s="76">
        <v>8</v>
      </c>
      <c r="Z351" s="76" t="s">
        <v>1348</v>
      </c>
      <c r="AA351" s="76" t="s">
        <v>1348</v>
      </c>
      <c r="AB351" s="145">
        <v>43292</v>
      </c>
      <c r="AC351" s="16" t="s">
        <v>10</v>
      </c>
    </row>
    <row r="352" spans="1:29">
      <c r="A352" s="74">
        <v>1438</v>
      </c>
      <c r="B352" s="74" t="s">
        <v>947</v>
      </c>
      <c r="C352" s="75" t="s">
        <v>399</v>
      </c>
      <c r="D352" s="75" t="s">
        <v>196</v>
      </c>
      <c r="E352" s="75">
        <v>36.590000000000003</v>
      </c>
      <c r="F352" s="75">
        <v>21.07</v>
      </c>
      <c r="G352" s="75">
        <v>13.02</v>
      </c>
      <c r="H352" s="75">
        <v>0.21</v>
      </c>
      <c r="I352" s="75">
        <v>0</v>
      </c>
      <c r="J352" s="75">
        <v>21.54</v>
      </c>
      <c r="K352" s="75"/>
      <c r="L352" s="75"/>
      <c r="M352" s="75"/>
      <c r="N352" s="75">
        <f t="shared" si="7"/>
        <v>92.43</v>
      </c>
      <c r="O352" s="76">
        <v>3.0630000000000002</v>
      </c>
      <c r="P352" s="76">
        <v>2.0790000000000002</v>
      </c>
      <c r="Q352" s="76">
        <v>0.11600000000000001</v>
      </c>
      <c r="R352" s="76">
        <v>0.79500000000000004</v>
      </c>
      <c r="S352" s="76">
        <v>0</v>
      </c>
      <c r="T352" s="76">
        <v>1.4999999999999999E-2</v>
      </c>
      <c r="U352" s="76">
        <v>1.9319999999999999</v>
      </c>
      <c r="V352" s="76">
        <v>0</v>
      </c>
      <c r="W352" s="76">
        <v>0</v>
      </c>
      <c r="X352" s="76">
        <v>0</v>
      </c>
      <c r="Y352" s="76">
        <v>8</v>
      </c>
      <c r="Z352" s="76" t="s">
        <v>1348</v>
      </c>
      <c r="AA352" s="76" t="s">
        <v>1347</v>
      </c>
      <c r="AB352" s="145">
        <v>43292</v>
      </c>
      <c r="AC352" s="16" t="s">
        <v>10</v>
      </c>
    </row>
    <row r="353" spans="1:29">
      <c r="A353" s="74">
        <v>1438</v>
      </c>
      <c r="B353" s="74" t="s">
        <v>1460</v>
      </c>
      <c r="C353" s="75" t="s">
        <v>399</v>
      </c>
      <c r="D353" s="75" t="s">
        <v>196</v>
      </c>
      <c r="E353" s="75">
        <v>38.85</v>
      </c>
      <c r="F353" s="75">
        <v>26.04</v>
      </c>
      <c r="G353" s="75">
        <v>8.6</v>
      </c>
      <c r="H353" s="75">
        <v>0.44</v>
      </c>
      <c r="I353" s="75">
        <v>0</v>
      </c>
      <c r="J353" s="75">
        <v>23.06</v>
      </c>
      <c r="K353" s="75"/>
      <c r="L353" s="75"/>
      <c r="M353" s="75"/>
      <c r="N353" s="75">
        <f t="shared" si="7"/>
        <v>96.99</v>
      </c>
      <c r="O353" s="76">
        <v>3.0529999999999999</v>
      </c>
      <c r="P353" s="76">
        <v>2.411</v>
      </c>
      <c r="Q353" s="76">
        <v>8.2000000000000003E-2</v>
      </c>
      <c r="R353" s="76">
        <v>0.48299999999999998</v>
      </c>
      <c r="S353" s="76">
        <v>0</v>
      </c>
      <c r="T353" s="76">
        <v>2.9000000000000001E-2</v>
      </c>
      <c r="U353" s="76">
        <v>1.9410000000000001</v>
      </c>
      <c r="V353" s="76">
        <v>0</v>
      </c>
      <c r="W353" s="76">
        <v>0</v>
      </c>
      <c r="X353" s="76">
        <v>0</v>
      </c>
      <c r="Y353" s="76">
        <v>8</v>
      </c>
      <c r="Z353" s="76" t="s">
        <v>1348</v>
      </c>
      <c r="AA353" s="76" t="s">
        <v>1348</v>
      </c>
      <c r="AB353" s="145">
        <v>43292</v>
      </c>
      <c r="AC353" s="16" t="s">
        <v>10</v>
      </c>
    </row>
    <row r="354" spans="1:29">
      <c r="A354" s="74">
        <v>1438</v>
      </c>
      <c r="B354" s="74" t="s">
        <v>610</v>
      </c>
      <c r="C354" s="75" t="s">
        <v>399</v>
      </c>
      <c r="D354" s="75" t="s">
        <v>196</v>
      </c>
      <c r="E354" s="75">
        <v>36.71</v>
      </c>
      <c r="F354" s="75">
        <v>21.44</v>
      </c>
      <c r="G354" s="75">
        <v>13.76</v>
      </c>
      <c r="H354" s="75">
        <v>0.41</v>
      </c>
      <c r="I354" s="75">
        <v>0.11</v>
      </c>
      <c r="J354" s="75">
        <v>22.3</v>
      </c>
      <c r="K354" s="75"/>
      <c r="L354" s="75"/>
      <c r="M354" s="75"/>
      <c r="N354" s="75">
        <f t="shared" si="7"/>
        <v>94.73</v>
      </c>
      <c r="O354" s="76">
        <v>3</v>
      </c>
      <c r="P354" s="76">
        <v>2.0649999999999999</v>
      </c>
      <c r="Q354" s="76">
        <v>0.93500000000000005</v>
      </c>
      <c r="R354" s="76">
        <v>6.0000000000000001E-3</v>
      </c>
      <c r="S354" s="76">
        <v>1.2999999999999999E-2</v>
      </c>
      <c r="T354" s="76">
        <v>2.8000000000000001E-2</v>
      </c>
      <c r="U354" s="76">
        <v>1.9530000000000001</v>
      </c>
      <c r="V354" s="76">
        <v>0</v>
      </c>
      <c r="W354" s="76">
        <v>0</v>
      </c>
      <c r="X354" s="76">
        <v>0</v>
      </c>
      <c r="Y354" s="76">
        <v>8</v>
      </c>
      <c r="Z354" s="76" t="s">
        <v>1348</v>
      </c>
      <c r="AA354" s="76" t="s">
        <v>1347</v>
      </c>
      <c r="AB354" s="145">
        <v>43292</v>
      </c>
      <c r="AC354" s="16" t="s">
        <v>10</v>
      </c>
    </row>
    <row r="355" spans="1:29">
      <c r="A355" s="74">
        <v>1438</v>
      </c>
      <c r="B355" s="74" t="s">
        <v>545</v>
      </c>
      <c r="C355" s="75" t="s">
        <v>399</v>
      </c>
      <c r="D355" s="75" t="s">
        <v>196</v>
      </c>
      <c r="E355" s="75">
        <v>38.97</v>
      </c>
      <c r="F355" s="75">
        <v>27.59</v>
      </c>
      <c r="G355" s="75">
        <v>6.87</v>
      </c>
      <c r="H355" s="75">
        <v>0.47</v>
      </c>
      <c r="I355" s="75">
        <v>0.34</v>
      </c>
      <c r="J355" s="75">
        <v>22.69</v>
      </c>
      <c r="K355" s="75"/>
      <c r="L355" s="75"/>
      <c r="M355" s="75"/>
      <c r="N355" s="75">
        <f t="shared" si="7"/>
        <v>96.93</v>
      </c>
      <c r="O355" s="76">
        <v>3.0430000000000001</v>
      </c>
      <c r="P355" s="76">
        <v>2.5390000000000001</v>
      </c>
      <c r="Q355" s="76">
        <v>0.375</v>
      </c>
      <c r="R355" s="76">
        <v>7.3999999999999996E-2</v>
      </c>
      <c r="S355" s="76">
        <v>0.04</v>
      </c>
      <c r="T355" s="76">
        <v>3.1E-2</v>
      </c>
      <c r="U355" s="76">
        <v>1.8979999999999999</v>
      </c>
      <c r="V355" s="76">
        <v>0</v>
      </c>
      <c r="W355" s="76">
        <v>0</v>
      </c>
      <c r="X355" s="76">
        <v>0</v>
      </c>
      <c r="Y355" s="76">
        <v>8</v>
      </c>
      <c r="Z355" s="76" t="s">
        <v>1348</v>
      </c>
      <c r="AA355" s="76" t="s">
        <v>1348</v>
      </c>
      <c r="AB355" s="145">
        <v>43292</v>
      </c>
      <c r="AC355" s="16" t="s">
        <v>10</v>
      </c>
    </row>
    <row r="356" spans="1:29">
      <c r="A356" s="74">
        <v>1438</v>
      </c>
      <c r="B356" s="74" t="s">
        <v>546</v>
      </c>
      <c r="C356" s="75" t="s">
        <v>399</v>
      </c>
      <c r="D356" s="75" t="s">
        <v>196</v>
      </c>
      <c r="E356" s="75">
        <v>37.99</v>
      </c>
      <c r="F356" s="75">
        <v>28.21</v>
      </c>
      <c r="G356" s="75">
        <v>5.31</v>
      </c>
      <c r="H356" s="75">
        <v>0.15</v>
      </c>
      <c r="I356" s="75">
        <v>0.37</v>
      </c>
      <c r="J356" s="75">
        <v>23.59</v>
      </c>
      <c r="K356" s="75"/>
      <c r="L356" s="75"/>
      <c r="M356" s="75"/>
      <c r="N356" s="75">
        <f t="shared" si="7"/>
        <v>95.620000000000019</v>
      </c>
      <c r="O356" s="76">
        <v>2.99</v>
      </c>
      <c r="P356" s="76">
        <v>2.617</v>
      </c>
      <c r="Q356" s="76">
        <v>0.35</v>
      </c>
      <c r="R356" s="76">
        <v>0</v>
      </c>
      <c r="S356" s="76">
        <v>4.2999999999999997E-2</v>
      </c>
      <c r="T356" s="76">
        <v>0.01</v>
      </c>
      <c r="U356" s="76">
        <v>1.99</v>
      </c>
      <c r="V356" s="76">
        <v>0</v>
      </c>
      <c r="W356" s="76">
        <v>0</v>
      </c>
      <c r="X356" s="76">
        <v>0</v>
      </c>
      <c r="Y356" s="76">
        <v>8</v>
      </c>
      <c r="Z356" s="76" t="s">
        <v>1348</v>
      </c>
      <c r="AA356" s="76" t="s">
        <v>1348</v>
      </c>
      <c r="AB356" s="145">
        <v>43292</v>
      </c>
      <c r="AC356" s="16" t="s">
        <v>10</v>
      </c>
    </row>
    <row r="357" spans="1:29">
      <c r="A357" s="74">
        <v>1438</v>
      </c>
      <c r="B357" s="74" t="s">
        <v>1461</v>
      </c>
      <c r="C357" s="75" t="s">
        <v>399</v>
      </c>
      <c r="D357" s="75" t="s">
        <v>196</v>
      </c>
      <c r="E357" s="75">
        <v>37.11</v>
      </c>
      <c r="F357" s="75">
        <v>24.27</v>
      </c>
      <c r="G357" s="75">
        <v>11.17</v>
      </c>
      <c r="H357" s="75">
        <v>0.36</v>
      </c>
      <c r="I357" s="75">
        <v>0.27</v>
      </c>
      <c r="J357" s="75">
        <v>22.28</v>
      </c>
      <c r="K357" s="75"/>
      <c r="L357" s="75"/>
      <c r="M357" s="75"/>
      <c r="N357" s="75">
        <f t="shared" si="7"/>
        <v>95.46</v>
      </c>
      <c r="O357" s="76">
        <v>2.98</v>
      </c>
      <c r="P357" s="76">
        <v>2.2970000000000002</v>
      </c>
      <c r="Q357" s="76">
        <v>0.74399999999999999</v>
      </c>
      <c r="R357" s="76">
        <v>6.0000000000000001E-3</v>
      </c>
      <c r="S357" s="76">
        <v>3.2000000000000001E-2</v>
      </c>
      <c r="T357" s="76">
        <v>2.4E-2</v>
      </c>
      <c r="U357" s="76">
        <v>1.917</v>
      </c>
      <c r="V357" s="76">
        <v>0</v>
      </c>
      <c r="W357" s="76">
        <v>0</v>
      </c>
      <c r="X357" s="76">
        <v>0</v>
      </c>
      <c r="Y357" s="76">
        <v>8</v>
      </c>
      <c r="Z357" s="76" t="s">
        <v>1348</v>
      </c>
      <c r="AA357" s="76" t="s">
        <v>1347</v>
      </c>
      <c r="AB357" s="145">
        <v>43292</v>
      </c>
      <c r="AC357" s="16" t="s">
        <v>10</v>
      </c>
    </row>
    <row r="358" spans="1:29">
      <c r="A358" s="74">
        <v>1438</v>
      </c>
      <c r="B358" s="74" t="s">
        <v>1134</v>
      </c>
      <c r="C358" s="75" t="s">
        <v>399</v>
      </c>
      <c r="D358" s="75" t="s">
        <v>196</v>
      </c>
      <c r="E358" s="75">
        <v>38.03</v>
      </c>
      <c r="F358" s="75">
        <v>27.46</v>
      </c>
      <c r="G358" s="75">
        <v>7.35</v>
      </c>
      <c r="H358" s="75">
        <v>0.51</v>
      </c>
      <c r="I358" s="75">
        <v>0.23</v>
      </c>
      <c r="J358" s="75">
        <v>22.38</v>
      </c>
      <c r="K358" s="75"/>
      <c r="L358" s="75"/>
      <c r="M358" s="75"/>
      <c r="N358" s="75">
        <f t="shared" si="7"/>
        <v>95.960000000000008</v>
      </c>
      <c r="O358" s="76">
        <v>3.004</v>
      </c>
      <c r="P358" s="76">
        <v>2.556</v>
      </c>
      <c r="Q358" s="76">
        <v>0.437</v>
      </c>
      <c r="R358" s="76">
        <v>4.9000000000000002E-2</v>
      </c>
      <c r="S358" s="76">
        <v>2.7E-2</v>
      </c>
      <c r="T358" s="76">
        <v>3.4000000000000002E-2</v>
      </c>
      <c r="U358" s="76">
        <v>1.8939999999999999</v>
      </c>
      <c r="V358" s="76">
        <v>0</v>
      </c>
      <c r="W358" s="76">
        <v>0</v>
      </c>
      <c r="X358" s="76">
        <v>0</v>
      </c>
      <c r="Y358" s="76">
        <v>8</v>
      </c>
      <c r="Z358" s="76" t="s">
        <v>1348</v>
      </c>
      <c r="AA358" s="76" t="s">
        <v>1348</v>
      </c>
      <c r="AB358" s="145">
        <v>43292</v>
      </c>
      <c r="AC358" s="16" t="s">
        <v>10</v>
      </c>
    </row>
    <row r="359" spans="1:29">
      <c r="A359" s="74">
        <v>1438</v>
      </c>
      <c r="B359" s="74" t="s">
        <v>595</v>
      </c>
      <c r="C359" s="75" t="s">
        <v>399</v>
      </c>
      <c r="D359" s="75" t="s">
        <v>196</v>
      </c>
      <c r="E359" s="75">
        <v>37.24</v>
      </c>
      <c r="F359" s="75">
        <v>24.32</v>
      </c>
      <c r="G359" s="75">
        <v>9.23</v>
      </c>
      <c r="H359" s="75">
        <v>0.39</v>
      </c>
      <c r="I359" s="75">
        <v>0</v>
      </c>
      <c r="J359" s="75">
        <v>22.96</v>
      </c>
      <c r="K359" s="75"/>
      <c r="L359" s="75"/>
      <c r="M359" s="75"/>
      <c r="N359" s="75">
        <f t="shared" si="7"/>
        <v>94.140000000000015</v>
      </c>
      <c r="O359" s="76">
        <v>3.0230000000000001</v>
      </c>
      <c r="P359" s="76">
        <v>2.327</v>
      </c>
      <c r="Q359" s="76">
        <v>0.627</v>
      </c>
      <c r="R359" s="76">
        <v>0</v>
      </c>
      <c r="S359" s="76">
        <v>0</v>
      </c>
      <c r="T359" s="76">
        <v>2.7E-2</v>
      </c>
      <c r="U359" s="76">
        <v>1.9970000000000001</v>
      </c>
      <c r="V359" s="76">
        <v>0</v>
      </c>
      <c r="W359" s="76">
        <v>0</v>
      </c>
      <c r="X359" s="76">
        <v>0</v>
      </c>
      <c r="Y359" s="76">
        <v>8</v>
      </c>
      <c r="Z359" s="76" t="s">
        <v>1348</v>
      </c>
      <c r="AA359" s="76" t="s">
        <v>1347</v>
      </c>
      <c r="AB359" s="145">
        <v>43292</v>
      </c>
      <c r="AC359" s="16" t="s">
        <v>10</v>
      </c>
    </row>
    <row r="360" spans="1:29">
      <c r="A360" s="74">
        <v>1438</v>
      </c>
      <c r="B360" s="74" t="s">
        <v>1096</v>
      </c>
      <c r="C360" s="75" t="s">
        <v>399</v>
      </c>
      <c r="D360" s="75" t="s">
        <v>196</v>
      </c>
      <c r="E360" s="75">
        <v>37.03</v>
      </c>
      <c r="F360" s="75">
        <v>22.98</v>
      </c>
      <c r="G360" s="75">
        <v>12.92</v>
      </c>
      <c r="H360" s="75">
        <v>0.33</v>
      </c>
      <c r="I360" s="75">
        <v>0.28999999999999998</v>
      </c>
      <c r="J360" s="75">
        <v>21.93</v>
      </c>
      <c r="K360" s="75"/>
      <c r="L360" s="75"/>
      <c r="M360" s="75"/>
      <c r="N360" s="75">
        <f t="shared" si="7"/>
        <v>95.480000000000018</v>
      </c>
      <c r="O360" s="76">
        <v>2.988</v>
      </c>
      <c r="P360" s="76">
        <v>2.1859999999999999</v>
      </c>
      <c r="Q360" s="76">
        <v>0.83699999999999997</v>
      </c>
      <c r="R360" s="76">
        <v>3.5000000000000003E-2</v>
      </c>
      <c r="S360" s="76">
        <v>3.5000000000000003E-2</v>
      </c>
      <c r="T360" s="76">
        <v>2.3E-2</v>
      </c>
      <c r="U360" s="76">
        <v>1.8959999999999999</v>
      </c>
      <c r="V360" s="76">
        <v>0</v>
      </c>
      <c r="W360" s="76">
        <v>0</v>
      </c>
      <c r="X360" s="76">
        <v>0</v>
      </c>
      <c r="Y360" s="76">
        <v>8</v>
      </c>
      <c r="Z360" s="76" t="s">
        <v>1348</v>
      </c>
      <c r="AA360" s="76" t="s">
        <v>1347</v>
      </c>
      <c r="AB360" s="145">
        <v>43292</v>
      </c>
      <c r="AC360" s="16" t="s">
        <v>10</v>
      </c>
    </row>
    <row r="361" spans="1:29">
      <c r="A361" s="74">
        <v>1438</v>
      </c>
      <c r="B361" s="74" t="s">
        <v>1349</v>
      </c>
      <c r="C361" s="75" t="s">
        <v>399</v>
      </c>
      <c r="D361" s="75" t="s">
        <v>196</v>
      </c>
      <c r="E361" s="75">
        <v>38.36</v>
      </c>
      <c r="F361" s="75">
        <v>26.02</v>
      </c>
      <c r="G361" s="75">
        <v>7.8</v>
      </c>
      <c r="H361" s="75">
        <v>0.44</v>
      </c>
      <c r="I361" s="75">
        <v>0.2</v>
      </c>
      <c r="J361" s="75">
        <v>22.8</v>
      </c>
      <c r="K361" s="75"/>
      <c r="L361" s="75"/>
      <c r="M361" s="75"/>
      <c r="N361" s="75">
        <f t="shared" si="7"/>
        <v>95.61999999999999</v>
      </c>
      <c r="O361" s="76">
        <v>3.0489999999999999</v>
      </c>
      <c r="P361" s="76">
        <v>2.4369999999999998</v>
      </c>
      <c r="Q361" s="76">
        <v>0.46500000000000002</v>
      </c>
      <c r="R361" s="76">
        <v>5.3999999999999999E-2</v>
      </c>
      <c r="S361" s="76">
        <v>2.4E-2</v>
      </c>
      <c r="T361" s="76">
        <v>0.03</v>
      </c>
      <c r="U361" s="76">
        <v>1.9419999999999999</v>
      </c>
      <c r="V361" s="76">
        <v>0</v>
      </c>
      <c r="W361" s="76">
        <v>0</v>
      </c>
      <c r="X361" s="76">
        <v>0</v>
      </c>
      <c r="Y361" s="76">
        <v>8</v>
      </c>
      <c r="Z361" s="76" t="s">
        <v>1348</v>
      </c>
      <c r="AA361" s="76" t="s">
        <v>1347</v>
      </c>
      <c r="AB361" s="145">
        <v>43292</v>
      </c>
      <c r="AC361" s="16" t="s">
        <v>10</v>
      </c>
    </row>
    <row r="362" spans="1:29">
      <c r="A362" s="74">
        <v>1438</v>
      </c>
      <c r="B362" s="74" t="s">
        <v>1444</v>
      </c>
      <c r="C362" s="75" t="s">
        <v>399</v>
      </c>
      <c r="D362" s="75" t="s">
        <v>196</v>
      </c>
      <c r="E362" s="75">
        <v>38.01</v>
      </c>
      <c r="F362" s="75">
        <v>26.11</v>
      </c>
      <c r="G362" s="75">
        <v>7.63</v>
      </c>
      <c r="H362" s="75">
        <v>0.33</v>
      </c>
      <c r="I362" s="75">
        <v>0.23</v>
      </c>
      <c r="J362" s="75">
        <v>22.35</v>
      </c>
      <c r="K362" s="75"/>
      <c r="L362" s="75"/>
      <c r="M362" s="75"/>
      <c r="N362" s="75">
        <f t="shared" si="7"/>
        <v>94.66</v>
      </c>
      <c r="O362" s="76">
        <v>3.0489999999999999</v>
      </c>
      <c r="P362" s="76">
        <v>2.468</v>
      </c>
      <c r="Q362" s="76">
        <v>0.434</v>
      </c>
      <c r="R362" s="76">
        <v>7.8E-2</v>
      </c>
      <c r="S362" s="76">
        <v>2.8000000000000001E-2</v>
      </c>
      <c r="T362" s="76">
        <v>2.1999999999999999E-2</v>
      </c>
      <c r="U362" s="76">
        <v>1.921</v>
      </c>
      <c r="V362" s="76">
        <v>0</v>
      </c>
      <c r="W362" s="76">
        <v>0</v>
      </c>
      <c r="X362" s="76">
        <v>0</v>
      </c>
      <c r="Y362" s="76">
        <v>8</v>
      </c>
      <c r="Z362" s="76" t="s">
        <v>1348</v>
      </c>
      <c r="AA362" s="76" t="s">
        <v>1348</v>
      </c>
      <c r="AB362" s="145">
        <v>43292</v>
      </c>
      <c r="AC362" s="16" t="s">
        <v>10</v>
      </c>
    </row>
    <row r="363" spans="1:29">
      <c r="A363" s="74">
        <v>1438</v>
      </c>
      <c r="B363" s="74" t="s">
        <v>1112</v>
      </c>
      <c r="C363" s="75" t="s">
        <v>399</v>
      </c>
      <c r="D363" s="75" t="s">
        <v>196</v>
      </c>
      <c r="E363" s="75">
        <v>37.47</v>
      </c>
      <c r="F363" s="75">
        <v>23.28</v>
      </c>
      <c r="G363" s="75">
        <v>11.92</v>
      </c>
      <c r="H363" s="75">
        <v>0.37</v>
      </c>
      <c r="I363" s="75">
        <v>0.3</v>
      </c>
      <c r="J363" s="75">
        <v>22.56</v>
      </c>
      <c r="K363" s="75"/>
      <c r="L363" s="75"/>
      <c r="M363" s="75"/>
      <c r="N363" s="75">
        <f t="shared" si="7"/>
        <v>95.9</v>
      </c>
      <c r="O363" s="76">
        <v>3.0030000000000001</v>
      </c>
      <c r="P363" s="76">
        <v>2.1989999999999998</v>
      </c>
      <c r="Q363" s="76">
        <v>0.79400000000000004</v>
      </c>
      <c r="R363" s="76">
        <v>5.0000000000000001E-3</v>
      </c>
      <c r="S363" s="76">
        <v>3.5999999999999997E-2</v>
      </c>
      <c r="T363" s="76">
        <v>2.5000000000000001E-2</v>
      </c>
      <c r="U363" s="76">
        <v>1.9370000000000001</v>
      </c>
      <c r="V363" s="76">
        <v>0</v>
      </c>
      <c r="W363" s="76">
        <v>0</v>
      </c>
      <c r="X363" s="76">
        <v>0</v>
      </c>
      <c r="Y363" s="76">
        <v>8</v>
      </c>
      <c r="Z363" s="76" t="s">
        <v>1348</v>
      </c>
      <c r="AA363" s="76" t="s">
        <v>1347</v>
      </c>
      <c r="AB363" s="145">
        <v>43292</v>
      </c>
      <c r="AC363" s="16" t="s">
        <v>10</v>
      </c>
    </row>
    <row r="364" spans="1:29">
      <c r="A364" s="74">
        <v>1438</v>
      </c>
      <c r="B364" s="74" t="s">
        <v>1438</v>
      </c>
      <c r="C364" s="75" t="s">
        <v>399</v>
      </c>
      <c r="D364" s="75" t="s">
        <v>196</v>
      </c>
      <c r="E364" s="75">
        <v>37.26</v>
      </c>
      <c r="F364" s="75">
        <v>23.07</v>
      </c>
      <c r="G364" s="75">
        <v>11.68</v>
      </c>
      <c r="H364" s="75">
        <v>0.49</v>
      </c>
      <c r="I364" s="75">
        <v>0.23</v>
      </c>
      <c r="J364" s="75">
        <v>22.51</v>
      </c>
      <c r="K364" s="75"/>
      <c r="L364" s="75"/>
      <c r="M364" s="75"/>
      <c r="N364" s="75">
        <f t="shared" si="7"/>
        <v>95.24</v>
      </c>
      <c r="O364" s="76">
        <v>3.008</v>
      </c>
      <c r="P364" s="76">
        <v>2.1949999999999998</v>
      </c>
      <c r="Q364" s="76">
        <v>0.78900000000000003</v>
      </c>
      <c r="R364" s="76">
        <v>0</v>
      </c>
      <c r="S364" s="76">
        <v>2.8000000000000001E-2</v>
      </c>
      <c r="T364" s="76">
        <v>3.4000000000000002E-2</v>
      </c>
      <c r="U364" s="76">
        <v>1.9470000000000001</v>
      </c>
      <c r="V364" s="76">
        <v>0</v>
      </c>
      <c r="W364" s="76">
        <v>0</v>
      </c>
      <c r="X364" s="76">
        <v>0</v>
      </c>
      <c r="Y364" s="76">
        <v>8</v>
      </c>
      <c r="Z364" s="76" t="s">
        <v>1348</v>
      </c>
      <c r="AA364" s="76" t="s">
        <v>1347</v>
      </c>
      <c r="AB364" s="145">
        <v>43292</v>
      </c>
      <c r="AC364" s="16" t="s">
        <v>10</v>
      </c>
    </row>
    <row r="365" spans="1:29">
      <c r="A365" s="74">
        <v>1438</v>
      </c>
      <c r="B365" s="74" t="s">
        <v>1003</v>
      </c>
      <c r="C365" s="75" t="s">
        <v>399</v>
      </c>
      <c r="D365" s="75" t="s">
        <v>196</v>
      </c>
      <c r="E365" s="75">
        <v>37.15</v>
      </c>
      <c r="F365" s="75">
        <v>19.899999999999999</v>
      </c>
      <c r="G365" s="75">
        <v>14.25</v>
      </c>
      <c r="H365" s="75">
        <v>0.5</v>
      </c>
      <c r="I365" s="75">
        <v>0.24</v>
      </c>
      <c r="J365" s="75">
        <v>22.2</v>
      </c>
      <c r="K365" s="75"/>
      <c r="L365" s="75"/>
      <c r="M365" s="75"/>
      <c r="N365" s="75">
        <f t="shared" si="7"/>
        <v>94.24</v>
      </c>
      <c r="O365" s="76">
        <v>3.0609999999999999</v>
      </c>
      <c r="P365" s="76">
        <v>1.9330000000000001</v>
      </c>
      <c r="Q365" s="76">
        <v>3.6999999999999998E-2</v>
      </c>
      <c r="R365" s="76">
        <v>0.94499999999999995</v>
      </c>
      <c r="S365" s="76">
        <v>2.9000000000000001E-2</v>
      </c>
      <c r="T365" s="76">
        <v>3.5000000000000003E-2</v>
      </c>
      <c r="U365" s="76">
        <v>1.96</v>
      </c>
      <c r="V365" s="76">
        <v>0</v>
      </c>
      <c r="W365" s="76">
        <v>0</v>
      </c>
      <c r="X365" s="76">
        <v>0</v>
      </c>
      <c r="Y365" s="76">
        <v>8</v>
      </c>
      <c r="Z365" s="76" t="s">
        <v>1348</v>
      </c>
      <c r="AA365" s="76" t="s">
        <v>1347</v>
      </c>
      <c r="AB365" s="145">
        <v>43292</v>
      </c>
      <c r="AC365" s="16" t="s">
        <v>10</v>
      </c>
    </row>
    <row r="366" spans="1:29">
      <c r="A366" s="74">
        <v>1438</v>
      </c>
      <c r="B366" s="74" t="s">
        <v>552</v>
      </c>
      <c r="C366" s="75" t="s">
        <v>399</v>
      </c>
      <c r="D366" s="75" t="s">
        <v>196</v>
      </c>
      <c r="E366" s="75">
        <v>37.65</v>
      </c>
      <c r="F366" s="75">
        <v>27.2</v>
      </c>
      <c r="G366" s="75">
        <v>7.16</v>
      </c>
      <c r="H366" s="75">
        <v>0.47</v>
      </c>
      <c r="I366" s="75">
        <v>0.39</v>
      </c>
      <c r="J366" s="75">
        <v>22.64</v>
      </c>
      <c r="K366" s="75"/>
      <c r="L366" s="75"/>
      <c r="M366" s="75"/>
      <c r="N366" s="75">
        <f t="shared" si="7"/>
        <v>95.509999999999991</v>
      </c>
      <c r="O366" s="76">
        <v>2.984</v>
      </c>
      <c r="P366" s="76">
        <v>2.5409999999999999</v>
      </c>
      <c r="Q366" s="76">
        <v>0.47499999999999998</v>
      </c>
      <c r="R366" s="76">
        <v>0</v>
      </c>
      <c r="S366" s="76">
        <v>4.5999999999999999E-2</v>
      </c>
      <c r="T366" s="76">
        <v>3.2000000000000001E-2</v>
      </c>
      <c r="U366" s="76">
        <v>1.923</v>
      </c>
      <c r="V366" s="76">
        <v>0</v>
      </c>
      <c r="W366" s="76">
        <v>0</v>
      </c>
      <c r="X366" s="76">
        <v>0</v>
      </c>
      <c r="Y366" s="76">
        <v>8</v>
      </c>
      <c r="Z366" s="76" t="s">
        <v>1348</v>
      </c>
      <c r="AA366" s="76" t="s">
        <v>1348</v>
      </c>
      <c r="AB366" s="145">
        <v>43292</v>
      </c>
      <c r="AC366" s="16" t="s">
        <v>10</v>
      </c>
    </row>
    <row r="367" spans="1:29">
      <c r="A367" s="74">
        <v>1438</v>
      </c>
      <c r="B367" s="74" t="s">
        <v>618</v>
      </c>
      <c r="C367" s="75" t="s">
        <v>399</v>
      </c>
      <c r="D367" s="75" t="s">
        <v>196</v>
      </c>
      <c r="E367" s="75">
        <v>37.17</v>
      </c>
      <c r="F367" s="75">
        <v>21.68</v>
      </c>
      <c r="G367" s="75">
        <v>13.41</v>
      </c>
      <c r="H367" s="75">
        <v>0.26</v>
      </c>
      <c r="I367" s="75">
        <v>0.1</v>
      </c>
      <c r="J367" s="75">
        <v>22</v>
      </c>
      <c r="K367" s="75"/>
      <c r="L367" s="75"/>
      <c r="M367" s="75"/>
      <c r="N367" s="75">
        <f t="shared" si="7"/>
        <v>94.62</v>
      </c>
      <c r="O367" s="76">
        <v>3.0379999999999998</v>
      </c>
      <c r="P367" s="76">
        <v>2.0880000000000001</v>
      </c>
      <c r="Q367" s="76">
        <v>0.83499999999999996</v>
      </c>
      <c r="R367" s="76">
        <v>8.1000000000000003E-2</v>
      </c>
      <c r="S367" s="76">
        <v>1.2E-2</v>
      </c>
      <c r="T367" s="76">
        <v>1.7999999999999999E-2</v>
      </c>
      <c r="U367" s="76">
        <v>1.927</v>
      </c>
      <c r="V367" s="76">
        <v>0</v>
      </c>
      <c r="W367" s="76">
        <v>0</v>
      </c>
      <c r="X367" s="76">
        <v>0</v>
      </c>
      <c r="Y367" s="76">
        <v>8</v>
      </c>
      <c r="Z367" s="76" t="s">
        <v>1348</v>
      </c>
      <c r="AA367" s="76" t="s">
        <v>1347</v>
      </c>
      <c r="AB367" s="145">
        <v>43292</v>
      </c>
      <c r="AC367" s="16" t="s">
        <v>10</v>
      </c>
    </row>
    <row r="368" spans="1:29">
      <c r="A368" s="74">
        <v>1438</v>
      </c>
      <c r="B368" s="74" t="s">
        <v>1462</v>
      </c>
      <c r="C368" s="75" t="s">
        <v>399</v>
      </c>
      <c r="D368" s="75" t="s">
        <v>196</v>
      </c>
      <c r="E368" s="75">
        <v>37.24</v>
      </c>
      <c r="F368" s="75">
        <v>26.4</v>
      </c>
      <c r="G368" s="75">
        <v>7.14</v>
      </c>
      <c r="H368" s="75">
        <v>0.43</v>
      </c>
      <c r="I368" s="75">
        <v>0.21</v>
      </c>
      <c r="J368" s="75">
        <v>22.53</v>
      </c>
      <c r="K368" s="75"/>
      <c r="L368" s="75"/>
      <c r="M368" s="75"/>
      <c r="N368" s="75">
        <f t="shared" si="7"/>
        <v>93.95</v>
      </c>
      <c r="O368" s="76">
        <v>3.0049999999999999</v>
      </c>
      <c r="P368" s="76">
        <v>2.5110000000000001</v>
      </c>
      <c r="Q368" s="76">
        <v>0.47899999999999998</v>
      </c>
      <c r="R368" s="76">
        <v>2E-3</v>
      </c>
      <c r="S368" s="76">
        <v>2.5000000000000001E-2</v>
      </c>
      <c r="T368" s="76">
        <v>2.9000000000000001E-2</v>
      </c>
      <c r="U368" s="76">
        <v>1.948</v>
      </c>
      <c r="V368" s="76">
        <v>0</v>
      </c>
      <c r="W368" s="76">
        <v>0</v>
      </c>
      <c r="X368" s="76">
        <v>0</v>
      </c>
      <c r="Y368" s="76">
        <v>8</v>
      </c>
      <c r="Z368" s="76" t="s">
        <v>1348</v>
      </c>
      <c r="AA368" s="76" t="s">
        <v>1348</v>
      </c>
      <c r="AB368" s="145">
        <v>43292</v>
      </c>
      <c r="AC368" s="16" t="s">
        <v>10</v>
      </c>
    </row>
    <row r="369" spans="1:29">
      <c r="A369" s="74">
        <v>1438</v>
      </c>
      <c r="B369" s="74" t="s">
        <v>559</v>
      </c>
      <c r="C369" s="75" t="s">
        <v>399</v>
      </c>
      <c r="D369" s="75" t="s">
        <v>196</v>
      </c>
      <c r="E369" s="75">
        <v>37.17</v>
      </c>
      <c r="F369" s="75">
        <v>23.78</v>
      </c>
      <c r="G369" s="75">
        <v>10.39</v>
      </c>
      <c r="H369" s="75">
        <v>0.26</v>
      </c>
      <c r="I369" s="75">
        <v>0.56000000000000005</v>
      </c>
      <c r="J369" s="75">
        <v>22.57</v>
      </c>
      <c r="K369" s="75"/>
      <c r="L369" s="75"/>
      <c r="M369" s="75"/>
      <c r="N369" s="75">
        <f t="shared" si="7"/>
        <v>94.730000000000018</v>
      </c>
      <c r="O369" s="76">
        <v>3</v>
      </c>
      <c r="P369" s="76">
        <v>2.262</v>
      </c>
      <c r="Q369" s="76">
        <v>0.70099999999999996</v>
      </c>
      <c r="R369" s="76">
        <v>0</v>
      </c>
      <c r="S369" s="76">
        <v>6.7000000000000004E-2</v>
      </c>
      <c r="T369" s="76">
        <v>1.7999999999999999E-2</v>
      </c>
      <c r="U369" s="76">
        <v>1.952</v>
      </c>
      <c r="V369" s="76">
        <v>0</v>
      </c>
      <c r="W369" s="76">
        <v>0</v>
      </c>
      <c r="X369" s="76">
        <v>0</v>
      </c>
      <c r="Y369" s="76">
        <v>8</v>
      </c>
      <c r="Z369" s="76" t="s">
        <v>1348</v>
      </c>
      <c r="AA369" s="76" t="s">
        <v>1347</v>
      </c>
      <c r="AB369" s="145">
        <v>43292</v>
      </c>
      <c r="AC369" s="16" t="s">
        <v>10</v>
      </c>
    </row>
    <row r="370" spans="1:29">
      <c r="A370" s="74">
        <v>1438</v>
      </c>
      <c r="B370" s="74" t="s">
        <v>560</v>
      </c>
      <c r="C370" s="75" t="s">
        <v>399</v>
      </c>
      <c r="D370" s="75" t="s">
        <v>196</v>
      </c>
      <c r="E370" s="75">
        <v>37.07</v>
      </c>
      <c r="F370" s="75">
        <v>24.51</v>
      </c>
      <c r="G370" s="75">
        <v>9.49</v>
      </c>
      <c r="H370" s="75">
        <v>0.14000000000000001</v>
      </c>
      <c r="I370" s="75">
        <v>0.23</v>
      </c>
      <c r="J370" s="75">
        <v>22.73</v>
      </c>
      <c r="K370" s="75"/>
      <c r="L370" s="75"/>
      <c r="M370" s="75"/>
      <c r="N370" s="75">
        <f t="shared" si="7"/>
        <v>94.17</v>
      </c>
      <c r="O370" s="76">
        <v>3.004</v>
      </c>
      <c r="P370" s="76">
        <v>2.3410000000000002</v>
      </c>
      <c r="Q370" s="76">
        <v>0.64300000000000002</v>
      </c>
      <c r="R370" s="76">
        <v>0</v>
      </c>
      <c r="S370" s="76">
        <v>2.8000000000000001E-2</v>
      </c>
      <c r="T370" s="76">
        <v>0.01</v>
      </c>
      <c r="U370" s="76">
        <v>1.974</v>
      </c>
      <c r="V370" s="76">
        <v>0</v>
      </c>
      <c r="W370" s="76">
        <v>0</v>
      </c>
      <c r="X370" s="76">
        <v>0</v>
      </c>
      <c r="Y370" s="76">
        <v>8</v>
      </c>
      <c r="Z370" s="76" t="s">
        <v>1348</v>
      </c>
      <c r="AA370" s="76" t="s">
        <v>1347</v>
      </c>
      <c r="AB370" s="145">
        <v>43292</v>
      </c>
      <c r="AC370" s="16" t="s">
        <v>10</v>
      </c>
    </row>
    <row r="371" spans="1:29">
      <c r="A371" s="74">
        <v>1438</v>
      </c>
      <c r="B371" s="74" t="s">
        <v>170</v>
      </c>
      <c r="C371" s="75" t="s">
        <v>399</v>
      </c>
      <c r="D371" s="75" t="s">
        <v>196</v>
      </c>
      <c r="E371" s="75">
        <v>36.5</v>
      </c>
      <c r="F371" s="75">
        <v>21.93</v>
      </c>
      <c r="G371" s="75">
        <v>12.56</v>
      </c>
      <c r="H371" s="75">
        <v>0.22</v>
      </c>
      <c r="I371" s="75">
        <v>0.23</v>
      </c>
      <c r="J371" s="75">
        <v>22.64</v>
      </c>
      <c r="K371" s="75"/>
      <c r="L371" s="75"/>
      <c r="M371" s="75"/>
      <c r="N371" s="75">
        <f t="shared" si="7"/>
        <v>94.08</v>
      </c>
      <c r="O371" s="76">
        <v>2.9910000000000001</v>
      </c>
      <c r="P371" s="76">
        <v>2.1179999999999999</v>
      </c>
      <c r="Q371" s="76">
        <v>0.86099999999999999</v>
      </c>
      <c r="R371" s="76">
        <v>0</v>
      </c>
      <c r="S371" s="76">
        <v>2.8000000000000001E-2</v>
      </c>
      <c r="T371" s="76">
        <v>1.4999999999999999E-2</v>
      </c>
      <c r="U371" s="76">
        <v>1.988</v>
      </c>
      <c r="V371" s="76">
        <v>0</v>
      </c>
      <c r="W371" s="76">
        <v>0</v>
      </c>
      <c r="X371" s="76">
        <v>0</v>
      </c>
      <c r="Y371" s="76">
        <v>8</v>
      </c>
      <c r="Z371" s="76" t="s">
        <v>1348</v>
      </c>
      <c r="AA371" s="76" t="s">
        <v>1347</v>
      </c>
      <c r="AB371" s="145">
        <v>43292</v>
      </c>
      <c r="AC371" s="16" t="s">
        <v>10</v>
      </c>
    </row>
    <row r="372" spans="1:29">
      <c r="A372" s="74">
        <v>1438</v>
      </c>
      <c r="B372" s="74" t="s">
        <v>561</v>
      </c>
      <c r="C372" s="75" t="s">
        <v>399</v>
      </c>
      <c r="D372" s="75" t="s">
        <v>196</v>
      </c>
      <c r="E372" s="75">
        <v>37.979999999999997</v>
      </c>
      <c r="F372" s="75">
        <v>29.01</v>
      </c>
      <c r="G372" s="75">
        <v>5.0599999999999996</v>
      </c>
      <c r="H372" s="75">
        <v>0.28000000000000003</v>
      </c>
      <c r="I372" s="75">
        <v>0.1</v>
      </c>
      <c r="J372" s="75">
        <v>22.96</v>
      </c>
      <c r="K372" s="75"/>
      <c r="L372" s="75"/>
      <c r="M372" s="75"/>
      <c r="N372" s="75">
        <f t="shared" si="7"/>
        <v>95.389999999999986</v>
      </c>
      <c r="O372" s="76">
        <v>2.9969999999999999</v>
      </c>
      <c r="P372" s="76">
        <v>2.698</v>
      </c>
      <c r="Q372" s="76">
        <v>0.309</v>
      </c>
      <c r="R372" s="76">
        <v>2.5000000000000001E-2</v>
      </c>
      <c r="S372" s="76">
        <v>1.2E-2</v>
      </c>
      <c r="T372" s="76">
        <v>1.9E-2</v>
      </c>
      <c r="U372" s="76">
        <v>1.9410000000000001</v>
      </c>
      <c r="V372" s="76">
        <v>0</v>
      </c>
      <c r="W372" s="76">
        <v>0</v>
      </c>
      <c r="X372" s="76">
        <v>0</v>
      </c>
      <c r="Y372" s="76">
        <v>8</v>
      </c>
      <c r="Z372" s="76" t="s">
        <v>1348</v>
      </c>
      <c r="AA372" s="76" t="s">
        <v>1348</v>
      </c>
      <c r="AB372" s="145">
        <v>43292</v>
      </c>
      <c r="AC372" s="16" t="s">
        <v>10</v>
      </c>
    </row>
    <row r="373" spans="1:29">
      <c r="A373" s="74">
        <v>1438</v>
      </c>
      <c r="B373" s="74" t="s">
        <v>1463</v>
      </c>
      <c r="C373" s="75" t="s">
        <v>399</v>
      </c>
      <c r="D373" s="75" t="s">
        <v>196</v>
      </c>
      <c r="E373" s="75">
        <v>37.53</v>
      </c>
      <c r="F373" s="75">
        <v>29.64</v>
      </c>
      <c r="G373" s="75">
        <v>5.33</v>
      </c>
      <c r="H373" s="75">
        <v>0.32</v>
      </c>
      <c r="I373" s="75">
        <v>0.28999999999999998</v>
      </c>
      <c r="J373" s="75">
        <v>23.22</v>
      </c>
      <c r="K373" s="75"/>
      <c r="L373" s="75"/>
      <c r="M373" s="75"/>
      <c r="N373" s="75">
        <f t="shared" si="7"/>
        <v>96.33</v>
      </c>
      <c r="O373" s="76">
        <v>2.9289999999999998</v>
      </c>
      <c r="P373" s="76">
        <v>2.726</v>
      </c>
      <c r="Q373" s="76">
        <v>0.34799999999999998</v>
      </c>
      <c r="R373" s="76">
        <v>0</v>
      </c>
      <c r="S373" s="76">
        <v>3.4000000000000002E-2</v>
      </c>
      <c r="T373" s="76">
        <v>2.1000000000000001E-2</v>
      </c>
      <c r="U373" s="76">
        <v>1.9419999999999999</v>
      </c>
      <c r="V373" s="76">
        <v>0</v>
      </c>
      <c r="W373" s="76">
        <v>0</v>
      </c>
      <c r="X373" s="76">
        <v>0</v>
      </c>
      <c r="Y373" s="76">
        <v>8</v>
      </c>
      <c r="Z373" s="76" t="s">
        <v>1348</v>
      </c>
      <c r="AA373" s="76" t="s">
        <v>1348</v>
      </c>
      <c r="AB373" s="145">
        <v>43292</v>
      </c>
      <c r="AC373" s="16" t="s">
        <v>10</v>
      </c>
    </row>
    <row r="374" spans="1:29">
      <c r="A374" s="74">
        <v>1438</v>
      </c>
      <c r="B374" s="74" t="s">
        <v>247</v>
      </c>
      <c r="C374" s="75" t="s">
        <v>399</v>
      </c>
      <c r="D374" s="75" t="s">
        <v>196</v>
      </c>
      <c r="E374" s="75">
        <v>38.54</v>
      </c>
      <c r="F374" s="75">
        <v>27</v>
      </c>
      <c r="G374" s="75">
        <v>7.32</v>
      </c>
      <c r="H374" s="75">
        <v>0.31</v>
      </c>
      <c r="I374" s="75">
        <v>0.16</v>
      </c>
      <c r="J374" s="75">
        <v>22.4</v>
      </c>
      <c r="K374" s="75"/>
      <c r="L374" s="75"/>
      <c r="M374" s="75"/>
      <c r="N374" s="75">
        <f t="shared" si="7"/>
        <v>95.72999999999999</v>
      </c>
      <c r="O374" s="76">
        <v>3.0529999999999999</v>
      </c>
      <c r="P374" s="76">
        <v>2.5209999999999999</v>
      </c>
      <c r="Q374" s="76">
        <v>0.112</v>
      </c>
      <c r="R374" s="76">
        <v>0.373</v>
      </c>
      <c r="S374" s="76">
        <v>1.9E-2</v>
      </c>
      <c r="T374" s="76">
        <v>2.1000000000000001E-2</v>
      </c>
      <c r="U374" s="76">
        <v>1.901</v>
      </c>
      <c r="V374" s="76">
        <v>0</v>
      </c>
      <c r="W374" s="76">
        <v>0</v>
      </c>
      <c r="X374" s="76">
        <v>0</v>
      </c>
      <c r="Y374" s="76">
        <v>8</v>
      </c>
      <c r="Z374" s="76" t="s">
        <v>1348</v>
      </c>
      <c r="AA374" s="76" t="s">
        <v>1348</v>
      </c>
      <c r="AB374" s="145">
        <v>43292</v>
      </c>
      <c r="AC374" s="16" t="s">
        <v>10</v>
      </c>
    </row>
    <row r="375" spans="1:29">
      <c r="A375" s="74">
        <v>1438</v>
      </c>
      <c r="B375" s="74" t="s">
        <v>182</v>
      </c>
      <c r="C375" s="75" t="s">
        <v>399</v>
      </c>
      <c r="D375" s="75" t="s">
        <v>196</v>
      </c>
      <c r="E375" s="75">
        <v>38.15</v>
      </c>
      <c r="F375" s="75">
        <v>27.05</v>
      </c>
      <c r="G375" s="75">
        <v>6.84</v>
      </c>
      <c r="H375" s="75">
        <v>0.43</v>
      </c>
      <c r="I375" s="75">
        <v>0.23</v>
      </c>
      <c r="J375" s="75">
        <v>22.61</v>
      </c>
      <c r="K375" s="75"/>
      <c r="L375" s="75"/>
      <c r="M375" s="75"/>
      <c r="N375" s="75">
        <f t="shared" si="7"/>
        <v>95.310000000000016</v>
      </c>
      <c r="O375" s="76">
        <v>3.0310000000000001</v>
      </c>
      <c r="P375" s="76">
        <v>2.5329999999999999</v>
      </c>
      <c r="Q375" s="76">
        <v>0.40400000000000003</v>
      </c>
      <c r="R375" s="76">
        <v>0.05</v>
      </c>
      <c r="S375" s="76">
        <v>2.7E-2</v>
      </c>
      <c r="T375" s="76">
        <v>2.9000000000000001E-2</v>
      </c>
      <c r="U375" s="76">
        <v>1.925</v>
      </c>
      <c r="V375" s="76">
        <v>0</v>
      </c>
      <c r="W375" s="76">
        <v>0</v>
      </c>
      <c r="X375" s="76">
        <v>0</v>
      </c>
      <c r="Y375" s="76">
        <v>8</v>
      </c>
      <c r="Z375" s="76" t="s">
        <v>1348</v>
      </c>
      <c r="AA375" s="76" t="s">
        <v>1348</v>
      </c>
      <c r="AB375" s="145">
        <v>43292</v>
      </c>
      <c r="AC375" s="16" t="s">
        <v>10</v>
      </c>
    </row>
    <row r="376" spans="1:29">
      <c r="A376" s="74">
        <v>1438</v>
      </c>
      <c r="B376" s="74" t="s">
        <v>249</v>
      </c>
      <c r="C376" s="75" t="s">
        <v>399</v>
      </c>
      <c r="D376" s="75" t="s">
        <v>196</v>
      </c>
      <c r="E376" s="75">
        <v>38.64</v>
      </c>
      <c r="F376" s="75">
        <v>32.869999999999997</v>
      </c>
      <c r="G376" s="75">
        <v>0.76</v>
      </c>
      <c r="H376" s="75">
        <v>0.22</v>
      </c>
      <c r="I376" s="75">
        <v>0.28000000000000003</v>
      </c>
      <c r="J376" s="75">
        <v>23.33</v>
      </c>
      <c r="K376" s="75"/>
      <c r="L376" s="75"/>
      <c r="M376" s="75"/>
      <c r="N376" s="75">
        <f t="shared" si="7"/>
        <v>96.1</v>
      </c>
      <c r="O376" s="76">
        <v>2.9830000000000001</v>
      </c>
      <c r="P376" s="76">
        <v>2.9910000000000001</v>
      </c>
      <c r="Q376" s="76">
        <v>4.2000000000000003E-2</v>
      </c>
      <c r="R376" s="76">
        <v>7.0000000000000001E-3</v>
      </c>
      <c r="S376" s="76">
        <v>3.2000000000000001E-2</v>
      </c>
      <c r="T376" s="76">
        <v>1.4E-2</v>
      </c>
      <c r="U376" s="76">
        <v>1.93</v>
      </c>
      <c r="V376" s="76">
        <v>0</v>
      </c>
      <c r="W376" s="76">
        <v>0</v>
      </c>
      <c r="X376" s="76">
        <v>0</v>
      </c>
      <c r="Y376" s="76">
        <v>8</v>
      </c>
      <c r="Z376" s="76" t="s">
        <v>1348</v>
      </c>
      <c r="AA376" s="76" t="s">
        <v>1348</v>
      </c>
      <c r="AB376" s="145">
        <v>43292</v>
      </c>
      <c r="AC376" s="16" t="s">
        <v>10</v>
      </c>
    </row>
    <row r="377" spans="1:29">
      <c r="A377" s="74">
        <v>1438</v>
      </c>
      <c r="B377" s="74" t="s">
        <v>183</v>
      </c>
      <c r="C377" s="75" t="s">
        <v>399</v>
      </c>
      <c r="D377" s="75" t="s">
        <v>196</v>
      </c>
      <c r="E377" s="75">
        <v>36.72</v>
      </c>
      <c r="F377" s="75">
        <v>26.64</v>
      </c>
      <c r="G377" s="75">
        <v>6.34</v>
      </c>
      <c r="H377" s="75">
        <v>0.28000000000000003</v>
      </c>
      <c r="I377" s="75">
        <v>0.39</v>
      </c>
      <c r="J377" s="75">
        <v>23.03</v>
      </c>
      <c r="K377" s="75"/>
      <c r="L377" s="75"/>
      <c r="M377" s="75"/>
      <c r="N377" s="75">
        <f t="shared" si="7"/>
        <v>93.4</v>
      </c>
      <c r="O377" s="76">
        <v>2.97</v>
      </c>
      <c r="P377" s="76">
        <v>2.5390000000000001</v>
      </c>
      <c r="Q377" s="76">
        <v>0.42899999999999999</v>
      </c>
      <c r="R377" s="76">
        <v>0</v>
      </c>
      <c r="S377" s="76">
        <v>4.7E-2</v>
      </c>
      <c r="T377" s="76">
        <v>1.9E-2</v>
      </c>
      <c r="U377" s="76">
        <v>1.996</v>
      </c>
      <c r="V377" s="76">
        <v>0</v>
      </c>
      <c r="W377" s="76">
        <v>0</v>
      </c>
      <c r="X377" s="76">
        <v>0</v>
      </c>
      <c r="Y377" s="76">
        <v>8</v>
      </c>
      <c r="Z377" s="76" t="s">
        <v>1348</v>
      </c>
      <c r="AA377" s="76" t="s">
        <v>1348</v>
      </c>
      <c r="AB377" s="145">
        <v>43292</v>
      </c>
      <c r="AC377" s="16" t="s">
        <v>10</v>
      </c>
    </row>
    <row r="378" spans="1:29">
      <c r="A378" s="74">
        <v>1438</v>
      </c>
      <c r="B378" s="74" t="s">
        <v>1464</v>
      </c>
      <c r="C378" s="75" t="s">
        <v>399</v>
      </c>
      <c r="D378" s="75" t="s">
        <v>196</v>
      </c>
      <c r="E378" s="75">
        <v>37.950000000000003</v>
      </c>
      <c r="F378" s="75">
        <v>27.47</v>
      </c>
      <c r="G378" s="75">
        <v>7.65</v>
      </c>
      <c r="H378" s="75">
        <v>0.52</v>
      </c>
      <c r="I378" s="75">
        <v>0.39</v>
      </c>
      <c r="J378" s="75">
        <v>22.8</v>
      </c>
      <c r="K378" s="75"/>
      <c r="L378" s="75"/>
      <c r="M378" s="75"/>
      <c r="N378" s="75">
        <f t="shared" si="7"/>
        <v>96.78</v>
      </c>
      <c r="O378" s="76">
        <v>2.9710000000000001</v>
      </c>
      <c r="P378" s="76">
        <v>2.5350000000000001</v>
      </c>
      <c r="Q378" s="76">
        <v>0.501</v>
      </c>
      <c r="R378" s="76">
        <v>0</v>
      </c>
      <c r="S378" s="76">
        <v>4.5999999999999999E-2</v>
      </c>
      <c r="T378" s="76">
        <v>3.4000000000000002E-2</v>
      </c>
      <c r="U378" s="76">
        <v>1.913</v>
      </c>
      <c r="V378" s="76">
        <v>0</v>
      </c>
      <c r="W378" s="76">
        <v>0</v>
      </c>
      <c r="X378" s="76">
        <v>0</v>
      </c>
      <c r="Y378" s="76">
        <v>8</v>
      </c>
      <c r="Z378" s="76" t="s">
        <v>1348</v>
      </c>
      <c r="AA378" s="76" t="s">
        <v>1348</v>
      </c>
      <c r="AB378" s="145">
        <v>43292</v>
      </c>
      <c r="AC378" s="16" t="s">
        <v>10</v>
      </c>
    </row>
    <row r="379" spans="1:29">
      <c r="A379" s="74">
        <v>1438</v>
      </c>
      <c r="B379" s="74" t="s">
        <v>1465</v>
      </c>
      <c r="C379" s="75" t="s">
        <v>399</v>
      </c>
      <c r="D379" s="75" t="s">
        <v>196</v>
      </c>
      <c r="E379" s="75">
        <v>36.86</v>
      </c>
      <c r="F379" s="75">
        <v>23.99</v>
      </c>
      <c r="G379" s="75">
        <v>10.73</v>
      </c>
      <c r="H379" s="75">
        <v>0.22</v>
      </c>
      <c r="I379" s="75">
        <v>0.47</v>
      </c>
      <c r="J379" s="75">
        <v>23.1</v>
      </c>
      <c r="K379" s="75"/>
      <c r="L379" s="75"/>
      <c r="M379" s="75"/>
      <c r="N379" s="75">
        <f t="shared" si="7"/>
        <v>95.37</v>
      </c>
      <c r="O379" s="76">
        <v>2.956</v>
      </c>
      <c r="P379" s="76">
        <v>2.2679999999999998</v>
      </c>
      <c r="Q379" s="76">
        <v>0.72</v>
      </c>
      <c r="R379" s="76">
        <v>0</v>
      </c>
      <c r="S379" s="76">
        <v>5.6000000000000001E-2</v>
      </c>
      <c r="T379" s="76">
        <v>1.4999999999999999E-2</v>
      </c>
      <c r="U379" s="76">
        <v>1.9850000000000001</v>
      </c>
      <c r="V379" s="76">
        <v>0</v>
      </c>
      <c r="W379" s="76">
        <v>0</v>
      </c>
      <c r="X379" s="76">
        <v>0</v>
      </c>
      <c r="Y379" s="76">
        <v>8</v>
      </c>
      <c r="Z379" s="76" t="s">
        <v>1348</v>
      </c>
      <c r="AA379" s="76" t="s">
        <v>1347</v>
      </c>
      <c r="AB379" s="145">
        <v>43292</v>
      </c>
      <c r="AC379" s="16" t="s">
        <v>10</v>
      </c>
    </row>
    <row r="380" spans="1:29">
      <c r="A380" s="74">
        <v>1438</v>
      </c>
      <c r="B380" s="74" t="s">
        <v>1466</v>
      </c>
      <c r="C380" s="75" t="s">
        <v>399</v>
      </c>
      <c r="D380" s="75" t="s">
        <v>196</v>
      </c>
      <c r="E380" s="75">
        <v>38.32</v>
      </c>
      <c r="F380" s="75">
        <v>27.74</v>
      </c>
      <c r="G380" s="75">
        <v>6.56</v>
      </c>
      <c r="H380" s="75">
        <v>0.31</v>
      </c>
      <c r="I380" s="75">
        <v>0.19</v>
      </c>
      <c r="J380" s="75">
        <v>23.06</v>
      </c>
      <c r="K380" s="75"/>
      <c r="L380" s="75"/>
      <c r="M380" s="75"/>
      <c r="N380" s="75">
        <f t="shared" si="7"/>
        <v>96.18</v>
      </c>
      <c r="O380" s="76">
        <v>3.0129999999999999</v>
      </c>
      <c r="P380" s="76">
        <v>2.57</v>
      </c>
      <c r="Q380" s="76">
        <v>0.40400000000000003</v>
      </c>
      <c r="R380" s="76">
        <v>2.7E-2</v>
      </c>
      <c r="S380" s="76">
        <v>2.1999999999999999E-2</v>
      </c>
      <c r="T380" s="76">
        <v>2.1000000000000001E-2</v>
      </c>
      <c r="U380" s="76">
        <v>1.9430000000000001</v>
      </c>
      <c r="V380" s="76">
        <v>0</v>
      </c>
      <c r="W380" s="76">
        <v>0</v>
      </c>
      <c r="X380" s="76">
        <v>0</v>
      </c>
      <c r="Y380" s="76">
        <v>8</v>
      </c>
      <c r="Z380" s="76" t="s">
        <v>1348</v>
      </c>
      <c r="AA380" s="76" t="s">
        <v>1348</v>
      </c>
      <c r="AB380" s="145">
        <v>43292</v>
      </c>
      <c r="AC380" s="16" t="s">
        <v>10</v>
      </c>
    </row>
    <row r="381" spans="1:29">
      <c r="A381" s="74">
        <v>1438</v>
      </c>
      <c r="B381" s="74" t="s">
        <v>1467</v>
      </c>
      <c r="C381" s="75" t="s">
        <v>399</v>
      </c>
      <c r="D381" s="75" t="s">
        <v>196</v>
      </c>
      <c r="E381" s="75">
        <v>36.99</v>
      </c>
      <c r="F381" s="75">
        <v>21.3</v>
      </c>
      <c r="G381" s="75">
        <v>14.46</v>
      </c>
      <c r="H381" s="75">
        <v>0.23</v>
      </c>
      <c r="I381" s="75">
        <v>0.28000000000000003</v>
      </c>
      <c r="J381" s="75">
        <v>21.87</v>
      </c>
      <c r="K381" s="75"/>
      <c r="L381" s="75"/>
      <c r="M381" s="75"/>
      <c r="N381" s="75">
        <f t="shared" si="7"/>
        <v>95.13000000000001</v>
      </c>
      <c r="O381" s="76">
        <v>3.012</v>
      </c>
      <c r="P381" s="76">
        <v>2.044</v>
      </c>
      <c r="Q381" s="76">
        <v>0.93100000000000005</v>
      </c>
      <c r="R381" s="76">
        <v>5.3999999999999999E-2</v>
      </c>
      <c r="S381" s="76">
        <v>3.4000000000000002E-2</v>
      </c>
      <c r="T381" s="76">
        <v>1.6E-2</v>
      </c>
      <c r="U381" s="76">
        <v>1.9079999999999999</v>
      </c>
      <c r="V381" s="76">
        <v>0</v>
      </c>
      <c r="W381" s="76">
        <v>0</v>
      </c>
      <c r="X381" s="76">
        <v>0</v>
      </c>
      <c r="Y381" s="76">
        <v>8</v>
      </c>
      <c r="Z381" s="76" t="s">
        <v>1348</v>
      </c>
      <c r="AA381" s="76" t="s">
        <v>1347</v>
      </c>
      <c r="AB381" s="145">
        <v>43292</v>
      </c>
      <c r="AC381" s="16" t="s">
        <v>10</v>
      </c>
    </row>
    <row r="382" spans="1:29">
      <c r="A382" s="74">
        <v>1438</v>
      </c>
      <c r="B382" s="74" t="s">
        <v>1468</v>
      </c>
      <c r="C382" s="75" t="s">
        <v>399</v>
      </c>
      <c r="D382" s="75" t="s">
        <v>196</v>
      </c>
      <c r="E382" s="75">
        <v>37.49</v>
      </c>
      <c r="F382" s="75">
        <v>24.41</v>
      </c>
      <c r="G382" s="75">
        <v>9.75</v>
      </c>
      <c r="H382" s="75">
        <v>0.3</v>
      </c>
      <c r="I382" s="75">
        <v>0.31</v>
      </c>
      <c r="J382" s="75">
        <v>22.71</v>
      </c>
      <c r="K382" s="75"/>
      <c r="L382" s="75"/>
      <c r="M382" s="75"/>
      <c r="N382" s="75">
        <f t="shared" si="7"/>
        <v>94.97</v>
      </c>
      <c r="O382" s="76">
        <v>3.0150000000000001</v>
      </c>
      <c r="P382" s="76">
        <v>2.3140000000000001</v>
      </c>
      <c r="Q382" s="76">
        <v>0.65500000000000003</v>
      </c>
      <c r="R382" s="76">
        <v>1E-3</v>
      </c>
      <c r="S382" s="76">
        <v>3.6999999999999998E-2</v>
      </c>
      <c r="T382" s="76">
        <v>0.02</v>
      </c>
      <c r="U382" s="76">
        <v>1.9570000000000001</v>
      </c>
      <c r="V382" s="76">
        <v>0</v>
      </c>
      <c r="W382" s="76">
        <v>0</v>
      </c>
      <c r="X382" s="76">
        <v>0</v>
      </c>
      <c r="Y382" s="76">
        <v>8</v>
      </c>
      <c r="Z382" s="76" t="s">
        <v>1348</v>
      </c>
      <c r="AA382" s="76" t="s">
        <v>1347</v>
      </c>
      <c r="AB382" s="145">
        <v>43292</v>
      </c>
      <c r="AC382" s="16" t="s">
        <v>10</v>
      </c>
    </row>
    <row r="383" spans="1:29">
      <c r="A383" s="74">
        <v>1438</v>
      </c>
      <c r="B383" s="74" t="s">
        <v>1469</v>
      </c>
      <c r="C383" s="75" t="s">
        <v>399</v>
      </c>
      <c r="D383" s="75" t="s">
        <v>196</v>
      </c>
      <c r="E383" s="75">
        <v>37.950000000000003</v>
      </c>
      <c r="F383" s="75">
        <v>25.64</v>
      </c>
      <c r="G383" s="75">
        <v>8.77</v>
      </c>
      <c r="H383" s="75">
        <v>0.2</v>
      </c>
      <c r="I383" s="75">
        <v>0.64</v>
      </c>
      <c r="J383" s="75">
        <v>23.06</v>
      </c>
      <c r="K383" s="75"/>
      <c r="L383" s="75"/>
      <c r="M383" s="75"/>
      <c r="N383" s="75">
        <f t="shared" si="7"/>
        <v>96.26</v>
      </c>
      <c r="O383" s="76">
        <v>2.996</v>
      </c>
      <c r="P383" s="76">
        <v>2.3860000000000001</v>
      </c>
      <c r="Q383" s="76">
        <v>0.57899999999999996</v>
      </c>
      <c r="R383" s="76">
        <v>0</v>
      </c>
      <c r="S383" s="76">
        <v>7.4999999999999997E-2</v>
      </c>
      <c r="T383" s="76">
        <v>1.2999999999999999E-2</v>
      </c>
      <c r="U383" s="76">
        <v>1.9510000000000001</v>
      </c>
      <c r="V383" s="76">
        <v>0</v>
      </c>
      <c r="W383" s="76">
        <v>0</v>
      </c>
      <c r="X383" s="76">
        <v>0</v>
      </c>
      <c r="Y383" s="76">
        <v>8</v>
      </c>
      <c r="Z383" s="76" t="s">
        <v>1348</v>
      </c>
      <c r="AA383" s="76" t="s">
        <v>1347</v>
      </c>
      <c r="AB383" s="145">
        <v>43292</v>
      </c>
      <c r="AC383" s="16" t="s">
        <v>10</v>
      </c>
    </row>
    <row r="384" spans="1:29">
      <c r="A384" s="74">
        <v>1438</v>
      </c>
      <c r="B384" s="74" t="s">
        <v>1470</v>
      </c>
      <c r="C384" s="75" t="s">
        <v>399</v>
      </c>
      <c r="D384" s="75" t="s">
        <v>196</v>
      </c>
      <c r="E384" s="75">
        <v>38.35</v>
      </c>
      <c r="F384" s="75">
        <v>27.97</v>
      </c>
      <c r="G384" s="75">
        <v>6.22</v>
      </c>
      <c r="H384" s="75">
        <v>0.22</v>
      </c>
      <c r="I384" s="75">
        <v>0.26</v>
      </c>
      <c r="J384" s="75">
        <v>22.53</v>
      </c>
      <c r="K384" s="75"/>
      <c r="L384" s="75"/>
      <c r="M384" s="75"/>
      <c r="N384" s="75">
        <f t="shared" si="7"/>
        <v>95.55</v>
      </c>
      <c r="O384" s="76">
        <v>3.0310000000000001</v>
      </c>
      <c r="P384" s="76">
        <v>2.605</v>
      </c>
      <c r="Q384" s="76">
        <v>0.33300000000000002</v>
      </c>
      <c r="R384" s="76">
        <v>7.8E-2</v>
      </c>
      <c r="S384" s="76">
        <v>3.1E-2</v>
      </c>
      <c r="T384" s="76">
        <v>1.4999999999999999E-2</v>
      </c>
      <c r="U384" s="76">
        <v>1.9079999999999999</v>
      </c>
      <c r="V384" s="76">
        <v>0</v>
      </c>
      <c r="W384" s="76">
        <v>0</v>
      </c>
      <c r="X384" s="76">
        <v>0</v>
      </c>
      <c r="Y384" s="76">
        <v>8</v>
      </c>
      <c r="Z384" s="76" t="s">
        <v>1348</v>
      </c>
      <c r="AA384" s="76" t="s">
        <v>1348</v>
      </c>
      <c r="AB384" s="145">
        <v>43292</v>
      </c>
      <c r="AC384" s="16" t="s">
        <v>10</v>
      </c>
    </row>
    <row r="385" spans="1:29">
      <c r="A385" s="74">
        <v>1438</v>
      </c>
      <c r="B385" s="74" t="s">
        <v>1471</v>
      </c>
      <c r="C385" s="75" t="s">
        <v>399</v>
      </c>
      <c r="D385" s="75" t="s">
        <v>196</v>
      </c>
      <c r="E385" s="75">
        <v>38.020000000000003</v>
      </c>
      <c r="F385" s="75">
        <v>24.05</v>
      </c>
      <c r="G385" s="75">
        <v>10.98</v>
      </c>
      <c r="H385" s="75">
        <v>0.33</v>
      </c>
      <c r="I385" s="75">
        <v>0.42</v>
      </c>
      <c r="J385" s="75">
        <v>21.89</v>
      </c>
      <c r="K385" s="75"/>
      <c r="L385" s="75"/>
      <c r="M385" s="75"/>
      <c r="N385" s="75">
        <f t="shared" si="7"/>
        <v>95.690000000000012</v>
      </c>
      <c r="O385" s="76">
        <v>3.044</v>
      </c>
      <c r="P385" s="76">
        <v>2.27</v>
      </c>
      <c r="Q385" s="76">
        <v>0.64100000000000001</v>
      </c>
      <c r="R385" s="76">
        <v>9.4E-2</v>
      </c>
      <c r="S385" s="76">
        <v>0.05</v>
      </c>
      <c r="T385" s="76">
        <v>2.1999999999999999E-2</v>
      </c>
      <c r="U385" s="76">
        <v>1.8779999999999999</v>
      </c>
      <c r="V385" s="76">
        <v>0</v>
      </c>
      <c r="W385" s="76">
        <v>0</v>
      </c>
      <c r="X385" s="76">
        <v>0</v>
      </c>
      <c r="Y385" s="76">
        <v>8</v>
      </c>
      <c r="Z385" s="76" t="s">
        <v>1348</v>
      </c>
      <c r="AA385" s="76" t="s">
        <v>1347</v>
      </c>
      <c r="AB385" s="145">
        <v>43292</v>
      </c>
      <c r="AC385" s="16" t="s">
        <v>10</v>
      </c>
    </row>
    <row r="386" spans="1:29">
      <c r="A386" s="74">
        <v>1438</v>
      </c>
      <c r="B386" s="74" t="s">
        <v>1472</v>
      </c>
      <c r="C386" s="75" t="s">
        <v>399</v>
      </c>
      <c r="D386" s="75" t="s">
        <v>196</v>
      </c>
      <c r="E386" s="75">
        <v>38.47</v>
      </c>
      <c r="F386" s="75">
        <v>25.96</v>
      </c>
      <c r="G386" s="75">
        <v>8.92</v>
      </c>
      <c r="H386" s="75">
        <v>0.25</v>
      </c>
      <c r="I386" s="75">
        <v>0.13</v>
      </c>
      <c r="J386" s="75">
        <v>22.4</v>
      </c>
      <c r="K386" s="75"/>
      <c r="L386" s="75"/>
      <c r="M386" s="75"/>
      <c r="N386" s="75">
        <f t="shared" si="7"/>
        <v>96.13</v>
      </c>
      <c r="O386" s="76">
        <v>3.0489999999999999</v>
      </c>
      <c r="P386" s="76">
        <v>2.4249999999999998</v>
      </c>
      <c r="Q386" s="76">
        <v>0.47699999999999998</v>
      </c>
      <c r="R386" s="76">
        <v>0.115</v>
      </c>
      <c r="S386" s="76">
        <v>1.4999999999999999E-2</v>
      </c>
      <c r="T386" s="76">
        <v>1.7000000000000001E-2</v>
      </c>
      <c r="U386" s="76">
        <v>1.9019999999999999</v>
      </c>
      <c r="V386" s="76">
        <v>0</v>
      </c>
      <c r="W386" s="76">
        <v>0</v>
      </c>
      <c r="X386" s="76">
        <v>0</v>
      </c>
      <c r="Y386" s="76">
        <v>8</v>
      </c>
      <c r="Z386" s="76" t="s">
        <v>1348</v>
      </c>
      <c r="AA386" s="76" t="s">
        <v>1347</v>
      </c>
      <c r="AB386" s="145">
        <v>43292</v>
      </c>
      <c r="AC386" s="16" t="s">
        <v>10</v>
      </c>
    </row>
    <row r="387" spans="1:29">
      <c r="A387" s="74">
        <v>1438</v>
      </c>
      <c r="B387" s="74" t="s">
        <v>1473</v>
      </c>
      <c r="C387" s="75" t="s">
        <v>399</v>
      </c>
      <c r="D387" s="75" t="s">
        <v>196</v>
      </c>
      <c r="E387" s="75">
        <v>37.57</v>
      </c>
      <c r="F387" s="75">
        <v>27.09</v>
      </c>
      <c r="G387" s="75">
        <v>6.92</v>
      </c>
      <c r="H387" s="75">
        <v>0.28000000000000003</v>
      </c>
      <c r="I387" s="75">
        <v>0</v>
      </c>
      <c r="J387" s="75">
        <v>22.79</v>
      </c>
      <c r="K387" s="75"/>
      <c r="L387" s="75"/>
      <c r="M387" s="75"/>
      <c r="N387" s="75">
        <f t="shared" si="7"/>
        <v>94.65</v>
      </c>
      <c r="O387" s="76">
        <v>3.0070000000000001</v>
      </c>
      <c r="P387" s="76">
        <v>2.556</v>
      </c>
      <c r="Q387" s="76">
        <v>0.42899999999999999</v>
      </c>
      <c r="R387" s="76">
        <v>3.4000000000000002E-2</v>
      </c>
      <c r="S387" s="76">
        <v>0</v>
      </c>
      <c r="T387" s="76">
        <v>1.9E-2</v>
      </c>
      <c r="U387" s="76">
        <v>1.9550000000000001</v>
      </c>
      <c r="V387" s="76">
        <v>0</v>
      </c>
      <c r="W387" s="76">
        <v>0</v>
      </c>
      <c r="X387" s="76">
        <v>0</v>
      </c>
      <c r="Y387" s="76">
        <v>8</v>
      </c>
      <c r="Z387" s="76" t="s">
        <v>1348</v>
      </c>
      <c r="AA387" s="76" t="s">
        <v>1348</v>
      </c>
      <c r="AB387" s="145">
        <v>43292</v>
      </c>
      <c r="AC387" s="16" t="s">
        <v>10</v>
      </c>
    </row>
    <row r="388" spans="1:29">
      <c r="A388" s="74">
        <v>1438</v>
      </c>
      <c r="B388" s="74" t="s">
        <v>1474</v>
      </c>
      <c r="C388" s="75" t="s">
        <v>399</v>
      </c>
      <c r="D388" s="75" t="s">
        <v>196</v>
      </c>
      <c r="E388" s="75">
        <v>37.25</v>
      </c>
      <c r="F388" s="75">
        <v>21.25</v>
      </c>
      <c r="G388" s="75">
        <v>14.13</v>
      </c>
      <c r="H388" s="75">
        <v>0.28999999999999998</v>
      </c>
      <c r="I388" s="75">
        <v>0.35</v>
      </c>
      <c r="J388" s="75">
        <v>22.02</v>
      </c>
      <c r="K388" s="75"/>
      <c r="L388" s="75"/>
      <c r="M388" s="75"/>
      <c r="N388" s="75">
        <f t="shared" si="7"/>
        <v>95.289999999999992</v>
      </c>
      <c r="O388" s="76">
        <v>3.0259999999999998</v>
      </c>
      <c r="P388" s="76">
        <v>2.0350000000000001</v>
      </c>
      <c r="Q388" s="76">
        <v>0.91300000000000003</v>
      </c>
      <c r="R388" s="76">
        <v>4.7E-2</v>
      </c>
      <c r="S388" s="76">
        <v>4.2000000000000003E-2</v>
      </c>
      <c r="T388" s="76">
        <v>0.02</v>
      </c>
      <c r="U388" s="76">
        <v>1.917</v>
      </c>
      <c r="V388" s="76">
        <v>0</v>
      </c>
      <c r="W388" s="76">
        <v>0</v>
      </c>
      <c r="X388" s="76">
        <v>0</v>
      </c>
      <c r="Y388" s="76">
        <v>8</v>
      </c>
      <c r="Z388" s="76" t="s">
        <v>1348</v>
      </c>
      <c r="AA388" s="76" t="s">
        <v>1347</v>
      </c>
      <c r="AB388" s="145">
        <v>43292</v>
      </c>
      <c r="AC388" s="16" t="s">
        <v>10</v>
      </c>
    </row>
    <row r="389" spans="1:29">
      <c r="A389" s="74">
        <v>1438</v>
      </c>
      <c r="B389" s="74" t="s">
        <v>1475</v>
      </c>
      <c r="C389" s="75" t="s">
        <v>399</v>
      </c>
      <c r="D389" s="75" t="s">
        <v>196</v>
      </c>
      <c r="E389" s="75">
        <v>37.44</v>
      </c>
      <c r="F389" s="75">
        <v>26.19</v>
      </c>
      <c r="G389" s="75">
        <v>8.9700000000000006</v>
      </c>
      <c r="H389" s="75">
        <v>0.31</v>
      </c>
      <c r="I389" s="75">
        <v>0.46</v>
      </c>
      <c r="J389" s="75">
        <v>22.61</v>
      </c>
      <c r="K389" s="75"/>
      <c r="L389" s="75"/>
      <c r="M389" s="75"/>
      <c r="N389" s="75">
        <f t="shared" si="7"/>
        <v>95.97999999999999</v>
      </c>
      <c r="O389" s="76">
        <v>2.9660000000000002</v>
      </c>
      <c r="P389" s="76">
        <v>2.4449999999999998</v>
      </c>
      <c r="Q389" s="76">
        <v>0.59399999999999997</v>
      </c>
      <c r="R389" s="76">
        <v>0</v>
      </c>
      <c r="S389" s="76">
        <v>5.3999999999999999E-2</v>
      </c>
      <c r="T389" s="76">
        <v>2.1000000000000001E-2</v>
      </c>
      <c r="U389" s="76">
        <v>1.919</v>
      </c>
      <c r="V389" s="76">
        <v>0</v>
      </c>
      <c r="W389" s="76">
        <v>0</v>
      </c>
      <c r="X389" s="76">
        <v>0</v>
      </c>
      <c r="Y389" s="76">
        <v>8</v>
      </c>
      <c r="Z389" s="76" t="s">
        <v>1348</v>
      </c>
      <c r="AA389" s="76" t="s">
        <v>1347</v>
      </c>
      <c r="AB389" s="145">
        <v>43292</v>
      </c>
      <c r="AC389" s="16" t="s">
        <v>10</v>
      </c>
    </row>
    <row r="390" spans="1:29">
      <c r="A390" s="74">
        <v>1438</v>
      </c>
      <c r="B390" s="74" t="s">
        <v>1476</v>
      </c>
      <c r="C390" s="75" t="s">
        <v>399</v>
      </c>
      <c r="D390" s="75" t="s">
        <v>196</v>
      </c>
      <c r="E390" s="75">
        <v>37.65</v>
      </c>
      <c r="F390" s="75">
        <v>22.37</v>
      </c>
      <c r="G390" s="75">
        <v>12.45</v>
      </c>
      <c r="H390" s="75">
        <v>0.56000000000000005</v>
      </c>
      <c r="I390" s="75">
        <v>0.5</v>
      </c>
      <c r="J390" s="75">
        <v>21.65</v>
      </c>
      <c r="K390" s="75"/>
      <c r="L390" s="75"/>
      <c r="M390" s="75"/>
      <c r="N390" s="75">
        <f t="shared" si="7"/>
        <v>95.18</v>
      </c>
      <c r="O390" s="76">
        <v>3.0470000000000002</v>
      </c>
      <c r="P390" s="76">
        <v>2.1339999999999999</v>
      </c>
      <c r="Q390" s="76">
        <v>0.77200000000000002</v>
      </c>
      <c r="R390" s="76">
        <v>7.0999999999999994E-2</v>
      </c>
      <c r="S390" s="76">
        <v>0.06</v>
      </c>
      <c r="T390" s="76">
        <v>3.7999999999999999E-2</v>
      </c>
      <c r="U390" s="76">
        <v>1.877</v>
      </c>
      <c r="V390" s="76">
        <v>0</v>
      </c>
      <c r="W390" s="76">
        <v>0</v>
      </c>
      <c r="X390" s="76">
        <v>0</v>
      </c>
      <c r="Y390" s="76">
        <v>8</v>
      </c>
      <c r="Z390" s="76" t="s">
        <v>1348</v>
      </c>
      <c r="AA390" s="76" t="s">
        <v>1347</v>
      </c>
      <c r="AB390" s="145">
        <v>43292</v>
      </c>
      <c r="AC390" s="16" t="s">
        <v>10</v>
      </c>
    </row>
    <row r="391" spans="1:29">
      <c r="A391" s="74">
        <v>1438</v>
      </c>
      <c r="B391" s="74" t="s">
        <v>1477</v>
      </c>
      <c r="C391" s="75" t="s">
        <v>399</v>
      </c>
      <c r="D391" s="75" t="s">
        <v>196</v>
      </c>
      <c r="E391" s="75">
        <v>37.03</v>
      </c>
      <c r="F391" s="75">
        <v>22.32</v>
      </c>
      <c r="G391" s="75">
        <v>12.43</v>
      </c>
      <c r="H391" s="75">
        <v>0.54</v>
      </c>
      <c r="I391" s="75">
        <v>0.21</v>
      </c>
      <c r="J391" s="75">
        <v>22.07</v>
      </c>
      <c r="K391" s="75"/>
      <c r="L391" s="75"/>
      <c r="M391" s="75"/>
      <c r="N391" s="75">
        <f t="shared" si="7"/>
        <v>94.6</v>
      </c>
      <c r="O391" s="76">
        <v>3.0179999999999998</v>
      </c>
      <c r="P391" s="76">
        <v>2.1440000000000001</v>
      </c>
      <c r="Q391" s="76">
        <v>0.81899999999999995</v>
      </c>
      <c r="R391" s="76">
        <v>2.8000000000000001E-2</v>
      </c>
      <c r="S391" s="76">
        <v>2.5999999999999999E-2</v>
      </c>
      <c r="T391" s="76">
        <v>3.6999999999999998E-2</v>
      </c>
      <c r="U391" s="76">
        <v>1.927</v>
      </c>
      <c r="V391" s="76">
        <v>0</v>
      </c>
      <c r="W391" s="76">
        <v>0</v>
      </c>
      <c r="X391" s="76">
        <v>0</v>
      </c>
      <c r="Y391" s="76">
        <v>8</v>
      </c>
      <c r="Z391" s="76" t="s">
        <v>1348</v>
      </c>
      <c r="AA391" s="76" t="s">
        <v>1347</v>
      </c>
      <c r="AB391" s="145">
        <v>43292</v>
      </c>
      <c r="AC391" s="16" t="s">
        <v>10</v>
      </c>
    </row>
    <row r="392" spans="1:29">
      <c r="A392" s="74">
        <v>1438</v>
      </c>
      <c r="B392" s="74" t="s">
        <v>1478</v>
      </c>
      <c r="C392" s="75" t="s">
        <v>399</v>
      </c>
      <c r="D392" s="75" t="s">
        <v>196</v>
      </c>
      <c r="E392" s="75">
        <v>44.77</v>
      </c>
      <c r="F392" s="75">
        <v>10.57</v>
      </c>
      <c r="G392" s="75">
        <v>13.92</v>
      </c>
      <c r="H392" s="75">
        <v>0.14000000000000001</v>
      </c>
      <c r="I392" s="75">
        <v>10.6</v>
      </c>
      <c r="J392" s="75">
        <v>11.6</v>
      </c>
      <c r="K392" s="75"/>
      <c r="L392" s="75"/>
      <c r="M392" s="75"/>
      <c r="N392" s="75">
        <f t="shared" si="7"/>
        <v>91.6</v>
      </c>
      <c r="O392" s="76">
        <v>3.6840000000000002</v>
      </c>
      <c r="P392" s="76">
        <v>1.0249999999999999</v>
      </c>
      <c r="Q392" s="76">
        <v>0.35099999999999998</v>
      </c>
      <c r="R392" s="76">
        <v>0.60699999999999998</v>
      </c>
      <c r="S392" s="76">
        <v>1.3</v>
      </c>
      <c r="T392" s="76">
        <v>0.01</v>
      </c>
      <c r="U392" s="76">
        <v>1.0229999999999999</v>
      </c>
      <c r="V392" s="76">
        <v>0</v>
      </c>
      <c r="W392" s="76">
        <v>0</v>
      </c>
      <c r="X392" s="76">
        <v>0</v>
      </c>
      <c r="Y392" s="76">
        <v>8</v>
      </c>
      <c r="Z392" s="76" t="s">
        <v>1348</v>
      </c>
      <c r="AA392" s="76" t="s">
        <v>1479</v>
      </c>
      <c r="AB392" s="145">
        <v>43292</v>
      </c>
      <c r="AC392" s="16" t="s">
        <v>10</v>
      </c>
    </row>
    <row r="393" spans="1:29">
      <c r="A393" s="74">
        <v>1438</v>
      </c>
      <c r="B393" s="74" t="s">
        <v>1480</v>
      </c>
      <c r="C393" s="75" t="s">
        <v>399</v>
      </c>
      <c r="D393" s="75" t="s">
        <v>196</v>
      </c>
      <c r="E393" s="75">
        <v>36.49</v>
      </c>
      <c r="F393" s="75">
        <v>21.83</v>
      </c>
      <c r="G393" s="75">
        <v>12.77</v>
      </c>
      <c r="H393" s="75">
        <v>0.33</v>
      </c>
      <c r="I393" s="75">
        <v>0.35</v>
      </c>
      <c r="J393" s="75">
        <v>22.16</v>
      </c>
      <c r="K393" s="75"/>
      <c r="L393" s="75"/>
      <c r="M393" s="75"/>
      <c r="N393" s="75">
        <f t="shared" si="7"/>
        <v>93.929999999999993</v>
      </c>
      <c r="O393" s="76">
        <v>2.996</v>
      </c>
      <c r="P393" s="76">
        <v>2.1120000000000001</v>
      </c>
      <c r="Q393" s="76">
        <v>0.877</v>
      </c>
      <c r="R393" s="76">
        <v>0</v>
      </c>
      <c r="S393" s="76">
        <v>4.2999999999999997E-2</v>
      </c>
      <c r="T393" s="76">
        <v>2.3E-2</v>
      </c>
      <c r="U393" s="76">
        <v>1.9490000000000001</v>
      </c>
      <c r="V393" s="76">
        <v>0</v>
      </c>
      <c r="W393" s="76">
        <v>0</v>
      </c>
      <c r="X393" s="76">
        <v>0</v>
      </c>
      <c r="Y393" s="76">
        <v>8</v>
      </c>
      <c r="Z393" s="76" t="s">
        <v>1348</v>
      </c>
      <c r="AA393" s="76" t="s">
        <v>1347</v>
      </c>
      <c r="AB393" s="145">
        <v>43292</v>
      </c>
      <c r="AC393" s="16" t="s">
        <v>10</v>
      </c>
    </row>
    <row r="394" spans="1:29">
      <c r="A394" s="74">
        <v>1438</v>
      </c>
      <c r="B394" s="74" t="s">
        <v>1481</v>
      </c>
      <c r="C394" s="75" t="s">
        <v>399</v>
      </c>
      <c r="D394" s="75" t="s">
        <v>196</v>
      </c>
      <c r="E394" s="75">
        <v>36.79</v>
      </c>
      <c r="F394" s="75">
        <v>23.74</v>
      </c>
      <c r="G394" s="75">
        <v>11.54</v>
      </c>
      <c r="H394" s="75">
        <v>0.45</v>
      </c>
      <c r="I394" s="75">
        <v>0.27</v>
      </c>
      <c r="J394" s="75">
        <v>22.07</v>
      </c>
      <c r="K394" s="75"/>
      <c r="L394" s="75"/>
      <c r="M394" s="75"/>
      <c r="N394" s="75">
        <f t="shared" si="7"/>
        <v>94.859999999999985</v>
      </c>
      <c r="O394" s="76">
        <v>2.9769999999999999</v>
      </c>
      <c r="P394" s="76">
        <v>2.2639999999999998</v>
      </c>
      <c r="Q394" s="76">
        <v>0.78100000000000003</v>
      </c>
      <c r="R394" s="76">
        <v>0</v>
      </c>
      <c r="S394" s="76">
        <v>3.3000000000000002E-2</v>
      </c>
      <c r="T394" s="76">
        <v>3.1E-2</v>
      </c>
      <c r="U394" s="76">
        <v>1.9139999999999999</v>
      </c>
      <c r="V394" s="76">
        <v>0</v>
      </c>
      <c r="W394" s="76">
        <v>0</v>
      </c>
      <c r="X394" s="76">
        <v>0</v>
      </c>
      <c r="Y394" s="76">
        <v>8</v>
      </c>
      <c r="Z394" s="76" t="s">
        <v>1348</v>
      </c>
      <c r="AA394" s="76" t="s">
        <v>1347</v>
      </c>
      <c r="AB394" s="145">
        <v>43292</v>
      </c>
      <c r="AC394" s="16" t="s">
        <v>10</v>
      </c>
    </row>
    <row r="395" spans="1:29">
      <c r="A395" s="74">
        <v>1438</v>
      </c>
      <c r="B395" s="74" t="s">
        <v>1482</v>
      </c>
      <c r="C395" s="75" t="s">
        <v>399</v>
      </c>
      <c r="D395" s="75" t="s">
        <v>196</v>
      </c>
      <c r="E395" s="75">
        <v>36.39</v>
      </c>
      <c r="F395" s="75">
        <v>21.65</v>
      </c>
      <c r="G395" s="75">
        <v>13.17</v>
      </c>
      <c r="H395" s="75">
        <v>0.42</v>
      </c>
      <c r="I395" s="75">
        <v>0.37</v>
      </c>
      <c r="J395" s="75">
        <v>21.95</v>
      </c>
      <c r="K395" s="75"/>
      <c r="L395" s="75"/>
      <c r="M395" s="75"/>
      <c r="N395" s="75">
        <f t="shared" si="7"/>
        <v>93.95</v>
      </c>
      <c r="O395" s="76">
        <v>2.9910000000000001</v>
      </c>
      <c r="P395" s="76">
        <v>2.097</v>
      </c>
      <c r="Q395" s="76">
        <v>0.90500000000000003</v>
      </c>
      <c r="R395" s="76">
        <v>0</v>
      </c>
      <c r="S395" s="76">
        <v>4.4999999999999998E-2</v>
      </c>
      <c r="T395" s="76">
        <v>2.9000000000000001E-2</v>
      </c>
      <c r="U395" s="76">
        <v>1.9330000000000001</v>
      </c>
      <c r="V395" s="76">
        <v>0</v>
      </c>
      <c r="W395" s="76">
        <v>0</v>
      </c>
      <c r="X395" s="76">
        <v>0</v>
      </c>
      <c r="Y395" s="76">
        <v>8</v>
      </c>
      <c r="Z395" s="76" t="s">
        <v>1348</v>
      </c>
      <c r="AA395" s="76" t="s">
        <v>1347</v>
      </c>
      <c r="AB395" s="145">
        <v>43292</v>
      </c>
      <c r="AC395" s="16" t="s">
        <v>10</v>
      </c>
    </row>
    <row r="396" spans="1:29">
      <c r="A396" s="74">
        <v>1438</v>
      </c>
      <c r="B396" s="74" t="s">
        <v>1483</v>
      </c>
      <c r="C396" s="75" t="s">
        <v>399</v>
      </c>
      <c r="D396" s="75" t="s">
        <v>196</v>
      </c>
      <c r="E396" s="75">
        <v>37.43</v>
      </c>
      <c r="F396" s="75">
        <v>24.72</v>
      </c>
      <c r="G396" s="75">
        <v>10.69</v>
      </c>
      <c r="H396" s="75">
        <v>0.23</v>
      </c>
      <c r="I396" s="75">
        <v>0.45</v>
      </c>
      <c r="J396" s="75">
        <v>22.49</v>
      </c>
      <c r="K396" s="75"/>
      <c r="L396" s="75"/>
      <c r="M396" s="75"/>
      <c r="N396" s="75">
        <f t="shared" si="7"/>
        <v>96.01</v>
      </c>
      <c r="O396" s="76">
        <v>2.98</v>
      </c>
      <c r="P396" s="76">
        <v>2.3199999999999998</v>
      </c>
      <c r="Q396" s="76">
        <v>0.71199999999999997</v>
      </c>
      <c r="R396" s="76">
        <v>0</v>
      </c>
      <c r="S396" s="76">
        <v>5.2999999999999999E-2</v>
      </c>
      <c r="T396" s="76">
        <v>1.6E-2</v>
      </c>
      <c r="U396" s="76">
        <v>1.919</v>
      </c>
      <c r="V396" s="76">
        <v>0</v>
      </c>
      <c r="W396" s="76">
        <v>0</v>
      </c>
      <c r="X396" s="76">
        <v>0</v>
      </c>
      <c r="Y396" s="76">
        <v>8</v>
      </c>
      <c r="Z396" s="76" t="s">
        <v>1348</v>
      </c>
      <c r="AA396" s="76" t="s">
        <v>1347</v>
      </c>
      <c r="AB396" s="145">
        <v>43292</v>
      </c>
      <c r="AC396" s="16" t="s">
        <v>10</v>
      </c>
    </row>
    <row r="397" spans="1:29">
      <c r="A397" s="74">
        <v>1438</v>
      </c>
      <c r="B397" s="74" t="s">
        <v>1484</v>
      </c>
      <c r="C397" s="75" t="s">
        <v>399</v>
      </c>
      <c r="D397" s="75" t="s">
        <v>196</v>
      </c>
      <c r="E397" s="75">
        <v>37.61</v>
      </c>
      <c r="F397" s="75">
        <v>22.65</v>
      </c>
      <c r="G397" s="75">
        <v>12.05</v>
      </c>
      <c r="H397" s="75">
        <v>0.55000000000000004</v>
      </c>
      <c r="I397" s="75">
        <v>0.31</v>
      </c>
      <c r="J397" s="75">
        <v>22.72</v>
      </c>
      <c r="K397" s="75"/>
      <c r="L397" s="75"/>
      <c r="M397" s="75"/>
      <c r="N397" s="75">
        <f t="shared" si="7"/>
        <v>95.89</v>
      </c>
      <c r="O397" s="76">
        <v>3.0190000000000001</v>
      </c>
      <c r="P397" s="76">
        <v>2.1429999999999998</v>
      </c>
      <c r="Q397" s="76">
        <v>0.80900000000000005</v>
      </c>
      <c r="R397" s="76">
        <v>0</v>
      </c>
      <c r="S397" s="76">
        <v>3.6999999999999998E-2</v>
      </c>
      <c r="T397" s="76">
        <v>3.6999999999999998E-2</v>
      </c>
      <c r="U397" s="76">
        <v>1.954</v>
      </c>
      <c r="V397" s="76">
        <v>0</v>
      </c>
      <c r="W397" s="76">
        <v>0</v>
      </c>
      <c r="X397" s="76">
        <v>0</v>
      </c>
      <c r="Y397" s="76">
        <v>8</v>
      </c>
      <c r="Z397" s="76" t="s">
        <v>1348</v>
      </c>
      <c r="AA397" s="76" t="s">
        <v>1347</v>
      </c>
      <c r="AB397" s="145">
        <v>43292</v>
      </c>
      <c r="AC397" s="16" t="s">
        <v>10</v>
      </c>
    </row>
    <row r="398" spans="1:29">
      <c r="A398" s="74">
        <v>1438</v>
      </c>
      <c r="B398" s="74" t="s">
        <v>1485</v>
      </c>
      <c r="C398" s="75" t="s">
        <v>399</v>
      </c>
      <c r="D398" s="75" t="s">
        <v>196</v>
      </c>
      <c r="E398" s="75">
        <v>37.43</v>
      </c>
      <c r="F398" s="75">
        <v>22.93</v>
      </c>
      <c r="G398" s="75">
        <v>11.38</v>
      </c>
      <c r="H398" s="75">
        <v>0.27</v>
      </c>
      <c r="I398" s="75">
        <v>0.38</v>
      </c>
      <c r="J398" s="75">
        <v>21.93</v>
      </c>
      <c r="K398" s="75"/>
      <c r="L398" s="75"/>
      <c r="M398" s="75"/>
      <c r="N398" s="75">
        <f t="shared" si="7"/>
        <v>94.32</v>
      </c>
      <c r="O398" s="76">
        <v>3.0470000000000002</v>
      </c>
      <c r="P398" s="76">
        <v>2.2000000000000002</v>
      </c>
      <c r="Q398" s="76">
        <v>0.70499999999999996</v>
      </c>
      <c r="R398" s="76">
        <v>7.0000000000000007E-2</v>
      </c>
      <c r="S398" s="76">
        <v>4.5999999999999999E-2</v>
      </c>
      <c r="T398" s="76">
        <v>1.9E-2</v>
      </c>
      <c r="U398" s="76">
        <v>1.913</v>
      </c>
      <c r="V398" s="76">
        <v>0</v>
      </c>
      <c r="W398" s="76">
        <v>0</v>
      </c>
      <c r="X398" s="76">
        <v>0</v>
      </c>
      <c r="Y398" s="76">
        <v>8</v>
      </c>
      <c r="Z398" s="76" t="s">
        <v>1348</v>
      </c>
      <c r="AA398" s="76" t="s">
        <v>1347</v>
      </c>
      <c r="AB398" s="145">
        <v>43292</v>
      </c>
      <c r="AC398" s="16" t="s">
        <v>10</v>
      </c>
    </row>
    <row r="399" spans="1:29">
      <c r="A399" s="74">
        <v>1438</v>
      </c>
      <c r="B399" s="74" t="s">
        <v>1486</v>
      </c>
      <c r="C399" s="75" t="s">
        <v>399</v>
      </c>
      <c r="D399" s="75" t="s">
        <v>196</v>
      </c>
      <c r="E399" s="75">
        <v>37.659999999999997</v>
      </c>
      <c r="F399" s="75">
        <v>26.44</v>
      </c>
      <c r="G399" s="75">
        <v>6.42</v>
      </c>
      <c r="H399" s="75">
        <v>0.17</v>
      </c>
      <c r="I399" s="75">
        <v>0.3</v>
      </c>
      <c r="J399" s="75">
        <v>22.71</v>
      </c>
      <c r="K399" s="75"/>
      <c r="L399" s="75"/>
      <c r="M399" s="75"/>
      <c r="N399" s="75">
        <f t="shared" si="7"/>
        <v>93.699999999999989</v>
      </c>
      <c r="O399" s="76">
        <v>3.04</v>
      </c>
      <c r="P399" s="76">
        <v>2.5150000000000001</v>
      </c>
      <c r="Q399" s="76">
        <v>0.40500000000000003</v>
      </c>
      <c r="R399" s="76">
        <v>2.8000000000000001E-2</v>
      </c>
      <c r="S399" s="76">
        <v>3.5999999999999997E-2</v>
      </c>
      <c r="T399" s="76">
        <v>1.2E-2</v>
      </c>
      <c r="U399" s="76">
        <v>1.964</v>
      </c>
      <c r="V399" s="76">
        <v>0</v>
      </c>
      <c r="W399" s="76">
        <v>0</v>
      </c>
      <c r="X399" s="76">
        <v>0</v>
      </c>
      <c r="Y399" s="76">
        <v>8</v>
      </c>
      <c r="Z399" s="76" t="s">
        <v>1348</v>
      </c>
      <c r="AA399" s="76" t="s">
        <v>1348</v>
      </c>
      <c r="AB399" s="145">
        <v>43292</v>
      </c>
      <c r="AC399" s="16" t="s">
        <v>10</v>
      </c>
    </row>
    <row r="400" spans="1:29">
      <c r="A400" s="74">
        <v>1438</v>
      </c>
      <c r="B400" s="74" t="s">
        <v>1487</v>
      </c>
      <c r="C400" s="75" t="s">
        <v>399</v>
      </c>
      <c r="D400" s="75" t="s">
        <v>196</v>
      </c>
      <c r="E400" s="75">
        <v>38.520000000000003</v>
      </c>
      <c r="F400" s="75">
        <v>30.13</v>
      </c>
      <c r="G400" s="75">
        <v>4.9000000000000004</v>
      </c>
      <c r="H400" s="75">
        <v>0.17</v>
      </c>
      <c r="I400" s="75">
        <v>0.33</v>
      </c>
      <c r="J400" s="75">
        <v>23.45</v>
      </c>
      <c r="K400" s="75"/>
      <c r="L400" s="75"/>
      <c r="M400" s="75"/>
      <c r="N400" s="75">
        <f t="shared" si="7"/>
        <v>97.500000000000014</v>
      </c>
      <c r="O400" s="76">
        <v>2.9660000000000002</v>
      </c>
      <c r="P400" s="76">
        <v>2.734</v>
      </c>
      <c r="Q400" s="76">
        <v>0.316</v>
      </c>
      <c r="R400" s="76">
        <v>0</v>
      </c>
      <c r="S400" s="76">
        <v>3.7999999999999999E-2</v>
      </c>
      <c r="T400" s="76">
        <v>1.0999999999999999E-2</v>
      </c>
      <c r="U400" s="76">
        <v>1.9350000000000001</v>
      </c>
      <c r="V400" s="76">
        <v>0</v>
      </c>
      <c r="W400" s="76">
        <v>0</v>
      </c>
      <c r="X400" s="76">
        <v>0</v>
      </c>
      <c r="Y400" s="76">
        <v>8</v>
      </c>
      <c r="Z400" s="76" t="s">
        <v>1348</v>
      </c>
      <c r="AA400" s="76" t="s">
        <v>1348</v>
      </c>
      <c r="AB400" s="145">
        <v>43292</v>
      </c>
      <c r="AC400" s="16" t="s">
        <v>10</v>
      </c>
    </row>
    <row r="401" spans="1:29">
      <c r="A401" s="74">
        <v>1438</v>
      </c>
      <c r="B401" s="74" t="s">
        <v>1488</v>
      </c>
      <c r="C401" s="75" t="s">
        <v>399</v>
      </c>
      <c r="D401" s="75" t="s">
        <v>196</v>
      </c>
      <c r="E401" s="75">
        <v>37.159999999999997</v>
      </c>
      <c r="F401" s="75">
        <v>22.13</v>
      </c>
      <c r="G401" s="75">
        <v>14.14</v>
      </c>
      <c r="H401" s="75">
        <v>0.27</v>
      </c>
      <c r="I401" s="75">
        <v>0.25</v>
      </c>
      <c r="J401" s="75">
        <v>21.94</v>
      </c>
      <c r="K401" s="75"/>
      <c r="L401" s="75"/>
      <c r="M401" s="75"/>
      <c r="N401" s="75">
        <f t="shared" si="7"/>
        <v>95.889999999999986</v>
      </c>
      <c r="O401" s="76">
        <v>2.9969999999999999</v>
      </c>
      <c r="P401" s="76">
        <v>2.1040000000000001</v>
      </c>
      <c r="Q401" s="76">
        <v>0.90100000000000002</v>
      </c>
      <c r="R401" s="76">
        <v>5.2999999999999999E-2</v>
      </c>
      <c r="S401" s="76">
        <v>0.03</v>
      </c>
      <c r="T401" s="76">
        <v>1.7999999999999999E-2</v>
      </c>
      <c r="U401" s="76">
        <v>1.8959999999999999</v>
      </c>
      <c r="V401" s="76">
        <v>0</v>
      </c>
      <c r="W401" s="76">
        <v>0</v>
      </c>
      <c r="X401" s="76">
        <v>0</v>
      </c>
      <c r="Y401" s="76">
        <v>8</v>
      </c>
      <c r="Z401" s="76" t="s">
        <v>1348</v>
      </c>
      <c r="AA401" s="76" t="s">
        <v>1347</v>
      </c>
      <c r="AB401" s="145">
        <v>43292</v>
      </c>
      <c r="AC401" s="16" t="s">
        <v>10</v>
      </c>
    </row>
    <row r="402" spans="1:29">
      <c r="A402" s="74">
        <v>1438</v>
      </c>
      <c r="B402" s="74" t="s">
        <v>52</v>
      </c>
      <c r="C402" s="75" t="s">
        <v>399</v>
      </c>
      <c r="D402" s="75" t="s">
        <v>196</v>
      </c>
      <c r="E402" s="75">
        <v>29.42</v>
      </c>
      <c r="F402" s="75">
        <v>18.07</v>
      </c>
      <c r="G402" s="75">
        <v>10.23</v>
      </c>
      <c r="H402" s="75">
        <v>0.61</v>
      </c>
      <c r="I402" s="75">
        <v>0.62</v>
      </c>
      <c r="J402" s="75">
        <v>13.09</v>
      </c>
      <c r="K402" s="75"/>
      <c r="L402" s="75"/>
      <c r="M402" s="75"/>
      <c r="N402" s="75">
        <f t="shared" si="7"/>
        <v>72.039999999999992</v>
      </c>
      <c r="O402" s="76">
        <v>3.149</v>
      </c>
      <c r="P402" s="76">
        <v>2.2799999999999998</v>
      </c>
      <c r="Q402" s="76">
        <v>0.49399999999999999</v>
      </c>
      <c r="R402" s="76">
        <v>0.42199999999999999</v>
      </c>
      <c r="S402" s="76">
        <v>9.9000000000000005E-2</v>
      </c>
      <c r="T402" s="76">
        <v>5.5E-2</v>
      </c>
      <c r="U402" s="76">
        <v>1.5009999999999999</v>
      </c>
      <c r="V402" s="76">
        <v>0</v>
      </c>
      <c r="W402" s="76">
        <v>0</v>
      </c>
      <c r="X402" s="76">
        <v>0</v>
      </c>
      <c r="Y402" s="76">
        <v>8</v>
      </c>
      <c r="Z402" s="76" t="s">
        <v>1348</v>
      </c>
      <c r="AA402" s="76" t="s">
        <v>1347</v>
      </c>
      <c r="AB402" s="145">
        <v>43292</v>
      </c>
      <c r="AC402" s="16" t="s">
        <v>10</v>
      </c>
    </row>
    <row r="403" spans="1:29">
      <c r="A403" s="74">
        <v>1438</v>
      </c>
      <c r="B403" s="74" t="s">
        <v>1489</v>
      </c>
      <c r="C403" s="75" t="s">
        <v>399</v>
      </c>
      <c r="D403" s="75" t="s">
        <v>196</v>
      </c>
      <c r="E403" s="75">
        <v>32.479999999999997</v>
      </c>
      <c r="F403" s="75">
        <v>21.45</v>
      </c>
      <c r="G403" s="75">
        <v>7.27</v>
      </c>
      <c r="H403" s="75">
        <v>0.26</v>
      </c>
      <c r="I403" s="75">
        <v>0.36</v>
      </c>
      <c r="J403" s="75">
        <v>16.91</v>
      </c>
      <c r="K403" s="75"/>
      <c r="L403" s="75"/>
      <c r="M403" s="75"/>
      <c r="N403" s="75">
        <f t="shared" si="7"/>
        <v>78.72999999999999</v>
      </c>
      <c r="O403" s="76">
        <v>3.141</v>
      </c>
      <c r="P403" s="76">
        <v>2.4449999999999998</v>
      </c>
      <c r="Q403" s="76">
        <v>0.316</v>
      </c>
      <c r="R403" s="76">
        <v>0.27200000000000002</v>
      </c>
      <c r="S403" s="76">
        <v>5.1999999999999998E-2</v>
      </c>
      <c r="T403" s="76">
        <v>2.1000000000000001E-2</v>
      </c>
      <c r="U403" s="76">
        <v>1.752</v>
      </c>
      <c r="V403" s="76">
        <v>0</v>
      </c>
      <c r="W403" s="76">
        <v>0</v>
      </c>
      <c r="X403" s="76">
        <v>0</v>
      </c>
      <c r="Y403" s="76">
        <v>8</v>
      </c>
      <c r="Z403" s="76" t="s">
        <v>1348</v>
      </c>
      <c r="AA403" s="76" t="s">
        <v>1348</v>
      </c>
      <c r="AB403" s="145">
        <v>43292</v>
      </c>
      <c r="AC403" s="16" t="s">
        <v>10</v>
      </c>
    </row>
    <row r="404" spans="1:29">
      <c r="A404" s="74">
        <v>1438</v>
      </c>
      <c r="B404" s="74" t="s">
        <v>1126</v>
      </c>
      <c r="C404" s="75" t="s">
        <v>399</v>
      </c>
      <c r="D404" s="75" t="s">
        <v>196</v>
      </c>
      <c r="E404" s="75">
        <v>29.32</v>
      </c>
      <c r="F404" s="75">
        <v>12.68</v>
      </c>
      <c r="G404" s="75">
        <v>13.9</v>
      </c>
      <c r="H404" s="75">
        <v>0.45</v>
      </c>
      <c r="I404" s="75">
        <v>1.2</v>
      </c>
      <c r="J404" s="75">
        <v>12.56</v>
      </c>
      <c r="K404" s="75"/>
      <c r="L404" s="75"/>
      <c r="M404" s="75"/>
      <c r="N404" s="75">
        <f t="shared" si="7"/>
        <v>70.11</v>
      </c>
      <c r="O404" s="76">
        <v>3.28</v>
      </c>
      <c r="P404" s="76">
        <v>1.6719999999999999</v>
      </c>
      <c r="Q404" s="76">
        <v>0.53200000000000003</v>
      </c>
      <c r="R404" s="76">
        <v>0.76900000000000002</v>
      </c>
      <c r="S404" s="76">
        <v>0.2</v>
      </c>
      <c r="T404" s="76">
        <v>4.2999999999999997E-2</v>
      </c>
      <c r="U404" s="76">
        <v>1.5049999999999999</v>
      </c>
      <c r="V404" s="76">
        <v>0</v>
      </c>
      <c r="W404" s="76">
        <v>0</v>
      </c>
      <c r="X404" s="76">
        <v>0</v>
      </c>
      <c r="Y404" s="76">
        <v>8</v>
      </c>
      <c r="Z404" s="76" t="s">
        <v>1348</v>
      </c>
      <c r="AA404" s="76" t="s">
        <v>1347</v>
      </c>
      <c r="AB404" s="145">
        <v>43292</v>
      </c>
      <c r="AC404" s="16" t="s">
        <v>10</v>
      </c>
    </row>
    <row r="405" spans="1:29">
      <c r="A405" s="74"/>
      <c r="B405" s="74"/>
      <c r="C405" s="75"/>
      <c r="D405" s="75"/>
      <c r="E405" s="75"/>
      <c r="F405" s="75"/>
      <c r="G405" s="75"/>
      <c r="H405" s="75"/>
      <c r="I405" s="75"/>
      <c r="J405" s="75"/>
      <c r="K405" s="75"/>
      <c r="L405" s="75"/>
      <c r="M405" s="75"/>
      <c r="N405" s="75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</row>
    <row r="406" spans="1:29">
      <c r="A406" s="74">
        <v>4426</v>
      </c>
      <c r="B406" s="74" t="s">
        <v>290</v>
      </c>
      <c r="C406" s="76" t="s">
        <v>8</v>
      </c>
      <c r="D406" s="75" t="s">
        <v>9</v>
      </c>
      <c r="E406" s="75">
        <v>38.770000000000003</v>
      </c>
      <c r="F406" s="75">
        <v>23.94</v>
      </c>
      <c r="G406" s="75">
        <v>10.48</v>
      </c>
      <c r="H406" s="75">
        <v>0.21</v>
      </c>
      <c r="I406" s="75">
        <v>0.71</v>
      </c>
      <c r="J406" s="75">
        <v>23.06</v>
      </c>
      <c r="K406" s="75"/>
      <c r="L406" s="75"/>
      <c r="M406" s="75"/>
      <c r="N406" s="75">
        <f>SUM(E406:M406)</f>
        <v>97.17</v>
      </c>
      <c r="O406" s="76">
        <v>3.05</v>
      </c>
      <c r="P406" s="76">
        <v>2.2200000000000002</v>
      </c>
      <c r="Q406" s="76">
        <v>0.68</v>
      </c>
      <c r="R406" s="76">
        <v>8.9999999999999993E-3</v>
      </c>
      <c r="S406" s="76">
        <v>8.3000000000000004E-2</v>
      </c>
      <c r="T406" s="76">
        <v>1.4E-2</v>
      </c>
      <c r="U406" s="76">
        <v>1.944</v>
      </c>
      <c r="V406" s="76">
        <v>0</v>
      </c>
      <c r="W406" s="76">
        <v>0</v>
      </c>
      <c r="X406" s="76">
        <v>0</v>
      </c>
      <c r="Y406" s="76">
        <v>8</v>
      </c>
      <c r="Z406" s="76" t="s">
        <v>1348</v>
      </c>
      <c r="AA406" s="76" t="s">
        <v>1347</v>
      </c>
      <c r="AB406" s="145">
        <v>43447</v>
      </c>
      <c r="AC406" s="18" t="s">
        <v>10</v>
      </c>
    </row>
    <row r="407" spans="1:29">
      <c r="A407" s="74">
        <v>4426</v>
      </c>
      <c r="B407" s="74" t="s">
        <v>309</v>
      </c>
      <c r="C407" s="76" t="s">
        <v>8</v>
      </c>
      <c r="D407" s="75" t="s">
        <v>9</v>
      </c>
      <c r="E407" s="75">
        <v>39.26</v>
      </c>
      <c r="F407" s="75">
        <v>22.66</v>
      </c>
      <c r="G407" s="75">
        <v>12.87</v>
      </c>
      <c r="H407" s="75">
        <v>0.21</v>
      </c>
      <c r="I407" s="75">
        <v>0.36</v>
      </c>
      <c r="J407" s="75">
        <v>22.25</v>
      </c>
      <c r="K407" s="75"/>
      <c r="L407" s="75"/>
      <c r="M407" s="75"/>
      <c r="N407" s="75">
        <f t="shared" ref="N407:N438" si="8">SUM(E407:M407)</f>
        <v>97.61</v>
      </c>
      <c r="O407" s="76">
        <v>3.101</v>
      </c>
      <c r="P407" s="76">
        <v>2.109</v>
      </c>
      <c r="Q407" s="76">
        <v>0.16200000000000001</v>
      </c>
      <c r="R407" s="76">
        <v>0.68899999999999995</v>
      </c>
      <c r="S407" s="76">
        <v>4.2000000000000003E-2</v>
      </c>
      <c r="T407" s="76">
        <v>1.4E-2</v>
      </c>
      <c r="U407" s="76">
        <v>1.883</v>
      </c>
      <c r="V407" s="76">
        <v>0</v>
      </c>
      <c r="W407" s="76">
        <v>0</v>
      </c>
      <c r="X407" s="76">
        <v>0</v>
      </c>
      <c r="Y407" s="76">
        <v>8</v>
      </c>
      <c r="Z407" s="76" t="s">
        <v>1348</v>
      </c>
      <c r="AA407" s="76" t="s">
        <v>1347</v>
      </c>
      <c r="AB407" s="145">
        <v>43447</v>
      </c>
      <c r="AC407" s="18" t="s">
        <v>10</v>
      </c>
    </row>
    <row r="408" spans="1:29">
      <c r="A408" s="74">
        <v>4426</v>
      </c>
      <c r="B408" s="74" t="s">
        <v>317</v>
      </c>
      <c r="C408" s="76" t="s">
        <v>8</v>
      </c>
      <c r="D408" s="75" t="s">
        <v>9</v>
      </c>
      <c r="E408" s="75">
        <v>38.33</v>
      </c>
      <c r="F408" s="75">
        <v>21.4</v>
      </c>
      <c r="G408" s="75">
        <v>13.5</v>
      </c>
      <c r="H408" s="75">
        <v>0.17</v>
      </c>
      <c r="I408" s="75">
        <v>0.36</v>
      </c>
      <c r="J408" s="75">
        <v>22.59</v>
      </c>
      <c r="K408" s="75"/>
      <c r="L408" s="75"/>
      <c r="M408" s="75"/>
      <c r="N408" s="75">
        <f>SUM(E408:M408)</f>
        <v>96.35</v>
      </c>
      <c r="O408" s="76">
        <v>3.0750000000000002</v>
      </c>
      <c r="P408" s="76">
        <v>2.0230000000000001</v>
      </c>
      <c r="Q408" s="76">
        <v>7.9000000000000001E-2</v>
      </c>
      <c r="R408" s="76">
        <v>0.82699999999999996</v>
      </c>
      <c r="S408" s="76">
        <v>4.2999999999999997E-2</v>
      </c>
      <c r="T408" s="76">
        <v>1.2E-2</v>
      </c>
      <c r="U408" s="76">
        <v>1.9419999999999999</v>
      </c>
      <c r="V408" s="76">
        <v>0</v>
      </c>
      <c r="W408" s="76">
        <v>0</v>
      </c>
      <c r="X408" s="76">
        <v>0</v>
      </c>
      <c r="Y408" s="76">
        <v>8</v>
      </c>
      <c r="Z408" s="76" t="s">
        <v>1348</v>
      </c>
      <c r="AA408" s="76" t="s">
        <v>1347</v>
      </c>
      <c r="AB408" s="145">
        <v>43447</v>
      </c>
      <c r="AC408" s="18" t="s">
        <v>10</v>
      </c>
    </row>
    <row r="409" spans="1:29">
      <c r="A409" s="74">
        <v>4426</v>
      </c>
      <c r="B409" s="74" t="s">
        <v>207</v>
      </c>
      <c r="C409" s="76" t="s">
        <v>8</v>
      </c>
      <c r="D409" s="75" t="s">
        <v>9</v>
      </c>
      <c r="E409" s="75">
        <v>38.15</v>
      </c>
      <c r="F409" s="75">
        <v>21.86</v>
      </c>
      <c r="G409" s="75">
        <v>14.42</v>
      </c>
      <c r="H409" s="75">
        <v>0.17</v>
      </c>
      <c r="I409" s="75">
        <v>0.35</v>
      </c>
      <c r="J409" s="75">
        <v>22</v>
      </c>
      <c r="K409" s="75"/>
      <c r="L409" s="75"/>
      <c r="M409" s="75"/>
      <c r="N409" s="75">
        <f>SUM(E409:M409)</f>
        <v>96.949999999999989</v>
      </c>
      <c r="O409" s="76">
        <v>3.0459999999999998</v>
      </c>
      <c r="P409" s="76">
        <v>2.0569999999999999</v>
      </c>
      <c r="Q409" s="76">
        <v>0.85199999999999998</v>
      </c>
      <c r="R409" s="76">
        <v>0.111</v>
      </c>
      <c r="S409" s="76">
        <v>4.2000000000000003E-2</v>
      </c>
      <c r="T409" s="76">
        <v>1.0999999999999999E-2</v>
      </c>
      <c r="U409" s="76">
        <v>1.8819999999999999</v>
      </c>
      <c r="V409" s="76">
        <v>0</v>
      </c>
      <c r="W409" s="76">
        <v>0</v>
      </c>
      <c r="X409" s="76">
        <v>0</v>
      </c>
      <c r="Y409" s="76">
        <v>8</v>
      </c>
      <c r="Z409" s="76" t="s">
        <v>1348</v>
      </c>
      <c r="AA409" s="76" t="s">
        <v>1347</v>
      </c>
      <c r="AB409" s="145">
        <v>43447</v>
      </c>
      <c r="AC409" s="18" t="s">
        <v>10</v>
      </c>
    </row>
    <row r="410" spans="1:29">
      <c r="A410" s="74">
        <v>4426</v>
      </c>
      <c r="B410" s="74" t="s">
        <v>597</v>
      </c>
      <c r="C410" s="76" t="s">
        <v>8</v>
      </c>
      <c r="D410" s="75" t="s">
        <v>9</v>
      </c>
      <c r="E410" s="75">
        <v>39.17</v>
      </c>
      <c r="F410" s="75">
        <v>22.75</v>
      </c>
      <c r="G410" s="75">
        <v>13.58</v>
      </c>
      <c r="H410" s="75">
        <v>0.28000000000000003</v>
      </c>
      <c r="I410" s="75">
        <v>0.13</v>
      </c>
      <c r="J410" s="75">
        <v>22.34</v>
      </c>
      <c r="K410" s="75"/>
      <c r="L410" s="75"/>
      <c r="M410" s="75"/>
      <c r="N410" s="75">
        <f t="shared" si="8"/>
        <v>98.25</v>
      </c>
      <c r="O410" s="76">
        <v>3.081</v>
      </c>
      <c r="P410" s="76">
        <v>2.109</v>
      </c>
      <c r="Q410" s="76">
        <v>0.16400000000000001</v>
      </c>
      <c r="R410" s="76">
        <v>0.72899999999999998</v>
      </c>
      <c r="S410" s="76">
        <v>1.4999999999999999E-2</v>
      </c>
      <c r="T410" s="76">
        <v>1.9E-2</v>
      </c>
      <c r="U410" s="76">
        <v>1.883</v>
      </c>
      <c r="V410" s="76">
        <v>0</v>
      </c>
      <c r="W410" s="76">
        <v>0</v>
      </c>
      <c r="X410" s="76">
        <v>0</v>
      </c>
      <c r="Y410" s="76">
        <v>8</v>
      </c>
      <c r="Z410" s="76" t="s">
        <v>1348</v>
      </c>
      <c r="AA410" s="76" t="s">
        <v>1347</v>
      </c>
      <c r="AB410" s="145">
        <v>43447</v>
      </c>
      <c r="AC410" s="18" t="s">
        <v>10</v>
      </c>
    </row>
    <row r="411" spans="1:29">
      <c r="A411" s="74">
        <v>4426</v>
      </c>
      <c r="B411" s="74" t="s">
        <v>884</v>
      </c>
      <c r="C411" s="76" t="s">
        <v>8</v>
      </c>
      <c r="D411" s="75" t="s">
        <v>9</v>
      </c>
      <c r="E411" s="75">
        <v>38.799999999999997</v>
      </c>
      <c r="F411" s="75">
        <v>22.16</v>
      </c>
      <c r="G411" s="75">
        <v>13.08</v>
      </c>
      <c r="H411" s="75">
        <v>0.23</v>
      </c>
      <c r="I411" s="75">
        <v>0.56999999999999995</v>
      </c>
      <c r="J411" s="75">
        <v>22.62</v>
      </c>
      <c r="K411" s="75"/>
      <c r="L411" s="75"/>
      <c r="M411" s="75"/>
      <c r="N411" s="75">
        <f t="shared" si="8"/>
        <v>97.46</v>
      </c>
      <c r="O411" s="76">
        <v>3.069</v>
      </c>
      <c r="P411" s="76">
        <v>2.0659999999999998</v>
      </c>
      <c r="Q411" s="76">
        <v>6.9000000000000006E-2</v>
      </c>
      <c r="R411" s="76">
        <v>0.79600000000000004</v>
      </c>
      <c r="S411" s="76">
        <v>6.7000000000000004E-2</v>
      </c>
      <c r="T411" s="76">
        <v>1.4999999999999999E-2</v>
      </c>
      <c r="U411" s="76">
        <v>1.917</v>
      </c>
      <c r="V411" s="76">
        <v>0</v>
      </c>
      <c r="W411" s="76">
        <v>0</v>
      </c>
      <c r="X411" s="76">
        <v>0</v>
      </c>
      <c r="Y411" s="76">
        <v>8</v>
      </c>
      <c r="Z411" s="76" t="s">
        <v>1348</v>
      </c>
      <c r="AA411" s="76" t="s">
        <v>1347</v>
      </c>
      <c r="AB411" s="145">
        <v>43447</v>
      </c>
      <c r="AC411" s="18" t="s">
        <v>10</v>
      </c>
    </row>
    <row r="412" spans="1:29">
      <c r="A412" s="74">
        <v>4426</v>
      </c>
      <c r="B412" s="74" t="s">
        <v>1490</v>
      </c>
      <c r="C412" s="76" t="s">
        <v>8</v>
      </c>
      <c r="D412" s="75" t="s">
        <v>9</v>
      </c>
      <c r="E412" s="75">
        <v>32.880000000000003</v>
      </c>
      <c r="F412" s="75">
        <v>13</v>
      </c>
      <c r="G412" s="75">
        <v>15.55</v>
      </c>
      <c r="H412" s="75">
        <v>0.46</v>
      </c>
      <c r="I412" s="75">
        <v>1.7</v>
      </c>
      <c r="J412" s="75">
        <v>10.34</v>
      </c>
      <c r="K412" s="76">
        <v>7.75</v>
      </c>
      <c r="L412" s="76">
        <v>13.89</v>
      </c>
      <c r="M412" s="76">
        <v>4.08</v>
      </c>
      <c r="N412" s="75">
        <f t="shared" si="8"/>
        <v>99.65</v>
      </c>
      <c r="O412" s="76">
        <v>3.109</v>
      </c>
      <c r="P412" s="76">
        <v>1.4490000000000001</v>
      </c>
      <c r="Q412" s="76">
        <v>0.78500000000000003</v>
      </c>
      <c r="R412" s="76">
        <v>0.44500000000000001</v>
      </c>
      <c r="S412" s="76">
        <v>0.24</v>
      </c>
      <c r="T412" s="76">
        <v>3.6999999999999998E-2</v>
      </c>
      <c r="U412" s="76">
        <v>1.048</v>
      </c>
      <c r="V412" s="76">
        <v>0.27</v>
      </c>
      <c r="W412" s="76">
        <v>0.48099999999999998</v>
      </c>
      <c r="X412" s="76">
        <v>0.13800000000000001</v>
      </c>
      <c r="Y412" s="76">
        <v>8</v>
      </c>
      <c r="Z412" s="76" t="s">
        <v>1766</v>
      </c>
      <c r="AA412" s="76" t="s">
        <v>1456</v>
      </c>
      <c r="AB412" s="145">
        <v>43447</v>
      </c>
      <c r="AC412" s="18" t="s">
        <v>10</v>
      </c>
    </row>
    <row r="413" spans="1:29">
      <c r="A413" s="74"/>
      <c r="B413" s="74"/>
      <c r="C413" s="76"/>
      <c r="D413" s="75"/>
      <c r="E413" s="75"/>
      <c r="F413" s="75"/>
      <c r="G413" s="75"/>
      <c r="H413" s="75"/>
      <c r="I413" s="75"/>
      <c r="J413" s="75"/>
      <c r="K413" s="76"/>
      <c r="L413" s="76"/>
      <c r="M413" s="76"/>
      <c r="N413" s="75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</row>
    <row r="414" spans="1:29">
      <c r="A414" s="74">
        <v>4430</v>
      </c>
      <c r="B414" s="74" t="s">
        <v>290</v>
      </c>
      <c r="C414" s="75" t="s">
        <v>111</v>
      </c>
      <c r="D414" s="75" t="s">
        <v>9</v>
      </c>
      <c r="E414" s="75">
        <v>38.1</v>
      </c>
      <c r="F414" s="75">
        <v>24.25</v>
      </c>
      <c r="G414" s="75">
        <v>11.57</v>
      </c>
      <c r="H414" s="75">
        <v>0.54</v>
      </c>
      <c r="I414" s="75">
        <v>0.43</v>
      </c>
      <c r="J414" s="75">
        <v>20.49</v>
      </c>
      <c r="K414" s="75"/>
      <c r="L414" s="75"/>
      <c r="M414" s="75"/>
      <c r="N414" s="75">
        <f t="shared" si="8"/>
        <v>95.38000000000001</v>
      </c>
      <c r="O414" s="76">
        <v>3.0659999999999998</v>
      </c>
      <c r="P414" s="76">
        <v>2.2999999999999998</v>
      </c>
      <c r="Q414" s="76">
        <v>0.21099999999999999</v>
      </c>
      <c r="R414" s="76">
        <v>0.56799999999999995</v>
      </c>
      <c r="S414" s="76">
        <v>5.1999999999999998E-2</v>
      </c>
      <c r="T414" s="76">
        <v>3.6999999999999998E-2</v>
      </c>
      <c r="U414" s="76">
        <v>1.7669999999999999</v>
      </c>
      <c r="V414" s="76">
        <v>0</v>
      </c>
      <c r="W414" s="76">
        <v>0</v>
      </c>
      <c r="X414" s="76">
        <v>0</v>
      </c>
      <c r="Y414" s="76">
        <v>8</v>
      </c>
      <c r="Z414" s="76" t="s">
        <v>1348</v>
      </c>
      <c r="AA414" s="76" t="s">
        <v>1348</v>
      </c>
      <c r="AB414" s="145">
        <v>43306</v>
      </c>
      <c r="AC414" s="16" t="s">
        <v>10</v>
      </c>
    </row>
    <row r="415" spans="1:29">
      <c r="A415" s="74">
        <v>4430</v>
      </c>
      <c r="B415" s="74" t="s">
        <v>365</v>
      </c>
      <c r="C415" s="75" t="s">
        <v>111</v>
      </c>
      <c r="D415" s="75" t="s">
        <v>9</v>
      </c>
      <c r="E415" s="75">
        <v>38.82</v>
      </c>
      <c r="F415" s="75">
        <v>24.65</v>
      </c>
      <c r="G415" s="75">
        <v>10.83</v>
      </c>
      <c r="H415" s="75">
        <v>0.49</v>
      </c>
      <c r="I415" s="75">
        <v>0.26</v>
      </c>
      <c r="J415" s="75">
        <v>20.99</v>
      </c>
      <c r="K415" s="75"/>
      <c r="L415" s="75"/>
      <c r="M415" s="75"/>
      <c r="N415" s="75">
        <f t="shared" si="8"/>
        <v>96.039999999999992</v>
      </c>
      <c r="O415" s="76">
        <v>3.0990000000000002</v>
      </c>
      <c r="P415" s="76">
        <v>2.319</v>
      </c>
      <c r="Q415" s="76">
        <v>0.23899999999999999</v>
      </c>
      <c r="R415" s="76">
        <v>0.48399999999999999</v>
      </c>
      <c r="S415" s="76">
        <v>3.1E-2</v>
      </c>
      <c r="T415" s="76">
        <v>3.3000000000000002E-2</v>
      </c>
      <c r="U415" s="76">
        <v>1.7949999999999999</v>
      </c>
      <c r="V415" s="76">
        <v>0</v>
      </c>
      <c r="W415" s="76">
        <v>0</v>
      </c>
      <c r="X415" s="76">
        <v>0</v>
      </c>
      <c r="Y415" s="76">
        <v>8</v>
      </c>
      <c r="Z415" s="76" t="s">
        <v>1348</v>
      </c>
      <c r="AA415" s="76" t="s">
        <v>1348</v>
      </c>
      <c r="AB415" s="145">
        <v>43306</v>
      </c>
      <c r="AC415" s="16" t="s">
        <v>10</v>
      </c>
    </row>
    <row r="416" spans="1:29">
      <c r="A416" s="74">
        <v>4430</v>
      </c>
      <c r="B416" s="74" t="s">
        <v>40</v>
      </c>
      <c r="C416" s="75" t="s">
        <v>111</v>
      </c>
      <c r="D416" s="75" t="s">
        <v>9</v>
      </c>
      <c r="E416" s="75">
        <v>37.31</v>
      </c>
      <c r="F416" s="75">
        <v>25</v>
      </c>
      <c r="G416" s="75">
        <v>10.95</v>
      </c>
      <c r="H416" s="75">
        <v>0.37</v>
      </c>
      <c r="I416" s="75">
        <v>0.21</v>
      </c>
      <c r="J416" s="75">
        <v>20.87</v>
      </c>
      <c r="K416" s="75"/>
      <c r="L416" s="75"/>
      <c r="M416" s="75"/>
      <c r="N416" s="75">
        <f t="shared" si="8"/>
        <v>94.710000000000008</v>
      </c>
      <c r="O416" s="76">
        <v>3.0169999999999999</v>
      </c>
      <c r="P416" s="76">
        <v>2.383</v>
      </c>
      <c r="Q416" s="76">
        <v>0.58199999999999996</v>
      </c>
      <c r="R416" s="76">
        <v>0.158</v>
      </c>
      <c r="S416" s="76">
        <v>2.5000000000000001E-2</v>
      </c>
      <c r="T416" s="76">
        <v>2.5000000000000001E-2</v>
      </c>
      <c r="U416" s="76">
        <v>1.8080000000000001</v>
      </c>
      <c r="V416" s="76">
        <v>0</v>
      </c>
      <c r="W416" s="76">
        <v>0</v>
      </c>
      <c r="X416" s="76">
        <v>0</v>
      </c>
      <c r="Y416" s="76">
        <v>8</v>
      </c>
      <c r="Z416" s="76" t="s">
        <v>1348</v>
      </c>
      <c r="AA416" s="76" t="s">
        <v>1347</v>
      </c>
      <c r="AB416" s="145">
        <v>43306</v>
      </c>
      <c r="AC416" s="16" t="s">
        <v>10</v>
      </c>
    </row>
    <row r="417" spans="1:29">
      <c r="A417" s="74">
        <v>4430</v>
      </c>
      <c r="B417" s="74" t="s">
        <v>308</v>
      </c>
      <c r="C417" s="75" t="s">
        <v>111</v>
      </c>
      <c r="D417" s="75" t="s">
        <v>9</v>
      </c>
      <c r="E417" s="75">
        <v>38.92</v>
      </c>
      <c r="F417" s="75">
        <v>24.54</v>
      </c>
      <c r="G417" s="75">
        <v>10.96</v>
      </c>
      <c r="H417" s="75">
        <v>0.67</v>
      </c>
      <c r="I417" s="75">
        <v>0.59</v>
      </c>
      <c r="J417" s="75">
        <v>20.100000000000001</v>
      </c>
      <c r="K417" s="75"/>
      <c r="L417" s="75"/>
      <c r="M417" s="75"/>
      <c r="N417" s="75">
        <f t="shared" si="8"/>
        <v>95.78</v>
      </c>
      <c r="O417" s="76">
        <v>3.1139999999999999</v>
      </c>
      <c r="P417" s="76">
        <v>2.3140000000000001</v>
      </c>
      <c r="Q417" s="76">
        <v>0.27500000000000002</v>
      </c>
      <c r="R417" s="76">
        <v>0.45800000000000002</v>
      </c>
      <c r="S417" s="76">
        <v>7.0000000000000007E-2</v>
      </c>
      <c r="T417" s="76">
        <v>4.4999999999999998E-2</v>
      </c>
      <c r="U417" s="76">
        <v>1.7230000000000001</v>
      </c>
      <c r="V417" s="76">
        <v>0</v>
      </c>
      <c r="W417" s="76">
        <v>0</v>
      </c>
      <c r="X417" s="76">
        <v>0</v>
      </c>
      <c r="Y417" s="76">
        <v>8</v>
      </c>
      <c r="Z417" s="76" t="s">
        <v>1348</v>
      </c>
      <c r="AA417" s="76" t="s">
        <v>1348</v>
      </c>
      <c r="AB417" s="145">
        <v>43306</v>
      </c>
      <c r="AC417" s="16" t="s">
        <v>10</v>
      </c>
    </row>
    <row r="418" spans="1:29">
      <c r="A418" s="74">
        <v>4430</v>
      </c>
      <c r="B418" s="74" t="s">
        <v>480</v>
      </c>
      <c r="C418" s="75" t="s">
        <v>111</v>
      </c>
      <c r="D418" s="75" t="s">
        <v>9</v>
      </c>
      <c r="E418" s="75">
        <v>37.520000000000003</v>
      </c>
      <c r="F418" s="75">
        <v>23.34</v>
      </c>
      <c r="G418" s="75">
        <v>11.35</v>
      </c>
      <c r="H418" s="75">
        <v>0.49</v>
      </c>
      <c r="I418" s="75">
        <v>0</v>
      </c>
      <c r="J418" s="75">
        <v>20.67</v>
      </c>
      <c r="K418" s="75"/>
      <c r="L418" s="75"/>
      <c r="M418" s="75"/>
      <c r="N418" s="75">
        <f t="shared" si="8"/>
        <v>93.36999999999999</v>
      </c>
      <c r="O418" s="76">
        <v>3.0920000000000001</v>
      </c>
      <c r="P418" s="76">
        <v>2.2669999999999999</v>
      </c>
      <c r="Q418" s="76">
        <v>0.23300000000000001</v>
      </c>
      <c r="R418" s="76">
        <v>0.55000000000000004</v>
      </c>
      <c r="S418" s="76">
        <v>0</v>
      </c>
      <c r="T418" s="76">
        <v>3.4000000000000002E-2</v>
      </c>
      <c r="U418" s="76">
        <v>1.825</v>
      </c>
      <c r="V418" s="76">
        <v>0</v>
      </c>
      <c r="W418" s="76">
        <v>0</v>
      </c>
      <c r="X418" s="76">
        <v>0</v>
      </c>
      <c r="Y418" s="76">
        <v>8</v>
      </c>
      <c r="Z418" s="76" t="s">
        <v>1348</v>
      </c>
      <c r="AA418" s="76" t="s">
        <v>1348</v>
      </c>
      <c r="AB418" s="145">
        <v>43306</v>
      </c>
      <c r="AC418" s="16" t="s">
        <v>10</v>
      </c>
    </row>
    <row r="419" spans="1:29">
      <c r="A419" s="74">
        <v>4430</v>
      </c>
      <c r="B419" s="74" t="s">
        <v>379</v>
      </c>
      <c r="C419" s="75" t="s">
        <v>111</v>
      </c>
      <c r="D419" s="75" t="s">
        <v>9</v>
      </c>
      <c r="E419" s="75">
        <v>38.130000000000003</v>
      </c>
      <c r="F419" s="75">
        <v>24.76</v>
      </c>
      <c r="G419" s="75">
        <v>10.41</v>
      </c>
      <c r="H419" s="75">
        <v>0.34</v>
      </c>
      <c r="I419" s="75">
        <v>0.15</v>
      </c>
      <c r="J419" s="75">
        <v>21.16</v>
      </c>
      <c r="K419" s="75"/>
      <c r="L419" s="75"/>
      <c r="M419" s="75"/>
      <c r="N419" s="75">
        <f t="shared" si="8"/>
        <v>94.95</v>
      </c>
      <c r="O419" s="76">
        <v>3.0750000000000002</v>
      </c>
      <c r="P419" s="76">
        <v>2.3530000000000002</v>
      </c>
      <c r="Q419" s="76">
        <v>0.20499999999999999</v>
      </c>
      <c r="R419" s="76">
        <v>0.497</v>
      </c>
      <c r="S419" s="76">
        <v>1.7999999999999999E-2</v>
      </c>
      <c r="T419" s="76">
        <v>2.3E-2</v>
      </c>
      <c r="U419" s="76">
        <v>1.8280000000000001</v>
      </c>
      <c r="V419" s="76">
        <v>0</v>
      </c>
      <c r="W419" s="76">
        <v>0</v>
      </c>
      <c r="X419" s="76">
        <v>0</v>
      </c>
      <c r="Y419" s="76">
        <v>8</v>
      </c>
      <c r="Z419" s="76" t="s">
        <v>1348</v>
      </c>
      <c r="AA419" s="76" t="s">
        <v>1348</v>
      </c>
      <c r="AB419" s="145">
        <v>43306</v>
      </c>
      <c r="AC419" s="16" t="s">
        <v>10</v>
      </c>
    </row>
    <row r="420" spans="1:29">
      <c r="A420" s="74">
        <v>4430</v>
      </c>
      <c r="B420" s="74" t="s">
        <v>1350</v>
      </c>
      <c r="C420" s="75" t="s">
        <v>111</v>
      </c>
      <c r="D420" s="75" t="s">
        <v>9</v>
      </c>
      <c r="E420" s="75">
        <v>37.880000000000003</v>
      </c>
      <c r="F420" s="75">
        <v>20.350000000000001</v>
      </c>
      <c r="G420" s="75">
        <v>14.74</v>
      </c>
      <c r="H420" s="75">
        <v>0.37</v>
      </c>
      <c r="I420" s="75">
        <v>0.56000000000000005</v>
      </c>
      <c r="J420" s="75">
        <v>19.809999999999999</v>
      </c>
      <c r="K420" s="75"/>
      <c r="L420" s="75"/>
      <c r="M420" s="75"/>
      <c r="N420" s="75">
        <f t="shared" si="8"/>
        <v>93.710000000000008</v>
      </c>
      <c r="O420" s="76">
        <v>3.1379999999999999</v>
      </c>
      <c r="P420" s="76">
        <v>1.9870000000000001</v>
      </c>
      <c r="Q420" s="76">
        <v>0.28499999999999998</v>
      </c>
      <c r="R420" s="76">
        <v>0.73699999999999999</v>
      </c>
      <c r="S420" s="76">
        <v>6.9000000000000006E-2</v>
      </c>
      <c r="T420" s="76">
        <v>2.5999999999999999E-2</v>
      </c>
      <c r="U420" s="76">
        <v>1.758</v>
      </c>
      <c r="V420" s="76">
        <v>0</v>
      </c>
      <c r="W420" s="76">
        <v>0</v>
      </c>
      <c r="X420" s="76">
        <v>0</v>
      </c>
      <c r="Y420" s="76">
        <v>8</v>
      </c>
      <c r="Z420" s="76" t="s">
        <v>1348</v>
      </c>
      <c r="AA420" s="76" t="s">
        <v>1347</v>
      </c>
      <c r="AB420" s="145">
        <v>43306</v>
      </c>
      <c r="AC420" s="16" t="s">
        <v>10</v>
      </c>
    </row>
    <row r="421" spans="1:29">
      <c r="A421" s="74">
        <v>4430</v>
      </c>
      <c r="B421" s="74" t="s">
        <v>691</v>
      </c>
      <c r="C421" s="75" t="s">
        <v>111</v>
      </c>
      <c r="D421" s="75" t="s">
        <v>9</v>
      </c>
      <c r="E421" s="75">
        <v>46.95</v>
      </c>
      <c r="F421" s="75">
        <v>8.56</v>
      </c>
      <c r="G421" s="75">
        <v>14.45</v>
      </c>
      <c r="H421" s="75">
        <v>0.25</v>
      </c>
      <c r="I421" s="75">
        <v>13.68</v>
      </c>
      <c r="J421" s="75">
        <v>10.96</v>
      </c>
      <c r="K421" s="75"/>
      <c r="L421" s="75"/>
      <c r="M421" s="75"/>
      <c r="N421" s="75">
        <f t="shared" si="8"/>
        <v>94.850000000000023</v>
      </c>
      <c r="O421" s="76">
        <v>3.702</v>
      </c>
      <c r="P421" s="76">
        <v>0.79500000000000004</v>
      </c>
      <c r="Q421" s="76">
        <v>0</v>
      </c>
      <c r="R421" s="76">
        <v>0.80200000000000005</v>
      </c>
      <c r="S421" s="76">
        <v>1.6080000000000001</v>
      </c>
      <c r="T421" s="76">
        <v>1.7000000000000001E-2</v>
      </c>
      <c r="U421" s="76">
        <v>0.92600000000000005</v>
      </c>
      <c r="V421" s="76">
        <v>0</v>
      </c>
      <c r="W421" s="76">
        <v>0</v>
      </c>
      <c r="X421" s="76">
        <v>0</v>
      </c>
      <c r="Y421" s="76">
        <v>8</v>
      </c>
      <c r="Z421" s="76" t="s">
        <v>1348</v>
      </c>
      <c r="AA421" s="76" t="s">
        <v>1347</v>
      </c>
      <c r="AB421" s="145">
        <v>43306</v>
      </c>
      <c r="AC421" s="16" t="s">
        <v>10</v>
      </c>
    </row>
    <row r="422" spans="1:29">
      <c r="A422" s="74">
        <v>4430</v>
      </c>
      <c r="B422" s="74" t="s">
        <v>214</v>
      </c>
      <c r="C422" s="75" t="s">
        <v>111</v>
      </c>
      <c r="D422" s="75" t="s">
        <v>9</v>
      </c>
      <c r="E422" s="75">
        <v>38.200000000000003</v>
      </c>
      <c r="F422" s="75">
        <v>22.24</v>
      </c>
      <c r="G422" s="75">
        <v>12.94</v>
      </c>
      <c r="H422" s="75">
        <v>0.28999999999999998</v>
      </c>
      <c r="I422" s="75">
        <v>0.12</v>
      </c>
      <c r="J422" s="75">
        <v>19.91</v>
      </c>
      <c r="K422" s="75"/>
      <c r="L422" s="75"/>
      <c r="M422" s="75"/>
      <c r="N422" s="75">
        <f t="shared" si="8"/>
        <v>93.7</v>
      </c>
      <c r="O422" s="76">
        <v>3.1509999999999998</v>
      </c>
      <c r="P422" s="76">
        <v>2.1619999999999999</v>
      </c>
      <c r="Q422" s="76">
        <v>0.35599999999999998</v>
      </c>
      <c r="R422" s="76">
        <v>0.53600000000000003</v>
      </c>
      <c r="S422" s="76">
        <v>1.4999999999999999E-2</v>
      </c>
      <c r="T422" s="76">
        <v>0.02</v>
      </c>
      <c r="U422" s="76">
        <v>1.76</v>
      </c>
      <c r="V422" s="76">
        <v>0</v>
      </c>
      <c r="W422" s="76">
        <v>0</v>
      </c>
      <c r="X422" s="76">
        <v>0</v>
      </c>
      <c r="Y422" s="76">
        <v>8</v>
      </c>
      <c r="Z422" s="76" t="s">
        <v>1348</v>
      </c>
      <c r="AA422" s="76" t="s">
        <v>1347</v>
      </c>
      <c r="AB422" s="145">
        <v>43306</v>
      </c>
      <c r="AC422" s="16" t="s">
        <v>10</v>
      </c>
    </row>
    <row r="423" spans="1:29">
      <c r="A423" s="74">
        <v>4430</v>
      </c>
      <c r="B423" s="74" t="s">
        <v>387</v>
      </c>
      <c r="C423" s="75" t="s">
        <v>111</v>
      </c>
      <c r="D423" s="75" t="s">
        <v>9</v>
      </c>
      <c r="E423" s="75">
        <v>39.35</v>
      </c>
      <c r="F423" s="75">
        <v>23.44</v>
      </c>
      <c r="G423" s="75">
        <v>12.72</v>
      </c>
      <c r="H423" s="75">
        <v>0.52</v>
      </c>
      <c r="I423" s="75">
        <v>0.5</v>
      </c>
      <c r="J423" s="75">
        <v>20.76</v>
      </c>
      <c r="K423" s="75"/>
      <c r="L423" s="75"/>
      <c r="M423" s="75"/>
      <c r="N423" s="75">
        <f t="shared" si="8"/>
        <v>97.29</v>
      </c>
      <c r="O423" s="76">
        <v>3.1160000000000001</v>
      </c>
      <c r="P423" s="76">
        <v>2.1869999999999998</v>
      </c>
      <c r="Q423" s="76">
        <v>0.26100000000000001</v>
      </c>
      <c r="R423" s="76">
        <v>0.58199999999999996</v>
      </c>
      <c r="S423" s="76">
        <v>5.8999999999999997E-2</v>
      </c>
      <c r="T423" s="76">
        <v>3.5000000000000003E-2</v>
      </c>
      <c r="U423" s="76">
        <v>1.7609999999999999</v>
      </c>
      <c r="V423" s="76">
        <v>0</v>
      </c>
      <c r="W423" s="76">
        <v>0</v>
      </c>
      <c r="X423" s="76">
        <v>0</v>
      </c>
      <c r="Y423" s="76">
        <v>8</v>
      </c>
      <c r="Z423" s="76" t="s">
        <v>1348</v>
      </c>
      <c r="AA423" s="76" t="s">
        <v>1347</v>
      </c>
      <c r="AB423" s="145">
        <v>43306</v>
      </c>
      <c r="AC423" s="16" t="s">
        <v>10</v>
      </c>
    </row>
    <row r="424" spans="1:29">
      <c r="A424" s="74">
        <v>4430</v>
      </c>
      <c r="B424" s="74" t="s">
        <v>80</v>
      </c>
      <c r="C424" s="75" t="s">
        <v>111</v>
      </c>
      <c r="D424" s="75" t="s">
        <v>9</v>
      </c>
      <c r="E424" s="75">
        <v>38.21</v>
      </c>
      <c r="F424" s="75">
        <v>22.69</v>
      </c>
      <c r="G424" s="75">
        <v>12.99</v>
      </c>
      <c r="H424" s="75">
        <v>0.36</v>
      </c>
      <c r="I424" s="75">
        <v>0.3</v>
      </c>
      <c r="J424" s="75">
        <v>20.46</v>
      </c>
      <c r="K424" s="75"/>
      <c r="L424" s="75"/>
      <c r="M424" s="75"/>
      <c r="N424" s="75">
        <f t="shared" si="8"/>
        <v>95.009999999999991</v>
      </c>
      <c r="O424" s="76">
        <v>3.1040000000000001</v>
      </c>
      <c r="P424" s="76">
        <v>2.1720000000000002</v>
      </c>
      <c r="Q424" s="76">
        <v>0.26200000000000001</v>
      </c>
      <c r="R424" s="76">
        <v>0.62</v>
      </c>
      <c r="S424" s="76">
        <v>3.5999999999999997E-2</v>
      </c>
      <c r="T424" s="76">
        <v>2.5000000000000001E-2</v>
      </c>
      <c r="U424" s="76">
        <v>1.7809999999999999</v>
      </c>
      <c r="V424" s="76">
        <v>0</v>
      </c>
      <c r="W424" s="76">
        <v>0</v>
      </c>
      <c r="X424" s="76">
        <v>0</v>
      </c>
      <c r="Y424" s="76">
        <v>8</v>
      </c>
      <c r="Z424" s="76" t="s">
        <v>1348</v>
      </c>
      <c r="AA424" s="76" t="s">
        <v>1347</v>
      </c>
      <c r="AB424" s="145">
        <v>43306</v>
      </c>
      <c r="AC424" s="16" t="s">
        <v>10</v>
      </c>
    </row>
    <row r="425" spans="1:29">
      <c r="A425" s="74">
        <v>4430</v>
      </c>
      <c r="B425" s="74" t="s">
        <v>86</v>
      </c>
      <c r="C425" s="75" t="s">
        <v>111</v>
      </c>
      <c r="D425" s="75" t="s">
        <v>9</v>
      </c>
      <c r="E425" s="75">
        <v>37.71</v>
      </c>
      <c r="F425" s="75">
        <v>22.9</v>
      </c>
      <c r="G425" s="75">
        <v>12.06</v>
      </c>
      <c r="H425" s="75">
        <v>0.54</v>
      </c>
      <c r="I425" s="75">
        <v>0.36</v>
      </c>
      <c r="J425" s="75">
        <v>20.59</v>
      </c>
      <c r="K425" s="75"/>
      <c r="L425" s="75"/>
      <c r="M425" s="75"/>
      <c r="N425" s="75">
        <f t="shared" si="8"/>
        <v>94.160000000000011</v>
      </c>
      <c r="O425" s="76">
        <v>3.0830000000000002</v>
      </c>
      <c r="P425" s="76">
        <v>2.2069999999999999</v>
      </c>
      <c r="Q425" s="76">
        <v>0.19800000000000001</v>
      </c>
      <c r="R425" s="76">
        <v>0.626</v>
      </c>
      <c r="S425" s="76">
        <v>4.3999999999999997E-2</v>
      </c>
      <c r="T425" s="76">
        <v>3.6999999999999998E-2</v>
      </c>
      <c r="U425" s="76">
        <v>1.804</v>
      </c>
      <c r="V425" s="76">
        <v>0</v>
      </c>
      <c r="W425" s="76">
        <v>0</v>
      </c>
      <c r="X425" s="76">
        <v>0</v>
      </c>
      <c r="Y425" s="76">
        <v>8</v>
      </c>
      <c r="Z425" s="76" t="s">
        <v>1348</v>
      </c>
      <c r="AA425" s="76" t="s">
        <v>1348</v>
      </c>
      <c r="AB425" s="145">
        <v>43306</v>
      </c>
      <c r="AC425" s="16" t="s">
        <v>10</v>
      </c>
    </row>
    <row r="426" spans="1:29">
      <c r="A426" s="74">
        <v>4430</v>
      </c>
      <c r="B426" s="74" t="s">
        <v>696</v>
      </c>
      <c r="C426" s="75" t="s">
        <v>111</v>
      </c>
      <c r="D426" s="75" t="s">
        <v>9</v>
      </c>
      <c r="E426" s="75">
        <v>38.020000000000003</v>
      </c>
      <c r="F426" s="75">
        <v>22.45</v>
      </c>
      <c r="G426" s="75">
        <v>13.85</v>
      </c>
      <c r="H426" s="75">
        <v>0.49</v>
      </c>
      <c r="I426" s="75">
        <v>0.53</v>
      </c>
      <c r="J426" s="75">
        <v>20.420000000000002</v>
      </c>
      <c r="K426" s="75"/>
      <c r="L426" s="75"/>
      <c r="M426" s="75"/>
      <c r="N426" s="75">
        <f t="shared" si="8"/>
        <v>95.759999999999991</v>
      </c>
      <c r="O426" s="76">
        <v>3.0680000000000001</v>
      </c>
      <c r="P426" s="76">
        <v>2.1349999999999998</v>
      </c>
      <c r="Q426" s="76">
        <v>0.20499999999999999</v>
      </c>
      <c r="R426" s="76">
        <v>0.72899999999999998</v>
      </c>
      <c r="S426" s="76">
        <v>6.4000000000000001E-2</v>
      </c>
      <c r="T426" s="76">
        <v>3.3000000000000002E-2</v>
      </c>
      <c r="U426" s="76">
        <v>1.7649999999999999</v>
      </c>
      <c r="V426" s="76">
        <v>0</v>
      </c>
      <c r="W426" s="76">
        <v>0</v>
      </c>
      <c r="X426" s="76">
        <v>0</v>
      </c>
      <c r="Y426" s="76">
        <v>8</v>
      </c>
      <c r="Z426" s="76" t="s">
        <v>1348</v>
      </c>
      <c r="AA426" s="76" t="s">
        <v>1347</v>
      </c>
      <c r="AB426" s="145">
        <v>43306</v>
      </c>
      <c r="AC426" s="16" t="s">
        <v>10</v>
      </c>
    </row>
    <row r="427" spans="1:29">
      <c r="A427" s="74">
        <v>4430</v>
      </c>
      <c r="B427" s="74" t="s">
        <v>534</v>
      </c>
      <c r="C427" s="75" t="s">
        <v>111</v>
      </c>
      <c r="D427" s="75" t="s">
        <v>9</v>
      </c>
      <c r="E427" s="75">
        <v>38.130000000000003</v>
      </c>
      <c r="F427" s="75">
        <v>23.05</v>
      </c>
      <c r="G427" s="75">
        <v>13.35</v>
      </c>
      <c r="H427" s="75">
        <v>0.45</v>
      </c>
      <c r="I427" s="75">
        <v>0</v>
      </c>
      <c r="J427" s="75">
        <v>20.239999999999998</v>
      </c>
      <c r="K427" s="75"/>
      <c r="L427" s="75"/>
      <c r="M427" s="75"/>
      <c r="N427" s="75">
        <f t="shared" si="8"/>
        <v>95.22</v>
      </c>
      <c r="O427" s="76">
        <v>3.0960000000000001</v>
      </c>
      <c r="P427" s="76">
        <v>2.206</v>
      </c>
      <c r="Q427" s="76">
        <v>0.30399999999999999</v>
      </c>
      <c r="R427" s="76">
        <v>0.60199999999999998</v>
      </c>
      <c r="S427" s="76">
        <v>0</v>
      </c>
      <c r="T427" s="76">
        <v>3.1E-2</v>
      </c>
      <c r="U427" s="76">
        <v>1.7609999999999999</v>
      </c>
      <c r="V427" s="76">
        <v>0</v>
      </c>
      <c r="W427" s="76">
        <v>0</v>
      </c>
      <c r="X427" s="76">
        <v>0</v>
      </c>
      <c r="Y427" s="76">
        <v>8</v>
      </c>
      <c r="Z427" s="76" t="s">
        <v>1348</v>
      </c>
      <c r="AA427" s="76" t="s">
        <v>1347</v>
      </c>
      <c r="AB427" s="145">
        <v>43306</v>
      </c>
      <c r="AC427" s="16" t="s">
        <v>10</v>
      </c>
    </row>
    <row r="428" spans="1:29">
      <c r="A428" s="74">
        <v>4430</v>
      </c>
      <c r="B428" s="74" t="s">
        <v>539</v>
      </c>
      <c r="C428" s="75" t="s">
        <v>111</v>
      </c>
      <c r="D428" s="75" t="s">
        <v>9</v>
      </c>
      <c r="E428" s="75">
        <v>38.450000000000003</v>
      </c>
      <c r="F428" s="75">
        <v>24.58</v>
      </c>
      <c r="G428" s="75">
        <v>10.210000000000001</v>
      </c>
      <c r="H428" s="75">
        <v>0.41</v>
      </c>
      <c r="I428" s="75">
        <v>0.42</v>
      </c>
      <c r="J428" s="75">
        <v>21.34</v>
      </c>
      <c r="K428" s="75"/>
      <c r="L428" s="75"/>
      <c r="M428" s="75"/>
      <c r="N428" s="75">
        <f t="shared" si="8"/>
        <v>95.410000000000011</v>
      </c>
      <c r="O428" s="76">
        <v>3.0819999999999999</v>
      </c>
      <c r="P428" s="76">
        <v>2.3220000000000001</v>
      </c>
      <c r="Q428" s="76">
        <v>0.17100000000000001</v>
      </c>
      <c r="R428" s="76">
        <v>0.51300000000000001</v>
      </c>
      <c r="S428" s="76">
        <v>0.05</v>
      </c>
      <c r="T428" s="76">
        <v>2.8000000000000001E-2</v>
      </c>
      <c r="U428" s="76">
        <v>1.833</v>
      </c>
      <c r="V428" s="76">
        <v>0</v>
      </c>
      <c r="W428" s="76">
        <v>0</v>
      </c>
      <c r="X428" s="76">
        <v>0</v>
      </c>
      <c r="Y428" s="76">
        <v>8</v>
      </c>
      <c r="Z428" s="76" t="s">
        <v>1348</v>
      </c>
      <c r="AA428" s="76" t="s">
        <v>1348</v>
      </c>
      <c r="AB428" s="145">
        <v>43306</v>
      </c>
      <c r="AC428" s="16" t="s">
        <v>10</v>
      </c>
    </row>
    <row r="429" spans="1:29">
      <c r="A429" s="74">
        <v>4430</v>
      </c>
      <c r="B429" s="74" t="s">
        <v>882</v>
      </c>
      <c r="C429" s="75" t="s">
        <v>111</v>
      </c>
      <c r="D429" s="75" t="s">
        <v>9</v>
      </c>
      <c r="E429" s="75">
        <v>38.93</v>
      </c>
      <c r="F429" s="75">
        <v>24.11</v>
      </c>
      <c r="G429" s="75">
        <v>10.18</v>
      </c>
      <c r="H429" s="75">
        <v>0.17</v>
      </c>
      <c r="I429" s="75">
        <v>0</v>
      </c>
      <c r="J429" s="75">
        <v>21.24</v>
      </c>
      <c r="K429" s="75"/>
      <c r="L429" s="75"/>
      <c r="M429" s="75"/>
      <c r="N429" s="75">
        <f t="shared" si="8"/>
        <v>94.63</v>
      </c>
      <c r="O429" s="76">
        <v>3.153</v>
      </c>
      <c r="P429" s="76">
        <v>2.302</v>
      </c>
      <c r="Q429" s="76">
        <v>0.29799999999999999</v>
      </c>
      <c r="R429" s="76">
        <v>0.39100000000000001</v>
      </c>
      <c r="S429" s="76">
        <v>0</v>
      </c>
      <c r="T429" s="76">
        <v>1.2E-2</v>
      </c>
      <c r="U429" s="76">
        <v>1.843</v>
      </c>
      <c r="V429" s="76">
        <v>0</v>
      </c>
      <c r="W429" s="76">
        <v>0</v>
      </c>
      <c r="X429" s="76">
        <v>0</v>
      </c>
      <c r="Y429" s="76">
        <v>8</v>
      </c>
      <c r="Z429" s="76" t="s">
        <v>1348</v>
      </c>
      <c r="AA429" s="76" t="s">
        <v>1348</v>
      </c>
      <c r="AB429" s="145">
        <v>43306</v>
      </c>
      <c r="AC429" s="16" t="s">
        <v>10</v>
      </c>
    </row>
    <row r="430" spans="1:29">
      <c r="A430" s="74">
        <v>4430</v>
      </c>
      <c r="B430" s="74" t="s">
        <v>779</v>
      </c>
      <c r="C430" s="75" t="s">
        <v>111</v>
      </c>
      <c r="D430" s="75" t="s">
        <v>9</v>
      </c>
      <c r="E430" s="75">
        <v>37.79</v>
      </c>
      <c r="F430" s="75">
        <v>24.41</v>
      </c>
      <c r="G430" s="75">
        <v>10.79</v>
      </c>
      <c r="H430" s="75">
        <v>0.6</v>
      </c>
      <c r="I430" s="75">
        <v>0.09</v>
      </c>
      <c r="J430" s="75">
        <v>20.329999999999998</v>
      </c>
      <c r="K430" s="75"/>
      <c r="L430" s="75"/>
      <c r="M430" s="75"/>
      <c r="N430" s="75">
        <f t="shared" si="8"/>
        <v>94.01</v>
      </c>
      <c r="O430" s="76">
        <v>3.085</v>
      </c>
      <c r="P430" s="76">
        <v>2.3479999999999999</v>
      </c>
      <c r="Q430" s="76">
        <v>0.254</v>
      </c>
      <c r="R430" s="76">
        <v>0.48199999999999998</v>
      </c>
      <c r="S430" s="76">
        <v>1.0999999999999999E-2</v>
      </c>
      <c r="T430" s="76">
        <v>4.1000000000000002E-2</v>
      </c>
      <c r="U430" s="76">
        <v>1.778</v>
      </c>
      <c r="V430" s="76">
        <v>0</v>
      </c>
      <c r="W430" s="76">
        <v>0</v>
      </c>
      <c r="X430" s="76">
        <v>0</v>
      </c>
      <c r="Y430" s="76">
        <v>8</v>
      </c>
      <c r="Z430" s="76" t="s">
        <v>1348</v>
      </c>
      <c r="AA430" s="76" t="s">
        <v>1348</v>
      </c>
      <c r="AB430" s="145">
        <v>43306</v>
      </c>
      <c r="AC430" s="16" t="s">
        <v>10</v>
      </c>
    </row>
    <row r="431" spans="1:29">
      <c r="A431" s="74">
        <v>4430</v>
      </c>
      <c r="B431" s="74" t="s">
        <v>444</v>
      </c>
      <c r="C431" s="75" t="s">
        <v>111</v>
      </c>
      <c r="D431" s="75" t="s">
        <v>9</v>
      </c>
      <c r="E431" s="75">
        <v>46.72</v>
      </c>
      <c r="F431" s="75">
        <v>8.34</v>
      </c>
      <c r="G431" s="75">
        <v>17.600000000000001</v>
      </c>
      <c r="H431" s="75">
        <v>0.56999999999999995</v>
      </c>
      <c r="I431" s="75">
        <v>11.89</v>
      </c>
      <c r="J431" s="75">
        <v>10.46</v>
      </c>
      <c r="K431" s="75"/>
      <c r="L431" s="75"/>
      <c r="M431" s="75"/>
      <c r="N431" s="75">
        <f t="shared" si="8"/>
        <v>95.579999999999984</v>
      </c>
      <c r="O431" s="76">
        <v>3.7120000000000002</v>
      </c>
      <c r="P431" s="76">
        <v>0.78100000000000003</v>
      </c>
      <c r="Q431" s="76">
        <v>0.156</v>
      </c>
      <c r="R431" s="76">
        <v>0.79500000000000004</v>
      </c>
      <c r="S431" s="76">
        <v>1.4079999999999999</v>
      </c>
      <c r="T431" s="76">
        <v>3.7999999999999999E-2</v>
      </c>
      <c r="U431" s="76">
        <v>0.89100000000000001</v>
      </c>
      <c r="V431" s="76">
        <v>0</v>
      </c>
      <c r="W431" s="76">
        <v>0</v>
      </c>
      <c r="X431" s="76">
        <v>0</v>
      </c>
      <c r="Y431" s="76">
        <v>8</v>
      </c>
      <c r="Z431" s="76" t="s">
        <v>1348</v>
      </c>
      <c r="AA431" s="76" t="s">
        <v>1348</v>
      </c>
      <c r="AB431" s="145">
        <v>43306</v>
      </c>
      <c r="AC431" s="16" t="s">
        <v>10</v>
      </c>
    </row>
    <row r="432" spans="1:29">
      <c r="A432" s="74">
        <v>4430</v>
      </c>
      <c r="B432" s="74" t="s">
        <v>1447</v>
      </c>
      <c r="C432" s="75" t="s">
        <v>111</v>
      </c>
      <c r="D432" s="75" t="s">
        <v>9</v>
      </c>
      <c r="E432" s="75">
        <v>38.409999999999997</v>
      </c>
      <c r="F432" s="75">
        <v>25.27</v>
      </c>
      <c r="G432" s="75">
        <v>9.57</v>
      </c>
      <c r="H432" s="75">
        <v>0.28000000000000003</v>
      </c>
      <c r="I432" s="75">
        <v>0.34</v>
      </c>
      <c r="J432" s="75">
        <v>20.62</v>
      </c>
      <c r="K432" s="75"/>
      <c r="L432" s="75"/>
      <c r="M432" s="75"/>
      <c r="N432" s="75">
        <f t="shared" si="8"/>
        <v>94.490000000000009</v>
      </c>
      <c r="O432" s="76">
        <v>3.1030000000000002</v>
      </c>
      <c r="P432" s="76">
        <v>2.4060000000000001</v>
      </c>
      <c r="Q432" s="76">
        <v>0.25800000000000001</v>
      </c>
      <c r="R432" s="76">
        <v>0.38900000000000001</v>
      </c>
      <c r="S432" s="76">
        <v>4.1000000000000002E-2</v>
      </c>
      <c r="T432" s="76">
        <v>1.9E-2</v>
      </c>
      <c r="U432" s="76">
        <v>1.7849999999999999</v>
      </c>
      <c r="V432" s="76">
        <v>0</v>
      </c>
      <c r="W432" s="76">
        <v>0</v>
      </c>
      <c r="X432" s="76">
        <v>0</v>
      </c>
      <c r="Y432" s="76">
        <v>8</v>
      </c>
      <c r="Z432" s="76" t="s">
        <v>1348</v>
      </c>
      <c r="AA432" s="76" t="s">
        <v>1348</v>
      </c>
      <c r="AB432" s="145">
        <v>43306</v>
      </c>
      <c r="AC432" s="16" t="s">
        <v>10</v>
      </c>
    </row>
    <row r="433" spans="1:29">
      <c r="A433" s="74">
        <v>4430</v>
      </c>
      <c r="B433" s="74" t="s">
        <v>600</v>
      </c>
      <c r="C433" s="75" t="s">
        <v>111</v>
      </c>
      <c r="D433" s="75" t="s">
        <v>9</v>
      </c>
      <c r="E433" s="75">
        <v>38.24</v>
      </c>
      <c r="F433" s="75">
        <v>22.5</v>
      </c>
      <c r="G433" s="75">
        <v>13.08</v>
      </c>
      <c r="H433" s="75">
        <v>0.67</v>
      </c>
      <c r="I433" s="75">
        <v>0</v>
      </c>
      <c r="J433" s="75">
        <v>20.29</v>
      </c>
      <c r="K433" s="75"/>
      <c r="L433" s="75"/>
      <c r="M433" s="75"/>
      <c r="N433" s="75">
        <f t="shared" si="8"/>
        <v>94.78</v>
      </c>
      <c r="O433" s="76">
        <v>3.1219999999999999</v>
      </c>
      <c r="P433" s="76">
        <v>2.165</v>
      </c>
      <c r="Q433" s="76">
        <v>0.30099999999999999</v>
      </c>
      <c r="R433" s="76">
        <v>0.59199999999999997</v>
      </c>
      <c r="S433" s="76">
        <v>0</v>
      </c>
      <c r="T433" s="76">
        <v>4.5999999999999999E-2</v>
      </c>
      <c r="U433" s="76">
        <v>1.7749999999999999</v>
      </c>
      <c r="V433" s="76">
        <v>0</v>
      </c>
      <c r="W433" s="76">
        <v>0</v>
      </c>
      <c r="X433" s="76">
        <v>0</v>
      </c>
      <c r="Y433" s="76">
        <v>8</v>
      </c>
      <c r="Z433" s="76" t="s">
        <v>1348</v>
      </c>
      <c r="AA433" s="76" t="s">
        <v>1347</v>
      </c>
      <c r="AB433" s="145">
        <v>43306</v>
      </c>
      <c r="AC433" s="16" t="s">
        <v>10</v>
      </c>
    </row>
    <row r="434" spans="1:29">
      <c r="A434" s="74">
        <v>4430</v>
      </c>
      <c r="B434" s="74" t="s">
        <v>948</v>
      </c>
      <c r="C434" s="75" t="s">
        <v>111</v>
      </c>
      <c r="D434" s="75" t="s">
        <v>9</v>
      </c>
      <c r="E434" s="75">
        <v>38.409999999999997</v>
      </c>
      <c r="F434" s="75">
        <v>22.97</v>
      </c>
      <c r="G434" s="75">
        <v>13.32</v>
      </c>
      <c r="H434" s="75">
        <v>0.45</v>
      </c>
      <c r="I434" s="75">
        <v>0.5</v>
      </c>
      <c r="J434" s="75">
        <v>20.16</v>
      </c>
      <c r="K434" s="75"/>
      <c r="L434" s="75"/>
      <c r="M434" s="75"/>
      <c r="N434" s="75">
        <f t="shared" si="8"/>
        <v>95.809999999999988</v>
      </c>
      <c r="O434" s="76">
        <v>3.093</v>
      </c>
      <c r="P434" s="76">
        <v>2.1800000000000002</v>
      </c>
      <c r="Q434" s="76">
        <v>0.26300000000000001</v>
      </c>
      <c r="R434" s="76">
        <v>0.63400000000000001</v>
      </c>
      <c r="S434" s="76">
        <v>0.06</v>
      </c>
      <c r="T434" s="76">
        <v>3.1E-2</v>
      </c>
      <c r="U434" s="76">
        <v>1.7390000000000001</v>
      </c>
      <c r="V434" s="76">
        <v>0</v>
      </c>
      <c r="W434" s="76">
        <v>0</v>
      </c>
      <c r="X434" s="76">
        <v>0</v>
      </c>
      <c r="Y434" s="76">
        <v>8</v>
      </c>
      <c r="Z434" s="76" t="s">
        <v>1348</v>
      </c>
      <c r="AA434" s="76" t="s">
        <v>1347</v>
      </c>
      <c r="AB434" s="145">
        <v>43306</v>
      </c>
      <c r="AC434" s="16" t="s">
        <v>10</v>
      </c>
    </row>
    <row r="435" spans="1:29">
      <c r="A435" s="74">
        <v>4430</v>
      </c>
      <c r="B435" s="74" t="s">
        <v>602</v>
      </c>
      <c r="C435" s="75" t="s">
        <v>111</v>
      </c>
      <c r="D435" s="75" t="s">
        <v>9</v>
      </c>
      <c r="E435" s="75">
        <v>38.14</v>
      </c>
      <c r="F435" s="75">
        <v>22.41</v>
      </c>
      <c r="G435" s="75">
        <v>12.04</v>
      </c>
      <c r="H435" s="75">
        <v>0.46</v>
      </c>
      <c r="I435" s="75">
        <v>0.31</v>
      </c>
      <c r="J435" s="75">
        <v>20.59</v>
      </c>
      <c r="K435" s="75"/>
      <c r="L435" s="75"/>
      <c r="M435" s="75"/>
      <c r="N435" s="75">
        <f t="shared" si="8"/>
        <v>93.95</v>
      </c>
      <c r="O435" s="76">
        <v>3.1280000000000001</v>
      </c>
      <c r="P435" s="76">
        <v>2.1659999999999999</v>
      </c>
      <c r="Q435" s="76">
        <v>0.249</v>
      </c>
      <c r="R435" s="76">
        <v>0.57699999999999996</v>
      </c>
      <c r="S435" s="76">
        <v>3.7999999999999999E-2</v>
      </c>
      <c r="T435" s="76">
        <v>3.2000000000000001E-2</v>
      </c>
      <c r="U435" s="76">
        <v>1.81</v>
      </c>
      <c r="V435" s="76">
        <v>0</v>
      </c>
      <c r="W435" s="76">
        <v>0</v>
      </c>
      <c r="X435" s="76">
        <v>0</v>
      </c>
      <c r="Y435" s="76">
        <v>8</v>
      </c>
      <c r="Z435" s="76" t="s">
        <v>1348</v>
      </c>
      <c r="AA435" s="76" t="s">
        <v>1347</v>
      </c>
      <c r="AB435" s="145">
        <v>43306</v>
      </c>
      <c r="AC435" s="16" t="s">
        <v>10</v>
      </c>
    </row>
    <row r="436" spans="1:29">
      <c r="A436" s="74">
        <v>4430</v>
      </c>
      <c r="B436" s="74" t="s">
        <v>256</v>
      </c>
      <c r="C436" s="75" t="s">
        <v>111</v>
      </c>
      <c r="D436" s="75" t="s">
        <v>9</v>
      </c>
      <c r="E436" s="75">
        <v>37.840000000000003</v>
      </c>
      <c r="F436" s="75">
        <v>22.56</v>
      </c>
      <c r="G436" s="75">
        <v>11.85</v>
      </c>
      <c r="H436" s="75">
        <v>0.28000000000000003</v>
      </c>
      <c r="I436" s="75">
        <v>0.3</v>
      </c>
      <c r="J436" s="75">
        <v>20.14</v>
      </c>
      <c r="K436" s="75"/>
      <c r="L436" s="75"/>
      <c r="M436" s="75"/>
      <c r="N436" s="75">
        <f t="shared" si="8"/>
        <v>92.97</v>
      </c>
      <c r="O436" s="76">
        <v>3.1339999999999999</v>
      </c>
      <c r="P436" s="76">
        <v>2.202</v>
      </c>
      <c r="Q436" s="76">
        <v>0.28999999999999998</v>
      </c>
      <c r="R436" s="76">
        <v>0.53100000000000003</v>
      </c>
      <c r="S436" s="76">
        <v>3.6999999999999998E-2</v>
      </c>
      <c r="T436" s="76">
        <v>0.02</v>
      </c>
      <c r="U436" s="76">
        <v>1.7869999999999999</v>
      </c>
      <c r="V436" s="76">
        <v>0</v>
      </c>
      <c r="W436" s="76">
        <v>0</v>
      </c>
      <c r="X436" s="76">
        <v>0</v>
      </c>
      <c r="Y436" s="76">
        <v>8</v>
      </c>
      <c r="Z436" s="76" t="s">
        <v>1348</v>
      </c>
      <c r="AA436" s="76" t="s">
        <v>1347</v>
      </c>
      <c r="AB436" s="145">
        <v>43306</v>
      </c>
      <c r="AC436" s="16" t="s">
        <v>10</v>
      </c>
    </row>
    <row r="437" spans="1:29">
      <c r="A437" s="74">
        <v>4430</v>
      </c>
      <c r="B437" s="74" t="s">
        <v>259</v>
      </c>
      <c r="C437" s="75" t="s">
        <v>111</v>
      </c>
      <c r="D437" s="75" t="s">
        <v>9</v>
      </c>
      <c r="E437" s="75">
        <v>39.75</v>
      </c>
      <c r="F437" s="75">
        <v>23.9</v>
      </c>
      <c r="G437" s="75">
        <v>12.51</v>
      </c>
      <c r="H437" s="75">
        <v>0.42</v>
      </c>
      <c r="I437" s="75">
        <v>0.18</v>
      </c>
      <c r="J437" s="75">
        <v>20.89</v>
      </c>
      <c r="K437" s="75"/>
      <c r="L437" s="75"/>
      <c r="M437" s="75"/>
      <c r="N437" s="75">
        <f t="shared" si="8"/>
        <v>97.65</v>
      </c>
      <c r="O437" s="76">
        <v>3.137</v>
      </c>
      <c r="P437" s="76">
        <v>2.2229999999999999</v>
      </c>
      <c r="Q437" s="76">
        <v>0.32100000000000001</v>
      </c>
      <c r="R437" s="76">
        <v>0.504</v>
      </c>
      <c r="S437" s="76">
        <v>2.1000000000000001E-2</v>
      </c>
      <c r="T437" s="76">
        <v>2.8000000000000001E-2</v>
      </c>
      <c r="U437" s="76">
        <v>1.766</v>
      </c>
      <c r="V437" s="76">
        <v>0</v>
      </c>
      <c r="W437" s="76">
        <v>0</v>
      </c>
      <c r="X437" s="76">
        <v>0</v>
      </c>
      <c r="Y437" s="76">
        <v>8</v>
      </c>
      <c r="Z437" s="76" t="s">
        <v>1348</v>
      </c>
      <c r="AA437" s="76" t="s">
        <v>1347</v>
      </c>
      <c r="AB437" s="145">
        <v>43306</v>
      </c>
      <c r="AC437" s="16" t="s">
        <v>10</v>
      </c>
    </row>
    <row r="438" spans="1:29">
      <c r="A438" s="74">
        <v>4430</v>
      </c>
      <c r="B438" s="74" t="s">
        <v>785</v>
      </c>
      <c r="C438" s="75" t="s">
        <v>111</v>
      </c>
      <c r="D438" s="75" t="s">
        <v>9</v>
      </c>
      <c r="E438" s="75">
        <v>38.770000000000003</v>
      </c>
      <c r="F438" s="75">
        <v>20.350000000000001</v>
      </c>
      <c r="G438" s="75">
        <v>13.55</v>
      </c>
      <c r="H438" s="75">
        <v>0.52</v>
      </c>
      <c r="I438" s="75">
        <v>0.28000000000000003</v>
      </c>
      <c r="J438" s="75">
        <v>20.170000000000002</v>
      </c>
      <c r="K438" s="75"/>
      <c r="L438" s="75"/>
      <c r="M438" s="75"/>
      <c r="N438" s="75">
        <f t="shared" si="8"/>
        <v>93.64</v>
      </c>
      <c r="O438" s="76">
        <v>3.2120000000000002</v>
      </c>
      <c r="P438" s="76">
        <v>1.9870000000000001</v>
      </c>
      <c r="Q438" s="76">
        <v>0.35099999999999998</v>
      </c>
      <c r="R438" s="76">
        <v>0.58799999999999997</v>
      </c>
      <c r="S438" s="76">
        <v>3.5000000000000003E-2</v>
      </c>
      <c r="T438" s="76">
        <v>3.5999999999999997E-2</v>
      </c>
      <c r="U438" s="76">
        <v>1.7909999999999999</v>
      </c>
      <c r="V438" s="76">
        <v>0</v>
      </c>
      <c r="W438" s="76">
        <v>0</v>
      </c>
      <c r="X438" s="76">
        <v>0</v>
      </c>
      <c r="Y438" s="76">
        <v>8</v>
      </c>
      <c r="Z438" s="76" t="s">
        <v>1348</v>
      </c>
      <c r="AA438" s="76" t="s">
        <v>1347</v>
      </c>
      <c r="AB438" s="145">
        <v>43306</v>
      </c>
      <c r="AC438" s="16" t="s">
        <v>10</v>
      </c>
    </row>
    <row r="439" spans="1:29">
      <c r="A439" s="74"/>
      <c r="B439" s="74"/>
      <c r="C439" s="75"/>
      <c r="D439" s="75"/>
      <c r="E439" s="75"/>
      <c r="F439" s="75"/>
      <c r="G439" s="75"/>
      <c r="H439" s="75"/>
      <c r="I439" s="75"/>
      <c r="J439" s="75"/>
      <c r="K439" s="75"/>
      <c r="L439" s="75"/>
      <c r="M439" s="75"/>
      <c r="N439" s="75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</row>
    <row r="440" spans="1:29">
      <c r="A440" s="74">
        <v>1439</v>
      </c>
      <c r="B440" s="74" t="s">
        <v>198</v>
      </c>
      <c r="C440" s="75" t="s">
        <v>513</v>
      </c>
      <c r="D440" s="75" t="s">
        <v>514</v>
      </c>
      <c r="E440" s="75">
        <v>36.020000000000003</v>
      </c>
      <c r="F440" s="75">
        <v>28.01</v>
      </c>
      <c r="G440" s="75">
        <v>4.88</v>
      </c>
      <c r="H440" s="75">
        <v>0.23</v>
      </c>
      <c r="I440" s="75">
        <v>0.09</v>
      </c>
      <c r="J440" s="75">
        <v>21.94</v>
      </c>
      <c r="K440" s="75"/>
      <c r="L440" s="75"/>
      <c r="M440" s="75"/>
      <c r="N440" s="75">
        <f t="shared" ref="N440:N503" si="9">SUM(E440:M440)</f>
        <v>91.17</v>
      </c>
      <c r="O440" s="76">
        <v>2.972</v>
      </c>
      <c r="P440" s="76">
        <v>2.7240000000000002</v>
      </c>
      <c r="Q440" s="76">
        <v>0.33100000000000002</v>
      </c>
      <c r="R440" s="76">
        <v>5.0000000000000001E-3</v>
      </c>
      <c r="S440" s="76">
        <v>1.0999999999999999E-2</v>
      </c>
      <c r="T440" s="76">
        <v>1.6E-2</v>
      </c>
      <c r="U440" s="76">
        <v>1.94</v>
      </c>
      <c r="V440" s="76">
        <v>0</v>
      </c>
      <c r="W440" s="76">
        <v>0</v>
      </c>
      <c r="X440" s="76">
        <v>0</v>
      </c>
      <c r="Y440" s="76">
        <v>8</v>
      </c>
      <c r="Z440" s="76" t="s">
        <v>1348</v>
      </c>
      <c r="AA440" s="76" t="s">
        <v>1348</v>
      </c>
      <c r="AB440" s="145">
        <v>43293</v>
      </c>
      <c r="AC440" s="16" t="s">
        <v>10</v>
      </c>
    </row>
    <row r="441" spans="1:29">
      <c r="A441" s="74">
        <v>1439</v>
      </c>
      <c r="B441" s="74" t="s">
        <v>14</v>
      </c>
      <c r="C441" s="75" t="s">
        <v>513</v>
      </c>
      <c r="D441" s="75" t="s">
        <v>514</v>
      </c>
      <c r="E441" s="75">
        <v>38.479999999999997</v>
      </c>
      <c r="F441" s="75">
        <v>28.25</v>
      </c>
      <c r="G441" s="75">
        <v>5.96</v>
      </c>
      <c r="H441" s="75">
        <v>0.19</v>
      </c>
      <c r="I441" s="75">
        <v>0.33</v>
      </c>
      <c r="J441" s="75">
        <v>22.66</v>
      </c>
      <c r="K441" s="75"/>
      <c r="L441" s="75"/>
      <c r="M441" s="75"/>
      <c r="N441" s="75">
        <f t="shared" si="9"/>
        <v>95.869999999999976</v>
      </c>
      <c r="O441" s="76">
        <v>3.0270000000000001</v>
      </c>
      <c r="P441" s="76">
        <v>2.6190000000000002</v>
      </c>
      <c r="Q441" s="76">
        <v>0.32600000000000001</v>
      </c>
      <c r="R441" s="76">
        <v>6.6000000000000003E-2</v>
      </c>
      <c r="S441" s="76">
        <v>3.9E-2</v>
      </c>
      <c r="T441" s="76">
        <v>1.2999999999999999E-2</v>
      </c>
      <c r="U441" s="76">
        <v>1.91</v>
      </c>
      <c r="V441" s="76">
        <v>0</v>
      </c>
      <c r="W441" s="76">
        <v>0</v>
      </c>
      <c r="X441" s="76">
        <v>0</v>
      </c>
      <c r="Y441" s="76">
        <v>8</v>
      </c>
      <c r="Z441" s="76" t="s">
        <v>1348</v>
      </c>
      <c r="AA441" s="76" t="s">
        <v>1348</v>
      </c>
      <c r="AB441" s="145">
        <v>43292</v>
      </c>
      <c r="AC441" s="16" t="s">
        <v>10</v>
      </c>
    </row>
    <row r="442" spans="1:29">
      <c r="A442" s="74">
        <v>1439</v>
      </c>
      <c r="B442" s="74" t="s">
        <v>15</v>
      </c>
      <c r="C442" s="75" t="s">
        <v>513</v>
      </c>
      <c r="D442" s="75" t="s">
        <v>514</v>
      </c>
      <c r="E442" s="75">
        <v>36.35</v>
      </c>
      <c r="F442" s="75">
        <v>23.38</v>
      </c>
      <c r="G442" s="75">
        <v>11.46</v>
      </c>
      <c r="H442" s="75">
        <v>0.38</v>
      </c>
      <c r="I442" s="75">
        <v>0.15</v>
      </c>
      <c r="J442" s="75">
        <v>22.47</v>
      </c>
      <c r="K442" s="75"/>
      <c r="L442" s="75"/>
      <c r="M442" s="75"/>
      <c r="N442" s="75">
        <f t="shared" si="9"/>
        <v>94.19</v>
      </c>
      <c r="O442" s="76">
        <v>2.964</v>
      </c>
      <c r="P442" s="76">
        <v>2.2469999999999999</v>
      </c>
      <c r="Q442" s="76">
        <v>0.78100000000000003</v>
      </c>
      <c r="R442" s="76">
        <v>0</v>
      </c>
      <c r="S442" s="76">
        <v>1.7999999999999999E-2</v>
      </c>
      <c r="T442" s="76">
        <v>2.5999999999999999E-2</v>
      </c>
      <c r="U442" s="76">
        <v>1.9630000000000001</v>
      </c>
      <c r="V442" s="76">
        <v>0</v>
      </c>
      <c r="W442" s="76">
        <v>0</v>
      </c>
      <c r="X442" s="76">
        <v>0</v>
      </c>
      <c r="Y442" s="76">
        <v>8</v>
      </c>
      <c r="Z442" s="76" t="s">
        <v>1348</v>
      </c>
      <c r="AA442" s="76" t="s">
        <v>1347</v>
      </c>
      <c r="AB442" s="145">
        <v>43292</v>
      </c>
      <c r="AC442" s="16" t="s">
        <v>10</v>
      </c>
    </row>
    <row r="443" spans="1:29">
      <c r="A443" s="74">
        <v>1439</v>
      </c>
      <c r="B443" s="74" t="s">
        <v>17</v>
      </c>
      <c r="C443" s="75" t="s">
        <v>513</v>
      </c>
      <c r="D443" s="75" t="s">
        <v>514</v>
      </c>
      <c r="E443" s="75">
        <v>37.99</v>
      </c>
      <c r="F443" s="75">
        <v>23.45</v>
      </c>
      <c r="G443" s="75">
        <v>11.46</v>
      </c>
      <c r="H443" s="75">
        <v>0.4</v>
      </c>
      <c r="I443" s="75">
        <v>0</v>
      </c>
      <c r="J443" s="75">
        <v>21.85</v>
      </c>
      <c r="K443" s="75"/>
      <c r="L443" s="75"/>
      <c r="M443" s="75"/>
      <c r="N443" s="75">
        <f t="shared" si="9"/>
        <v>95.15</v>
      </c>
      <c r="O443" s="76">
        <v>3.0710000000000002</v>
      </c>
      <c r="P443" s="76">
        <v>2.234</v>
      </c>
      <c r="Q443" s="76">
        <v>0.151</v>
      </c>
      <c r="R443" s="76">
        <v>0.624</v>
      </c>
      <c r="S443" s="76">
        <v>0</v>
      </c>
      <c r="T443" s="76">
        <v>2.7E-2</v>
      </c>
      <c r="U443" s="76">
        <v>1.893</v>
      </c>
      <c r="V443" s="76">
        <v>0</v>
      </c>
      <c r="W443" s="76">
        <v>0</v>
      </c>
      <c r="X443" s="76">
        <v>0</v>
      </c>
      <c r="Y443" s="76">
        <v>8</v>
      </c>
      <c r="Z443" s="76" t="s">
        <v>1348</v>
      </c>
      <c r="AA443" s="76" t="s">
        <v>1348</v>
      </c>
      <c r="AB443" s="145">
        <v>43292</v>
      </c>
      <c r="AC443" s="16" t="s">
        <v>10</v>
      </c>
    </row>
    <row r="444" spans="1:29">
      <c r="A444" s="74">
        <v>1439</v>
      </c>
      <c r="B444" s="74" t="s">
        <v>284</v>
      </c>
      <c r="C444" s="75" t="s">
        <v>513</v>
      </c>
      <c r="D444" s="75" t="s">
        <v>514</v>
      </c>
      <c r="E444" s="75">
        <v>38.17</v>
      </c>
      <c r="F444" s="75">
        <v>29.43</v>
      </c>
      <c r="G444" s="75">
        <v>5.53</v>
      </c>
      <c r="H444" s="75">
        <v>0.48</v>
      </c>
      <c r="I444" s="75">
        <v>0.41</v>
      </c>
      <c r="J444" s="75">
        <v>23.52</v>
      </c>
      <c r="K444" s="75"/>
      <c r="L444" s="75"/>
      <c r="M444" s="75"/>
      <c r="N444" s="75">
        <f t="shared" si="9"/>
        <v>97.539999999999992</v>
      </c>
      <c r="O444" s="76">
        <v>2.9449999999999998</v>
      </c>
      <c r="P444" s="76">
        <v>2.6760000000000002</v>
      </c>
      <c r="Q444" s="76">
        <v>0.35699999999999998</v>
      </c>
      <c r="R444" s="76">
        <v>0</v>
      </c>
      <c r="S444" s="76">
        <v>4.7E-2</v>
      </c>
      <c r="T444" s="76">
        <v>3.1E-2</v>
      </c>
      <c r="U444" s="76">
        <v>1.944</v>
      </c>
      <c r="V444" s="76">
        <v>0</v>
      </c>
      <c r="W444" s="76">
        <v>0</v>
      </c>
      <c r="X444" s="76">
        <v>0</v>
      </c>
      <c r="Y444" s="76">
        <v>8</v>
      </c>
      <c r="Z444" s="76" t="s">
        <v>1348</v>
      </c>
      <c r="AA444" s="76" t="s">
        <v>1348</v>
      </c>
      <c r="AB444" s="145">
        <v>43292</v>
      </c>
      <c r="AC444" s="16" t="s">
        <v>10</v>
      </c>
    </row>
    <row r="445" spans="1:29">
      <c r="A445" s="74">
        <v>1439</v>
      </c>
      <c r="B445" s="74" t="s">
        <v>285</v>
      </c>
      <c r="C445" s="75" t="s">
        <v>513</v>
      </c>
      <c r="D445" s="75" t="s">
        <v>514</v>
      </c>
      <c r="E445" s="75">
        <v>38.92</v>
      </c>
      <c r="F445" s="75">
        <v>33.07</v>
      </c>
      <c r="G445" s="75">
        <v>1.07</v>
      </c>
      <c r="H445" s="75">
        <v>0.2</v>
      </c>
      <c r="I445" s="75">
        <v>0.37</v>
      </c>
      <c r="J445" s="75">
        <v>23.76</v>
      </c>
      <c r="K445" s="75"/>
      <c r="L445" s="75"/>
      <c r="M445" s="75"/>
      <c r="N445" s="75">
        <f t="shared" si="9"/>
        <v>97.390000000000015</v>
      </c>
      <c r="O445" s="76">
        <v>2.9660000000000002</v>
      </c>
      <c r="P445" s="76">
        <v>2.97</v>
      </c>
      <c r="Q445" s="76">
        <v>6.8000000000000005E-2</v>
      </c>
      <c r="R445" s="76">
        <v>0</v>
      </c>
      <c r="S445" s="76">
        <v>4.2000000000000003E-2</v>
      </c>
      <c r="T445" s="76">
        <v>1.2999999999999999E-2</v>
      </c>
      <c r="U445" s="76">
        <v>1.94</v>
      </c>
      <c r="V445" s="76">
        <v>0</v>
      </c>
      <c r="W445" s="76">
        <v>0</v>
      </c>
      <c r="X445" s="76">
        <v>0</v>
      </c>
      <c r="Y445" s="76">
        <v>8</v>
      </c>
      <c r="Z445" s="76" t="s">
        <v>1348</v>
      </c>
      <c r="AA445" s="76" t="s">
        <v>1348</v>
      </c>
      <c r="AB445" s="145">
        <v>43292</v>
      </c>
      <c r="AC445" s="16" t="s">
        <v>10</v>
      </c>
    </row>
    <row r="446" spans="1:29">
      <c r="A446" s="74">
        <v>1439</v>
      </c>
      <c r="B446" s="74" t="s">
        <v>352</v>
      </c>
      <c r="C446" s="75" t="s">
        <v>513</v>
      </c>
      <c r="D446" s="75" t="s">
        <v>514</v>
      </c>
      <c r="E446" s="75">
        <v>36.93</v>
      </c>
      <c r="F446" s="75">
        <v>26.55</v>
      </c>
      <c r="G446" s="75">
        <v>7.92</v>
      </c>
      <c r="H446" s="75">
        <v>0.22</v>
      </c>
      <c r="I446" s="75">
        <v>0.38</v>
      </c>
      <c r="J446" s="75">
        <v>23.19</v>
      </c>
      <c r="K446" s="75"/>
      <c r="L446" s="75"/>
      <c r="M446" s="75"/>
      <c r="N446" s="75">
        <f t="shared" si="9"/>
        <v>95.19</v>
      </c>
      <c r="O446" s="76">
        <v>2.9409999999999998</v>
      </c>
      <c r="P446" s="76">
        <v>2.492</v>
      </c>
      <c r="Q446" s="76">
        <v>0.52800000000000002</v>
      </c>
      <c r="R446" s="76">
        <v>0</v>
      </c>
      <c r="S446" s="76">
        <v>4.4999999999999998E-2</v>
      </c>
      <c r="T446" s="76">
        <v>1.4999999999999999E-2</v>
      </c>
      <c r="U446" s="76">
        <v>1.9790000000000001</v>
      </c>
      <c r="V446" s="76">
        <v>0</v>
      </c>
      <c r="W446" s="76">
        <v>0</v>
      </c>
      <c r="X446" s="76">
        <v>0</v>
      </c>
      <c r="Y446" s="76">
        <v>8</v>
      </c>
      <c r="Z446" s="76" t="s">
        <v>1348</v>
      </c>
      <c r="AA446" s="76" t="s">
        <v>1347</v>
      </c>
      <c r="AB446" s="145">
        <v>43292</v>
      </c>
      <c r="AC446" s="16" t="s">
        <v>10</v>
      </c>
    </row>
    <row r="447" spans="1:29">
      <c r="A447" s="74">
        <v>1439</v>
      </c>
      <c r="B447" s="74" t="s">
        <v>291</v>
      </c>
      <c r="C447" s="75" t="s">
        <v>513</v>
      </c>
      <c r="D447" s="75" t="s">
        <v>514</v>
      </c>
      <c r="E447" s="75">
        <v>37.770000000000003</v>
      </c>
      <c r="F447" s="75">
        <v>27.4</v>
      </c>
      <c r="G447" s="75">
        <v>5.31</v>
      </c>
      <c r="H447" s="75">
        <v>0.34</v>
      </c>
      <c r="I447" s="75">
        <v>0.19</v>
      </c>
      <c r="J447" s="75">
        <v>23.1</v>
      </c>
      <c r="K447" s="75"/>
      <c r="L447" s="75"/>
      <c r="M447" s="75"/>
      <c r="N447" s="75">
        <f t="shared" si="9"/>
        <v>94.110000000000014</v>
      </c>
      <c r="O447" s="76">
        <v>3.0270000000000001</v>
      </c>
      <c r="P447" s="76">
        <v>2.5880000000000001</v>
      </c>
      <c r="Q447" s="76">
        <v>0.35599999999999998</v>
      </c>
      <c r="R447" s="76">
        <v>0</v>
      </c>
      <c r="S447" s="76">
        <v>2.3E-2</v>
      </c>
      <c r="T447" s="76">
        <v>2.3E-2</v>
      </c>
      <c r="U447" s="76">
        <v>1.984</v>
      </c>
      <c r="V447" s="76">
        <v>0</v>
      </c>
      <c r="W447" s="76">
        <v>0</v>
      </c>
      <c r="X447" s="76">
        <v>0</v>
      </c>
      <c r="Y447" s="76">
        <v>8</v>
      </c>
      <c r="Z447" s="76" t="s">
        <v>1348</v>
      </c>
      <c r="AA447" s="76" t="s">
        <v>1348</v>
      </c>
      <c r="AB447" s="145">
        <v>43292</v>
      </c>
      <c r="AC447" s="16" t="s">
        <v>10</v>
      </c>
    </row>
    <row r="448" spans="1:29">
      <c r="A448" s="74">
        <v>1439</v>
      </c>
      <c r="B448" s="74" t="s">
        <v>112</v>
      </c>
      <c r="C448" s="75" t="s">
        <v>513</v>
      </c>
      <c r="D448" s="75" t="s">
        <v>514</v>
      </c>
      <c r="E448" s="75">
        <v>37.93</v>
      </c>
      <c r="F448" s="75">
        <v>26.1</v>
      </c>
      <c r="G448" s="75">
        <v>8.86</v>
      </c>
      <c r="H448" s="75">
        <v>0.37</v>
      </c>
      <c r="I448" s="75">
        <v>0.41</v>
      </c>
      <c r="J448" s="75">
        <v>22.92</v>
      </c>
      <c r="K448" s="75"/>
      <c r="L448" s="75"/>
      <c r="M448" s="75"/>
      <c r="N448" s="75">
        <f t="shared" si="9"/>
        <v>96.59</v>
      </c>
      <c r="O448" s="76">
        <v>2.9870000000000001</v>
      </c>
      <c r="P448" s="76">
        <v>2.423</v>
      </c>
      <c r="Q448" s="76">
        <v>0.58399999999999996</v>
      </c>
      <c r="R448" s="76">
        <v>0</v>
      </c>
      <c r="S448" s="76">
        <v>4.8000000000000001E-2</v>
      </c>
      <c r="T448" s="76">
        <v>2.5000000000000001E-2</v>
      </c>
      <c r="U448" s="76">
        <v>1.9339999999999999</v>
      </c>
      <c r="V448" s="76">
        <v>0</v>
      </c>
      <c r="W448" s="76">
        <v>0</v>
      </c>
      <c r="X448" s="76">
        <v>0</v>
      </c>
      <c r="Y448" s="76">
        <v>8</v>
      </c>
      <c r="Z448" s="76" t="s">
        <v>1348</v>
      </c>
      <c r="AA448" s="76" t="s">
        <v>1347</v>
      </c>
      <c r="AB448" s="145">
        <v>43292</v>
      </c>
      <c r="AC448" s="16" t="s">
        <v>10</v>
      </c>
    </row>
    <row r="449" spans="1:29">
      <c r="A449" s="74">
        <v>1439</v>
      </c>
      <c r="B449" s="74" t="s">
        <v>687</v>
      </c>
      <c r="C449" s="75" t="s">
        <v>513</v>
      </c>
      <c r="D449" s="75" t="s">
        <v>514</v>
      </c>
      <c r="E449" s="75">
        <v>37.630000000000003</v>
      </c>
      <c r="F449" s="75">
        <v>27.24</v>
      </c>
      <c r="G449" s="75">
        <v>7.76</v>
      </c>
      <c r="H449" s="75">
        <v>0.44</v>
      </c>
      <c r="I449" s="75">
        <v>0.13</v>
      </c>
      <c r="J449" s="75">
        <v>22.92</v>
      </c>
      <c r="K449" s="75"/>
      <c r="L449" s="75"/>
      <c r="M449" s="75"/>
      <c r="N449" s="75">
        <f t="shared" si="9"/>
        <v>96.12</v>
      </c>
      <c r="O449" s="76">
        <v>2.97</v>
      </c>
      <c r="P449" s="76">
        <v>2.5339999999999998</v>
      </c>
      <c r="Q449" s="76">
        <v>0.51200000000000001</v>
      </c>
      <c r="R449" s="76">
        <v>0</v>
      </c>
      <c r="S449" s="76">
        <v>1.4999999999999999E-2</v>
      </c>
      <c r="T449" s="76">
        <v>2.9000000000000001E-2</v>
      </c>
      <c r="U449" s="76">
        <v>1.9379999999999999</v>
      </c>
      <c r="V449" s="76">
        <v>0</v>
      </c>
      <c r="W449" s="76">
        <v>0</v>
      </c>
      <c r="X449" s="76">
        <v>0</v>
      </c>
      <c r="Y449" s="76">
        <v>8</v>
      </c>
      <c r="Z449" s="76" t="s">
        <v>1348</v>
      </c>
      <c r="AA449" s="76" t="s">
        <v>1348</v>
      </c>
      <c r="AB449" s="145">
        <v>43292</v>
      </c>
      <c r="AC449" s="16" t="s">
        <v>10</v>
      </c>
    </row>
    <row r="450" spans="1:29">
      <c r="A450" s="74">
        <v>1439</v>
      </c>
      <c r="B450" s="74" t="s">
        <v>354</v>
      </c>
      <c r="C450" s="75" t="s">
        <v>513</v>
      </c>
      <c r="D450" s="75" t="s">
        <v>514</v>
      </c>
      <c r="E450" s="75">
        <v>37.200000000000003</v>
      </c>
      <c r="F450" s="75">
        <v>24.31</v>
      </c>
      <c r="G450" s="75">
        <v>11.63</v>
      </c>
      <c r="H450" s="75">
        <v>0.36</v>
      </c>
      <c r="I450" s="75">
        <v>0.25</v>
      </c>
      <c r="J450" s="75">
        <v>21.58</v>
      </c>
      <c r="K450" s="75"/>
      <c r="L450" s="75"/>
      <c r="M450" s="75"/>
      <c r="N450" s="75">
        <f t="shared" si="9"/>
        <v>95.33</v>
      </c>
      <c r="O450" s="76">
        <v>2.9950000000000001</v>
      </c>
      <c r="P450" s="76">
        <v>2.306</v>
      </c>
      <c r="Q450" s="76">
        <v>0.70399999999999996</v>
      </c>
      <c r="R450" s="76">
        <v>7.9000000000000001E-2</v>
      </c>
      <c r="S450" s="76">
        <v>0.03</v>
      </c>
      <c r="T450" s="76">
        <v>2.5000000000000001E-2</v>
      </c>
      <c r="U450" s="76">
        <v>1.861</v>
      </c>
      <c r="V450" s="76">
        <v>0</v>
      </c>
      <c r="W450" s="76">
        <v>0</v>
      </c>
      <c r="X450" s="76">
        <v>0</v>
      </c>
      <c r="Y450" s="76">
        <v>8</v>
      </c>
      <c r="Z450" s="76" t="s">
        <v>1348</v>
      </c>
      <c r="AA450" s="76" t="s">
        <v>1347</v>
      </c>
      <c r="AB450" s="145">
        <v>43292</v>
      </c>
      <c r="AC450" s="16" t="s">
        <v>10</v>
      </c>
    </row>
    <row r="451" spans="1:29">
      <c r="A451" s="74">
        <v>1439</v>
      </c>
      <c r="B451" s="74" t="s">
        <v>114</v>
      </c>
      <c r="C451" s="75" t="s">
        <v>513</v>
      </c>
      <c r="D451" s="75" t="s">
        <v>514</v>
      </c>
      <c r="E451" s="75">
        <v>38.020000000000003</v>
      </c>
      <c r="F451" s="75">
        <v>25.35</v>
      </c>
      <c r="G451" s="75">
        <v>9.49</v>
      </c>
      <c r="H451" s="75">
        <v>0.35</v>
      </c>
      <c r="I451" s="75">
        <v>0.45</v>
      </c>
      <c r="J451" s="75">
        <v>21.94</v>
      </c>
      <c r="K451" s="75"/>
      <c r="L451" s="75"/>
      <c r="M451" s="75"/>
      <c r="N451" s="75">
        <f t="shared" si="9"/>
        <v>95.6</v>
      </c>
      <c r="O451" s="76">
        <v>3.032</v>
      </c>
      <c r="P451" s="76">
        <v>2.383</v>
      </c>
      <c r="Q451" s="76">
        <v>0.55300000000000005</v>
      </c>
      <c r="R451" s="76">
        <v>0.08</v>
      </c>
      <c r="S451" s="76">
        <v>5.3999999999999999E-2</v>
      </c>
      <c r="T451" s="76">
        <v>2.4E-2</v>
      </c>
      <c r="U451" s="76">
        <v>1.875</v>
      </c>
      <c r="V451" s="76">
        <v>0</v>
      </c>
      <c r="W451" s="76">
        <v>0</v>
      </c>
      <c r="X451" s="76">
        <v>0</v>
      </c>
      <c r="Y451" s="76">
        <v>8</v>
      </c>
      <c r="Z451" s="76" t="s">
        <v>1348</v>
      </c>
      <c r="AA451" s="76" t="s">
        <v>1347</v>
      </c>
      <c r="AB451" s="145">
        <v>43292</v>
      </c>
      <c r="AC451" s="16" t="s">
        <v>10</v>
      </c>
    </row>
    <row r="452" spans="1:29">
      <c r="A452" s="74">
        <v>1439</v>
      </c>
      <c r="B452" s="74" t="s">
        <v>1093</v>
      </c>
      <c r="C452" s="75" t="s">
        <v>513</v>
      </c>
      <c r="D452" s="75" t="s">
        <v>514</v>
      </c>
      <c r="E452" s="75">
        <v>38.1</v>
      </c>
      <c r="F452" s="75">
        <v>28.64</v>
      </c>
      <c r="G452" s="75">
        <v>6.13</v>
      </c>
      <c r="H452" s="75">
        <v>0.31</v>
      </c>
      <c r="I452" s="75">
        <v>0.3</v>
      </c>
      <c r="J452" s="75">
        <v>22.75</v>
      </c>
      <c r="K452" s="75"/>
      <c r="L452" s="75"/>
      <c r="M452" s="75"/>
      <c r="N452" s="75">
        <f t="shared" si="9"/>
        <v>96.23</v>
      </c>
      <c r="O452" s="76">
        <v>2.9860000000000002</v>
      </c>
      <c r="P452" s="76">
        <v>2.6459999999999999</v>
      </c>
      <c r="Q452" s="76">
        <v>0.38200000000000001</v>
      </c>
      <c r="R452" s="76">
        <v>0.02</v>
      </c>
      <c r="S452" s="76">
        <v>3.5000000000000003E-2</v>
      </c>
      <c r="T452" s="76">
        <v>2.1000000000000001E-2</v>
      </c>
      <c r="U452" s="76">
        <v>1.911</v>
      </c>
      <c r="V452" s="76">
        <v>0</v>
      </c>
      <c r="W452" s="76">
        <v>0</v>
      </c>
      <c r="X452" s="76">
        <v>0</v>
      </c>
      <c r="Y452" s="76">
        <v>8</v>
      </c>
      <c r="Z452" s="76" t="s">
        <v>1348</v>
      </c>
      <c r="AA452" s="76" t="s">
        <v>1348</v>
      </c>
      <c r="AB452" s="145">
        <v>43292</v>
      </c>
      <c r="AC452" s="16" t="s">
        <v>10</v>
      </c>
    </row>
    <row r="453" spans="1:29">
      <c r="A453" s="74">
        <v>1439</v>
      </c>
      <c r="B453" s="74" t="s">
        <v>869</v>
      </c>
      <c r="C453" s="75" t="s">
        <v>513</v>
      </c>
      <c r="D453" s="75" t="s">
        <v>514</v>
      </c>
      <c r="E453" s="75">
        <v>37.56</v>
      </c>
      <c r="F453" s="75">
        <v>27.33</v>
      </c>
      <c r="G453" s="75">
        <v>8.14</v>
      </c>
      <c r="H453" s="75">
        <v>0.34</v>
      </c>
      <c r="I453" s="75">
        <v>0.17</v>
      </c>
      <c r="J453" s="75">
        <v>22.69</v>
      </c>
      <c r="K453" s="75"/>
      <c r="L453" s="75"/>
      <c r="M453" s="75"/>
      <c r="N453" s="75">
        <f t="shared" si="9"/>
        <v>96.23</v>
      </c>
      <c r="O453" s="76">
        <v>2.9620000000000002</v>
      </c>
      <c r="P453" s="76">
        <v>2.54</v>
      </c>
      <c r="Q453" s="76">
        <v>0.53500000000000003</v>
      </c>
      <c r="R453" s="76">
        <v>2E-3</v>
      </c>
      <c r="S453" s="76">
        <v>0.02</v>
      </c>
      <c r="T453" s="76">
        <v>2.3E-2</v>
      </c>
      <c r="U453" s="76">
        <v>1.917</v>
      </c>
      <c r="V453" s="76">
        <v>0</v>
      </c>
      <c r="W453" s="76">
        <v>0</v>
      </c>
      <c r="X453" s="76">
        <v>0</v>
      </c>
      <c r="Y453" s="76">
        <v>8</v>
      </c>
      <c r="Z453" s="76" t="s">
        <v>1348</v>
      </c>
      <c r="AA453" s="76" t="s">
        <v>1348</v>
      </c>
      <c r="AB453" s="145">
        <v>43292</v>
      </c>
      <c r="AC453" s="16" t="s">
        <v>10</v>
      </c>
    </row>
    <row r="454" spans="1:29">
      <c r="A454" s="74">
        <v>1439</v>
      </c>
      <c r="B454" s="74" t="s">
        <v>293</v>
      </c>
      <c r="C454" s="75" t="s">
        <v>513</v>
      </c>
      <c r="D454" s="75" t="s">
        <v>514</v>
      </c>
      <c r="E454" s="75">
        <v>38.020000000000003</v>
      </c>
      <c r="F454" s="75">
        <v>31.6</v>
      </c>
      <c r="G454" s="75">
        <v>3.51</v>
      </c>
      <c r="H454" s="75">
        <v>0.28999999999999998</v>
      </c>
      <c r="I454" s="75">
        <v>0.16</v>
      </c>
      <c r="J454" s="75">
        <v>23.18</v>
      </c>
      <c r="K454" s="75"/>
      <c r="L454" s="75"/>
      <c r="M454" s="75"/>
      <c r="N454" s="75">
        <f t="shared" si="9"/>
        <v>96.760000000000019</v>
      </c>
      <c r="O454" s="76">
        <v>2.9380000000000002</v>
      </c>
      <c r="P454" s="76">
        <v>2.8780000000000001</v>
      </c>
      <c r="Q454" s="76">
        <v>0.22700000000000001</v>
      </c>
      <c r="R454" s="76">
        <v>0</v>
      </c>
      <c r="S454" s="76">
        <v>1.7999999999999999E-2</v>
      </c>
      <c r="T454" s="76">
        <v>1.9E-2</v>
      </c>
      <c r="U454" s="76">
        <v>1.919</v>
      </c>
      <c r="V454" s="76">
        <v>0</v>
      </c>
      <c r="W454" s="76">
        <v>0</v>
      </c>
      <c r="X454" s="76">
        <v>0</v>
      </c>
      <c r="Y454" s="76">
        <v>8</v>
      </c>
      <c r="Z454" s="76" t="s">
        <v>1348</v>
      </c>
      <c r="AA454" s="76" t="s">
        <v>1348</v>
      </c>
      <c r="AB454" s="145">
        <v>43292</v>
      </c>
      <c r="AC454" s="16" t="s">
        <v>10</v>
      </c>
    </row>
    <row r="455" spans="1:29">
      <c r="A455" s="74">
        <v>1439</v>
      </c>
      <c r="B455" s="74" t="s">
        <v>22</v>
      </c>
      <c r="C455" s="75" t="s">
        <v>513</v>
      </c>
      <c r="D455" s="75" t="s">
        <v>514</v>
      </c>
      <c r="E455" s="75">
        <v>35.909999999999997</v>
      </c>
      <c r="F455" s="75">
        <v>31.65</v>
      </c>
      <c r="G455" s="75">
        <v>0.22</v>
      </c>
      <c r="H455" s="75">
        <v>0.21</v>
      </c>
      <c r="I455" s="75">
        <v>0.21</v>
      </c>
      <c r="J455" s="75">
        <v>21.67</v>
      </c>
      <c r="K455" s="75"/>
      <c r="L455" s="75"/>
      <c r="M455" s="75"/>
      <c r="N455" s="75">
        <f t="shared" si="9"/>
        <v>89.86999999999999</v>
      </c>
      <c r="O455" s="76">
        <v>2.9580000000000002</v>
      </c>
      <c r="P455" s="76">
        <v>3.073</v>
      </c>
      <c r="Q455" s="76">
        <v>0.01</v>
      </c>
      <c r="R455" s="76">
        <v>5.0000000000000001E-3</v>
      </c>
      <c r="S455" s="76">
        <v>2.5999999999999999E-2</v>
      </c>
      <c r="T455" s="76">
        <v>1.4999999999999999E-2</v>
      </c>
      <c r="U455" s="76">
        <v>1.913</v>
      </c>
      <c r="V455" s="76">
        <v>0</v>
      </c>
      <c r="W455" s="76">
        <v>0</v>
      </c>
      <c r="X455" s="76">
        <v>0</v>
      </c>
      <c r="Y455" s="76">
        <v>8</v>
      </c>
      <c r="Z455" s="76" t="s">
        <v>1348</v>
      </c>
      <c r="AA455" s="76" t="s">
        <v>1348</v>
      </c>
      <c r="AB455" s="145">
        <v>43293</v>
      </c>
      <c r="AC455" s="16" t="s">
        <v>10</v>
      </c>
    </row>
    <row r="456" spans="1:29">
      <c r="A456" s="74">
        <v>1439</v>
      </c>
      <c r="B456" s="74" t="s">
        <v>119</v>
      </c>
      <c r="C456" s="75" t="s">
        <v>513</v>
      </c>
      <c r="D456" s="75" t="s">
        <v>514</v>
      </c>
      <c r="E456" s="75">
        <v>37.67</v>
      </c>
      <c r="F456" s="75">
        <v>25.66</v>
      </c>
      <c r="G456" s="75">
        <v>10.02</v>
      </c>
      <c r="H456" s="75">
        <v>0.42</v>
      </c>
      <c r="I456" s="75">
        <v>0.16</v>
      </c>
      <c r="J456" s="75">
        <v>22.86</v>
      </c>
      <c r="K456" s="75"/>
      <c r="L456" s="75"/>
      <c r="M456" s="75"/>
      <c r="N456" s="75">
        <f t="shared" si="9"/>
        <v>96.789999999999992</v>
      </c>
      <c r="O456" s="76">
        <v>2.9729999999999999</v>
      </c>
      <c r="P456" s="76">
        <v>2.3860000000000001</v>
      </c>
      <c r="Q456" s="76">
        <v>0.66100000000000003</v>
      </c>
      <c r="R456" s="76">
        <v>0</v>
      </c>
      <c r="S456" s="76">
        <v>1.9E-2</v>
      </c>
      <c r="T456" s="76">
        <v>2.8000000000000001E-2</v>
      </c>
      <c r="U456" s="76">
        <v>1.9330000000000001</v>
      </c>
      <c r="V456" s="76">
        <v>0</v>
      </c>
      <c r="W456" s="76">
        <v>0</v>
      </c>
      <c r="X456" s="76">
        <v>0</v>
      </c>
      <c r="Y456" s="76">
        <v>8</v>
      </c>
      <c r="Z456" s="76" t="s">
        <v>1348</v>
      </c>
      <c r="AA456" s="76" t="s">
        <v>1347</v>
      </c>
      <c r="AB456" s="145">
        <v>43292</v>
      </c>
      <c r="AC456" s="16" t="s">
        <v>10</v>
      </c>
    </row>
    <row r="457" spans="1:29">
      <c r="A457" s="74">
        <v>1439</v>
      </c>
      <c r="B457" s="74" t="s">
        <v>27</v>
      </c>
      <c r="C457" s="75" t="s">
        <v>513</v>
      </c>
      <c r="D457" s="75" t="s">
        <v>514</v>
      </c>
      <c r="E457" s="75">
        <v>36.49</v>
      </c>
      <c r="F457" s="75">
        <v>29.2</v>
      </c>
      <c r="G457" s="75">
        <v>3.43</v>
      </c>
      <c r="H457" s="75">
        <v>0.35</v>
      </c>
      <c r="I457" s="75">
        <v>0.17</v>
      </c>
      <c r="J457" s="75">
        <v>21.73</v>
      </c>
      <c r="K457" s="75"/>
      <c r="L457" s="75"/>
      <c r="M457" s="75"/>
      <c r="N457" s="75">
        <f t="shared" si="9"/>
        <v>91.37</v>
      </c>
      <c r="O457" s="76">
        <v>2.9910000000000001</v>
      </c>
      <c r="P457" s="76">
        <v>2.8210000000000002</v>
      </c>
      <c r="Q457" s="76">
        <v>0.19800000000000001</v>
      </c>
      <c r="R457" s="76">
        <v>3.6999999999999998E-2</v>
      </c>
      <c r="S457" s="76">
        <v>2.1000000000000001E-2</v>
      </c>
      <c r="T457" s="76">
        <v>2.4E-2</v>
      </c>
      <c r="U457" s="76">
        <v>1.9079999999999999</v>
      </c>
      <c r="V457" s="76">
        <v>0</v>
      </c>
      <c r="W457" s="76">
        <v>0</v>
      </c>
      <c r="X457" s="76">
        <v>0</v>
      </c>
      <c r="Y457" s="76">
        <v>8</v>
      </c>
      <c r="Z457" s="76" t="s">
        <v>1348</v>
      </c>
      <c r="AA457" s="76" t="s">
        <v>1348</v>
      </c>
      <c r="AB457" s="145">
        <v>43293</v>
      </c>
      <c r="AC457" s="16" t="s">
        <v>10</v>
      </c>
    </row>
    <row r="458" spans="1:29">
      <c r="A458" s="74">
        <v>1439</v>
      </c>
      <c r="B458" s="74" t="s">
        <v>294</v>
      </c>
      <c r="C458" s="75" t="s">
        <v>513</v>
      </c>
      <c r="D458" s="75" t="s">
        <v>514</v>
      </c>
      <c r="E458" s="75">
        <v>34.89</v>
      </c>
      <c r="F458" s="75">
        <v>27.36</v>
      </c>
      <c r="G458" s="75">
        <v>4.9800000000000004</v>
      </c>
      <c r="H458" s="75">
        <v>0.37</v>
      </c>
      <c r="I458" s="75">
        <v>0.34</v>
      </c>
      <c r="J458" s="75">
        <v>21.7</v>
      </c>
      <c r="K458" s="75"/>
      <c r="L458" s="75"/>
      <c r="M458" s="75"/>
      <c r="N458" s="75">
        <f t="shared" si="9"/>
        <v>89.640000000000015</v>
      </c>
      <c r="O458" s="76">
        <v>2.927</v>
      </c>
      <c r="P458" s="76">
        <v>2.7050000000000001</v>
      </c>
      <c r="Q458" s="76">
        <v>0.34899999999999998</v>
      </c>
      <c r="R458" s="76">
        <v>0</v>
      </c>
      <c r="S458" s="76">
        <v>4.2999999999999997E-2</v>
      </c>
      <c r="T458" s="76">
        <v>2.5999999999999999E-2</v>
      </c>
      <c r="U458" s="76">
        <v>1.95</v>
      </c>
      <c r="V458" s="76">
        <v>0</v>
      </c>
      <c r="W458" s="76">
        <v>0</v>
      </c>
      <c r="X458" s="76">
        <v>0</v>
      </c>
      <c r="Y458" s="76">
        <v>8</v>
      </c>
      <c r="Z458" s="76" t="s">
        <v>1348</v>
      </c>
      <c r="AA458" s="76" t="s">
        <v>1348</v>
      </c>
      <c r="AB458" s="145">
        <v>43293</v>
      </c>
      <c r="AC458" s="16" t="s">
        <v>10</v>
      </c>
    </row>
    <row r="459" spans="1:29">
      <c r="A459" s="74">
        <v>1439</v>
      </c>
      <c r="B459" s="74" t="s">
        <v>357</v>
      </c>
      <c r="C459" s="75" t="s">
        <v>513</v>
      </c>
      <c r="D459" s="75" t="s">
        <v>514</v>
      </c>
      <c r="E459" s="75">
        <v>34.75</v>
      </c>
      <c r="F459" s="75">
        <v>22.81</v>
      </c>
      <c r="G459" s="75">
        <v>8.49</v>
      </c>
      <c r="H459" s="75">
        <v>0.35</v>
      </c>
      <c r="I459" s="75">
        <v>0.32</v>
      </c>
      <c r="J459" s="75">
        <v>20.61</v>
      </c>
      <c r="K459" s="75"/>
      <c r="L459" s="75"/>
      <c r="M459" s="75"/>
      <c r="N459" s="75">
        <f t="shared" si="9"/>
        <v>87.329999999999984</v>
      </c>
      <c r="O459" s="76">
        <v>3.0350000000000001</v>
      </c>
      <c r="P459" s="76">
        <v>2.3479999999999999</v>
      </c>
      <c r="Q459" s="76">
        <v>0.58099999999999996</v>
      </c>
      <c r="R459" s="76">
        <v>3.9E-2</v>
      </c>
      <c r="S459" s="76">
        <v>4.2000000000000003E-2</v>
      </c>
      <c r="T459" s="76">
        <v>2.5999999999999999E-2</v>
      </c>
      <c r="U459" s="76">
        <v>1.929</v>
      </c>
      <c r="V459" s="76">
        <v>0</v>
      </c>
      <c r="W459" s="76">
        <v>0</v>
      </c>
      <c r="X459" s="76">
        <v>0</v>
      </c>
      <c r="Y459" s="76">
        <v>8</v>
      </c>
      <c r="Z459" s="76" t="s">
        <v>1348</v>
      </c>
      <c r="AA459" s="76" t="s">
        <v>1347</v>
      </c>
      <c r="AB459" s="145">
        <v>43293</v>
      </c>
      <c r="AC459" s="16" t="s">
        <v>10</v>
      </c>
    </row>
    <row r="460" spans="1:29">
      <c r="A460" s="74">
        <v>1439</v>
      </c>
      <c r="B460" s="74" t="s">
        <v>735</v>
      </c>
      <c r="C460" s="75" t="s">
        <v>513</v>
      </c>
      <c r="D460" s="75" t="s">
        <v>514</v>
      </c>
      <c r="E460" s="75">
        <v>36.65</v>
      </c>
      <c r="F460" s="75">
        <v>27.91</v>
      </c>
      <c r="G460" s="75">
        <v>5.61</v>
      </c>
      <c r="H460" s="75">
        <v>0.34</v>
      </c>
      <c r="I460" s="75">
        <v>0.27</v>
      </c>
      <c r="J460" s="75">
        <v>21.08</v>
      </c>
      <c r="K460" s="75"/>
      <c r="L460" s="75"/>
      <c r="M460" s="75"/>
      <c r="N460" s="75">
        <f t="shared" si="9"/>
        <v>91.86</v>
      </c>
      <c r="O460" s="76">
        <v>3.0070000000000001</v>
      </c>
      <c r="P460" s="76">
        <v>2.6989999999999998</v>
      </c>
      <c r="Q460" s="76">
        <v>0.28799999999999998</v>
      </c>
      <c r="R460" s="76">
        <v>9.7000000000000003E-2</v>
      </c>
      <c r="S460" s="76">
        <v>3.3000000000000002E-2</v>
      </c>
      <c r="T460" s="76">
        <v>2.4E-2</v>
      </c>
      <c r="U460" s="76">
        <v>1.853</v>
      </c>
      <c r="V460" s="76">
        <v>0</v>
      </c>
      <c r="W460" s="76">
        <v>0</v>
      </c>
      <c r="X460" s="76">
        <v>0</v>
      </c>
      <c r="Y460" s="76">
        <v>8</v>
      </c>
      <c r="Z460" s="76" t="s">
        <v>1348</v>
      </c>
      <c r="AA460" s="76" t="s">
        <v>1348</v>
      </c>
      <c r="AB460" s="145">
        <v>43293</v>
      </c>
      <c r="AC460" s="16" t="s">
        <v>10</v>
      </c>
    </row>
    <row r="461" spans="1:29">
      <c r="A461" s="74">
        <v>1439</v>
      </c>
      <c r="B461" s="74" t="s">
        <v>297</v>
      </c>
      <c r="C461" s="75" t="s">
        <v>513</v>
      </c>
      <c r="D461" s="75" t="s">
        <v>514</v>
      </c>
      <c r="E461" s="75">
        <v>35.07</v>
      </c>
      <c r="F461" s="75">
        <v>26.17</v>
      </c>
      <c r="G461" s="75">
        <v>5.13</v>
      </c>
      <c r="H461" s="75">
        <v>0.25</v>
      </c>
      <c r="I461" s="75">
        <v>0.11</v>
      </c>
      <c r="J461" s="75">
        <v>21.56</v>
      </c>
      <c r="K461" s="75"/>
      <c r="L461" s="75"/>
      <c r="M461" s="75"/>
      <c r="N461" s="75">
        <f t="shared" si="9"/>
        <v>88.29</v>
      </c>
      <c r="O461" s="76">
        <v>2.9950000000000001</v>
      </c>
      <c r="P461" s="76">
        <v>2.6339999999999999</v>
      </c>
      <c r="Q461" s="76">
        <v>0.36599999999999999</v>
      </c>
      <c r="R461" s="76">
        <v>0</v>
      </c>
      <c r="S461" s="76">
        <v>1.4E-2</v>
      </c>
      <c r="T461" s="76">
        <v>1.7999999999999999E-2</v>
      </c>
      <c r="U461" s="76">
        <v>1.9730000000000001</v>
      </c>
      <c r="V461" s="76">
        <v>0</v>
      </c>
      <c r="W461" s="76">
        <v>0</v>
      </c>
      <c r="X461" s="76">
        <v>0</v>
      </c>
      <c r="Y461" s="76">
        <v>8</v>
      </c>
      <c r="Z461" s="76" t="s">
        <v>1348</v>
      </c>
      <c r="AA461" s="76" t="s">
        <v>1348</v>
      </c>
      <c r="AB461" s="145">
        <v>43293</v>
      </c>
      <c r="AC461" s="16" t="s">
        <v>10</v>
      </c>
    </row>
    <row r="462" spans="1:29">
      <c r="A462" s="74">
        <v>1439</v>
      </c>
      <c r="B462" s="74" t="s">
        <v>125</v>
      </c>
      <c r="C462" s="75" t="s">
        <v>513</v>
      </c>
      <c r="D462" s="75" t="s">
        <v>514</v>
      </c>
      <c r="E462" s="75">
        <v>35.46</v>
      </c>
      <c r="F462" s="75">
        <v>29.35</v>
      </c>
      <c r="G462" s="75">
        <v>2.82</v>
      </c>
      <c r="H462" s="75">
        <v>0.48</v>
      </c>
      <c r="I462" s="75">
        <v>0.51</v>
      </c>
      <c r="J462" s="75">
        <v>21</v>
      </c>
      <c r="K462" s="75"/>
      <c r="L462" s="75"/>
      <c r="M462" s="75"/>
      <c r="N462" s="75">
        <f t="shared" si="9"/>
        <v>89.62</v>
      </c>
      <c r="O462" s="76">
        <v>2.9529999999999998</v>
      </c>
      <c r="P462" s="76">
        <v>2.88</v>
      </c>
      <c r="Q462" s="76">
        <v>0.19600000000000001</v>
      </c>
      <c r="R462" s="76">
        <v>0</v>
      </c>
      <c r="S462" s="76">
        <v>6.3E-2</v>
      </c>
      <c r="T462" s="76">
        <v>3.4000000000000002E-2</v>
      </c>
      <c r="U462" s="76">
        <v>1.8740000000000001</v>
      </c>
      <c r="V462" s="76">
        <v>0</v>
      </c>
      <c r="W462" s="76">
        <v>0</v>
      </c>
      <c r="X462" s="76">
        <v>0</v>
      </c>
      <c r="Y462" s="76">
        <v>8</v>
      </c>
      <c r="Z462" s="76" t="s">
        <v>1348</v>
      </c>
      <c r="AA462" s="76" t="s">
        <v>1348</v>
      </c>
      <c r="AB462" s="145">
        <v>43293</v>
      </c>
      <c r="AC462" s="16" t="s">
        <v>10</v>
      </c>
    </row>
    <row r="463" spans="1:29">
      <c r="A463" s="74">
        <v>1439</v>
      </c>
      <c r="B463" s="74" t="s">
        <v>1122</v>
      </c>
      <c r="C463" s="75" t="s">
        <v>513</v>
      </c>
      <c r="D463" s="75" t="s">
        <v>514</v>
      </c>
      <c r="E463" s="75">
        <v>35.479999999999997</v>
      </c>
      <c r="F463" s="75">
        <v>29.12</v>
      </c>
      <c r="G463" s="75">
        <v>2.2999999999999998</v>
      </c>
      <c r="H463" s="75">
        <v>0.13</v>
      </c>
      <c r="I463" s="75">
        <v>0.28000000000000003</v>
      </c>
      <c r="J463" s="75">
        <v>21.5</v>
      </c>
      <c r="K463" s="75"/>
      <c r="L463" s="75"/>
      <c r="M463" s="75"/>
      <c r="N463" s="75">
        <f t="shared" si="9"/>
        <v>88.809999999999988</v>
      </c>
      <c r="O463" s="76">
        <v>2.9790000000000001</v>
      </c>
      <c r="P463" s="76">
        <v>2.8809999999999998</v>
      </c>
      <c r="Q463" s="76">
        <v>0.161</v>
      </c>
      <c r="R463" s="76">
        <v>0</v>
      </c>
      <c r="S463" s="76">
        <v>3.5000000000000003E-2</v>
      </c>
      <c r="T463" s="76">
        <v>8.9999999999999993E-3</v>
      </c>
      <c r="U463" s="76">
        <v>1.9339999999999999</v>
      </c>
      <c r="V463" s="76">
        <v>0</v>
      </c>
      <c r="W463" s="76">
        <v>0</v>
      </c>
      <c r="X463" s="76">
        <v>0</v>
      </c>
      <c r="Y463" s="76">
        <v>8</v>
      </c>
      <c r="Z463" s="76" t="s">
        <v>1348</v>
      </c>
      <c r="AA463" s="76" t="s">
        <v>1348</v>
      </c>
      <c r="AB463" s="145">
        <v>43293</v>
      </c>
      <c r="AC463" s="16" t="s">
        <v>10</v>
      </c>
    </row>
    <row r="464" spans="1:29">
      <c r="A464" s="74">
        <v>1439</v>
      </c>
      <c r="B464" s="74" t="s">
        <v>54</v>
      </c>
      <c r="C464" s="75" t="s">
        <v>513</v>
      </c>
      <c r="D464" s="75" t="s">
        <v>514</v>
      </c>
      <c r="E464" s="75">
        <v>36.15</v>
      </c>
      <c r="F464" s="75">
        <v>23.95</v>
      </c>
      <c r="G464" s="75">
        <v>9.1300000000000008</v>
      </c>
      <c r="H464" s="75">
        <v>0.46</v>
      </c>
      <c r="I464" s="75">
        <v>0.42</v>
      </c>
      <c r="J464" s="75">
        <v>21.04</v>
      </c>
      <c r="K464" s="75"/>
      <c r="L464" s="75"/>
      <c r="M464" s="75"/>
      <c r="N464" s="75">
        <f t="shared" si="9"/>
        <v>91.149999999999977</v>
      </c>
      <c r="O464" s="76">
        <v>3.0259999999999998</v>
      </c>
      <c r="P464" s="76">
        <v>2.363</v>
      </c>
      <c r="Q464" s="76">
        <v>0.58499999999999996</v>
      </c>
      <c r="R464" s="76">
        <v>5.3999999999999999E-2</v>
      </c>
      <c r="S464" s="76">
        <v>5.1999999999999998E-2</v>
      </c>
      <c r="T464" s="76">
        <v>3.3000000000000002E-2</v>
      </c>
      <c r="U464" s="76">
        <v>1.887</v>
      </c>
      <c r="V464" s="76">
        <v>0</v>
      </c>
      <c r="W464" s="76">
        <v>0</v>
      </c>
      <c r="X464" s="76">
        <v>0</v>
      </c>
      <c r="Y464" s="76">
        <v>8</v>
      </c>
      <c r="Z464" s="76" t="s">
        <v>1348</v>
      </c>
      <c r="AA464" s="76" t="s">
        <v>1347</v>
      </c>
      <c r="AB464" s="145">
        <v>43293</v>
      </c>
      <c r="AC464" s="16" t="s">
        <v>10</v>
      </c>
    </row>
    <row r="465" spans="1:29">
      <c r="A465" s="74">
        <v>1439</v>
      </c>
      <c r="B465" s="74" t="s">
        <v>1131</v>
      </c>
      <c r="C465" s="75" t="s">
        <v>513</v>
      </c>
      <c r="D465" s="75" t="s">
        <v>514</v>
      </c>
      <c r="E465" s="75">
        <v>40.14</v>
      </c>
      <c r="F465" s="75">
        <v>29.33</v>
      </c>
      <c r="G465" s="75">
        <v>1.34</v>
      </c>
      <c r="H465" s="75">
        <v>0.37</v>
      </c>
      <c r="I465" s="75">
        <v>0.26</v>
      </c>
      <c r="J465" s="75">
        <v>18.79</v>
      </c>
      <c r="K465" s="75"/>
      <c r="L465" s="75"/>
      <c r="M465" s="75"/>
      <c r="N465" s="75">
        <f t="shared" si="9"/>
        <v>90.230000000000018</v>
      </c>
      <c r="O465" s="76">
        <v>3.3220000000000001</v>
      </c>
      <c r="P465" s="76">
        <v>2.8610000000000002</v>
      </c>
      <c r="Q465" s="76">
        <v>9.2999999999999999E-2</v>
      </c>
      <c r="R465" s="76">
        <v>0</v>
      </c>
      <c r="S465" s="76">
        <v>3.2000000000000001E-2</v>
      </c>
      <c r="T465" s="76">
        <v>2.5999999999999999E-2</v>
      </c>
      <c r="U465" s="76">
        <v>1.6659999999999999</v>
      </c>
      <c r="V465" s="76">
        <v>0</v>
      </c>
      <c r="W465" s="76">
        <v>0</v>
      </c>
      <c r="X465" s="76">
        <v>0</v>
      </c>
      <c r="Y465" s="76">
        <v>8</v>
      </c>
      <c r="Z465" s="76" t="s">
        <v>1348</v>
      </c>
      <c r="AA465" s="76" t="s">
        <v>1348</v>
      </c>
      <c r="AB465" s="145">
        <v>43293</v>
      </c>
      <c r="AC465" s="16" t="s">
        <v>10</v>
      </c>
    </row>
    <row r="466" spans="1:29">
      <c r="A466" s="74">
        <v>1439</v>
      </c>
      <c r="B466" s="74" t="s">
        <v>689</v>
      </c>
      <c r="C466" s="75" t="s">
        <v>513</v>
      </c>
      <c r="D466" s="75" t="s">
        <v>514</v>
      </c>
      <c r="E466" s="75">
        <v>35.51</v>
      </c>
      <c r="F466" s="75">
        <v>28.6</v>
      </c>
      <c r="G466" s="75">
        <v>4.07</v>
      </c>
      <c r="H466" s="75">
        <v>0.53</v>
      </c>
      <c r="I466" s="75">
        <v>0.19</v>
      </c>
      <c r="J466" s="75">
        <v>21.24</v>
      </c>
      <c r="K466" s="75"/>
      <c r="L466" s="75"/>
      <c r="M466" s="75"/>
      <c r="N466" s="75">
        <f t="shared" si="9"/>
        <v>90.14</v>
      </c>
      <c r="O466" s="76">
        <v>2.956</v>
      </c>
      <c r="P466" s="76">
        <v>2.806</v>
      </c>
      <c r="Q466" s="76">
        <v>0.28299999999999997</v>
      </c>
      <c r="R466" s="76">
        <v>1E-3</v>
      </c>
      <c r="S466" s="76">
        <v>2.4E-2</v>
      </c>
      <c r="T466" s="76">
        <v>3.6999999999999998E-2</v>
      </c>
      <c r="U466" s="76">
        <v>1.8939999999999999</v>
      </c>
      <c r="V466" s="76">
        <v>0</v>
      </c>
      <c r="W466" s="76">
        <v>0</v>
      </c>
      <c r="X466" s="76">
        <v>0</v>
      </c>
      <c r="Y466" s="76">
        <v>8</v>
      </c>
      <c r="Z466" s="76" t="s">
        <v>1348</v>
      </c>
      <c r="AA466" s="76" t="s">
        <v>1348</v>
      </c>
      <c r="AB466" s="145">
        <v>43293</v>
      </c>
      <c r="AC466" s="16" t="s">
        <v>10</v>
      </c>
    </row>
    <row r="467" spans="1:29">
      <c r="A467" s="74">
        <v>1439</v>
      </c>
      <c r="B467" s="74" t="s">
        <v>379</v>
      </c>
      <c r="C467" s="75" t="s">
        <v>513</v>
      </c>
      <c r="D467" s="75" t="s">
        <v>514</v>
      </c>
      <c r="E467" s="75">
        <v>35.71</v>
      </c>
      <c r="F467" s="75">
        <v>31.07</v>
      </c>
      <c r="G467" s="75">
        <v>1.27</v>
      </c>
      <c r="H467" s="75">
        <v>0.13</v>
      </c>
      <c r="I467" s="75">
        <v>0.82</v>
      </c>
      <c r="J467" s="75">
        <v>22.09</v>
      </c>
      <c r="K467" s="75"/>
      <c r="L467" s="75"/>
      <c r="M467" s="75"/>
      <c r="N467" s="75">
        <f t="shared" si="9"/>
        <v>91.089999999999989</v>
      </c>
      <c r="O467" s="76">
        <v>2.9039999999999999</v>
      </c>
      <c r="P467" s="76">
        <v>2.9769999999999999</v>
      </c>
      <c r="Q467" s="76">
        <v>8.5999999999999993E-2</v>
      </c>
      <c r="R467" s="76">
        <v>0</v>
      </c>
      <c r="S467" s="76">
        <v>9.9000000000000005E-2</v>
      </c>
      <c r="T467" s="76">
        <v>8.9999999999999993E-3</v>
      </c>
      <c r="U467" s="76">
        <v>1.9239999999999999</v>
      </c>
      <c r="V467" s="76">
        <v>0</v>
      </c>
      <c r="W467" s="76">
        <v>0</v>
      </c>
      <c r="X467" s="76">
        <v>0</v>
      </c>
      <c r="Y467" s="76">
        <v>8</v>
      </c>
      <c r="Z467" s="76" t="s">
        <v>1348</v>
      </c>
      <c r="AA467" s="76" t="s">
        <v>1348</v>
      </c>
      <c r="AB467" s="145">
        <v>43293</v>
      </c>
      <c r="AC467" s="16" t="s">
        <v>10</v>
      </c>
    </row>
    <row r="468" spans="1:29">
      <c r="A468" s="74">
        <v>1439</v>
      </c>
      <c r="B468" s="74" t="s">
        <v>872</v>
      </c>
      <c r="C468" s="75" t="s">
        <v>513</v>
      </c>
      <c r="D468" s="75" t="s">
        <v>514</v>
      </c>
      <c r="E468" s="75">
        <v>36.200000000000003</v>
      </c>
      <c r="F468" s="75">
        <v>31.04</v>
      </c>
      <c r="G468" s="75">
        <v>0.75</v>
      </c>
      <c r="H468" s="75">
        <v>0.28999999999999998</v>
      </c>
      <c r="I468" s="75">
        <v>0.22</v>
      </c>
      <c r="J468" s="75">
        <v>22.2</v>
      </c>
      <c r="K468" s="75"/>
      <c r="L468" s="75"/>
      <c r="M468" s="75"/>
      <c r="N468" s="75">
        <f t="shared" si="9"/>
        <v>90.700000000000017</v>
      </c>
      <c r="O468" s="76">
        <v>2.9620000000000002</v>
      </c>
      <c r="P468" s="76">
        <v>2.9929999999999999</v>
      </c>
      <c r="Q468" s="76">
        <v>5.0999999999999997E-2</v>
      </c>
      <c r="R468" s="76">
        <v>0</v>
      </c>
      <c r="S468" s="76">
        <v>2.7E-2</v>
      </c>
      <c r="T468" s="76">
        <v>0.02</v>
      </c>
      <c r="U468" s="76">
        <v>1.946</v>
      </c>
      <c r="V468" s="76">
        <v>0</v>
      </c>
      <c r="W468" s="76">
        <v>0</v>
      </c>
      <c r="X468" s="76">
        <v>0</v>
      </c>
      <c r="Y468" s="76">
        <v>8</v>
      </c>
      <c r="Z468" s="76" t="s">
        <v>1348</v>
      </c>
      <c r="AA468" s="76" t="s">
        <v>1348</v>
      </c>
      <c r="AB468" s="145">
        <v>43293</v>
      </c>
      <c r="AC468" s="16" t="s">
        <v>10</v>
      </c>
    </row>
    <row r="469" spans="1:29">
      <c r="A469" s="74">
        <v>1439</v>
      </c>
      <c r="B469" s="74" t="s">
        <v>56</v>
      </c>
      <c r="C469" s="75" t="s">
        <v>513</v>
      </c>
      <c r="D469" s="75" t="s">
        <v>514</v>
      </c>
      <c r="E469" s="75">
        <v>36.950000000000003</v>
      </c>
      <c r="F469" s="75">
        <v>26.01</v>
      </c>
      <c r="G469" s="75">
        <v>7.65</v>
      </c>
      <c r="H469" s="75">
        <v>0.45</v>
      </c>
      <c r="I469" s="75">
        <v>0.26</v>
      </c>
      <c r="J469" s="75">
        <v>21.33</v>
      </c>
      <c r="K469" s="75"/>
      <c r="L469" s="75"/>
      <c r="M469" s="75"/>
      <c r="N469" s="75">
        <f t="shared" si="9"/>
        <v>92.65000000000002</v>
      </c>
      <c r="O469" s="76">
        <v>3.028</v>
      </c>
      <c r="P469" s="76">
        <v>2.512</v>
      </c>
      <c r="Q469" s="76">
        <v>0.432</v>
      </c>
      <c r="R469" s="76">
        <v>9.1999999999999998E-2</v>
      </c>
      <c r="S469" s="76">
        <v>3.2000000000000001E-2</v>
      </c>
      <c r="T469" s="76">
        <v>3.1E-2</v>
      </c>
      <c r="U469" s="76">
        <v>1.873</v>
      </c>
      <c r="V469" s="76">
        <v>0</v>
      </c>
      <c r="W469" s="76">
        <v>0</v>
      </c>
      <c r="X469" s="76">
        <v>0</v>
      </c>
      <c r="Y469" s="76">
        <v>8</v>
      </c>
      <c r="Z469" s="76" t="s">
        <v>1348</v>
      </c>
      <c r="AA469" s="76" t="s">
        <v>1348</v>
      </c>
      <c r="AB469" s="145">
        <v>43293</v>
      </c>
      <c r="AC469" s="16" t="s">
        <v>10</v>
      </c>
    </row>
    <row r="470" spans="1:29">
      <c r="A470" s="74">
        <v>1439</v>
      </c>
      <c r="B470" s="74" t="s">
        <v>128</v>
      </c>
      <c r="C470" s="75" t="s">
        <v>513</v>
      </c>
      <c r="D470" s="75" t="s">
        <v>514</v>
      </c>
      <c r="E470" s="75">
        <v>36.89</v>
      </c>
      <c r="F470" s="75">
        <v>31.97</v>
      </c>
      <c r="G470" s="75">
        <v>0.46</v>
      </c>
      <c r="H470" s="75">
        <v>0.13</v>
      </c>
      <c r="I470" s="75">
        <v>0.19</v>
      </c>
      <c r="J470" s="75">
        <v>21.94</v>
      </c>
      <c r="K470" s="75"/>
      <c r="L470" s="75"/>
      <c r="M470" s="75"/>
      <c r="N470" s="75">
        <f t="shared" si="9"/>
        <v>91.579999999999984</v>
      </c>
      <c r="O470" s="76">
        <v>2.9849999999999999</v>
      </c>
      <c r="P470" s="76">
        <v>3.0489999999999999</v>
      </c>
      <c r="Q470" s="76">
        <v>0</v>
      </c>
      <c r="R470" s="76">
        <v>3.1E-2</v>
      </c>
      <c r="S470" s="76">
        <v>2.3E-2</v>
      </c>
      <c r="T470" s="76">
        <v>8.9999999999999993E-3</v>
      </c>
      <c r="U470" s="76">
        <v>1.9019999999999999</v>
      </c>
      <c r="V470" s="76">
        <v>0</v>
      </c>
      <c r="W470" s="76">
        <v>0</v>
      </c>
      <c r="X470" s="76">
        <v>0</v>
      </c>
      <c r="Y470" s="76">
        <v>8</v>
      </c>
      <c r="Z470" s="76" t="s">
        <v>1348</v>
      </c>
      <c r="AA470" s="76" t="s">
        <v>1348</v>
      </c>
      <c r="AB470" s="145">
        <v>43293</v>
      </c>
      <c r="AC470" s="16" t="s">
        <v>10</v>
      </c>
    </row>
    <row r="471" spans="1:29">
      <c r="A471" s="74">
        <v>1439</v>
      </c>
      <c r="B471" s="74" t="s">
        <v>130</v>
      </c>
      <c r="C471" s="75" t="s">
        <v>513</v>
      </c>
      <c r="D471" s="75" t="s">
        <v>514</v>
      </c>
      <c r="E471" s="75">
        <v>35.619999999999997</v>
      </c>
      <c r="F471" s="75">
        <v>23.28</v>
      </c>
      <c r="G471" s="75">
        <v>9.01</v>
      </c>
      <c r="H471" s="75">
        <v>0.31</v>
      </c>
      <c r="I471" s="75">
        <v>0</v>
      </c>
      <c r="J471" s="75">
        <v>21.46</v>
      </c>
      <c r="K471" s="75"/>
      <c r="L471" s="75"/>
      <c r="M471" s="75"/>
      <c r="N471" s="75">
        <f t="shared" si="9"/>
        <v>89.68</v>
      </c>
      <c r="O471" s="76">
        <v>3.036</v>
      </c>
      <c r="P471" s="76">
        <v>2.339</v>
      </c>
      <c r="Q471" s="76">
        <v>0.58799999999999997</v>
      </c>
      <c r="R471" s="76">
        <v>5.3999999999999999E-2</v>
      </c>
      <c r="S471" s="76">
        <v>0</v>
      </c>
      <c r="T471" s="76">
        <v>2.1999999999999999E-2</v>
      </c>
      <c r="U471" s="76">
        <v>1.96</v>
      </c>
      <c r="V471" s="76">
        <v>0</v>
      </c>
      <c r="W471" s="76">
        <v>0</v>
      </c>
      <c r="X471" s="76">
        <v>0</v>
      </c>
      <c r="Y471" s="76">
        <v>8</v>
      </c>
      <c r="Z471" s="76" t="s">
        <v>1348</v>
      </c>
      <c r="AA471" s="76" t="s">
        <v>1347</v>
      </c>
      <c r="AB471" s="145">
        <v>43293</v>
      </c>
      <c r="AC471" s="16" t="s">
        <v>10</v>
      </c>
    </row>
    <row r="472" spans="1:29">
      <c r="A472" s="74">
        <v>1439</v>
      </c>
      <c r="B472" s="74" t="s">
        <v>691</v>
      </c>
      <c r="C472" s="75" t="s">
        <v>513</v>
      </c>
      <c r="D472" s="75" t="s">
        <v>514</v>
      </c>
      <c r="E472" s="75">
        <v>36.619999999999997</v>
      </c>
      <c r="F472" s="75">
        <v>28.61</v>
      </c>
      <c r="G472" s="75">
        <v>4.63</v>
      </c>
      <c r="H472" s="75">
        <v>0.25</v>
      </c>
      <c r="I472" s="75">
        <v>0.46</v>
      </c>
      <c r="J472" s="75">
        <v>21.71</v>
      </c>
      <c r="K472" s="75"/>
      <c r="L472" s="75"/>
      <c r="M472" s="75"/>
      <c r="N472" s="75">
        <f t="shared" si="9"/>
        <v>92.279999999999973</v>
      </c>
      <c r="O472" s="76">
        <v>2.9780000000000002</v>
      </c>
      <c r="P472" s="76">
        <v>2.742</v>
      </c>
      <c r="Q472" s="76">
        <v>0.30099999999999999</v>
      </c>
      <c r="R472" s="76">
        <v>1.2999999999999999E-2</v>
      </c>
      <c r="S472" s="76">
        <v>5.6000000000000001E-2</v>
      </c>
      <c r="T472" s="76">
        <v>1.7000000000000001E-2</v>
      </c>
      <c r="U472" s="76">
        <v>1.8919999999999999</v>
      </c>
      <c r="V472" s="76">
        <v>0</v>
      </c>
      <c r="W472" s="76">
        <v>0</v>
      </c>
      <c r="X472" s="76">
        <v>0</v>
      </c>
      <c r="Y472" s="76">
        <v>8</v>
      </c>
      <c r="Z472" s="76" t="s">
        <v>1348</v>
      </c>
      <c r="AA472" s="76" t="s">
        <v>1348</v>
      </c>
      <c r="AB472" s="145">
        <v>43293</v>
      </c>
      <c r="AC472" s="16" t="s">
        <v>10</v>
      </c>
    </row>
    <row r="473" spans="1:29">
      <c r="A473" s="74">
        <v>1439</v>
      </c>
      <c r="B473" s="74" t="s">
        <v>840</v>
      </c>
      <c r="C473" s="75" t="s">
        <v>513</v>
      </c>
      <c r="D473" s="75" t="s">
        <v>514</v>
      </c>
      <c r="E473" s="75">
        <v>36.96</v>
      </c>
      <c r="F473" s="75">
        <v>28.26</v>
      </c>
      <c r="G473" s="75">
        <v>4.47</v>
      </c>
      <c r="H473" s="75">
        <v>0.34</v>
      </c>
      <c r="I473" s="75">
        <v>0.22</v>
      </c>
      <c r="J473" s="75">
        <v>21.54</v>
      </c>
      <c r="K473" s="75"/>
      <c r="L473" s="75"/>
      <c r="M473" s="75"/>
      <c r="N473" s="75">
        <f t="shared" si="9"/>
        <v>91.789999999999992</v>
      </c>
      <c r="O473" s="76">
        <v>3.0259999999999998</v>
      </c>
      <c r="P473" s="76">
        <v>2.7269999999999999</v>
      </c>
      <c r="Q473" s="76">
        <v>0.22</v>
      </c>
      <c r="R473" s="76">
        <v>8.5999999999999993E-2</v>
      </c>
      <c r="S473" s="76">
        <v>2.7E-2</v>
      </c>
      <c r="T473" s="76">
        <v>2.4E-2</v>
      </c>
      <c r="U473" s="76">
        <v>1.89</v>
      </c>
      <c r="V473" s="76">
        <v>0</v>
      </c>
      <c r="W473" s="76">
        <v>0</v>
      </c>
      <c r="X473" s="76">
        <v>0</v>
      </c>
      <c r="Y473" s="76">
        <v>8</v>
      </c>
      <c r="Z473" s="76" t="s">
        <v>1348</v>
      </c>
      <c r="AA473" s="76" t="s">
        <v>1348</v>
      </c>
      <c r="AB473" s="145">
        <v>43293</v>
      </c>
      <c r="AC473" s="16" t="s">
        <v>10</v>
      </c>
    </row>
    <row r="474" spans="1:29">
      <c r="A474" s="74">
        <v>1439</v>
      </c>
      <c r="B474" s="74" t="s">
        <v>59</v>
      </c>
      <c r="C474" s="75" t="s">
        <v>513</v>
      </c>
      <c r="D474" s="75" t="s">
        <v>514</v>
      </c>
      <c r="E474" s="75">
        <v>35.82</v>
      </c>
      <c r="F474" s="75">
        <v>25.75</v>
      </c>
      <c r="G474" s="75">
        <v>6.94</v>
      </c>
      <c r="H474" s="75">
        <v>0.26</v>
      </c>
      <c r="I474" s="75">
        <v>0.2</v>
      </c>
      <c r="J474" s="75">
        <v>21.25</v>
      </c>
      <c r="K474" s="75"/>
      <c r="L474" s="75"/>
      <c r="M474" s="75"/>
      <c r="N474" s="75">
        <f t="shared" si="9"/>
        <v>90.220000000000013</v>
      </c>
      <c r="O474" s="76">
        <v>3.008</v>
      </c>
      <c r="P474" s="76">
        <v>2.5489999999999999</v>
      </c>
      <c r="Q474" s="76">
        <v>0.435</v>
      </c>
      <c r="R474" s="76">
        <v>5.2999999999999999E-2</v>
      </c>
      <c r="S474" s="76">
        <v>2.5000000000000001E-2</v>
      </c>
      <c r="T474" s="76">
        <v>1.7999999999999999E-2</v>
      </c>
      <c r="U474" s="76">
        <v>1.9119999999999999</v>
      </c>
      <c r="V474" s="76">
        <v>0</v>
      </c>
      <c r="W474" s="76">
        <v>0</v>
      </c>
      <c r="X474" s="76">
        <v>0</v>
      </c>
      <c r="Y474" s="76">
        <v>8</v>
      </c>
      <c r="Z474" s="76" t="s">
        <v>1348</v>
      </c>
      <c r="AA474" s="76" t="s">
        <v>1348</v>
      </c>
      <c r="AB474" s="145">
        <v>43293</v>
      </c>
      <c r="AC474" s="16" t="s">
        <v>10</v>
      </c>
    </row>
    <row r="475" spans="1:29">
      <c r="A475" s="74">
        <v>1439</v>
      </c>
      <c r="B475" s="74" t="s">
        <v>315</v>
      </c>
      <c r="C475" s="75" t="s">
        <v>513</v>
      </c>
      <c r="D475" s="75" t="s">
        <v>514</v>
      </c>
      <c r="E475" s="75">
        <v>36.549999999999997</v>
      </c>
      <c r="F475" s="75">
        <v>23.59</v>
      </c>
      <c r="G475" s="75">
        <v>11.64</v>
      </c>
      <c r="H475" s="75">
        <v>0.55000000000000004</v>
      </c>
      <c r="I475" s="75">
        <v>0.28000000000000003</v>
      </c>
      <c r="J475" s="75">
        <v>20.95</v>
      </c>
      <c r="K475" s="75"/>
      <c r="L475" s="75"/>
      <c r="M475" s="75"/>
      <c r="N475" s="75">
        <f t="shared" si="9"/>
        <v>93.56</v>
      </c>
      <c r="O475" s="76">
        <v>3.0019999999999998</v>
      </c>
      <c r="P475" s="76">
        <v>2.2829999999999999</v>
      </c>
      <c r="Q475" s="76">
        <v>0.71399999999999997</v>
      </c>
      <c r="R475" s="76">
        <v>8.5999999999999993E-2</v>
      </c>
      <c r="S475" s="76">
        <v>3.4000000000000002E-2</v>
      </c>
      <c r="T475" s="76">
        <v>3.7999999999999999E-2</v>
      </c>
      <c r="U475" s="76">
        <v>1.843</v>
      </c>
      <c r="V475" s="76">
        <v>0</v>
      </c>
      <c r="W475" s="76">
        <v>0</v>
      </c>
      <c r="X475" s="76">
        <v>0</v>
      </c>
      <c r="Y475" s="76">
        <v>8</v>
      </c>
      <c r="Z475" s="76" t="s">
        <v>1348</v>
      </c>
      <c r="AA475" s="76" t="s">
        <v>1347</v>
      </c>
      <c r="AB475" s="145">
        <v>43292</v>
      </c>
      <c r="AC475" s="16" t="s">
        <v>10</v>
      </c>
    </row>
    <row r="476" spans="1:29">
      <c r="A476" s="74">
        <v>1439</v>
      </c>
      <c r="B476" s="74" t="s">
        <v>63</v>
      </c>
      <c r="C476" s="75" t="s">
        <v>513</v>
      </c>
      <c r="D476" s="75" t="s">
        <v>514</v>
      </c>
      <c r="E476" s="75">
        <v>37.840000000000003</v>
      </c>
      <c r="F476" s="75">
        <v>25.92</v>
      </c>
      <c r="G476" s="75">
        <v>8.6199999999999992</v>
      </c>
      <c r="H476" s="75">
        <v>0.37</v>
      </c>
      <c r="I476" s="75">
        <v>0.44</v>
      </c>
      <c r="J476" s="75">
        <v>22.57</v>
      </c>
      <c r="K476" s="75"/>
      <c r="L476" s="75"/>
      <c r="M476" s="75"/>
      <c r="N476" s="75">
        <f t="shared" si="9"/>
        <v>95.760000000000019</v>
      </c>
      <c r="O476" s="76">
        <v>3.0049999999999999</v>
      </c>
      <c r="P476" s="76">
        <v>2.4260000000000002</v>
      </c>
      <c r="Q476" s="76">
        <v>0.56499999999999995</v>
      </c>
      <c r="R476" s="76">
        <v>7.0000000000000001E-3</v>
      </c>
      <c r="S476" s="76">
        <v>5.1999999999999998E-2</v>
      </c>
      <c r="T476" s="76">
        <v>2.5000000000000001E-2</v>
      </c>
      <c r="U476" s="76">
        <v>1.92</v>
      </c>
      <c r="V476" s="76">
        <v>0</v>
      </c>
      <c r="W476" s="76">
        <v>0</v>
      </c>
      <c r="X476" s="76">
        <v>0</v>
      </c>
      <c r="Y476" s="76">
        <v>8</v>
      </c>
      <c r="Z476" s="76" t="s">
        <v>1348</v>
      </c>
      <c r="AA476" s="76" t="s">
        <v>1347</v>
      </c>
      <c r="AB476" s="145">
        <v>43292</v>
      </c>
      <c r="AC476" s="16" t="s">
        <v>10</v>
      </c>
    </row>
    <row r="477" spans="1:29">
      <c r="A477" s="74">
        <v>1439</v>
      </c>
      <c r="B477" s="74" t="s">
        <v>203</v>
      </c>
      <c r="C477" s="75" t="s">
        <v>513</v>
      </c>
      <c r="D477" s="75" t="s">
        <v>514</v>
      </c>
      <c r="E477" s="75">
        <v>38.15</v>
      </c>
      <c r="F477" s="75">
        <v>25.58</v>
      </c>
      <c r="G477" s="75">
        <v>9.6999999999999993</v>
      </c>
      <c r="H477" s="75">
        <v>0.42</v>
      </c>
      <c r="I477" s="75">
        <v>0.24</v>
      </c>
      <c r="J477" s="75">
        <v>21.63</v>
      </c>
      <c r="K477" s="75"/>
      <c r="L477" s="75"/>
      <c r="M477" s="75"/>
      <c r="N477" s="75">
        <f t="shared" si="9"/>
        <v>95.719999999999985</v>
      </c>
      <c r="O477" s="76">
        <v>3.0430000000000001</v>
      </c>
      <c r="P477" s="76">
        <v>2.4049999999999998</v>
      </c>
      <c r="Q477" s="76">
        <v>0.51</v>
      </c>
      <c r="R477" s="76">
        <v>0.13700000000000001</v>
      </c>
      <c r="S477" s="76">
        <v>2.9000000000000001E-2</v>
      </c>
      <c r="T477" s="76">
        <v>2.8000000000000001E-2</v>
      </c>
      <c r="U477" s="76">
        <v>1.849</v>
      </c>
      <c r="V477" s="76">
        <v>0</v>
      </c>
      <c r="W477" s="76">
        <v>0</v>
      </c>
      <c r="X477" s="76">
        <v>0</v>
      </c>
      <c r="Y477" s="76">
        <v>8</v>
      </c>
      <c r="Z477" s="76" t="s">
        <v>1348</v>
      </c>
      <c r="AA477" s="76" t="s">
        <v>1347</v>
      </c>
      <c r="AB477" s="145">
        <v>43292</v>
      </c>
      <c r="AC477" s="16" t="s">
        <v>10</v>
      </c>
    </row>
    <row r="478" spans="1:29">
      <c r="A478" s="74">
        <v>1439</v>
      </c>
      <c r="B478" s="74" t="s">
        <v>135</v>
      </c>
      <c r="C478" s="75" t="s">
        <v>513</v>
      </c>
      <c r="D478" s="75" t="s">
        <v>514</v>
      </c>
      <c r="E478" s="75">
        <v>37.68</v>
      </c>
      <c r="F478" s="75">
        <v>26.51</v>
      </c>
      <c r="G478" s="75">
        <v>8.61</v>
      </c>
      <c r="H478" s="75">
        <v>0.46</v>
      </c>
      <c r="I478" s="75">
        <v>0.34</v>
      </c>
      <c r="J478" s="75">
        <v>22.5</v>
      </c>
      <c r="K478" s="75"/>
      <c r="L478" s="75"/>
      <c r="M478" s="75"/>
      <c r="N478" s="75">
        <f t="shared" si="9"/>
        <v>96.1</v>
      </c>
      <c r="O478" s="76">
        <v>2.9809999999999999</v>
      </c>
      <c r="P478" s="76">
        <v>2.472</v>
      </c>
      <c r="Q478" s="76">
        <v>0.56699999999999995</v>
      </c>
      <c r="R478" s="76">
        <v>3.0000000000000001E-3</v>
      </c>
      <c r="S478" s="76">
        <v>0.04</v>
      </c>
      <c r="T478" s="76">
        <v>3.1E-2</v>
      </c>
      <c r="U478" s="76">
        <v>1.907</v>
      </c>
      <c r="V478" s="76">
        <v>0</v>
      </c>
      <c r="W478" s="76">
        <v>0</v>
      </c>
      <c r="X478" s="76">
        <v>0</v>
      </c>
      <c r="Y478" s="76">
        <v>8</v>
      </c>
      <c r="Z478" s="76" t="s">
        <v>1348</v>
      </c>
      <c r="AA478" s="76" t="s">
        <v>1347</v>
      </c>
      <c r="AB478" s="145">
        <v>43292</v>
      </c>
      <c r="AC478" s="16" t="s">
        <v>10</v>
      </c>
    </row>
    <row r="479" spans="1:29">
      <c r="A479" s="74">
        <v>1439</v>
      </c>
      <c r="B479" s="74" t="s">
        <v>136</v>
      </c>
      <c r="C479" s="75" t="s">
        <v>513</v>
      </c>
      <c r="D479" s="75" t="s">
        <v>514</v>
      </c>
      <c r="E479" s="75">
        <v>37.590000000000003</v>
      </c>
      <c r="F479" s="75">
        <v>23.7</v>
      </c>
      <c r="G479" s="75">
        <v>11.33</v>
      </c>
      <c r="H479" s="75">
        <v>0.27</v>
      </c>
      <c r="I479" s="75">
        <v>0.21</v>
      </c>
      <c r="J479" s="75">
        <v>22.54</v>
      </c>
      <c r="K479" s="75"/>
      <c r="L479" s="75"/>
      <c r="M479" s="75"/>
      <c r="N479" s="75">
        <f t="shared" si="9"/>
        <v>95.639999999999986</v>
      </c>
      <c r="O479" s="76">
        <v>3.0169999999999999</v>
      </c>
      <c r="P479" s="76">
        <v>2.242</v>
      </c>
      <c r="Q479" s="76">
        <v>0.72499999999999998</v>
      </c>
      <c r="R479" s="76">
        <v>3.5000000000000003E-2</v>
      </c>
      <c r="S479" s="76">
        <v>2.5000000000000001E-2</v>
      </c>
      <c r="T479" s="76">
        <v>1.7999999999999999E-2</v>
      </c>
      <c r="U479" s="76">
        <v>1.9379999999999999</v>
      </c>
      <c r="V479" s="76">
        <v>0</v>
      </c>
      <c r="W479" s="76">
        <v>0</v>
      </c>
      <c r="X479" s="76">
        <v>0</v>
      </c>
      <c r="Y479" s="76">
        <v>8</v>
      </c>
      <c r="Z479" s="76" t="s">
        <v>1348</v>
      </c>
      <c r="AA479" s="76" t="s">
        <v>1347</v>
      </c>
      <c r="AB479" s="145">
        <v>43292</v>
      </c>
      <c r="AC479" s="16" t="s">
        <v>10</v>
      </c>
    </row>
    <row r="480" spans="1:29">
      <c r="A480" s="74">
        <v>1439</v>
      </c>
      <c r="B480" s="74" t="s">
        <v>137</v>
      </c>
      <c r="C480" s="75" t="s">
        <v>513</v>
      </c>
      <c r="D480" s="75" t="s">
        <v>514</v>
      </c>
      <c r="E480" s="75">
        <v>38.299999999999997</v>
      </c>
      <c r="F480" s="75">
        <v>30.75</v>
      </c>
      <c r="G480" s="75">
        <v>2.35</v>
      </c>
      <c r="H480" s="75">
        <v>0.19</v>
      </c>
      <c r="I480" s="75">
        <v>0</v>
      </c>
      <c r="J480" s="75">
        <v>23.37</v>
      </c>
      <c r="K480" s="75"/>
      <c r="L480" s="75"/>
      <c r="M480" s="75"/>
      <c r="N480" s="75">
        <f t="shared" si="9"/>
        <v>94.96</v>
      </c>
      <c r="O480" s="76">
        <v>3.0129999999999999</v>
      </c>
      <c r="P480" s="76">
        <v>2.851</v>
      </c>
      <c r="Q480" s="76">
        <v>0.124</v>
      </c>
      <c r="R480" s="76">
        <v>0.03</v>
      </c>
      <c r="S480" s="76">
        <v>0</v>
      </c>
      <c r="T480" s="76">
        <v>1.2999999999999999E-2</v>
      </c>
      <c r="U480" s="76">
        <v>1.97</v>
      </c>
      <c r="V480" s="76">
        <v>0</v>
      </c>
      <c r="W480" s="76">
        <v>0</v>
      </c>
      <c r="X480" s="76">
        <v>0</v>
      </c>
      <c r="Y480" s="76">
        <v>8</v>
      </c>
      <c r="Z480" s="76" t="s">
        <v>1348</v>
      </c>
      <c r="AA480" s="76" t="s">
        <v>1348</v>
      </c>
      <c r="AB480" s="145">
        <v>43292</v>
      </c>
      <c r="AC480" s="16" t="s">
        <v>10</v>
      </c>
    </row>
    <row r="481" spans="1:29">
      <c r="A481" s="74">
        <v>1439</v>
      </c>
      <c r="B481" s="74" t="s">
        <v>65</v>
      </c>
      <c r="C481" s="75" t="s">
        <v>513</v>
      </c>
      <c r="D481" s="75" t="s">
        <v>514</v>
      </c>
      <c r="E481" s="75">
        <v>37.69</v>
      </c>
      <c r="F481" s="75">
        <v>30.05</v>
      </c>
      <c r="G481" s="75">
        <v>3.93</v>
      </c>
      <c r="H481" s="75">
        <v>0.13</v>
      </c>
      <c r="I481" s="75">
        <v>0.26</v>
      </c>
      <c r="J481" s="75">
        <v>22.58</v>
      </c>
      <c r="K481" s="75"/>
      <c r="L481" s="75"/>
      <c r="M481" s="75"/>
      <c r="N481" s="75">
        <f t="shared" si="9"/>
        <v>94.64</v>
      </c>
      <c r="O481" s="76">
        <v>2.9830000000000001</v>
      </c>
      <c r="P481" s="76">
        <v>2.8029999999999999</v>
      </c>
      <c r="Q481" s="76">
        <v>0.23100000000000001</v>
      </c>
      <c r="R481" s="76">
        <v>2.9000000000000001E-2</v>
      </c>
      <c r="S481" s="76">
        <v>3.1E-2</v>
      </c>
      <c r="T481" s="76">
        <v>8.9999999999999993E-3</v>
      </c>
      <c r="U481" s="76">
        <v>1.915</v>
      </c>
      <c r="V481" s="76">
        <v>0</v>
      </c>
      <c r="W481" s="76">
        <v>0</v>
      </c>
      <c r="X481" s="76">
        <v>0</v>
      </c>
      <c r="Y481" s="76">
        <v>8</v>
      </c>
      <c r="Z481" s="76" t="s">
        <v>1348</v>
      </c>
      <c r="AA481" s="76" t="s">
        <v>1348</v>
      </c>
      <c r="AB481" s="145">
        <v>43292</v>
      </c>
      <c r="AC481" s="16" t="s">
        <v>10</v>
      </c>
    </row>
    <row r="482" spans="1:29">
      <c r="A482" s="74">
        <v>1439</v>
      </c>
      <c r="B482" s="74" t="s">
        <v>204</v>
      </c>
      <c r="C482" s="75" t="s">
        <v>513</v>
      </c>
      <c r="D482" s="75" t="s">
        <v>514</v>
      </c>
      <c r="E482" s="75">
        <v>36.729999999999997</v>
      </c>
      <c r="F482" s="75">
        <v>26.28</v>
      </c>
      <c r="G482" s="75">
        <v>6.01</v>
      </c>
      <c r="H482" s="75">
        <v>0.34</v>
      </c>
      <c r="I482" s="75">
        <v>0.31</v>
      </c>
      <c r="J482" s="75">
        <v>19.46</v>
      </c>
      <c r="K482" s="75"/>
      <c r="L482" s="75"/>
      <c r="M482" s="75"/>
      <c r="N482" s="75">
        <f t="shared" si="9"/>
        <v>89.13</v>
      </c>
      <c r="O482" s="76">
        <v>3.1150000000000002</v>
      </c>
      <c r="P482" s="76">
        <v>2.6269999999999998</v>
      </c>
      <c r="Q482" s="76">
        <v>0.28299999999999997</v>
      </c>
      <c r="R482" s="76">
        <v>0.14299999999999999</v>
      </c>
      <c r="S482" s="76">
        <v>3.9E-2</v>
      </c>
      <c r="T482" s="76">
        <v>2.4E-2</v>
      </c>
      <c r="U482" s="76">
        <v>1.768</v>
      </c>
      <c r="V482" s="76">
        <v>0</v>
      </c>
      <c r="W482" s="76">
        <v>0</v>
      </c>
      <c r="X482" s="76">
        <v>0</v>
      </c>
      <c r="Y482" s="76">
        <v>8</v>
      </c>
      <c r="Z482" s="76" t="s">
        <v>1348</v>
      </c>
      <c r="AA482" s="76" t="s">
        <v>1348</v>
      </c>
      <c r="AB482" s="145">
        <v>43293</v>
      </c>
      <c r="AC482" s="16" t="s">
        <v>10</v>
      </c>
    </row>
    <row r="483" spans="1:29">
      <c r="A483" s="74">
        <v>1439</v>
      </c>
      <c r="B483" s="74" t="s">
        <v>142</v>
      </c>
      <c r="C483" s="75" t="s">
        <v>513</v>
      </c>
      <c r="D483" s="75" t="s">
        <v>514</v>
      </c>
      <c r="E483" s="75">
        <v>35.76</v>
      </c>
      <c r="F483" s="75">
        <v>28.83</v>
      </c>
      <c r="G483" s="75">
        <v>4.1900000000000004</v>
      </c>
      <c r="H483" s="75">
        <v>0.42</v>
      </c>
      <c r="I483" s="75">
        <v>0.26</v>
      </c>
      <c r="J483" s="75">
        <v>21.89</v>
      </c>
      <c r="K483" s="75"/>
      <c r="L483" s="75"/>
      <c r="M483" s="75"/>
      <c r="N483" s="75">
        <f t="shared" si="9"/>
        <v>91.350000000000009</v>
      </c>
      <c r="O483" s="76">
        <v>2.9359999999999999</v>
      </c>
      <c r="P483" s="76">
        <v>2.79</v>
      </c>
      <c r="Q483" s="76">
        <v>0.28799999999999998</v>
      </c>
      <c r="R483" s="76">
        <v>0</v>
      </c>
      <c r="S483" s="76">
        <v>3.2000000000000001E-2</v>
      </c>
      <c r="T483" s="76">
        <v>2.9000000000000001E-2</v>
      </c>
      <c r="U483" s="76">
        <v>1.9259999999999999</v>
      </c>
      <c r="V483" s="76">
        <v>0</v>
      </c>
      <c r="W483" s="76">
        <v>0</v>
      </c>
      <c r="X483" s="76">
        <v>0</v>
      </c>
      <c r="Y483" s="76">
        <v>8</v>
      </c>
      <c r="Z483" s="76" t="s">
        <v>1348</v>
      </c>
      <c r="AA483" s="76" t="s">
        <v>1348</v>
      </c>
      <c r="AB483" s="145">
        <v>43293</v>
      </c>
      <c r="AC483" s="16" t="s">
        <v>10</v>
      </c>
    </row>
    <row r="484" spans="1:29">
      <c r="A484" s="74">
        <v>1439</v>
      </c>
      <c r="B484" s="74" t="s">
        <v>997</v>
      </c>
      <c r="C484" s="75" t="s">
        <v>513</v>
      </c>
      <c r="D484" s="75" t="s">
        <v>514</v>
      </c>
      <c r="E484" s="75">
        <v>36.69</v>
      </c>
      <c r="F484" s="75">
        <v>26.1</v>
      </c>
      <c r="G484" s="75">
        <v>6.31</v>
      </c>
      <c r="H484" s="75">
        <v>0.37</v>
      </c>
      <c r="I484" s="75">
        <v>0</v>
      </c>
      <c r="J484" s="75">
        <v>21.15</v>
      </c>
      <c r="K484" s="75"/>
      <c r="L484" s="75"/>
      <c r="M484" s="75"/>
      <c r="N484" s="75">
        <f t="shared" si="9"/>
        <v>90.62</v>
      </c>
      <c r="O484" s="76">
        <v>3.0670000000000002</v>
      </c>
      <c r="P484" s="76">
        <v>2.5710000000000002</v>
      </c>
      <c r="Q484" s="76">
        <v>0.14699999999999999</v>
      </c>
      <c r="R484" s="76">
        <v>0.29499999999999998</v>
      </c>
      <c r="S484" s="76">
        <v>0</v>
      </c>
      <c r="T484" s="76">
        <v>2.5999999999999999E-2</v>
      </c>
      <c r="U484" s="76">
        <v>1.8939999999999999</v>
      </c>
      <c r="V484" s="76">
        <v>0</v>
      </c>
      <c r="W484" s="76">
        <v>0</v>
      </c>
      <c r="X484" s="76">
        <v>0</v>
      </c>
      <c r="Y484" s="76">
        <v>8</v>
      </c>
      <c r="Z484" s="76" t="s">
        <v>1348</v>
      </c>
      <c r="AA484" s="76" t="s">
        <v>1348</v>
      </c>
      <c r="AB484" s="145">
        <v>43293</v>
      </c>
      <c r="AC484" s="16" t="s">
        <v>10</v>
      </c>
    </row>
    <row r="485" spans="1:29">
      <c r="A485" s="74">
        <v>1439</v>
      </c>
      <c r="B485" s="74" t="s">
        <v>320</v>
      </c>
      <c r="C485" s="75" t="s">
        <v>513</v>
      </c>
      <c r="D485" s="75" t="s">
        <v>514</v>
      </c>
      <c r="E485" s="75">
        <v>34.200000000000003</v>
      </c>
      <c r="F485" s="75">
        <v>22.37</v>
      </c>
      <c r="G485" s="75">
        <v>11.04</v>
      </c>
      <c r="H485" s="75">
        <v>0.32</v>
      </c>
      <c r="I485" s="75">
        <v>0.2</v>
      </c>
      <c r="J485" s="75">
        <v>20.8</v>
      </c>
      <c r="K485" s="75"/>
      <c r="L485" s="75"/>
      <c r="M485" s="75"/>
      <c r="N485" s="75">
        <f t="shared" si="9"/>
        <v>88.93</v>
      </c>
      <c r="O485" s="76">
        <v>2.9529999999999998</v>
      </c>
      <c r="P485" s="76">
        <v>2.2759999999999998</v>
      </c>
      <c r="Q485" s="76">
        <v>0.79700000000000004</v>
      </c>
      <c r="R485" s="76">
        <v>0</v>
      </c>
      <c r="S485" s="76">
        <v>2.5999999999999999E-2</v>
      </c>
      <c r="T485" s="76">
        <v>2.3E-2</v>
      </c>
      <c r="U485" s="76">
        <v>1.9239999999999999</v>
      </c>
      <c r="V485" s="76">
        <v>0</v>
      </c>
      <c r="W485" s="76">
        <v>0</v>
      </c>
      <c r="X485" s="76">
        <v>0</v>
      </c>
      <c r="Y485" s="76">
        <v>8</v>
      </c>
      <c r="Z485" s="76" t="s">
        <v>1348</v>
      </c>
      <c r="AA485" s="76" t="s">
        <v>1347</v>
      </c>
      <c r="AB485" s="145">
        <v>43293</v>
      </c>
      <c r="AC485" s="16" t="s">
        <v>10</v>
      </c>
    </row>
    <row r="486" spans="1:29">
      <c r="A486" s="74">
        <v>1439</v>
      </c>
      <c r="B486" s="74" t="s">
        <v>575</v>
      </c>
      <c r="C486" s="75" t="s">
        <v>513</v>
      </c>
      <c r="D486" s="75" t="s">
        <v>514</v>
      </c>
      <c r="E486" s="75">
        <v>34.43</v>
      </c>
      <c r="F486" s="75">
        <v>22.86</v>
      </c>
      <c r="G486" s="75">
        <v>8.41</v>
      </c>
      <c r="H486" s="75">
        <v>0.34</v>
      </c>
      <c r="I486" s="75">
        <v>0</v>
      </c>
      <c r="J486" s="75">
        <v>20.399999999999999</v>
      </c>
      <c r="K486" s="75"/>
      <c r="L486" s="75"/>
      <c r="M486" s="75"/>
      <c r="N486" s="75">
        <f t="shared" si="9"/>
        <v>86.44</v>
      </c>
      <c r="O486" s="76">
        <v>3.0419999999999998</v>
      </c>
      <c r="P486" s="76">
        <v>2.38</v>
      </c>
      <c r="Q486" s="76">
        <v>0.53600000000000003</v>
      </c>
      <c r="R486" s="76">
        <v>8.5000000000000006E-2</v>
      </c>
      <c r="S486" s="76">
        <v>0</v>
      </c>
      <c r="T486" s="76">
        <v>2.5000000000000001E-2</v>
      </c>
      <c r="U486" s="76">
        <v>1.931</v>
      </c>
      <c r="V486" s="76">
        <v>0</v>
      </c>
      <c r="W486" s="76">
        <v>0</v>
      </c>
      <c r="X486" s="76">
        <v>0</v>
      </c>
      <c r="Y486" s="76">
        <v>8</v>
      </c>
      <c r="Z486" s="76" t="s">
        <v>1348</v>
      </c>
      <c r="AA486" s="76" t="s">
        <v>1347</v>
      </c>
      <c r="AB486" s="145">
        <v>43293</v>
      </c>
      <c r="AC486" s="16" t="s">
        <v>10</v>
      </c>
    </row>
    <row r="487" spans="1:29">
      <c r="A487" s="74">
        <v>1439</v>
      </c>
      <c r="B487" s="74" t="s">
        <v>694</v>
      </c>
      <c r="C487" s="75" t="s">
        <v>513</v>
      </c>
      <c r="D487" s="75" t="s">
        <v>514</v>
      </c>
      <c r="E487" s="75">
        <v>35.54</v>
      </c>
      <c r="F487" s="75">
        <v>26.05</v>
      </c>
      <c r="G487" s="75">
        <v>6.11</v>
      </c>
      <c r="H487" s="75">
        <v>0.31</v>
      </c>
      <c r="I487" s="75">
        <v>0.5</v>
      </c>
      <c r="J487" s="75">
        <v>21.35</v>
      </c>
      <c r="K487" s="75"/>
      <c r="L487" s="75"/>
      <c r="M487" s="75"/>
      <c r="N487" s="75">
        <f t="shared" si="9"/>
        <v>89.860000000000014</v>
      </c>
      <c r="O487" s="76">
        <v>2.9849999999999999</v>
      </c>
      <c r="P487" s="76">
        <v>2.5790000000000002</v>
      </c>
      <c r="Q487" s="76">
        <v>0.42899999999999999</v>
      </c>
      <c r="R487" s="76">
        <v>0</v>
      </c>
      <c r="S487" s="76">
        <v>6.3E-2</v>
      </c>
      <c r="T487" s="76">
        <v>2.1999999999999999E-2</v>
      </c>
      <c r="U487" s="76">
        <v>1.9219999999999999</v>
      </c>
      <c r="V487" s="76">
        <v>0</v>
      </c>
      <c r="W487" s="76">
        <v>0</v>
      </c>
      <c r="X487" s="76">
        <v>0</v>
      </c>
      <c r="Y487" s="76">
        <v>8</v>
      </c>
      <c r="Z487" s="76" t="s">
        <v>1348</v>
      </c>
      <c r="AA487" s="76" t="s">
        <v>1348</v>
      </c>
      <c r="AB487" s="145">
        <v>43293</v>
      </c>
      <c r="AC487" s="16" t="s">
        <v>10</v>
      </c>
    </row>
    <row r="488" spans="1:29">
      <c r="A488" s="74">
        <v>1439</v>
      </c>
      <c r="B488" s="74" t="s">
        <v>75</v>
      </c>
      <c r="C488" s="75" t="s">
        <v>513</v>
      </c>
      <c r="D488" s="75" t="s">
        <v>514</v>
      </c>
      <c r="E488" s="75">
        <v>35.340000000000003</v>
      </c>
      <c r="F488" s="75">
        <v>22.89</v>
      </c>
      <c r="G488" s="75">
        <v>10.1</v>
      </c>
      <c r="H488" s="75">
        <v>0.49</v>
      </c>
      <c r="I488" s="75">
        <v>0.43</v>
      </c>
      <c r="J488" s="75">
        <v>20.89</v>
      </c>
      <c r="K488" s="75"/>
      <c r="L488" s="75"/>
      <c r="M488" s="75"/>
      <c r="N488" s="75">
        <f t="shared" si="9"/>
        <v>90.14</v>
      </c>
      <c r="O488" s="76">
        <v>3.0009999999999999</v>
      </c>
      <c r="P488" s="76">
        <v>2.2909999999999999</v>
      </c>
      <c r="Q488" s="76">
        <v>0.70699999999999996</v>
      </c>
      <c r="R488" s="76">
        <v>1.0999999999999999E-2</v>
      </c>
      <c r="S488" s="76">
        <v>5.3999999999999999E-2</v>
      </c>
      <c r="T488" s="76">
        <v>3.5000000000000003E-2</v>
      </c>
      <c r="U488" s="76">
        <v>1.901</v>
      </c>
      <c r="V488" s="76">
        <v>0</v>
      </c>
      <c r="W488" s="76">
        <v>0</v>
      </c>
      <c r="X488" s="76">
        <v>0</v>
      </c>
      <c r="Y488" s="76">
        <v>8</v>
      </c>
      <c r="Z488" s="76" t="s">
        <v>1348</v>
      </c>
      <c r="AA488" s="76" t="s">
        <v>1347</v>
      </c>
      <c r="AB488" s="145">
        <v>43293</v>
      </c>
      <c r="AC488" s="16" t="s">
        <v>10</v>
      </c>
    </row>
    <row r="489" spans="1:29">
      <c r="A489" s="74">
        <v>1439</v>
      </c>
      <c r="B489" s="74" t="s">
        <v>1123</v>
      </c>
      <c r="C489" s="75" t="s">
        <v>513</v>
      </c>
      <c r="D489" s="75" t="s">
        <v>514</v>
      </c>
      <c r="E489" s="75">
        <v>33.85</v>
      </c>
      <c r="F489" s="75">
        <v>21.21</v>
      </c>
      <c r="G489" s="75">
        <v>10.96</v>
      </c>
      <c r="H489" s="75">
        <v>0.34</v>
      </c>
      <c r="I489" s="75">
        <v>0</v>
      </c>
      <c r="J489" s="75">
        <v>20.51</v>
      </c>
      <c r="K489" s="75"/>
      <c r="L489" s="75"/>
      <c r="M489" s="75"/>
      <c r="N489" s="75">
        <f t="shared" si="9"/>
        <v>86.870000000000019</v>
      </c>
      <c r="O489" s="76">
        <v>3</v>
      </c>
      <c r="P489" s="76">
        <v>2.2149999999999999</v>
      </c>
      <c r="Q489" s="76">
        <v>0.78600000000000003</v>
      </c>
      <c r="R489" s="76">
        <v>2.7E-2</v>
      </c>
      <c r="S489" s="76">
        <v>0</v>
      </c>
      <c r="T489" s="76">
        <v>2.5999999999999999E-2</v>
      </c>
      <c r="U489" s="76">
        <v>1.9470000000000001</v>
      </c>
      <c r="V489" s="76">
        <v>0</v>
      </c>
      <c r="W489" s="76">
        <v>0</v>
      </c>
      <c r="X489" s="76">
        <v>0</v>
      </c>
      <c r="Y489" s="76">
        <v>8</v>
      </c>
      <c r="Z489" s="76" t="s">
        <v>1348</v>
      </c>
      <c r="AA489" s="76" t="s">
        <v>1347</v>
      </c>
      <c r="AB489" s="145">
        <v>43293</v>
      </c>
      <c r="AC489" s="16" t="s">
        <v>10</v>
      </c>
    </row>
    <row r="490" spans="1:29">
      <c r="A490" s="74">
        <v>1439</v>
      </c>
      <c r="B490" s="74" t="s">
        <v>385</v>
      </c>
      <c r="C490" s="75" t="s">
        <v>513</v>
      </c>
      <c r="D490" s="75" t="s">
        <v>514</v>
      </c>
      <c r="E490" s="75">
        <v>35.19</v>
      </c>
      <c r="F490" s="75">
        <v>23.99</v>
      </c>
      <c r="G490" s="75">
        <v>8.1300000000000008</v>
      </c>
      <c r="H490" s="75">
        <v>0.13</v>
      </c>
      <c r="I490" s="75">
        <v>0.3</v>
      </c>
      <c r="J490" s="75">
        <v>21.09</v>
      </c>
      <c r="K490" s="75"/>
      <c r="L490" s="75"/>
      <c r="M490" s="75"/>
      <c r="N490" s="75">
        <f t="shared" si="9"/>
        <v>88.829999999999984</v>
      </c>
      <c r="O490" s="76">
        <v>3.0139999999999998</v>
      </c>
      <c r="P490" s="76">
        <v>2.4209999999999998</v>
      </c>
      <c r="Q490" s="76">
        <v>0.55200000000000005</v>
      </c>
      <c r="R490" s="76">
        <v>3.1E-2</v>
      </c>
      <c r="S490" s="76">
        <v>3.7999999999999999E-2</v>
      </c>
      <c r="T490" s="76">
        <v>8.9999999999999993E-3</v>
      </c>
      <c r="U490" s="76">
        <v>1.9350000000000001</v>
      </c>
      <c r="V490" s="76">
        <v>0</v>
      </c>
      <c r="W490" s="76">
        <v>0</v>
      </c>
      <c r="X490" s="76">
        <v>0</v>
      </c>
      <c r="Y490" s="76">
        <v>8</v>
      </c>
      <c r="Z490" s="76" t="s">
        <v>1348</v>
      </c>
      <c r="AA490" s="76" t="s">
        <v>1347</v>
      </c>
      <c r="AB490" s="145">
        <v>43293</v>
      </c>
      <c r="AC490" s="16" t="s">
        <v>10</v>
      </c>
    </row>
    <row r="491" spans="1:29">
      <c r="A491" s="74">
        <v>1439</v>
      </c>
      <c r="B491" s="74" t="s">
        <v>325</v>
      </c>
      <c r="C491" s="75" t="s">
        <v>513</v>
      </c>
      <c r="D491" s="75" t="s">
        <v>514</v>
      </c>
      <c r="E491" s="75">
        <v>35.729999999999997</v>
      </c>
      <c r="F491" s="75">
        <v>29.36</v>
      </c>
      <c r="G491" s="75">
        <v>1.03</v>
      </c>
      <c r="H491" s="75">
        <v>0.27</v>
      </c>
      <c r="I491" s="75">
        <v>0.36</v>
      </c>
      <c r="J491" s="75">
        <v>21.88</v>
      </c>
      <c r="K491" s="75"/>
      <c r="L491" s="75"/>
      <c r="M491" s="75"/>
      <c r="N491" s="75">
        <f t="shared" si="9"/>
        <v>88.63</v>
      </c>
      <c r="O491" s="76">
        <v>2.996</v>
      </c>
      <c r="P491" s="76">
        <v>2.9020000000000001</v>
      </c>
      <c r="Q491" s="76">
        <v>7.1999999999999995E-2</v>
      </c>
      <c r="R491" s="76">
        <v>0</v>
      </c>
      <c r="S491" s="76">
        <v>4.4999999999999998E-2</v>
      </c>
      <c r="T491" s="76">
        <v>1.9E-2</v>
      </c>
      <c r="U491" s="76">
        <v>1.966</v>
      </c>
      <c r="V491" s="76">
        <v>0</v>
      </c>
      <c r="W491" s="76">
        <v>0</v>
      </c>
      <c r="X491" s="76">
        <v>0</v>
      </c>
      <c r="Y491" s="76">
        <v>8</v>
      </c>
      <c r="Z491" s="76" t="s">
        <v>1348</v>
      </c>
      <c r="AA491" s="76" t="s">
        <v>1348</v>
      </c>
      <c r="AB491" s="145">
        <v>43293</v>
      </c>
      <c r="AC491" s="16" t="s">
        <v>10</v>
      </c>
    </row>
    <row r="492" spans="1:29">
      <c r="A492" s="74">
        <v>1439</v>
      </c>
      <c r="B492" s="74" t="s">
        <v>873</v>
      </c>
      <c r="C492" s="75" t="s">
        <v>513</v>
      </c>
      <c r="D492" s="75" t="s">
        <v>514</v>
      </c>
      <c r="E492" s="75">
        <v>35.340000000000003</v>
      </c>
      <c r="F492" s="75">
        <v>24.85</v>
      </c>
      <c r="G492" s="75">
        <v>8.08</v>
      </c>
      <c r="H492" s="75">
        <v>0.48</v>
      </c>
      <c r="I492" s="75">
        <v>0.44</v>
      </c>
      <c r="J492" s="75">
        <v>20.7</v>
      </c>
      <c r="K492" s="75"/>
      <c r="L492" s="75"/>
      <c r="M492" s="75"/>
      <c r="N492" s="75">
        <f t="shared" si="9"/>
        <v>89.890000000000015</v>
      </c>
      <c r="O492" s="76">
        <v>2.988</v>
      </c>
      <c r="P492" s="76">
        <v>2.476</v>
      </c>
      <c r="Q492" s="76">
        <v>0.54800000000000004</v>
      </c>
      <c r="R492" s="76">
        <v>2.3E-2</v>
      </c>
      <c r="S492" s="76">
        <v>5.5E-2</v>
      </c>
      <c r="T492" s="76">
        <v>3.4000000000000002E-2</v>
      </c>
      <c r="U492" s="76">
        <v>1.875</v>
      </c>
      <c r="V492" s="76">
        <v>0</v>
      </c>
      <c r="W492" s="76">
        <v>0</v>
      </c>
      <c r="X492" s="76">
        <v>0</v>
      </c>
      <c r="Y492" s="76">
        <v>8</v>
      </c>
      <c r="Z492" s="76" t="s">
        <v>1348</v>
      </c>
      <c r="AA492" s="76" t="s">
        <v>1347</v>
      </c>
      <c r="AB492" s="145">
        <v>43293</v>
      </c>
      <c r="AC492" s="16" t="s">
        <v>10</v>
      </c>
    </row>
    <row r="493" spans="1:29">
      <c r="A493" s="74">
        <v>1439</v>
      </c>
      <c r="B493" s="74" t="s">
        <v>1095</v>
      </c>
      <c r="C493" s="75" t="s">
        <v>513</v>
      </c>
      <c r="D493" s="75" t="s">
        <v>514</v>
      </c>
      <c r="E493" s="75">
        <v>35.21</v>
      </c>
      <c r="F493" s="75">
        <v>28.98</v>
      </c>
      <c r="G493" s="75">
        <v>3.19</v>
      </c>
      <c r="H493" s="75">
        <v>0.31</v>
      </c>
      <c r="I493" s="75">
        <v>0.37</v>
      </c>
      <c r="J493" s="75">
        <v>21.88</v>
      </c>
      <c r="K493" s="75"/>
      <c r="L493" s="75"/>
      <c r="M493" s="75"/>
      <c r="N493" s="75">
        <f t="shared" si="9"/>
        <v>89.94</v>
      </c>
      <c r="O493" s="76">
        <v>2.9249999999999998</v>
      </c>
      <c r="P493" s="76">
        <v>2.8380000000000001</v>
      </c>
      <c r="Q493" s="76">
        <v>0.222</v>
      </c>
      <c r="R493" s="76">
        <v>0</v>
      </c>
      <c r="S493" s="76">
        <v>4.5999999999999999E-2</v>
      </c>
      <c r="T493" s="76">
        <v>2.1999999999999999E-2</v>
      </c>
      <c r="U493" s="76">
        <v>1.948</v>
      </c>
      <c r="V493" s="76">
        <v>0</v>
      </c>
      <c r="W493" s="76">
        <v>0</v>
      </c>
      <c r="X493" s="76">
        <v>0</v>
      </c>
      <c r="Y493" s="76">
        <v>8</v>
      </c>
      <c r="Z493" s="76" t="s">
        <v>1348</v>
      </c>
      <c r="AA493" s="76" t="s">
        <v>1348</v>
      </c>
      <c r="AB493" s="145">
        <v>43293</v>
      </c>
      <c r="AC493" s="16" t="s">
        <v>10</v>
      </c>
    </row>
    <row r="494" spans="1:29">
      <c r="A494" s="74">
        <v>1439</v>
      </c>
      <c r="B494" s="74" t="s">
        <v>874</v>
      </c>
      <c r="C494" s="75" t="s">
        <v>513</v>
      </c>
      <c r="D494" s="75" t="s">
        <v>514</v>
      </c>
      <c r="E494" s="75">
        <v>36.19</v>
      </c>
      <c r="F494" s="75">
        <v>26.26</v>
      </c>
      <c r="G494" s="75">
        <v>5.49</v>
      </c>
      <c r="H494" s="75">
        <v>0.28000000000000003</v>
      </c>
      <c r="I494" s="75">
        <v>0</v>
      </c>
      <c r="J494" s="75">
        <v>21.62</v>
      </c>
      <c r="K494" s="75"/>
      <c r="L494" s="75"/>
      <c r="M494" s="75"/>
      <c r="N494" s="75">
        <f t="shared" si="9"/>
        <v>89.84</v>
      </c>
      <c r="O494" s="76">
        <v>3.0430000000000001</v>
      </c>
      <c r="P494" s="76">
        <v>2.6030000000000002</v>
      </c>
      <c r="Q494" s="76">
        <v>0.311</v>
      </c>
      <c r="R494" s="76">
        <v>7.4999999999999997E-2</v>
      </c>
      <c r="S494" s="76">
        <v>0</v>
      </c>
      <c r="T494" s="76">
        <v>0.02</v>
      </c>
      <c r="U494" s="76">
        <v>1.948</v>
      </c>
      <c r="V494" s="76">
        <v>0</v>
      </c>
      <c r="W494" s="76">
        <v>0</v>
      </c>
      <c r="X494" s="76">
        <v>0</v>
      </c>
      <c r="Y494" s="76">
        <v>8</v>
      </c>
      <c r="Z494" s="76" t="s">
        <v>1348</v>
      </c>
      <c r="AA494" s="76" t="s">
        <v>1348</v>
      </c>
      <c r="AB494" s="145">
        <v>43293</v>
      </c>
      <c r="AC494" s="16" t="s">
        <v>10</v>
      </c>
    </row>
    <row r="495" spans="1:29">
      <c r="A495" s="74">
        <v>1439</v>
      </c>
      <c r="B495" s="74" t="s">
        <v>99</v>
      </c>
      <c r="C495" s="75" t="s">
        <v>513</v>
      </c>
      <c r="D495" s="75" t="s">
        <v>514</v>
      </c>
      <c r="E495" s="75">
        <v>35.56</v>
      </c>
      <c r="F495" s="75">
        <v>29.94</v>
      </c>
      <c r="G495" s="75">
        <v>2.3199999999999998</v>
      </c>
      <c r="H495" s="75">
        <v>0.25</v>
      </c>
      <c r="I495" s="75">
        <v>0.31</v>
      </c>
      <c r="J495" s="75">
        <v>21.43</v>
      </c>
      <c r="K495" s="75"/>
      <c r="L495" s="75"/>
      <c r="M495" s="75"/>
      <c r="N495" s="75">
        <f t="shared" si="9"/>
        <v>89.81</v>
      </c>
      <c r="O495" s="76">
        <v>2.95</v>
      </c>
      <c r="P495" s="76">
        <v>2.9279999999999999</v>
      </c>
      <c r="Q495" s="76">
        <v>0.161</v>
      </c>
      <c r="R495" s="76">
        <v>0</v>
      </c>
      <c r="S495" s="76">
        <v>3.7999999999999999E-2</v>
      </c>
      <c r="T495" s="76">
        <v>1.7999999999999999E-2</v>
      </c>
      <c r="U495" s="76">
        <v>1.905</v>
      </c>
      <c r="V495" s="76">
        <v>0</v>
      </c>
      <c r="W495" s="76">
        <v>0</v>
      </c>
      <c r="X495" s="76">
        <v>0</v>
      </c>
      <c r="Y495" s="76">
        <v>8</v>
      </c>
      <c r="Z495" s="76" t="s">
        <v>1348</v>
      </c>
      <c r="AA495" s="76" t="s">
        <v>1348</v>
      </c>
      <c r="AB495" s="145">
        <v>43293</v>
      </c>
      <c r="AC495" s="16" t="s">
        <v>10</v>
      </c>
    </row>
    <row r="496" spans="1:29">
      <c r="A496" s="74">
        <v>1439</v>
      </c>
      <c r="B496" s="74" t="s">
        <v>1455</v>
      </c>
      <c r="C496" s="75" t="s">
        <v>513</v>
      </c>
      <c r="D496" s="75" t="s">
        <v>514</v>
      </c>
      <c r="E496" s="75">
        <v>35.11</v>
      </c>
      <c r="F496" s="75">
        <v>25.68</v>
      </c>
      <c r="G496" s="75">
        <v>6.57</v>
      </c>
      <c r="H496" s="75">
        <v>0.38</v>
      </c>
      <c r="I496" s="75">
        <v>0</v>
      </c>
      <c r="J496" s="75">
        <v>21.37</v>
      </c>
      <c r="K496" s="75"/>
      <c r="L496" s="75"/>
      <c r="M496" s="75"/>
      <c r="N496" s="75">
        <f t="shared" si="9"/>
        <v>89.11</v>
      </c>
      <c r="O496" s="76">
        <v>2.9849999999999999</v>
      </c>
      <c r="P496" s="76">
        <v>2.573</v>
      </c>
      <c r="Q496" s="76">
        <v>0.45600000000000002</v>
      </c>
      <c r="R496" s="76">
        <v>1.0999999999999999E-2</v>
      </c>
      <c r="S496" s="76">
        <v>0</v>
      </c>
      <c r="T496" s="76">
        <v>2.7E-2</v>
      </c>
      <c r="U496" s="76">
        <v>1.9470000000000001</v>
      </c>
      <c r="V496" s="76">
        <v>0</v>
      </c>
      <c r="W496" s="76">
        <v>0</v>
      </c>
      <c r="X496" s="76">
        <v>0</v>
      </c>
      <c r="Y496" s="76">
        <v>8</v>
      </c>
      <c r="Z496" s="76" t="s">
        <v>1348</v>
      </c>
      <c r="AA496" s="76" t="s">
        <v>1348</v>
      </c>
      <c r="AB496" s="145">
        <v>43293</v>
      </c>
      <c r="AC496" s="16" t="s">
        <v>10</v>
      </c>
    </row>
    <row r="497" spans="1:29">
      <c r="A497" s="74">
        <v>1439</v>
      </c>
      <c r="B497" s="74" t="s">
        <v>153</v>
      </c>
      <c r="C497" s="75" t="s">
        <v>513</v>
      </c>
      <c r="D497" s="75" t="s">
        <v>514</v>
      </c>
      <c r="E497" s="75">
        <v>36.729999999999997</v>
      </c>
      <c r="F497" s="75">
        <v>26.28</v>
      </c>
      <c r="G497" s="75">
        <v>6.01</v>
      </c>
      <c r="H497" s="75">
        <v>0.34</v>
      </c>
      <c r="I497" s="75">
        <v>0.31</v>
      </c>
      <c r="J497" s="75">
        <v>19.46</v>
      </c>
      <c r="K497" s="75"/>
      <c r="L497" s="75"/>
      <c r="M497" s="75"/>
      <c r="N497" s="75">
        <f t="shared" si="9"/>
        <v>89.13</v>
      </c>
      <c r="O497" s="76">
        <v>3.1150000000000002</v>
      </c>
      <c r="P497" s="76">
        <v>2.6269999999999998</v>
      </c>
      <c r="Q497" s="76">
        <v>0.28299999999999997</v>
      </c>
      <c r="R497" s="76">
        <v>0.14299999999999999</v>
      </c>
      <c r="S497" s="76">
        <v>3.9E-2</v>
      </c>
      <c r="T497" s="76">
        <v>2.4E-2</v>
      </c>
      <c r="U497" s="76">
        <v>1.768</v>
      </c>
      <c r="V497" s="76">
        <v>0</v>
      </c>
      <c r="W497" s="76">
        <v>0</v>
      </c>
      <c r="X497" s="76">
        <v>0</v>
      </c>
      <c r="Y497" s="76">
        <v>8</v>
      </c>
      <c r="Z497" s="76" t="s">
        <v>1348</v>
      </c>
      <c r="AA497" s="76" t="s">
        <v>1348</v>
      </c>
      <c r="AB497" s="145">
        <v>43293</v>
      </c>
      <c r="AC497" s="16" t="s">
        <v>10</v>
      </c>
    </row>
    <row r="498" spans="1:29">
      <c r="A498" s="74">
        <v>1439</v>
      </c>
      <c r="B498" s="74" t="s">
        <v>709</v>
      </c>
      <c r="C498" s="75" t="s">
        <v>513</v>
      </c>
      <c r="D498" s="75" t="s">
        <v>514</v>
      </c>
      <c r="E498" s="75">
        <v>35.020000000000003</v>
      </c>
      <c r="F498" s="75">
        <v>28.97</v>
      </c>
      <c r="G498" s="75">
        <v>1.66</v>
      </c>
      <c r="H498" s="75">
        <v>0.15</v>
      </c>
      <c r="I498" s="75">
        <v>0.26</v>
      </c>
      <c r="J498" s="75">
        <v>21.62</v>
      </c>
      <c r="K498" s="75"/>
      <c r="L498" s="75"/>
      <c r="M498" s="75"/>
      <c r="N498" s="75">
        <f t="shared" si="9"/>
        <v>87.680000000000021</v>
      </c>
      <c r="O498" s="76">
        <v>2.9729999999999999</v>
      </c>
      <c r="P498" s="76">
        <v>2.899</v>
      </c>
      <c r="Q498" s="76">
        <v>0.11799999999999999</v>
      </c>
      <c r="R498" s="76">
        <v>0</v>
      </c>
      <c r="S498" s="76">
        <v>3.3000000000000002E-2</v>
      </c>
      <c r="T498" s="76">
        <v>1.0999999999999999E-2</v>
      </c>
      <c r="U498" s="76">
        <v>1.9670000000000001</v>
      </c>
      <c r="V498" s="76">
        <v>0</v>
      </c>
      <c r="W498" s="76">
        <v>0</v>
      </c>
      <c r="X498" s="76">
        <v>0</v>
      </c>
      <c r="Y498" s="76">
        <v>8</v>
      </c>
      <c r="Z498" s="76" t="s">
        <v>1348</v>
      </c>
      <c r="AA498" s="76" t="s">
        <v>1348</v>
      </c>
      <c r="AB498" s="145">
        <v>43293</v>
      </c>
      <c r="AC498" s="16" t="s">
        <v>10</v>
      </c>
    </row>
    <row r="499" spans="1:29">
      <c r="A499" s="74">
        <v>1439</v>
      </c>
      <c r="B499" s="74" t="s">
        <v>157</v>
      </c>
      <c r="C499" s="75" t="s">
        <v>513</v>
      </c>
      <c r="D499" s="75" t="s">
        <v>514</v>
      </c>
      <c r="E499" s="75">
        <v>35.58</v>
      </c>
      <c r="F499" s="75">
        <v>27.71</v>
      </c>
      <c r="G499" s="75">
        <v>4.49</v>
      </c>
      <c r="H499" s="75">
        <v>0.19</v>
      </c>
      <c r="I499" s="75">
        <v>0.37</v>
      </c>
      <c r="J499" s="75">
        <v>21.16</v>
      </c>
      <c r="K499" s="75"/>
      <c r="L499" s="75"/>
      <c r="M499" s="75"/>
      <c r="N499" s="75">
        <f t="shared" si="9"/>
        <v>89.5</v>
      </c>
      <c r="O499" s="76">
        <v>2.984</v>
      </c>
      <c r="P499" s="76">
        <v>2.7389999999999999</v>
      </c>
      <c r="Q499" s="76">
        <v>0.29199999999999998</v>
      </c>
      <c r="R499" s="76">
        <v>2.3E-2</v>
      </c>
      <c r="S499" s="76">
        <v>4.5999999999999999E-2</v>
      </c>
      <c r="T499" s="76">
        <v>1.2999999999999999E-2</v>
      </c>
      <c r="U499" s="76">
        <v>1.9019999999999999</v>
      </c>
      <c r="V499" s="76">
        <v>0</v>
      </c>
      <c r="W499" s="76">
        <v>0</v>
      </c>
      <c r="X499" s="76">
        <v>0</v>
      </c>
      <c r="Y499" s="76">
        <v>8</v>
      </c>
      <c r="Z499" s="76" t="s">
        <v>1348</v>
      </c>
      <c r="AA499" s="76" t="s">
        <v>1348</v>
      </c>
      <c r="AB499" s="145">
        <v>43293</v>
      </c>
      <c r="AC499" s="16" t="s">
        <v>10</v>
      </c>
    </row>
    <row r="500" spans="1:29">
      <c r="A500" s="74">
        <v>1439</v>
      </c>
      <c r="B500" s="74" t="s">
        <v>424</v>
      </c>
      <c r="C500" s="75" t="s">
        <v>513</v>
      </c>
      <c r="D500" s="75" t="s">
        <v>514</v>
      </c>
      <c r="E500" s="75">
        <v>35.659999999999997</v>
      </c>
      <c r="F500" s="75">
        <v>30.52</v>
      </c>
      <c r="G500" s="75">
        <v>1.7</v>
      </c>
      <c r="H500" s="75">
        <v>0.16</v>
      </c>
      <c r="I500" s="75">
        <v>0</v>
      </c>
      <c r="J500" s="75">
        <v>21.23</v>
      </c>
      <c r="K500" s="75"/>
      <c r="L500" s="75"/>
      <c r="M500" s="75"/>
      <c r="N500" s="75">
        <f t="shared" si="9"/>
        <v>89.27</v>
      </c>
      <c r="O500" s="76">
        <v>2.9740000000000002</v>
      </c>
      <c r="P500" s="76">
        <v>3</v>
      </c>
      <c r="Q500" s="76">
        <v>5.2999999999999999E-2</v>
      </c>
      <c r="R500" s="76">
        <v>6.6000000000000003E-2</v>
      </c>
      <c r="S500" s="76">
        <v>0</v>
      </c>
      <c r="T500" s="76">
        <v>1.0999999999999999E-2</v>
      </c>
      <c r="U500" s="76">
        <v>1.897</v>
      </c>
      <c r="V500" s="76">
        <v>0</v>
      </c>
      <c r="W500" s="76">
        <v>0</v>
      </c>
      <c r="X500" s="76">
        <v>0</v>
      </c>
      <c r="Y500" s="76">
        <v>8</v>
      </c>
      <c r="Z500" s="76" t="s">
        <v>1348</v>
      </c>
      <c r="AA500" s="76" t="s">
        <v>1348</v>
      </c>
      <c r="AB500" s="145">
        <v>43293</v>
      </c>
      <c r="AC500" s="16" t="s">
        <v>10</v>
      </c>
    </row>
    <row r="501" spans="1:29">
      <c r="A501" s="74">
        <v>1439</v>
      </c>
      <c r="B501" s="74" t="s">
        <v>105</v>
      </c>
      <c r="C501" s="75" t="s">
        <v>513</v>
      </c>
      <c r="D501" s="75" t="s">
        <v>514</v>
      </c>
      <c r="E501" s="75">
        <v>35.5</v>
      </c>
      <c r="F501" s="75">
        <v>27.56</v>
      </c>
      <c r="G501" s="75">
        <v>4.62</v>
      </c>
      <c r="H501" s="75">
        <v>0.3</v>
      </c>
      <c r="I501" s="75">
        <v>0.38</v>
      </c>
      <c r="J501" s="75">
        <v>21.48</v>
      </c>
      <c r="K501" s="75"/>
      <c r="L501" s="75"/>
      <c r="M501" s="75"/>
      <c r="N501" s="75">
        <f t="shared" si="9"/>
        <v>89.84</v>
      </c>
      <c r="O501" s="76">
        <v>2.968</v>
      </c>
      <c r="P501" s="76">
        <v>2.7160000000000002</v>
      </c>
      <c r="Q501" s="76">
        <v>0.32300000000000001</v>
      </c>
      <c r="R501" s="76">
        <v>0</v>
      </c>
      <c r="S501" s="76">
        <v>4.7E-2</v>
      </c>
      <c r="T501" s="76">
        <v>2.1000000000000001E-2</v>
      </c>
      <c r="U501" s="76">
        <v>1.9239999999999999</v>
      </c>
      <c r="V501" s="76">
        <v>0</v>
      </c>
      <c r="W501" s="76">
        <v>0</v>
      </c>
      <c r="X501" s="76">
        <v>0</v>
      </c>
      <c r="Y501" s="76">
        <v>8</v>
      </c>
      <c r="Z501" s="76" t="s">
        <v>1348</v>
      </c>
      <c r="AA501" s="76" t="s">
        <v>1348</v>
      </c>
      <c r="AB501" s="145">
        <v>43293</v>
      </c>
      <c r="AC501" s="16" t="s">
        <v>10</v>
      </c>
    </row>
    <row r="502" spans="1:29">
      <c r="A502" s="74">
        <v>1439</v>
      </c>
      <c r="B502" s="74" t="s">
        <v>1171</v>
      </c>
      <c r="C502" s="75" t="s">
        <v>513</v>
      </c>
      <c r="D502" s="75" t="s">
        <v>514</v>
      </c>
      <c r="E502" s="75">
        <v>36.43</v>
      </c>
      <c r="F502" s="75">
        <v>29.23</v>
      </c>
      <c r="G502" s="75">
        <v>4</v>
      </c>
      <c r="H502" s="75">
        <v>0.32</v>
      </c>
      <c r="I502" s="75">
        <v>0.19</v>
      </c>
      <c r="J502" s="75">
        <v>21.28</v>
      </c>
      <c r="K502" s="75"/>
      <c r="L502" s="75"/>
      <c r="M502" s="75"/>
      <c r="N502" s="75">
        <f t="shared" si="9"/>
        <v>91.449999999999989</v>
      </c>
      <c r="O502" s="76">
        <v>2.9870000000000001</v>
      </c>
      <c r="P502" s="76">
        <v>2.8239999999999998</v>
      </c>
      <c r="Q502" s="76">
        <v>0.20200000000000001</v>
      </c>
      <c r="R502" s="76">
        <v>7.1999999999999995E-2</v>
      </c>
      <c r="S502" s="76">
        <v>2.3E-2</v>
      </c>
      <c r="T502" s="76">
        <v>2.1999999999999999E-2</v>
      </c>
      <c r="U502" s="76">
        <v>1.869</v>
      </c>
      <c r="V502" s="76">
        <v>0</v>
      </c>
      <c r="W502" s="76">
        <v>0</v>
      </c>
      <c r="X502" s="76">
        <v>0</v>
      </c>
      <c r="Y502" s="76">
        <v>8</v>
      </c>
      <c r="Z502" s="76" t="s">
        <v>1348</v>
      </c>
      <c r="AA502" s="76" t="s">
        <v>1348</v>
      </c>
      <c r="AB502" s="145">
        <v>43293</v>
      </c>
      <c r="AC502" s="16" t="s">
        <v>10</v>
      </c>
    </row>
    <row r="503" spans="1:29">
      <c r="A503" s="74">
        <v>1439</v>
      </c>
      <c r="B503" s="74" t="s">
        <v>161</v>
      </c>
      <c r="C503" s="75" t="s">
        <v>513</v>
      </c>
      <c r="D503" s="75" t="s">
        <v>514</v>
      </c>
      <c r="E503" s="75">
        <v>36.19</v>
      </c>
      <c r="F503" s="75">
        <v>26.3</v>
      </c>
      <c r="G503" s="75">
        <v>5.97</v>
      </c>
      <c r="H503" s="75">
        <v>0.3</v>
      </c>
      <c r="I503" s="75">
        <v>0.28000000000000003</v>
      </c>
      <c r="J503" s="75">
        <v>20.5</v>
      </c>
      <c r="K503" s="75"/>
      <c r="L503" s="75"/>
      <c r="M503" s="75"/>
      <c r="N503" s="75">
        <f t="shared" si="9"/>
        <v>89.539999999999992</v>
      </c>
      <c r="O503" s="76">
        <v>3.0539999999999998</v>
      </c>
      <c r="P503" s="76">
        <v>2.6150000000000002</v>
      </c>
      <c r="Q503" s="76">
        <v>0.14399999999999999</v>
      </c>
      <c r="R503" s="76">
        <v>0.27800000000000002</v>
      </c>
      <c r="S503" s="76">
        <v>3.5000000000000003E-2</v>
      </c>
      <c r="T503" s="76">
        <v>2.1000000000000001E-2</v>
      </c>
      <c r="U503" s="76">
        <v>1.853</v>
      </c>
      <c r="V503" s="76">
        <v>0</v>
      </c>
      <c r="W503" s="76">
        <v>0</v>
      </c>
      <c r="X503" s="76">
        <v>0</v>
      </c>
      <c r="Y503" s="76">
        <v>8</v>
      </c>
      <c r="Z503" s="76" t="s">
        <v>1348</v>
      </c>
      <c r="AA503" s="76" t="s">
        <v>1348</v>
      </c>
      <c r="AB503" s="145">
        <v>43293</v>
      </c>
      <c r="AC503" s="16" t="s">
        <v>10</v>
      </c>
    </row>
    <row r="504" spans="1:29">
      <c r="A504" s="74">
        <v>1439</v>
      </c>
      <c r="B504" s="74" t="s">
        <v>851</v>
      </c>
      <c r="C504" s="75" t="s">
        <v>513</v>
      </c>
      <c r="D504" s="75" t="s">
        <v>514</v>
      </c>
      <c r="E504" s="75">
        <v>34.950000000000003</v>
      </c>
      <c r="F504" s="75">
        <v>20.32</v>
      </c>
      <c r="G504" s="75">
        <v>11.43</v>
      </c>
      <c r="H504" s="75">
        <v>0.33</v>
      </c>
      <c r="I504" s="75">
        <v>0.34</v>
      </c>
      <c r="J504" s="75">
        <v>20.82</v>
      </c>
      <c r="K504" s="75"/>
      <c r="L504" s="75"/>
      <c r="M504" s="75"/>
      <c r="N504" s="75">
        <f t="shared" ref="N504:N538" si="10">SUM(E504:M504)</f>
        <v>88.19</v>
      </c>
      <c r="O504" s="76">
        <v>3.0539999999999998</v>
      </c>
      <c r="P504" s="76">
        <v>2.093</v>
      </c>
      <c r="Q504" s="76">
        <v>3.5999999999999997E-2</v>
      </c>
      <c r="R504" s="76">
        <v>0.79900000000000004</v>
      </c>
      <c r="S504" s="76">
        <v>4.3999999999999997E-2</v>
      </c>
      <c r="T504" s="76">
        <v>2.4E-2</v>
      </c>
      <c r="U504" s="76">
        <v>1.9490000000000001</v>
      </c>
      <c r="V504" s="76">
        <v>0</v>
      </c>
      <c r="W504" s="76">
        <v>0</v>
      </c>
      <c r="X504" s="76">
        <v>0</v>
      </c>
      <c r="Y504" s="76">
        <v>8</v>
      </c>
      <c r="Z504" s="76" t="s">
        <v>1348</v>
      </c>
      <c r="AA504" s="76" t="s">
        <v>1348</v>
      </c>
      <c r="AB504" s="145">
        <v>43293</v>
      </c>
      <c r="AC504" s="16" t="s">
        <v>10</v>
      </c>
    </row>
    <row r="505" spans="1:29">
      <c r="A505" s="74">
        <v>1439</v>
      </c>
      <c r="B505" s="74" t="s">
        <v>1072</v>
      </c>
      <c r="C505" s="75" t="s">
        <v>513</v>
      </c>
      <c r="D505" s="75" t="s">
        <v>514</v>
      </c>
      <c r="E505" s="75">
        <v>35.020000000000003</v>
      </c>
      <c r="F505" s="75">
        <v>25.67</v>
      </c>
      <c r="G505" s="75">
        <v>6.99</v>
      </c>
      <c r="H505" s="75">
        <v>0.4</v>
      </c>
      <c r="I505" s="75">
        <v>0.18</v>
      </c>
      <c r="J505" s="75">
        <v>20.9</v>
      </c>
      <c r="K505" s="75"/>
      <c r="L505" s="75"/>
      <c r="M505" s="75"/>
      <c r="N505" s="75">
        <f t="shared" si="10"/>
        <v>89.160000000000025</v>
      </c>
      <c r="O505" s="76">
        <v>2.9769999999999999</v>
      </c>
      <c r="P505" s="76">
        <v>2.5720000000000001</v>
      </c>
      <c r="Q505" s="76">
        <v>0.47499999999999998</v>
      </c>
      <c r="R505" s="76">
        <v>2.1999999999999999E-2</v>
      </c>
      <c r="S505" s="76">
        <v>2.3E-2</v>
      </c>
      <c r="T505" s="76">
        <v>2.9000000000000001E-2</v>
      </c>
      <c r="U505" s="76">
        <v>1.903</v>
      </c>
      <c r="V505" s="76">
        <v>0</v>
      </c>
      <c r="W505" s="76">
        <v>0</v>
      </c>
      <c r="X505" s="76">
        <v>0</v>
      </c>
      <c r="Y505" s="76">
        <v>8</v>
      </c>
      <c r="Z505" s="76" t="s">
        <v>1348</v>
      </c>
      <c r="AA505" s="76" t="s">
        <v>1348</v>
      </c>
      <c r="AB505" s="145">
        <v>43293</v>
      </c>
      <c r="AC505" s="16" t="s">
        <v>10</v>
      </c>
    </row>
    <row r="506" spans="1:29">
      <c r="A506" s="74">
        <v>1439</v>
      </c>
      <c r="B506" s="74" t="s">
        <v>610</v>
      </c>
      <c r="C506" s="75" t="s">
        <v>513</v>
      </c>
      <c r="D506" s="75" t="s">
        <v>514</v>
      </c>
      <c r="E506" s="75">
        <v>34.950000000000003</v>
      </c>
      <c r="F506" s="75">
        <v>22.56</v>
      </c>
      <c r="G506" s="75">
        <v>10.14</v>
      </c>
      <c r="H506" s="75">
        <v>0.49</v>
      </c>
      <c r="I506" s="75">
        <v>0.35</v>
      </c>
      <c r="J506" s="75">
        <v>20.12</v>
      </c>
      <c r="K506" s="75"/>
      <c r="L506" s="75"/>
      <c r="M506" s="75"/>
      <c r="N506" s="75">
        <f t="shared" si="10"/>
        <v>88.61</v>
      </c>
      <c r="O506" s="76">
        <v>3.0219999999999998</v>
      </c>
      <c r="P506" s="76">
        <v>2.2989999999999999</v>
      </c>
      <c r="Q506" s="76">
        <v>0.65600000000000003</v>
      </c>
      <c r="R506" s="76">
        <v>7.6999999999999999E-2</v>
      </c>
      <c r="S506" s="76">
        <v>4.4999999999999998E-2</v>
      </c>
      <c r="T506" s="76">
        <v>3.5999999999999997E-2</v>
      </c>
      <c r="U506" s="76">
        <v>1.8640000000000001</v>
      </c>
      <c r="V506" s="76">
        <v>0</v>
      </c>
      <c r="W506" s="76">
        <v>0</v>
      </c>
      <c r="X506" s="76">
        <v>0</v>
      </c>
      <c r="Y506" s="76">
        <v>8</v>
      </c>
      <c r="Z506" s="76" t="s">
        <v>1348</v>
      </c>
      <c r="AA506" s="76" t="s">
        <v>1347</v>
      </c>
      <c r="AB506" s="145">
        <v>43293</v>
      </c>
      <c r="AC506" s="16" t="s">
        <v>10</v>
      </c>
    </row>
    <row r="507" spans="1:29">
      <c r="A507" s="74">
        <v>1439</v>
      </c>
      <c r="B507" s="74" t="s">
        <v>579</v>
      </c>
      <c r="C507" s="75" t="s">
        <v>513</v>
      </c>
      <c r="D507" s="75" t="s">
        <v>514</v>
      </c>
      <c r="E507" s="75">
        <v>34.5</v>
      </c>
      <c r="F507" s="75">
        <v>26.55</v>
      </c>
      <c r="G507" s="75">
        <v>5.98</v>
      </c>
      <c r="H507" s="75">
        <v>0.33</v>
      </c>
      <c r="I507" s="75">
        <v>0.41</v>
      </c>
      <c r="J507" s="75">
        <v>21.44</v>
      </c>
      <c r="K507" s="75"/>
      <c r="L507" s="75"/>
      <c r="M507" s="75"/>
      <c r="N507" s="75">
        <f t="shared" si="10"/>
        <v>89.21</v>
      </c>
      <c r="O507" s="76">
        <v>2.9159999999999999</v>
      </c>
      <c r="P507" s="76">
        <v>2.645</v>
      </c>
      <c r="Q507" s="76">
        <v>0.42299999999999999</v>
      </c>
      <c r="R507" s="76">
        <v>0</v>
      </c>
      <c r="S507" s="76">
        <v>5.1999999999999998E-2</v>
      </c>
      <c r="T507" s="76">
        <v>2.4E-2</v>
      </c>
      <c r="U507" s="76">
        <v>1.9419999999999999</v>
      </c>
      <c r="V507" s="76">
        <v>0</v>
      </c>
      <c r="W507" s="76">
        <v>0</v>
      </c>
      <c r="X507" s="76">
        <v>0</v>
      </c>
      <c r="Y507" s="76">
        <v>8</v>
      </c>
      <c r="Z507" s="76" t="s">
        <v>1348</v>
      </c>
      <c r="AA507" s="76" t="s">
        <v>1348</v>
      </c>
      <c r="AB507" s="145">
        <v>43293</v>
      </c>
      <c r="AC507" s="16" t="s">
        <v>10</v>
      </c>
    </row>
    <row r="508" spans="1:29">
      <c r="A508" s="74">
        <v>1439</v>
      </c>
      <c r="B508" s="74" t="s">
        <v>852</v>
      </c>
      <c r="C508" s="75" t="s">
        <v>513</v>
      </c>
      <c r="D508" s="75" t="s">
        <v>514</v>
      </c>
      <c r="E508" s="75">
        <v>35.22</v>
      </c>
      <c r="F508" s="75">
        <v>28.22</v>
      </c>
      <c r="G508" s="75">
        <v>3.8</v>
      </c>
      <c r="H508" s="75">
        <v>0.38</v>
      </c>
      <c r="I508" s="75">
        <v>0.1</v>
      </c>
      <c r="J508" s="75">
        <v>21.03</v>
      </c>
      <c r="K508" s="75"/>
      <c r="L508" s="75"/>
      <c r="M508" s="75"/>
      <c r="N508" s="75">
        <f t="shared" si="10"/>
        <v>88.749999999999986</v>
      </c>
      <c r="O508" s="76">
        <v>2.9769999999999999</v>
      </c>
      <c r="P508" s="76">
        <v>2.8109999999999999</v>
      </c>
      <c r="Q508" s="76">
        <v>0.23599999999999999</v>
      </c>
      <c r="R508" s="76">
        <v>3.2000000000000001E-2</v>
      </c>
      <c r="S508" s="76">
        <v>1.2999999999999999E-2</v>
      </c>
      <c r="T508" s="76">
        <v>2.7E-2</v>
      </c>
      <c r="U508" s="76">
        <v>1.9039999999999999</v>
      </c>
      <c r="V508" s="76">
        <v>0</v>
      </c>
      <c r="W508" s="76">
        <v>0</v>
      </c>
      <c r="X508" s="76">
        <v>0</v>
      </c>
      <c r="Y508" s="76">
        <v>8</v>
      </c>
      <c r="Z508" s="76" t="s">
        <v>1348</v>
      </c>
      <c r="AA508" s="76" t="s">
        <v>1348</v>
      </c>
      <c r="AB508" s="145">
        <v>43293</v>
      </c>
      <c r="AC508" s="16" t="s">
        <v>10</v>
      </c>
    </row>
    <row r="509" spans="1:29">
      <c r="A509" s="74">
        <v>1439</v>
      </c>
      <c r="B509" s="74" t="s">
        <v>582</v>
      </c>
      <c r="C509" s="75" t="s">
        <v>513</v>
      </c>
      <c r="D509" s="75" t="s">
        <v>514</v>
      </c>
      <c r="E509" s="75">
        <v>34.75</v>
      </c>
      <c r="F509" s="75">
        <v>24.49</v>
      </c>
      <c r="G509" s="75">
        <v>7.18</v>
      </c>
      <c r="H509" s="75">
        <v>0</v>
      </c>
      <c r="I509" s="75">
        <v>0</v>
      </c>
      <c r="J509" s="75">
        <v>20.85</v>
      </c>
      <c r="K509" s="75"/>
      <c r="L509" s="75"/>
      <c r="M509" s="75"/>
      <c r="N509" s="75">
        <f t="shared" si="10"/>
        <v>87.269999999999982</v>
      </c>
      <c r="O509" s="76">
        <v>3.0230000000000001</v>
      </c>
      <c r="P509" s="76">
        <v>2.5110000000000001</v>
      </c>
      <c r="Q509" s="76">
        <v>0.443</v>
      </c>
      <c r="R509" s="76">
        <v>0.08</v>
      </c>
      <c r="S509" s="76">
        <v>0</v>
      </c>
      <c r="T509" s="76">
        <v>0</v>
      </c>
      <c r="U509" s="76">
        <v>1.9430000000000001</v>
      </c>
      <c r="V509" s="76">
        <v>0</v>
      </c>
      <c r="W509" s="76">
        <v>0</v>
      </c>
      <c r="X509" s="76">
        <v>0</v>
      </c>
      <c r="Y509" s="76">
        <v>8</v>
      </c>
      <c r="Z509" s="76" t="s">
        <v>1348</v>
      </c>
      <c r="AA509" s="76" t="s">
        <v>1348</v>
      </c>
      <c r="AB509" s="145">
        <v>43293</v>
      </c>
      <c r="AC509" s="16" t="s">
        <v>10</v>
      </c>
    </row>
    <row r="510" spans="1:29">
      <c r="A510" s="74">
        <v>1439</v>
      </c>
      <c r="B510" s="74" t="s">
        <v>427</v>
      </c>
      <c r="C510" s="75" t="s">
        <v>513</v>
      </c>
      <c r="D510" s="75" t="s">
        <v>514</v>
      </c>
      <c r="E510" s="75">
        <v>35.17</v>
      </c>
      <c r="F510" s="75">
        <v>21.78</v>
      </c>
      <c r="G510" s="75">
        <v>11.19</v>
      </c>
      <c r="H510" s="75">
        <v>0.39</v>
      </c>
      <c r="I510" s="75">
        <v>0.42</v>
      </c>
      <c r="J510" s="75">
        <v>20.09</v>
      </c>
      <c r="K510" s="75"/>
      <c r="L510" s="75"/>
      <c r="M510" s="75"/>
      <c r="N510" s="75">
        <f t="shared" si="10"/>
        <v>89.04</v>
      </c>
      <c r="O510" s="76">
        <v>3.036</v>
      </c>
      <c r="P510" s="76">
        <v>2.2160000000000002</v>
      </c>
      <c r="Q510" s="76">
        <v>0.71299999999999997</v>
      </c>
      <c r="R510" s="76">
        <v>9.5000000000000001E-2</v>
      </c>
      <c r="S510" s="76">
        <v>5.3999999999999999E-2</v>
      </c>
      <c r="T510" s="76">
        <v>2.9000000000000001E-2</v>
      </c>
      <c r="U510" s="76">
        <v>1.8580000000000001</v>
      </c>
      <c r="V510" s="76">
        <v>0</v>
      </c>
      <c r="W510" s="76">
        <v>0</v>
      </c>
      <c r="X510" s="76">
        <v>0</v>
      </c>
      <c r="Y510" s="76">
        <v>8</v>
      </c>
      <c r="Z510" s="76" t="s">
        <v>1348</v>
      </c>
      <c r="AA510" s="76" t="s">
        <v>1347</v>
      </c>
      <c r="AB510" s="145">
        <v>43293</v>
      </c>
      <c r="AC510" s="16" t="s">
        <v>10</v>
      </c>
    </row>
    <row r="511" spans="1:29">
      <c r="A511" s="74">
        <v>1439</v>
      </c>
      <c r="B511" s="74" t="s">
        <v>1178</v>
      </c>
      <c r="C511" s="75" t="s">
        <v>513</v>
      </c>
      <c r="D511" s="75" t="s">
        <v>514</v>
      </c>
      <c r="E511" s="75">
        <v>34.090000000000003</v>
      </c>
      <c r="F511" s="75">
        <v>25.52</v>
      </c>
      <c r="G511" s="75">
        <v>5.82</v>
      </c>
      <c r="H511" s="75">
        <v>0.36</v>
      </c>
      <c r="I511" s="75">
        <v>0.26</v>
      </c>
      <c r="J511" s="75">
        <v>21.16</v>
      </c>
      <c r="K511" s="75"/>
      <c r="L511" s="75"/>
      <c r="M511" s="75"/>
      <c r="N511" s="75">
        <f t="shared" si="10"/>
        <v>87.210000000000008</v>
      </c>
      <c r="O511" s="76">
        <v>2.952</v>
      </c>
      <c r="P511" s="76">
        <v>2.6040000000000001</v>
      </c>
      <c r="Q511" s="76">
        <v>0.42099999999999999</v>
      </c>
      <c r="R511" s="76">
        <v>0</v>
      </c>
      <c r="S511" s="76">
        <v>3.4000000000000002E-2</v>
      </c>
      <c r="T511" s="76">
        <v>2.5999999999999999E-2</v>
      </c>
      <c r="U511" s="76">
        <v>1.9630000000000001</v>
      </c>
      <c r="V511" s="76">
        <v>0</v>
      </c>
      <c r="W511" s="76">
        <v>0</v>
      </c>
      <c r="X511" s="76">
        <v>0</v>
      </c>
      <c r="Y511" s="76">
        <v>8</v>
      </c>
      <c r="Z511" s="76" t="s">
        <v>1348</v>
      </c>
      <c r="AA511" s="76" t="s">
        <v>1348</v>
      </c>
      <c r="AB511" s="145">
        <v>43293</v>
      </c>
      <c r="AC511" s="16" t="s">
        <v>10</v>
      </c>
    </row>
    <row r="512" spans="1:29">
      <c r="A512" s="74">
        <v>1439</v>
      </c>
      <c r="B512" s="74" t="s">
        <v>589</v>
      </c>
      <c r="C512" s="75" t="s">
        <v>513</v>
      </c>
      <c r="D512" s="75" t="s">
        <v>514</v>
      </c>
      <c r="E512" s="75">
        <v>35.14</v>
      </c>
      <c r="F512" s="75">
        <v>26.76</v>
      </c>
      <c r="G512" s="75">
        <v>5.29</v>
      </c>
      <c r="H512" s="75">
        <v>0.33</v>
      </c>
      <c r="I512" s="75">
        <v>0</v>
      </c>
      <c r="J512" s="75">
        <v>20.88</v>
      </c>
      <c r="K512" s="75"/>
      <c r="L512" s="75"/>
      <c r="M512" s="75"/>
      <c r="N512" s="75">
        <f t="shared" si="10"/>
        <v>88.4</v>
      </c>
      <c r="O512" s="76">
        <v>2.9980000000000002</v>
      </c>
      <c r="P512" s="76">
        <v>2.6909999999999998</v>
      </c>
      <c r="Q512" s="76">
        <v>0.312</v>
      </c>
      <c r="R512" s="76">
        <v>6.6000000000000003E-2</v>
      </c>
      <c r="S512" s="76">
        <v>0</v>
      </c>
      <c r="T512" s="76">
        <v>2.4E-2</v>
      </c>
      <c r="U512" s="76">
        <v>1.909</v>
      </c>
      <c r="V512" s="76">
        <v>0</v>
      </c>
      <c r="W512" s="76">
        <v>0</v>
      </c>
      <c r="X512" s="76">
        <v>0</v>
      </c>
      <c r="Y512" s="76">
        <v>8</v>
      </c>
      <c r="Z512" s="76" t="s">
        <v>1348</v>
      </c>
      <c r="AA512" s="76" t="s">
        <v>1348</v>
      </c>
      <c r="AB512" s="145">
        <v>43293</v>
      </c>
      <c r="AC512" s="16" t="s">
        <v>10</v>
      </c>
    </row>
    <row r="513" spans="1:29">
      <c r="A513" s="74">
        <v>1439</v>
      </c>
      <c r="B513" s="74" t="s">
        <v>1438</v>
      </c>
      <c r="C513" s="75" t="s">
        <v>513</v>
      </c>
      <c r="D513" s="75" t="s">
        <v>514</v>
      </c>
      <c r="E513" s="75">
        <v>47.96</v>
      </c>
      <c r="F513" s="75">
        <v>3.18</v>
      </c>
      <c r="G513" s="75">
        <v>10.24</v>
      </c>
      <c r="H513" s="75">
        <v>0.37</v>
      </c>
      <c r="I513" s="75">
        <v>15.92</v>
      </c>
      <c r="J513" s="75">
        <v>11.82</v>
      </c>
      <c r="K513" s="75"/>
      <c r="L513" s="75"/>
      <c r="M513" s="75"/>
      <c r="N513" s="75">
        <f t="shared" si="10"/>
        <v>89.490000000000009</v>
      </c>
      <c r="O513" s="76">
        <v>3.956</v>
      </c>
      <c r="P513" s="76">
        <v>0.309</v>
      </c>
      <c r="Q513" s="76">
        <v>0</v>
      </c>
      <c r="R513" s="76">
        <v>0.77800000000000002</v>
      </c>
      <c r="S513" s="76">
        <v>1.958</v>
      </c>
      <c r="T513" s="76">
        <v>2.5999999999999999E-2</v>
      </c>
      <c r="U513" s="76">
        <v>1.0449999999999999</v>
      </c>
      <c r="V513" s="76">
        <v>0</v>
      </c>
      <c r="W513" s="76">
        <v>0</v>
      </c>
      <c r="X513" s="76">
        <v>0</v>
      </c>
      <c r="Y513" s="76">
        <v>8</v>
      </c>
      <c r="Z513" s="76" t="s">
        <v>1348</v>
      </c>
      <c r="AA513" s="76" t="s">
        <v>1348</v>
      </c>
      <c r="AB513" s="145">
        <v>43293</v>
      </c>
      <c r="AC513" s="16" t="s">
        <v>10</v>
      </c>
    </row>
    <row r="514" spans="1:29">
      <c r="A514" s="74">
        <v>1439</v>
      </c>
      <c r="B514" s="74" t="s">
        <v>613</v>
      </c>
      <c r="C514" s="75" t="s">
        <v>513</v>
      </c>
      <c r="D514" s="75" t="s">
        <v>514</v>
      </c>
      <c r="E514" s="75">
        <v>35.14</v>
      </c>
      <c r="F514" s="75">
        <v>27.93</v>
      </c>
      <c r="G514" s="75">
        <v>3.6</v>
      </c>
      <c r="H514" s="75">
        <v>0.37</v>
      </c>
      <c r="I514" s="75">
        <v>0.36</v>
      </c>
      <c r="J514" s="75">
        <v>20.95</v>
      </c>
      <c r="K514" s="75"/>
      <c r="L514" s="75"/>
      <c r="M514" s="75"/>
      <c r="N514" s="75">
        <f t="shared" si="10"/>
        <v>88.350000000000009</v>
      </c>
      <c r="O514" s="76">
        <v>2.9790000000000001</v>
      </c>
      <c r="P514" s="76">
        <v>2.7909999999999999</v>
      </c>
      <c r="Q514" s="76">
        <v>0.251</v>
      </c>
      <c r="R514" s="76">
        <v>4.0000000000000001E-3</v>
      </c>
      <c r="S514" s="76">
        <v>4.4999999999999998E-2</v>
      </c>
      <c r="T514" s="76">
        <v>2.7E-2</v>
      </c>
      <c r="U514" s="76">
        <v>1.903</v>
      </c>
      <c r="V514" s="76">
        <v>0</v>
      </c>
      <c r="W514" s="76">
        <v>0</v>
      </c>
      <c r="X514" s="76">
        <v>0</v>
      </c>
      <c r="Y514" s="76">
        <v>8</v>
      </c>
      <c r="Z514" s="76" t="s">
        <v>1348</v>
      </c>
      <c r="AA514" s="76" t="s">
        <v>1348</v>
      </c>
      <c r="AB514" s="145">
        <v>43293</v>
      </c>
      <c r="AC514" s="16" t="s">
        <v>10</v>
      </c>
    </row>
    <row r="515" spans="1:29">
      <c r="A515" s="74">
        <v>1439</v>
      </c>
      <c r="B515" s="74" t="s">
        <v>614</v>
      </c>
      <c r="C515" s="75" t="s">
        <v>513</v>
      </c>
      <c r="D515" s="75" t="s">
        <v>514</v>
      </c>
      <c r="E515" s="75">
        <v>35.97</v>
      </c>
      <c r="F515" s="75">
        <v>31.65</v>
      </c>
      <c r="G515" s="75">
        <v>0.41</v>
      </c>
      <c r="H515" s="75">
        <v>0.24</v>
      </c>
      <c r="I515" s="75">
        <v>0.15</v>
      </c>
      <c r="J515" s="75">
        <v>21.95</v>
      </c>
      <c r="K515" s="75"/>
      <c r="L515" s="75"/>
      <c r="M515" s="75"/>
      <c r="N515" s="75">
        <f t="shared" si="10"/>
        <v>90.37</v>
      </c>
      <c r="O515" s="76">
        <v>2.95</v>
      </c>
      <c r="P515" s="76">
        <v>3.0590000000000002</v>
      </c>
      <c r="Q515" s="76">
        <v>2.8000000000000001E-2</v>
      </c>
      <c r="R515" s="76">
        <v>0</v>
      </c>
      <c r="S515" s="76">
        <v>1.7999999999999999E-2</v>
      </c>
      <c r="T515" s="76">
        <v>1.7000000000000001E-2</v>
      </c>
      <c r="U515" s="76">
        <v>1.929</v>
      </c>
      <c r="V515" s="76">
        <v>0</v>
      </c>
      <c r="W515" s="76">
        <v>0</v>
      </c>
      <c r="X515" s="76">
        <v>0</v>
      </c>
      <c r="Y515" s="76">
        <v>8</v>
      </c>
      <c r="Z515" s="76" t="s">
        <v>1348</v>
      </c>
      <c r="AA515" s="76" t="s">
        <v>1348</v>
      </c>
      <c r="AB515" s="145">
        <v>43293</v>
      </c>
      <c r="AC515" s="16" t="s">
        <v>10</v>
      </c>
    </row>
    <row r="516" spans="1:29">
      <c r="A516" s="74">
        <v>1439</v>
      </c>
      <c r="B516" s="74" t="s">
        <v>437</v>
      </c>
      <c r="C516" s="75" t="s">
        <v>513</v>
      </c>
      <c r="D516" s="75" t="s">
        <v>514</v>
      </c>
      <c r="E516" s="75">
        <v>35.299999999999997</v>
      </c>
      <c r="F516" s="75">
        <v>25.67</v>
      </c>
      <c r="G516" s="75">
        <v>6.94</v>
      </c>
      <c r="H516" s="75">
        <v>0.35</v>
      </c>
      <c r="I516" s="75">
        <v>0.25</v>
      </c>
      <c r="J516" s="75">
        <v>20.87</v>
      </c>
      <c r="K516" s="75"/>
      <c r="L516" s="75"/>
      <c r="M516" s="75"/>
      <c r="N516" s="75">
        <f t="shared" si="10"/>
        <v>89.38</v>
      </c>
      <c r="O516" s="76">
        <v>2.992</v>
      </c>
      <c r="P516" s="76">
        <v>2.5640000000000001</v>
      </c>
      <c r="Q516" s="76">
        <v>0.45200000000000001</v>
      </c>
      <c r="R516" s="76">
        <v>0.04</v>
      </c>
      <c r="S516" s="76">
        <v>3.2000000000000001E-2</v>
      </c>
      <c r="T516" s="76">
        <v>2.5000000000000001E-2</v>
      </c>
      <c r="U516" s="76">
        <v>1.895</v>
      </c>
      <c r="V516" s="76">
        <v>0</v>
      </c>
      <c r="W516" s="76">
        <v>0</v>
      </c>
      <c r="X516" s="76">
        <v>0</v>
      </c>
      <c r="Y516" s="76">
        <v>8</v>
      </c>
      <c r="Z516" s="76" t="s">
        <v>1348</v>
      </c>
      <c r="AA516" s="76" t="s">
        <v>1348</v>
      </c>
      <c r="AB516" s="145">
        <v>43293</v>
      </c>
      <c r="AC516" s="16" t="s">
        <v>10</v>
      </c>
    </row>
    <row r="517" spans="1:29">
      <c r="A517" s="74">
        <v>1439</v>
      </c>
      <c r="B517" s="74" t="s">
        <v>1179</v>
      </c>
      <c r="C517" s="75" t="s">
        <v>513</v>
      </c>
      <c r="D517" s="75" t="s">
        <v>514</v>
      </c>
      <c r="E517" s="75">
        <v>35.72</v>
      </c>
      <c r="F517" s="75">
        <v>28.98</v>
      </c>
      <c r="G517" s="75">
        <v>3.58</v>
      </c>
      <c r="H517" s="75">
        <v>0.27</v>
      </c>
      <c r="I517" s="75">
        <v>0.34</v>
      </c>
      <c r="J517" s="75">
        <v>21.2</v>
      </c>
      <c r="K517" s="75"/>
      <c r="L517" s="75"/>
      <c r="M517" s="75"/>
      <c r="N517" s="75">
        <f t="shared" si="10"/>
        <v>90.09</v>
      </c>
      <c r="O517" s="76">
        <v>2.9670000000000001</v>
      </c>
      <c r="P517" s="76">
        <v>2.8370000000000002</v>
      </c>
      <c r="Q517" s="76">
        <v>0.23</v>
      </c>
      <c r="R517" s="76">
        <v>1.9E-2</v>
      </c>
      <c r="S517" s="76">
        <v>4.2000000000000003E-2</v>
      </c>
      <c r="T517" s="76">
        <v>1.9E-2</v>
      </c>
      <c r="U517" s="76">
        <v>1.887</v>
      </c>
      <c r="V517" s="76">
        <v>0</v>
      </c>
      <c r="W517" s="76">
        <v>0</v>
      </c>
      <c r="X517" s="76">
        <v>0</v>
      </c>
      <c r="Y517" s="76">
        <v>8</v>
      </c>
      <c r="Z517" s="76" t="s">
        <v>1348</v>
      </c>
      <c r="AA517" s="76" t="s">
        <v>1348</v>
      </c>
      <c r="AB517" s="145">
        <v>43293</v>
      </c>
      <c r="AC517" s="16" t="s">
        <v>10</v>
      </c>
    </row>
    <row r="518" spans="1:29">
      <c r="A518" s="74">
        <v>1439</v>
      </c>
      <c r="B518" s="74" t="s">
        <v>780</v>
      </c>
      <c r="C518" s="75" t="s">
        <v>513</v>
      </c>
      <c r="D518" s="75" t="s">
        <v>514</v>
      </c>
      <c r="E518" s="75">
        <v>35.58</v>
      </c>
      <c r="F518" s="75">
        <v>24.11</v>
      </c>
      <c r="G518" s="75">
        <v>8.9600000000000009</v>
      </c>
      <c r="H518" s="75">
        <v>0.31</v>
      </c>
      <c r="I518" s="75">
        <v>0.13</v>
      </c>
      <c r="J518" s="75">
        <v>21.16</v>
      </c>
      <c r="K518" s="75"/>
      <c r="L518" s="75"/>
      <c r="M518" s="75"/>
      <c r="N518" s="75">
        <f t="shared" si="10"/>
        <v>90.25</v>
      </c>
      <c r="O518" s="76">
        <v>3.008</v>
      </c>
      <c r="P518" s="76">
        <v>2.403</v>
      </c>
      <c r="Q518" s="76">
        <v>0.58099999999999996</v>
      </c>
      <c r="R518" s="76">
        <v>5.2999999999999999E-2</v>
      </c>
      <c r="S518" s="76">
        <v>1.6E-2</v>
      </c>
      <c r="T518" s="76">
        <v>2.1999999999999999E-2</v>
      </c>
      <c r="U518" s="76">
        <v>1.917</v>
      </c>
      <c r="V518" s="76">
        <v>0</v>
      </c>
      <c r="W518" s="76">
        <v>0</v>
      </c>
      <c r="X518" s="76">
        <v>0</v>
      </c>
      <c r="Y518" s="76">
        <v>8</v>
      </c>
      <c r="Z518" s="76" t="s">
        <v>1348</v>
      </c>
      <c r="AA518" s="76" t="s">
        <v>1347</v>
      </c>
      <c r="AB518" s="145">
        <v>43293</v>
      </c>
      <c r="AC518" s="16" t="s">
        <v>10</v>
      </c>
    </row>
    <row r="519" spans="1:29">
      <c r="A519" s="74">
        <v>1439</v>
      </c>
      <c r="B519" s="74" t="s">
        <v>617</v>
      </c>
      <c r="C519" s="75" t="s">
        <v>513</v>
      </c>
      <c r="D519" s="75" t="s">
        <v>514</v>
      </c>
      <c r="E519" s="75">
        <v>35.380000000000003</v>
      </c>
      <c r="F519" s="75">
        <v>27.92</v>
      </c>
      <c r="G519" s="75">
        <v>3.36</v>
      </c>
      <c r="H519" s="75">
        <v>0.17</v>
      </c>
      <c r="I519" s="75">
        <v>0.42</v>
      </c>
      <c r="J519" s="75">
        <v>21.5</v>
      </c>
      <c r="K519" s="75"/>
      <c r="L519" s="75"/>
      <c r="M519" s="75"/>
      <c r="N519" s="75">
        <f t="shared" si="10"/>
        <v>88.750000000000014</v>
      </c>
      <c r="O519" s="76">
        <v>2.9820000000000002</v>
      </c>
      <c r="P519" s="76">
        <v>2.774</v>
      </c>
      <c r="Q519" s="76">
        <v>0.23699999999999999</v>
      </c>
      <c r="R519" s="76">
        <v>0</v>
      </c>
      <c r="S519" s="76">
        <v>5.2999999999999999E-2</v>
      </c>
      <c r="T519" s="76">
        <v>1.2E-2</v>
      </c>
      <c r="U519" s="76">
        <v>1.9419999999999999</v>
      </c>
      <c r="V519" s="76">
        <v>0</v>
      </c>
      <c r="W519" s="76">
        <v>0</v>
      </c>
      <c r="X519" s="76">
        <v>0</v>
      </c>
      <c r="Y519" s="76">
        <v>8</v>
      </c>
      <c r="Z519" s="76" t="s">
        <v>1348</v>
      </c>
      <c r="AA519" s="76" t="s">
        <v>1348</v>
      </c>
      <c r="AB519" s="145">
        <v>43293</v>
      </c>
      <c r="AC519" s="16" t="s">
        <v>10</v>
      </c>
    </row>
    <row r="520" spans="1:29">
      <c r="A520" s="74">
        <v>1439</v>
      </c>
      <c r="B520" s="74" t="s">
        <v>1076</v>
      </c>
      <c r="C520" s="75" t="s">
        <v>513</v>
      </c>
      <c r="D520" s="75" t="s">
        <v>514</v>
      </c>
      <c r="E520" s="75">
        <v>34.369999999999997</v>
      </c>
      <c r="F520" s="75">
        <v>21.95</v>
      </c>
      <c r="G520" s="75">
        <v>10.119999999999999</v>
      </c>
      <c r="H520" s="75">
        <v>0.39</v>
      </c>
      <c r="I520" s="75">
        <v>0.23</v>
      </c>
      <c r="J520" s="75">
        <v>21.44</v>
      </c>
      <c r="K520" s="75"/>
      <c r="L520" s="75"/>
      <c r="M520" s="75"/>
      <c r="N520" s="75">
        <f t="shared" si="10"/>
        <v>88.5</v>
      </c>
      <c r="O520" s="76">
        <v>2.9769999999999999</v>
      </c>
      <c r="P520" s="76">
        <v>2.2410000000000001</v>
      </c>
      <c r="Q520" s="76">
        <v>0.73299999999999998</v>
      </c>
      <c r="R520" s="76">
        <v>0</v>
      </c>
      <c r="S520" s="76">
        <v>0.03</v>
      </c>
      <c r="T520" s="76">
        <v>2.9000000000000001E-2</v>
      </c>
      <c r="U520" s="76">
        <v>1.99</v>
      </c>
      <c r="V520" s="76">
        <v>0</v>
      </c>
      <c r="W520" s="76">
        <v>0</v>
      </c>
      <c r="X520" s="76">
        <v>0</v>
      </c>
      <c r="Y520" s="76">
        <v>8</v>
      </c>
      <c r="Z520" s="76" t="s">
        <v>1348</v>
      </c>
      <c r="AA520" s="76" t="s">
        <v>1347</v>
      </c>
      <c r="AB520" s="145">
        <v>43293</v>
      </c>
      <c r="AC520" s="16" t="s">
        <v>10</v>
      </c>
    </row>
    <row r="521" spans="1:29">
      <c r="A521" s="74">
        <v>1439</v>
      </c>
      <c r="B521" s="74" t="s">
        <v>619</v>
      </c>
      <c r="C521" s="75" t="s">
        <v>513</v>
      </c>
      <c r="D521" s="75" t="s">
        <v>514</v>
      </c>
      <c r="E521" s="75">
        <v>34.270000000000003</v>
      </c>
      <c r="F521" s="75">
        <v>23.13</v>
      </c>
      <c r="G521" s="75">
        <v>9.68</v>
      </c>
      <c r="H521" s="75">
        <v>0.28000000000000003</v>
      </c>
      <c r="I521" s="75">
        <v>0.12</v>
      </c>
      <c r="J521" s="75">
        <v>20.2</v>
      </c>
      <c r="K521" s="75"/>
      <c r="L521" s="75"/>
      <c r="M521" s="75"/>
      <c r="N521" s="75">
        <f t="shared" si="10"/>
        <v>87.680000000000021</v>
      </c>
      <c r="O521" s="76">
        <v>2.99</v>
      </c>
      <c r="P521" s="76">
        <v>2.379</v>
      </c>
      <c r="Q521" s="76">
        <v>0.64100000000000001</v>
      </c>
      <c r="R521" s="76">
        <v>6.5000000000000002E-2</v>
      </c>
      <c r="S521" s="76">
        <v>1.6E-2</v>
      </c>
      <c r="T521" s="76">
        <v>2.1000000000000001E-2</v>
      </c>
      <c r="U521" s="76">
        <v>1.8879999999999999</v>
      </c>
      <c r="V521" s="76">
        <v>0</v>
      </c>
      <c r="W521" s="76">
        <v>0</v>
      </c>
      <c r="X521" s="76">
        <v>0</v>
      </c>
      <c r="Y521" s="76">
        <v>8</v>
      </c>
      <c r="Z521" s="76" t="s">
        <v>1348</v>
      </c>
      <c r="AA521" s="76" t="s">
        <v>1347</v>
      </c>
      <c r="AB521" s="145">
        <v>43293</v>
      </c>
      <c r="AC521" s="16" t="s">
        <v>10</v>
      </c>
    </row>
    <row r="522" spans="1:29">
      <c r="A522" s="74">
        <v>1439</v>
      </c>
      <c r="B522" s="74" t="s">
        <v>1462</v>
      </c>
      <c r="C522" s="75" t="s">
        <v>513</v>
      </c>
      <c r="D522" s="75" t="s">
        <v>514</v>
      </c>
      <c r="E522" s="75">
        <v>35.119999999999997</v>
      </c>
      <c r="F522" s="75">
        <v>26.39</v>
      </c>
      <c r="G522" s="75">
        <v>7.3</v>
      </c>
      <c r="H522" s="75">
        <v>0.36</v>
      </c>
      <c r="I522" s="75">
        <v>0.46</v>
      </c>
      <c r="J522" s="75">
        <v>21.01</v>
      </c>
      <c r="K522" s="75"/>
      <c r="L522" s="75"/>
      <c r="M522" s="75"/>
      <c r="N522" s="75">
        <f t="shared" si="10"/>
        <v>90.64</v>
      </c>
      <c r="O522" s="76">
        <v>2.9319999999999999</v>
      </c>
      <c r="P522" s="76">
        <v>2.5960000000000001</v>
      </c>
      <c r="Q522" s="76">
        <v>0.51</v>
      </c>
      <c r="R522" s="76">
        <v>0</v>
      </c>
      <c r="S522" s="76">
        <v>5.7000000000000002E-2</v>
      </c>
      <c r="T522" s="76">
        <v>2.5000000000000001E-2</v>
      </c>
      <c r="U522" s="76">
        <v>1.879</v>
      </c>
      <c r="V522" s="76">
        <v>0</v>
      </c>
      <c r="W522" s="76">
        <v>0</v>
      </c>
      <c r="X522" s="76">
        <v>0</v>
      </c>
      <c r="Y522" s="76">
        <v>8</v>
      </c>
      <c r="Z522" s="76" t="s">
        <v>1348</v>
      </c>
      <c r="AA522" s="76" t="s">
        <v>1348</v>
      </c>
      <c r="AB522" s="145">
        <v>43293</v>
      </c>
      <c r="AC522" s="16" t="s">
        <v>10</v>
      </c>
    </row>
    <row r="523" spans="1:29">
      <c r="A523" s="74">
        <v>1439</v>
      </c>
      <c r="B523" s="74" t="s">
        <v>620</v>
      </c>
      <c r="C523" s="75" t="s">
        <v>513</v>
      </c>
      <c r="D523" s="75" t="s">
        <v>514</v>
      </c>
      <c r="E523" s="75">
        <v>35.93</v>
      </c>
      <c r="F523" s="75">
        <v>31.28</v>
      </c>
      <c r="G523" s="75">
        <v>0.28000000000000003</v>
      </c>
      <c r="H523" s="75">
        <v>0.17</v>
      </c>
      <c r="I523" s="75">
        <v>0.22</v>
      </c>
      <c r="J523" s="75">
        <v>22.18</v>
      </c>
      <c r="K523" s="75"/>
      <c r="L523" s="75"/>
      <c r="M523" s="75"/>
      <c r="N523" s="75">
        <f t="shared" si="10"/>
        <v>90.06</v>
      </c>
      <c r="O523" s="76">
        <v>2.9550000000000001</v>
      </c>
      <c r="P523" s="76">
        <v>3.032</v>
      </c>
      <c r="Q523" s="76">
        <v>1.9E-2</v>
      </c>
      <c r="R523" s="76">
        <v>0</v>
      </c>
      <c r="S523" s="76">
        <v>2.7E-2</v>
      </c>
      <c r="T523" s="76">
        <v>1.2E-2</v>
      </c>
      <c r="U523" s="76">
        <v>1.9550000000000001</v>
      </c>
      <c r="V523" s="76">
        <v>0</v>
      </c>
      <c r="W523" s="76">
        <v>0</v>
      </c>
      <c r="X523" s="76">
        <v>0</v>
      </c>
      <c r="Y523" s="76">
        <v>8</v>
      </c>
      <c r="Z523" s="76" t="s">
        <v>1348</v>
      </c>
      <c r="AA523" s="76" t="s">
        <v>1348</v>
      </c>
      <c r="AB523" s="145">
        <v>43293</v>
      </c>
      <c r="AC523" s="16" t="s">
        <v>10</v>
      </c>
    </row>
    <row r="524" spans="1:29">
      <c r="A524" s="74">
        <v>1439</v>
      </c>
      <c r="B524" s="74" t="s">
        <v>886</v>
      </c>
      <c r="C524" s="75" t="s">
        <v>513</v>
      </c>
      <c r="D524" s="75" t="s">
        <v>514</v>
      </c>
      <c r="E524" s="75">
        <v>35.67</v>
      </c>
      <c r="F524" s="75">
        <v>25.46</v>
      </c>
      <c r="G524" s="75">
        <v>5.61</v>
      </c>
      <c r="H524" s="75">
        <v>0.35</v>
      </c>
      <c r="I524" s="75">
        <v>0</v>
      </c>
      <c r="J524" s="75">
        <v>21.62</v>
      </c>
      <c r="K524" s="75"/>
      <c r="L524" s="75"/>
      <c r="M524" s="75"/>
      <c r="N524" s="75">
        <f t="shared" si="10"/>
        <v>88.710000000000008</v>
      </c>
      <c r="O524" s="76">
        <v>3.0409999999999999</v>
      </c>
      <c r="P524" s="76">
        <v>2.5579999999999998</v>
      </c>
      <c r="Q524" s="76">
        <v>0.35899999999999999</v>
      </c>
      <c r="R524" s="76">
        <v>4.1000000000000002E-2</v>
      </c>
      <c r="S524" s="76">
        <v>0</v>
      </c>
      <c r="T524" s="76">
        <v>2.5000000000000001E-2</v>
      </c>
      <c r="U524" s="76">
        <v>1.9750000000000001</v>
      </c>
      <c r="V524" s="76">
        <v>0</v>
      </c>
      <c r="W524" s="76">
        <v>0</v>
      </c>
      <c r="X524" s="76">
        <v>0</v>
      </c>
      <c r="Y524" s="76">
        <v>8</v>
      </c>
      <c r="Z524" s="76" t="s">
        <v>1348</v>
      </c>
      <c r="AA524" s="76" t="s">
        <v>1348</v>
      </c>
      <c r="AB524" s="145">
        <v>43293</v>
      </c>
      <c r="AC524" s="16" t="s">
        <v>10</v>
      </c>
    </row>
    <row r="525" spans="1:29">
      <c r="A525" s="74">
        <v>1439</v>
      </c>
      <c r="B525" s="74" t="s">
        <v>1097</v>
      </c>
      <c r="C525" s="75" t="s">
        <v>513</v>
      </c>
      <c r="D525" s="75" t="s">
        <v>514</v>
      </c>
      <c r="E525" s="75">
        <v>33.65</v>
      </c>
      <c r="F525" s="75">
        <v>24.32</v>
      </c>
      <c r="G525" s="75">
        <v>6.23</v>
      </c>
      <c r="H525" s="75">
        <v>0.35</v>
      </c>
      <c r="I525" s="75">
        <v>0.13</v>
      </c>
      <c r="J525" s="75">
        <v>21.13</v>
      </c>
      <c r="K525" s="75"/>
      <c r="L525" s="75"/>
      <c r="M525" s="75"/>
      <c r="N525" s="75">
        <f t="shared" si="10"/>
        <v>85.809999999999988</v>
      </c>
      <c r="O525" s="76">
        <v>2.97</v>
      </c>
      <c r="P525" s="76">
        <v>2.5289999999999999</v>
      </c>
      <c r="Q525" s="76">
        <v>0.46</v>
      </c>
      <c r="R525" s="76">
        <v>0</v>
      </c>
      <c r="S525" s="76">
        <v>1.7000000000000001E-2</v>
      </c>
      <c r="T525" s="76">
        <v>2.5999999999999999E-2</v>
      </c>
      <c r="U525" s="76">
        <v>1.998</v>
      </c>
      <c r="V525" s="76">
        <v>0</v>
      </c>
      <c r="W525" s="76">
        <v>0</v>
      </c>
      <c r="X525" s="76">
        <v>0</v>
      </c>
      <c r="Y525" s="76">
        <v>8</v>
      </c>
      <c r="Z525" s="76" t="s">
        <v>1348</v>
      </c>
      <c r="AA525" s="76" t="s">
        <v>1348</v>
      </c>
      <c r="AB525" s="145">
        <v>43293</v>
      </c>
      <c r="AC525" s="16" t="s">
        <v>10</v>
      </c>
    </row>
    <row r="526" spans="1:29">
      <c r="A526" s="74">
        <v>1439</v>
      </c>
      <c r="B526" s="74" t="s">
        <v>442</v>
      </c>
      <c r="C526" s="75" t="s">
        <v>513</v>
      </c>
      <c r="D526" s="75" t="s">
        <v>514</v>
      </c>
      <c r="E526" s="75">
        <v>35.79</v>
      </c>
      <c r="F526" s="75">
        <v>26.88</v>
      </c>
      <c r="G526" s="75">
        <v>5.53</v>
      </c>
      <c r="H526" s="75">
        <v>0.23</v>
      </c>
      <c r="I526" s="75">
        <v>0.21</v>
      </c>
      <c r="J526" s="75">
        <v>21.51</v>
      </c>
      <c r="K526" s="75"/>
      <c r="L526" s="75"/>
      <c r="M526" s="75"/>
      <c r="N526" s="75">
        <f t="shared" si="10"/>
        <v>90.15</v>
      </c>
      <c r="O526" s="76">
        <v>2.9929999999999999</v>
      </c>
      <c r="P526" s="76">
        <v>2.65</v>
      </c>
      <c r="Q526" s="76">
        <v>0.36299999999999999</v>
      </c>
      <c r="R526" s="76">
        <v>2.3E-2</v>
      </c>
      <c r="S526" s="76">
        <v>2.5999999999999999E-2</v>
      </c>
      <c r="T526" s="76">
        <v>1.6E-2</v>
      </c>
      <c r="U526" s="76">
        <v>1.9279999999999999</v>
      </c>
      <c r="V526" s="76">
        <v>0</v>
      </c>
      <c r="W526" s="76">
        <v>0</v>
      </c>
      <c r="X526" s="76">
        <v>0</v>
      </c>
      <c r="Y526" s="76">
        <v>8</v>
      </c>
      <c r="Z526" s="76" t="s">
        <v>1348</v>
      </c>
      <c r="AA526" s="76" t="s">
        <v>1348</v>
      </c>
      <c r="AB526" s="145">
        <v>43293</v>
      </c>
      <c r="AC526" s="16" t="s">
        <v>10</v>
      </c>
    </row>
    <row r="527" spans="1:29">
      <c r="A527" s="74">
        <v>1439</v>
      </c>
      <c r="B527" s="74" t="s">
        <v>621</v>
      </c>
      <c r="C527" s="75" t="s">
        <v>513</v>
      </c>
      <c r="D527" s="75" t="s">
        <v>514</v>
      </c>
      <c r="E527" s="75">
        <v>35.44</v>
      </c>
      <c r="F527" s="75">
        <v>26.76</v>
      </c>
      <c r="G527" s="75">
        <v>5.87</v>
      </c>
      <c r="H527" s="75">
        <v>0.3</v>
      </c>
      <c r="I527" s="75">
        <v>0.26</v>
      </c>
      <c r="J527" s="75">
        <v>21.29</v>
      </c>
      <c r="K527" s="75"/>
      <c r="L527" s="75"/>
      <c r="M527" s="75"/>
      <c r="N527" s="75">
        <f t="shared" si="10"/>
        <v>89.920000000000016</v>
      </c>
      <c r="O527" s="76">
        <v>2.9740000000000002</v>
      </c>
      <c r="P527" s="76">
        <v>2.6459999999999999</v>
      </c>
      <c r="Q527" s="76">
        <v>0.40600000000000003</v>
      </c>
      <c r="R527" s="76">
        <v>6.0000000000000001E-3</v>
      </c>
      <c r="S527" s="76">
        <v>3.3000000000000002E-2</v>
      </c>
      <c r="T527" s="76">
        <v>2.1000000000000001E-2</v>
      </c>
      <c r="U527" s="76">
        <v>1.9139999999999999</v>
      </c>
      <c r="V527" s="76">
        <v>0</v>
      </c>
      <c r="W527" s="76">
        <v>0</v>
      </c>
      <c r="X527" s="76">
        <v>0</v>
      </c>
      <c r="Y527" s="76">
        <v>8</v>
      </c>
      <c r="Z527" s="76" t="s">
        <v>1348</v>
      </c>
      <c r="AA527" s="76" t="s">
        <v>1348</v>
      </c>
      <c r="AB527" s="145">
        <v>43293</v>
      </c>
      <c r="AC527" s="16" t="s">
        <v>10</v>
      </c>
    </row>
    <row r="528" spans="1:29">
      <c r="A528" s="74">
        <v>1439</v>
      </c>
      <c r="B528" s="74" t="s">
        <v>760</v>
      </c>
      <c r="C528" s="75" t="s">
        <v>513</v>
      </c>
      <c r="D528" s="75" t="s">
        <v>514</v>
      </c>
      <c r="E528" s="75">
        <v>36.159999999999997</v>
      </c>
      <c r="F528" s="75">
        <v>22.8</v>
      </c>
      <c r="G528" s="75">
        <v>8.6999999999999993</v>
      </c>
      <c r="H528" s="75">
        <v>0.38</v>
      </c>
      <c r="I528" s="75">
        <v>0.13</v>
      </c>
      <c r="J528" s="75">
        <v>20.170000000000002</v>
      </c>
      <c r="K528" s="75"/>
      <c r="L528" s="75"/>
      <c r="M528" s="75"/>
      <c r="N528" s="75">
        <f t="shared" si="10"/>
        <v>88.339999999999989</v>
      </c>
      <c r="O528" s="76">
        <v>3.13</v>
      </c>
      <c r="P528" s="76">
        <v>2.3260000000000001</v>
      </c>
      <c r="Q528" s="76">
        <v>0.215</v>
      </c>
      <c r="R528" s="76">
        <v>0.41499999999999998</v>
      </c>
      <c r="S528" s="76">
        <v>1.7000000000000001E-2</v>
      </c>
      <c r="T528" s="76">
        <v>2.8000000000000001E-2</v>
      </c>
      <c r="U528" s="76">
        <v>1.87</v>
      </c>
      <c r="V528" s="76">
        <v>0</v>
      </c>
      <c r="W528" s="76">
        <v>0</v>
      </c>
      <c r="X528" s="76">
        <v>0</v>
      </c>
      <c r="Y528" s="76">
        <v>8</v>
      </c>
      <c r="Z528" s="76" t="s">
        <v>1348</v>
      </c>
      <c r="AA528" s="76" t="s">
        <v>1348</v>
      </c>
      <c r="AB528" s="145">
        <v>43293</v>
      </c>
      <c r="AC528" s="16" t="s">
        <v>10</v>
      </c>
    </row>
    <row r="529" spans="1:29">
      <c r="A529" s="74">
        <v>1439</v>
      </c>
      <c r="B529" s="74" t="s">
        <v>782</v>
      </c>
      <c r="C529" s="75" t="s">
        <v>513</v>
      </c>
      <c r="D529" s="75" t="s">
        <v>514</v>
      </c>
      <c r="E529" s="75">
        <v>36.33</v>
      </c>
      <c r="F529" s="75">
        <v>31.93</v>
      </c>
      <c r="G529" s="75">
        <v>0.63</v>
      </c>
      <c r="H529" s="75">
        <v>0.28000000000000003</v>
      </c>
      <c r="I529" s="75">
        <v>0.42</v>
      </c>
      <c r="J529" s="75">
        <v>21.92</v>
      </c>
      <c r="K529" s="75"/>
      <c r="L529" s="75"/>
      <c r="M529" s="75"/>
      <c r="N529" s="75">
        <f t="shared" si="10"/>
        <v>91.509999999999991</v>
      </c>
      <c r="O529" s="76">
        <v>2.9409999999999998</v>
      </c>
      <c r="P529" s="76">
        <v>3.0459999999999998</v>
      </c>
      <c r="Q529" s="76">
        <v>4.2999999999999997E-2</v>
      </c>
      <c r="R529" s="76">
        <v>0</v>
      </c>
      <c r="S529" s="76">
        <v>5.0999999999999997E-2</v>
      </c>
      <c r="T529" s="76">
        <v>1.9E-2</v>
      </c>
      <c r="U529" s="76">
        <v>1.901</v>
      </c>
      <c r="V529" s="76">
        <v>0</v>
      </c>
      <c r="W529" s="76">
        <v>0</v>
      </c>
      <c r="X529" s="76">
        <v>0</v>
      </c>
      <c r="Y529" s="76">
        <v>8</v>
      </c>
      <c r="Z529" s="76" t="s">
        <v>1348</v>
      </c>
      <c r="AA529" s="76" t="s">
        <v>1348</v>
      </c>
      <c r="AB529" s="145">
        <v>43293</v>
      </c>
      <c r="AC529" s="16" t="s">
        <v>10</v>
      </c>
    </row>
    <row r="530" spans="1:29">
      <c r="A530" s="74">
        <v>1439</v>
      </c>
      <c r="B530" s="74" t="s">
        <v>888</v>
      </c>
      <c r="C530" s="75" t="s">
        <v>513</v>
      </c>
      <c r="D530" s="75" t="s">
        <v>514</v>
      </c>
      <c r="E530" s="75">
        <v>37.49</v>
      </c>
      <c r="F530" s="75">
        <v>26.75</v>
      </c>
      <c r="G530" s="75">
        <v>6.45</v>
      </c>
      <c r="H530" s="75">
        <v>0.28999999999999998</v>
      </c>
      <c r="I530" s="75">
        <v>0.11</v>
      </c>
      <c r="J530" s="75">
        <v>21.15</v>
      </c>
      <c r="K530" s="75"/>
      <c r="L530" s="75"/>
      <c r="M530" s="75"/>
      <c r="N530" s="75">
        <f t="shared" si="10"/>
        <v>92.240000000000009</v>
      </c>
      <c r="O530" s="76">
        <v>3.077</v>
      </c>
      <c r="P530" s="76">
        <v>2.5870000000000002</v>
      </c>
      <c r="Q530" s="76">
        <v>0.183</v>
      </c>
      <c r="R530" s="76">
        <v>0.25900000000000001</v>
      </c>
      <c r="S530" s="76">
        <v>1.2999999999999999E-2</v>
      </c>
      <c r="T530" s="76">
        <v>0.02</v>
      </c>
      <c r="U530" s="76">
        <v>1.86</v>
      </c>
      <c r="V530" s="76">
        <v>0</v>
      </c>
      <c r="W530" s="76">
        <v>0</v>
      </c>
      <c r="X530" s="76">
        <v>0</v>
      </c>
      <c r="Y530" s="76">
        <v>8</v>
      </c>
      <c r="Z530" s="76" t="s">
        <v>1348</v>
      </c>
      <c r="AA530" s="76" t="s">
        <v>1348</v>
      </c>
      <c r="AB530" s="145">
        <v>43293</v>
      </c>
      <c r="AC530" s="16" t="s">
        <v>10</v>
      </c>
    </row>
    <row r="531" spans="1:29">
      <c r="A531" s="74">
        <v>1439</v>
      </c>
      <c r="B531" s="74" t="s">
        <v>168</v>
      </c>
      <c r="C531" s="75" t="s">
        <v>513</v>
      </c>
      <c r="D531" s="75" t="s">
        <v>514</v>
      </c>
      <c r="E531" s="75">
        <v>35.92</v>
      </c>
      <c r="F531" s="75">
        <v>31.17</v>
      </c>
      <c r="G531" s="75">
        <v>1.1100000000000001</v>
      </c>
      <c r="H531" s="75">
        <v>0.24</v>
      </c>
      <c r="I531" s="75">
        <v>0.31</v>
      </c>
      <c r="J531" s="75">
        <v>21.68</v>
      </c>
      <c r="K531" s="75"/>
      <c r="L531" s="75"/>
      <c r="M531" s="75"/>
      <c r="N531" s="75">
        <f t="shared" si="10"/>
        <v>90.43</v>
      </c>
      <c r="O531" s="76">
        <v>2.948</v>
      </c>
      <c r="P531" s="76">
        <v>3.0150000000000001</v>
      </c>
      <c r="Q531" s="76">
        <v>7.5999999999999998E-2</v>
      </c>
      <c r="R531" s="76">
        <v>0</v>
      </c>
      <c r="S531" s="76">
        <v>3.7999999999999999E-2</v>
      </c>
      <c r="T531" s="76">
        <v>1.7000000000000001E-2</v>
      </c>
      <c r="U531" s="76">
        <v>1.9059999999999999</v>
      </c>
      <c r="V531" s="76">
        <v>0</v>
      </c>
      <c r="W531" s="76">
        <v>0</v>
      </c>
      <c r="X531" s="76">
        <v>0</v>
      </c>
      <c r="Y531" s="76">
        <v>8</v>
      </c>
      <c r="Z531" s="76" t="s">
        <v>1348</v>
      </c>
      <c r="AA531" s="76" t="s">
        <v>1348</v>
      </c>
      <c r="AB531" s="145">
        <v>43293</v>
      </c>
      <c r="AC531" s="16" t="s">
        <v>10</v>
      </c>
    </row>
    <row r="532" spans="1:29">
      <c r="A532" s="74">
        <v>1439</v>
      </c>
      <c r="B532" s="74" t="s">
        <v>171</v>
      </c>
      <c r="C532" s="75" t="s">
        <v>513</v>
      </c>
      <c r="D532" s="75" t="s">
        <v>514</v>
      </c>
      <c r="E532" s="75">
        <v>35.89</v>
      </c>
      <c r="F532" s="75">
        <v>25.73</v>
      </c>
      <c r="G532" s="75">
        <v>5.38</v>
      </c>
      <c r="H532" s="75">
        <v>0.14000000000000001</v>
      </c>
      <c r="I532" s="75">
        <v>0.14000000000000001</v>
      </c>
      <c r="J532" s="75">
        <v>20.9</v>
      </c>
      <c r="K532" s="75"/>
      <c r="L532" s="75"/>
      <c r="M532" s="75"/>
      <c r="N532" s="75">
        <f t="shared" si="10"/>
        <v>88.18</v>
      </c>
      <c r="O532" s="76">
        <v>3.073</v>
      </c>
      <c r="P532" s="76">
        <v>2.5960000000000001</v>
      </c>
      <c r="Q532" s="76">
        <v>0.128</v>
      </c>
      <c r="R532" s="76">
        <v>0.25800000000000001</v>
      </c>
      <c r="S532" s="76">
        <v>1.7999999999999999E-2</v>
      </c>
      <c r="T532" s="76">
        <v>0.01</v>
      </c>
      <c r="U532" s="76">
        <v>1.917</v>
      </c>
      <c r="V532" s="76">
        <v>0</v>
      </c>
      <c r="W532" s="76">
        <v>0</v>
      </c>
      <c r="X532" s="76">
        <v>0</v>
      </c>
      <c r="Y532" s="76">
        <v>8</v>
      </c>
      <c r="Z532" s="76" t="s">
        <v>1348</v>
      </c>
      <c r="AA532" s="76" t="s">
        <v>1348</v>
      </c>
      <c r="AB532" s="145">
        <v>43293</v>
      </c>
      <c r="AC532" s="16" t="s">
        <v>10</v>
      </c>
    </row>
    <row r="533" spans="1:29">
      <c r="A533" s="74">
        <v>1439</v>
      </c>
      <c r="B533" s="74" t="s">
        <v>172</v>
      </c>
      <c r="C533" s="75" t="s">
        <v>513</v>
      </c>
      <c r="D533" s="75" t="s">
        <v>514</v>
      </c>
      <c r="E533" s="75">
        <v>47.38</v>
      </c>
      <c r="F533" s="75">
        <v>2.93</v>
      </c>
      <c r="G533" s="75">
        <v>12.62</v>
      </c>
      <c r="H533" s="75">
        <v>0.32</v>
      </c>
      <c r="I533" s="75">
        <v>13.12</v>
      </c>
      <c r="J533" s="75">
        <v>10.5</v>
      </c>
      <c r="K533" s="75"/>
      <c r="L533" s="75"/>
      <c r="M533" s="75"/>
      <c r="N533" s="75">
        <f t="shared" si="10"/>
        <v>86.87</v>
      </c>
      <c r="O533" s="76">
        <v>4.0990000000000002</v>
      </c>
      <c r="P533" s="76">
        <v>0.29899999999999999</v>
      </c>
      <c r="Q533" s="76">
        <v>0</v>
      </c>
      <c r="R533" s="76">
        <v>0.503</v>
      </c>
      <c r="S533" s="76">
        <v>1.6919999999999999</v>
      </c>
      <c r="T533" s="76">
        <v>2.3E-2</v>
      </c>
      <c r="U533" s="76">
        <v>0.97299999999999998</v>
      </c>
      <c r="V533" s="76">
        <v>0</v>
      </c>
      <c r="W533" s="76">
        <v>0</v>
      </c>
      <c r="X533" s="76">
        <v>0</v>
      </c>
      <c r="Y533" s="76">
        <v>8</v>
      </c>
      <c r="Z533" s="76" t="s">
        <v>1348</v>
      </c>
      <c r="AA533" s="76" t="s">
        <v>1348</v>
      </c>
      <c r="AB533" s="145">
        <v>43293</v>
      </c>
      <c r="AC533" s="16" t="s">
        <v>10</v>
      </c>
    </row>
    <row r="534" spans="1:29">
      <c r="A534" s="74">
        <v>1439</v>
      </c>
      <c r="B534" s="74" t="s">
        <v>1463</v>
      </c>
      <c r="C534" s="75" t="s">
        <v>513</v>
      </c>
      <c r="D534" s="75" t="s">
        <v>514</v>
      </c>
      <c r="E534" s="75">
        <v>35.53</v>
      </c>
      <c r="F534" s="75">
        <v>25.81</v>
      </c>
      <c r="G534" s="75">
        <v>7.04</v>
      </c>
      <c r="H534" s="75">
        <v>0.26</v>
      </c>
      <c r="I534" s="75">
        <v>0.14000000000000001</v>
      </c>
      <c r="J534" s="75">
        <v>21.33</v>
      </c>
      <c r="K534" s="75"/>
      <c r="L534" s="75"/>
      <c r="M534" s="75"/>
      <c r="N534" s="75">
        <f t="shared" si="10"/>
        <v>90.110000000000014</v>
      </c>
      <c r="O534" s="76">
        <v>2.988</v>
      </c>
      <c r="P534" s="76">
        <v>2.5579999999999998</v>
      </c>
      <c r="Q534" s="76">
        <v>0.46500000000000002</v>
      </c>
      <c r="R534" s="76">
        <v>0.03</v>
      </c>
      <c r="S534" s="76">
        <v>1.7999999999999999E-2</v>
      </c>
      <c r="T534" s="76">
        <v>1.9E-2</v>
      </c>
      <c r="U534" s="76">
        <v>1.9219999999999999</v>
      </c>
      <c r="V534" s="76">
        <v>0</v>
      </c>
      <c r="W534" s="76">
        <v>0</v>
      </c>
      <c r="X534" s="76">
        <v>0</v>
      </c>
      <c r="Y534" s="76">
        <v>8</v>
      </c>
      <c r="Z534" s="76" t="s">
        <v>1348</v>
      </c>
      <c r="AA534" s="76" t="s">
        <v>1348</v>
      </c>
      <c r="AB534" s="145">
        <v>43293</v>
      </c>
      <c r="AC534" s="16" t="s">
        <v>10</v>
      </c>
    </row>
    <row r="535" spans="1:29">
      <c r="A535" s="74">
        <v>1439</v>
      </c>
      <c r="B535" s="74" t="s">
        <v>174</v>
      </c>
      <c r="C535" s="75" t="s">
        <v>513</v>
      </c>
      <c r="D535" s="75" t="s">
        <v>514</v>
      </c>
      <c r="E535" s="75">
        <v>36.6</v>
      </c>
      <c r="F535" s="75">
        <v>29.22</v>
      </c>
      <c r="G535" s="75">
        <v>2.38</v>
      </c>
      <c r="H535" s="75">
        <v>0.41</v>
      </c>
      <c r="I535" s="75">
        <v>0.08</v>
      </c>
      <c r="J535" s="75">
        <v>21.51</v>
      </c>
      <c r="K535" s="75"/>
      <c r="L535" s="75"/>
      <c r="M535" s="75"/>
      <c r="N535" s="75">
        <f t="shared" si="10"/>
        <v>90.199999999999989</v>
      </c>
      <c r="O535" s="76">
        <v>3.0329999999999999</v>
      </c>
      <c r="P535" s="76">
        <v>2.8540000000000001</v>
      </c>
      <c r="Q535" s="76">
        <v>8.1000000000000003E-2</v>
      </c>
      <c r="R535" s="76">
        <v>8.4000000000000005E-2</v>
      </c>
      <c r="S535" s="76">
        <v>0.01</v>
      </c>
      <c r="T535" s="76">
        <v>2.9000000000000001E-2</v>
      </c>
      <c r="U535" s="76">
        <v>1.91</v>
      </c>
      <c r="V535" s="76">
        <v>0</v>
      </c>
      <c r="W535" s="76">
        <v>0</v>
      </c>
      <c r="X535" s="76">
        <v>0</v>
      </c>
      <c r="Y535" s="76">
        <v>8</v>
      </c>
      <c r="Z535" s="76" t="s">
        <v>1348</v>
      </c>
      <c r="AA535" s="76" t="s">
        <v>1348</v>
      </c>
      <c r="AB535" s="145">
        <v>43293</v>
      </c>
      <c r="AC535" s="16" t="s">
        <v>10</v>
      </c>
    </row>
    <row r="536" spans="1:29">
      <c r="A536" s="74">
        <v>1439</v>
      </c>
      <c r="B536" s="74" t="s">
        <v>1445</v>
      </c>
      <c r="C536" s="75" t="s">
        <v>513</v>
      </c>
      <c r="D536" s="75" t="s">
        <v>514</v>
      </c>
      <c r="E536" s="75">
        <v>35.090000000000003</v>
      </c>
      <c r="F536" s="75">
        <v>25.52</v>
      </c>
      <c r="G536" s="75">
        <v>6.57</v>
      </c>
      <c r="H536" s="75">
        <v>0.23</v>
      </c>
      <c r="I536" s="75">
        <v>0.49</v>
      </c>
      <c r="J536" s="75">
        <v>20.9</v>
      </c>
      <c r="K536" s="75"/>
      <c r="L536" s="75"/>
      <c r="M536" s="75"/>
      <c r="N536" s="75">
        <f t="shared" si="10"/>
        <v>88.800000000000011</v>
      </c>
      <c r="O536" s="76">
        <v>2.9870000000000001</v>
      </c>
      <c r="P536" s="76">
        <v>2.56</v>
      </c>
      <c r="Q536" s="76">
        <v>0.46600000000000003</v>
      </c>
      <c r="R536" s="76">
        <v>2E-3</v>
      </c>
      <c r="S536" s="76">
        <v>6.2E-2</v>
      </c>
      <c r="T536" s="76">
        <v>1.7000000000000001E-2</v>
      </c>
      <c r="U536" s="76">
        <v>1.9059999999999999</v>
      </c>
      <c r="V536" s="76">
        <v>0</v>
      </c>
      <c r="W536" s="76">
        <v>0</v>
      </c>
      <c r="X536" s="76">
        <v>0</v>
      </c>
      <c r="Y536" s="76">
        <v>8</v>
      </c>
      <c r="Z536" s="76" t="s">
        <v>1348</v>
      </c>
      <c r="AA536" s="76" t="s">
        <v>1348</v>
      </c>
      <c r="AB536" s="145">
        <v>43293</v>
      </c>
      <c r="AC536" s="16" t="s">
        <v>10</v>
      </c>
    </row>
    <row r="537" spans="1:29">
      <c r="A537" s="74">
        <v>1439</v>
      </c>
      <c r="B537" s="74" t="s">
        <v>176</v>
      </c>
      <c r="C537" s="75" t="s">
        <v>513</v>
      </c>
      <c r="D537" s="75" t="s">
        <v>514</v>
      </c>
      <c r="E537" s="75">
        <v>35.56</v>
      </c>
      <c r="F537" s="75">
        <v>23.89</v>
      </c>
      <c r="G537" s="75">
        <v>8</v>
      </c>
      <c r="H537" s="75">
        <v>0.23</v>
      </c>
      <c r="I537" s="75">
        <v>0.43</v>
      </c>
      <c r="J537" s="75">
        <v>20.28</v>
      </c>
      <c r="K537" s="75"/>
      <c r="L537" s="75"/>
      <c r="M537" s="75"/>
      <c r="N537" s="75">
        <f t="shared" si="10"/>
        <v>88.390000000000015</v>
      </c>
      <c r="O537" s="76">
        <v>3.06</v>
      </c>
      <c r="P537" s="76">
        <v>2.423</v>
      </c>
      <c r="Q537" s="76">
        <v>0.11799999999999999</v>
      </c>
      <c r="R537" s="76">
        <v>0.45800000000000002</v>
      </c>
      <c r="S537" s="76">
        <v>5.5E-2</v>
      </c>
      <c r="T537" s="76">
        <v>1.7000000000000001E-2</v>
      </c>
      <c r="U537" s="76">
        <v>1.87</v>
      </c>
      <c r="V537" s="76">
        <v>0</v>
      </c>
      <c r="W537" s="76">
        <v>0</v>
      </c>
      <c r="X537" s="76">
        <v>0</v>
      </c>
      <c r="Y537" s="76">
        <v>8</v>
      </c>
      <c r="Z537" s="76" t="s">
        <v>1348</v>
      </c>
      <c r="AA537" s="76" t="s">
        <v>1348</v>
      </c>
      <c r="AB537" s="145">
        <v>43293</v>
      </c>
      <c r="AC537" s="16" t="s">
        <v>10</v>
      </c>
    </row>
    <row r="538" spans="1:29">
      <c r="A538" s="74">
        <v>1439</v>
      </c>
      <c r="B538" s="74" t="s">
        <v>109</v>
      </c>
      <c r="C538" s="75" t="s">
        <v>513</v>
      </c>
      <c r="D538" s="75" t="s">
        <v>514</v>
      </c>
      <c r="E538" s="75">
        <v>34.130000000000003</v>
      </c>
      <c r="F538" s="75">
        <v>22.13</v>
      </c>
      <c r="G538" s="75">
        <v>9.61</v>
      </c>
      <c r="H538" s="75">
        <v>0.38</v>
      </c>
      <c r="I538" s="75">
        <v>0.19</v>
      </c>
      <c r="J538" s="75">
        <v>20.38</v>
      </c>
      <c r="K538" s="75"/>
      <c r="L538" s="75"/>
      <c r="M538" s="75"/>
      <c r="N538" s="75">
        <f t="shared" si="10"/>
        <v>86.82</v>
      </c>
      <c r="O538" s="76">
        <v>3.0110000000000001</v>
      </c>
      <c r="P538" s="76">
        <v>2.3010000000000002</v>
      </c>
      <c r="Q538" s="76">
        <v>0.67800000000000005</v>
      </c>
      <c r="R538" s="76">
        <v>3.1E-2</v>
      </c>
      <c r="S538" s="76">
        <v>2.5000000000000001E-2</v>
      </c>
      <c r="T538" s="76">
        <v>2.8000000000000001E-2</v>
      </c>
      <c r="U538" s="76">
        <v>1.9259999999999999</v>
      </c>
      <c r="V538" s="76">
        <v>0</v>
      </c>
      <c r="W538" s="76">
        <v>0</v>
      </c>
      <c r="X538" s="76">
        <v>0</v>
      </c>
      <c r="Y538" s="76">
        <v>8</v>
      </c>
      <c r="Z538" s="76" t="s">
        <v>1348</v>
      </c>
      <c r="AA538" s="76" t="s">
        <v>1347</v>
      </c>
      <c r="AB538" s="145">
        <v>43293</v>
      </c>
      <c r="AC538" s="16" t="s">
        <v>10</v>
      </c>
    </row>
    <row r="539" spans="1:29">
      <c r="A539" s="74"/>
      <c r="B539" s="74"/>
      <c r="C539" s="75"/>
      <c r="D539" s="75"/>
      <c r="E539" s="75"/>
      <c r="F539" s="75"/>
      <c r="G539" s="75"/>
      <c r="H539" s="75"/>
      <c r="I539" s="75"/>
      <c r="J539" s="75"/>
      <c r="K539" s="75"/>
      <c r="L539" s="75"/>
      <c r="M539" s="75"/>
      <c r="N539" s="75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  <c r="AA539" s="76"/>
    </row>
    <row r="540" spans="1:29">
      <c r="A540" s="74">
        <v>1440</v>
      </c>
      <c r="B540" s="74" t="s">
        <v>12</v>
      </c>
      <c r="C540" s="75" t="s">
        <v>564</v>
      </c>
      <c r="D540" s="75" t="s">
        <v>514</v>
      </c>
      <c r="E540" s="75">
        <v>38.4</v>
      </c>
      <c r="F540" s="75">
        <v>27.04</v>
      </c>
      <c r="G540" s="75">
        <v>7.98</v>
      </c>
      <c r="H540" s="75">
        <v>0.63</v>
      </c>
      <c r="I540" s="75">
        <v>0.16</v>
      </c>
      <c r="J540" s="75">
        <v>22.97</v>
      </c>
      <c r="K540" s="75"/>
      <c r="L540" s="75"/>
      <c r="M540" s="75"/>
      <c r="N540" s="75">
        <f t="shared" ref="N540:N568" si="11">SUM(E540:M540)</f>
        <v>97.179999999999993</v>
      </c>
      <c r="O540" s="76">
        <v>3.0019999999999998</v>
      </c>
      <c r="P540" s="76">
        <v>2.492</v>
      </c>
      <c r="Q540" s="76">
        <v>0.504</v>
      </c>
      <c r="R540" s="76">
        <v>1.7999999999999999E-2</v>
      </c>
      <c r="S540" s="76">
        <v>1.9E-2</v>
      </c>
      <c r="T540" s="76">
        <v>4.2000000000000003E-2</v>
      </c>
      <c r="U540" s="76">
        <v>1.9239999999999999</v>
      </c>
      <c r="V540" s="76">
        <v>0</v>
      </c>
      <c r="W540" s="76">
        <v>0</v>
      </c>
      <c r="X540" s="76">
        <v>0</v>
      </c>
      <c r="Y540" s="76">
        <v>8</v>
      </c>
      <c r="Z540" s="76" t="s">
        <v>1348</v>
      </c>
      <c r="AA540" s="76" t="s">
        <v>1348</v>
      </c>
      <c r="AB540" s="145">
        <v>43291</v>
      </c>
      <c r="AC540" s="16" t="s">
        <v>10</v>
      </c>
    </row>
    <row r="541" spans="1:29">
      <c r="A541" s="74">
        <v>1440</v>
      </c>
      <c r="B541" s="74" t="s">
        <v>283</v>
      </c>
      <c r="C541" s="75" t="s">
        <v>564</v>
      </c>
      <c r="D541" s="75" t="s">
        <v>514</v>
      </c>
      <c r="E541" s="75">
        <v>38.659999999999997</v>
      </c>
      <c r="F541" s="75">
        <v>27.09</v>
      </c>
      <c r="G541" s="75">
        <v>7.12</v>
      </c>
      <c r="H541" s="75">
        <v>0.75</v>
      </c>
      <c r="I541" s="75">
        <v>0</v>
      </c>
      <c r="J541" s="75">
        <v>22.35</v>
      </c>
      <c r="K541" s="75"/>
      <c r="L541" s="75"/>
      <c r="M541" s="75"/>
      <c r="N541" s="75">
        <f t="shared" si="11"/>
        <v>95.97</v>
      </c>
      <c r="O541" s="76">
        <v>3.0579999999999998</v>
      </c>
      <c r="P541" s="76">
        <v>2.5259999999999998</v>
      </c>
      <c r="Q541" s="76">
        <v>0.114</v>
      </c>
      <c r="R541" s="76">
        <v>0.35699999999999998</v>
      </c>
      <c r="S541" s="76">
        <v>0</v>
      </c>
      <c r="T541" s="76">
        <v>0.05</v>
      </c>
      <c r="U541" s="76">
        <v>1.8939999999999999</v>
      </c>
      <c r="V541" s="76">
        <v>0</v>
      </c>
      <c r="W541" s="76">
        <v>0</v>
      </c>
      <c r="X541" s="76">
        <v>0</v>
      </c>
      <c r="Y541" s="76">
        <v>8</v>
      </c>
      <c r="Z541" s="76" t="s">
        <v>1348</v>
      </c>
      <c r="AA541" s="76" t="s">
        <v>1348</v>
      </c>
      <c r="AB541" s="145">
        <v>43291</v>
      </c>
      <c r="AC541" s="16" t="s">
        <v>10</v>
      </c>
    </row>
    <row r="542" spans="1:29">
      <c r="A542" s="74">
        <v>1440</v>
      </c>
      <c r="B542" s="74" t="s">
        <v>24</v>
      </c>
      <c r="C542" s="75" t="s">
        <v>564</v>
      </c>
      <c r="D542" s="75" t="s">
        <v>514</v>
      </c>
      <c r="E542" s="75">
        <v>38.68</v>
      </c>
      <c r="F542" s="75">
        <v>23.29</v>
      </c>
      <c r="G542" s="75">
        <v>11.15</v>
      </c>
      <c r="H542" s="75">
        <v>0.23</v>
      </c>
      <c r="I542" s="75">
        <v>0.24</v>
      </c>
      <c r="J542" s="75">
        <v>22</v>
      </c>
      <c r="K542" s="75"/>
      <c r="L542" s="75"/>
      <c r="M542" s="75"/>
      <c r="N542" s="75">
        <f t="shared" si="11"/>
        <v>95.59</v>
      </c>
      <c r="O542" s="76">
        <v>3.1080000000000001</v>
      </c>
      <c r="P542" s="76">
        <v>2.2050000000000001</v>
      </c>
      <c r="Q542" s="76">
        <v>0.16900000000000001</v>
      </c>
      <c r="R542" s="76">
        <v>0.57999999999999996</v>
      </c>
      <c r="S542" s="76">
        <v>2.9000000000000001E-2</v>
      </c>
      <c r="T542" s="76">
        <v>1.6E-2</v>
      </c>
      <c r="U542" s="76">
        <v>1.8939999999999999</v>
      </c>
      <c r="V542" s="76">
        <v>0</v>
      </c>
      <c r="W542" s="76">
        <v>0</v>
      </c>
      <c r="X542" s="76">
        <v>0</v>
      </c>
      <c r="Y542" s="76">
        <v>8</v>
      </c>
      <c r="Z542" s="76" t="s">
        <v>1348</v>
      </c>
      <c r="AA542" s="76" t="s">
        <v>1348</v>
      </c>
      <c r="AB542" s="145">
        <v>43291</v>
      </c>
      <c r="AC542" s="16" t="s">
        <v>10</v>
      </c>
    </row>
    <row r="543" spans="1:29">
      <c r="A543" s="74">
        <v>1440</v>
      </c>
      <c r="B543" s="74" t="s">
        <v>870</v>
      </c>
      <c r="C543" s="75" t="s">
        <v>564</v>
      </c>
      <c r="D543" s="75" t="s">
        <v>514</v>
      </c>
      <c r="E543" s="75">
        <v>42.66</v>
      </c>
      <c r="F543" s="75">
        <v>14.56</v>
      </c>
      <c r="G543" s="75">
        <v>12.54</v>
      </c>
      <c r="H543" s="75">
        <v>0.64</v>
      </c>
      <c r="I543" s="75">
        <v>11.58</v>
      </c>
      <c r="J543" s="75">
        <v>11.22</v>
      </c>
      <c r="K543" s="75"/>
      <c r="L543" s="75"/>
      <c r="M543" s="75"/>
      <c r="N543" s="75">
        <f t="shared" si="11"/>
        <v>93.199999999999989</v>
      </c>
      <c r="O543" s="76">
        <v>3.4079999999999999</v>
      </c>
      <c r="P543" s="76">
        <v>1.371</v>
      </c>
      <c r="Q543" s="76">
        <v>2.5000000000000001E-2</v>
      </c>
      <c r="R543" s="76">
        <v>0.81299999999999994</v>
      </c>
      <c r="S543" s="76">
        <v>1.379</v>
      </c>
      <c r="T543" s="76">
        <v>4.2999999999999997E-2</v>
      </c>
      <c r="U543" s="76">
        <v>0.96</v>
      </c>
      <c r="V543" s="76">
        <v>0</v>
      </c>
      <c r="W543" s="76">
        <v>0</v>
      </c>
      <c r="X543" s="76">
        <v>0</v>
      </c>
      <c r="Y543" s="76">
        <v>8</v>
      </c>
      <c r="Z543" s="76" t="s">
        <v>1348</v>
      </c>
      <c r="AA543" s="76" t="s">
        <v>1348</v>
      </c>
      <c r="AB543" s="145">
        <v>43291</v>
      </c>
      <c r="AC543" s="16" t="s">
        <v>10</v>
      </c>
    </row>
    <row r="544" spans="1:29">
      <c r="A544" s="74">
        <v>1440</v>
      </c>
      <c r="B544" s="74" t="s">
        <v>296</v>
      </c>
      <c r="C544" s="75" t="s">
        <v>564</v>
      </c>
      <c r="D544" s="75" t="s">
        <v>514</v>
      </c>
      <c r="E544" s="75">
        <v>38.270000000000003</v>
      </c>
      <c r="F544" s="75">
        <v>22.89</v>
      </c>
      <c r="G544" s="75">
        <v>11.56</v>
      </c>
      <c r="H544" s="75">
        <v>0.77</v>
      </c>
      <c r="I544" s="75">
        <v>0.26</v>
      </c>
      <c r="J544" s="75">
        <v>21.89</v>
      </c>
      <c r="K544" s="75"/>
      <c r="L544" s="75"/>
      <c r="M544" s="75"/>
      <c r="N544" s="75">
        <f t="shared" si="11"/>
        <v>95.64</v>
      </c>
      <c r="O544" s="76">
        <v>3.08</v>
      </c>
      <c r="P544" s="76">
        <v>2.1709999999999998</v>
      </c>
      <c r="Q544" s="76">
        <v>0.109</v>
      </c>
      <c r="R544" s="76">
        <v>0.66900000000000004</v>
      </c>
      <c r="S544" s="76">
        <v>3.1E-2</v>
      </c>
      <c r="T544" s="76">
        <v>5.1999999999999998E-2</v>
      </c>
      <c r="U544" s="76">
        <v>1.887</v>
      </c>
      <c r="V544" s="76">
        <v>0</v>
      </c>
      <c r="W544" s="76">
        <v>0</v>
      </c>
      <c r="X544" s="76">
        <v>0</v>
      </c>
      <c r="Y544" s="76">
        <v>8</v>
      </c>
      <c r="Z544" s="76" t="s">
        <v>1348</v>
      </c>
      <c r="AA544" s="76" t="s">
        <v>1348</v>
      </c>
      <c r="AB544" s="145">
        <v>43291</v>
      </c>
      <c r="AC544" s="16" t="s">
        <v>10</v>
      </c>
    </row>
    <row r="545" spans="1:29">
      <c r="A545" s="74">
        <v>1440</v>
      </c>
      <c r="B545" s="74" t="s">
        <v>367</v>
      </c>
      <c r="C545" s="75" t="s">
        <v>564</v>
      </c>
      <c r="D545" s="75" t="s">
        <v>514</v>
      </c>
      <c r="E545" s="75">
        <v>39.68</v>
      </c>
      <c r="F545" s="75">
        <v>29.35</v>
      </c>
      <c r="G545" s="75">
        <v>4.09</v>
      </c>
      <c r="H545" s="75">
        <v>0.26</v>
      </c>
      <c r="I545" s="75">
        <v>0.24</v>
      </c>
      <c r="J545" s="75">
        <v>23.22</v>
      </c>
      <c r="K545" s="75"/>
      <c r="L545" s="75"/>
      <c r="M545" s="75"/>
      <c r="N545" s="75">
        <f t="shared" si="11"/>
        <v>96.84</v>
      </c>
      <c r="O545" s="76">
        <v>3.077</v>
      </c>
      <c r="P545" s="76">
        <v>2.6829999999999998</v>
      </c>
      <c r="Q545" s="76">
        <v>0.10299999999999999</v>
      </c>
      <c r="R545" s="76">
        <v>0.16200000000000001</v>
      </c>
      <c r="S545" s="76">
        <v>2.8000000000000001E-2</v>
      </c>
      <c r="T545" s="76">
        <v>1.7000000000000001E-2</v>
      </c>
      <c r="U545" s="76">
        <v>1.93</v>
      </c>
      <c r="V545" s="76">
        <v>0</v>
      </c>
      <c r="W545" s="76">
        <v>0</v>
      </c>
      <c r="X545" s="76">
        <v>0</v>
      </c>
      <c r="Y545" s="76">
        <v>8</v>
      </c>
      <c r="Z545" s="76" t="s">
        <v>1348</v>
      </c>
      <c r="AA545" s="76" t="s">
        <v>1348</v>
      </c>
      <c r="AB545" s="145">
        <v>43291</v>
      </c>
      <c r="AC545" s="16" t="s">
        <v>10</v>
      </c>
    </row>
    <row r="546" spans="1:29">
      <c r="A546" s="74">
        <v>1440</v>
      </c>
      <c r="B546" s="74" t="s">
        <v>48</v>
      </c>
      <c r="C546" s="75" t="s">
        <v>564</v>
      </c>
      <c r="D546" s="75" t="s">
        <v>514</v>
      </c>
      <c r="E546" s="75">
        <v>39.630000000000003</v>
      </c>
      <c r="F546" s="75">
        <v>33.21</v>
      </c>
      <c r="G546" s="75">
        <v>1.33</v>
      </c>
      <c r="H546" s="75">
        <v>0.65</v>
      </c>
      <c r="I546" s="75">
        <v>0.52</v>
      </c>
      <c r="J546" s="75">
        <v>23.69</v>
      </c>
      <c r="K546" s="75"/>
      <c r="L546" s="75"/>
      <c r="M546" s="75"/>
      <c r="N546" s="75">
        <f t="shared" si="11"/>
        <v>99.03</v>
      </c>
      <c r="O546" s="76">
        <v>2.9740000000000002</v>
      </c>
      <c r="P546" s="76">
        <v>2.9380000000000002</v>
      </c>
      <c r="Q546" s="76">
        <v>8.3000000000000004E-2</v>
      </c>
      <c r="R546" s="76">
        <v>0</v>
      </c>
      <c r="S546" s="76">
        <v>5.8000000000000003E-2</v>
      </c>
      <c r="T546" s="76">
        <v>4.1000000000000002E-2</v>
      </c>
      <c r="U546" s="76">
        <v>1.905</v>
      </c>
      <c r="V546" s="76">
        <v>0</v>
      </c>
      <c r="W546" s="76">
        <v>0</v>
      </c>
      <c r="X546" s="76">
        <v>0</v>
      </c>
      <c r="Y546" s="76">
        <v>8</v>
      </c>
      <c r="Z546" s="76" t="s">
        <v>1348</v>
      </c>
      <c r="AA546" s="76" t="s">
        <v>1348</v>
      </c>
      <c r="AB546" s="145">
        <v>43291</v>
      </c>
      <c r="AC546" s="16" t="s">
        <v>10</v>
      </c>
    </row>
    <row r="547" spans="1:29">
      <c r="A547" s="74">
        <v>1440</v>
      </c>
      <c r="B547" s="74" t="s">
        <v>56</v>
      </c>
      <c r="C547" s="75" t="s">
        <v>564</v>
      </c>
      <c r="D547" s="75" t="s">
        <v>514</v>
      </c>
      <c r="E547" s="75">
        <v>38.68</v>
      </c>
      <c r="F547" s="75">
        <v>23.54</v>
      </c>
      <c r="G547" s="75">
        <v>12.11</v>
      </c>
      <c r="H547" s="75">
        <v>0.46</v>
      </c>
      <c r="I547" s="75">
        <v>0.28999999999999998</v>
      </c>
      <c r="J547" s="75">
        <v>21.69</v>
      </c>
      <c r="K547" s="75"/>
      <c r="L547" s="75"/>
      <c r="M547" s="75"/>
      <c r="N547" s="75">
        <f t="shared" si="11"/>
        <v>96.77</v>
      </c>
      <c r="O547" s="76">
        <v>3.0760000000000001</v>
      </c>
      <c r="P547" s="76">
        <v>2.206</v>
      </c>
      <c r="Q547" s="76">
        <v>0.16200000000000001</v>
      </c>
      <c r="R547" s="76">
        <v>0.64300000000000002</v>
      </c>
      <c r="S547" s="76">
        <v>3.4000000000000002E-2</v>
      </c>
      <c r="T547" s="76">
        <v>3.1E-2</v>
      </c>
      <c r="U547" s="76">
        <v>1.8480000000000001</v>
      </c>
      <c r="V547" s="76">
        <v>0</v>
      </c>
      <c r="W547" s="76">
        <v>0</v>
      </c>
      <c r="X547" s="76">
        <v>0</v>
      </c>
      <c r="Y547" s="76">
        <v>8</v>
      </c>
      <c r="Z547" s="76" t="s">
        <v>1348</v>
      </c>
      <c r="AA547" s="76" t="s">
        <v>1348</v>
      </c>
      <c r="AB547" s="145">
        <v>43291</v>
      </c>
      <c r="AC547" s="16" t="s">
        <v>10</v>
      </c>
    </row>
    <row r="548" spans="1:29">
      <c r="A548" s="74">
        <v>1440</v>
      </c>
      <c r="B548" s="74" t="s">
        <v>131</v>
      </c>
      <c r="C548" s="75" t="s">
        <v>564</v>
      </c>
      <c r="D548" s="75" t="s">
        <v>514</v>
      </c>
      <c r="E548" s="75">
        <v>38.33</v>
      </c>
      <c r="F548" s="75">
        <v>26.22</v>
      </c>
      <c r="G548" s="75">
        <v>8.0500000000000007</v>
      </c>
      <c r="H548" s="75">
        <v>0.39</v>
      </c>
      <c r="I548" s="75">
        <v>0.37</v>
      </c>
      <c r="J548" s="75">
        <v>22.56</v>
      </c>
      <c r="K548" s="75"/>
      <c r="L548" s="75"/>
      <c r="M548" s="75"/>
      <c r="N548" s="75">
        <f t="shared" si="11"/>
        <v>95.92</v>
      </c>
      <c r="O548" s="76">
        <v>3.0350000000000001</v>
      </c>
      <c r="P548" s="76">
        <v>2.4470000000000001</v>
      </c>
      <c r="Q548" s="76">
        <v>0.48199999999999998</v>
      </c>
      <c r="R548" s="76">
        <v>5.0999999999999997E-2</v>
      </c>
      <c r="S548" s="76">
        <v>4.3999999999999997E-2</v>
      </c>
      <c r="T548" s="76">
        <v>2.5999999999999999E-2</v>
      </c>
      <c r="U548" s="76">
        <v>1.9139999999999999</v>
      </c>
      <c r="V548" s="76">
        <v>0</v>
      </c>
      <c r="W548" s="76">
        <v>0</v>
      </c>
      <c r="X548" s="76">
        <v>0</v>
      </c>
      <c r="Y548" s="76">
        <v>8</v>
      </c>
      <c r="Z548" s="76" t="s">
        <v>1348</v>
      </c>
      <c r="AA548" s="76" t="s">
        <v>1347</v>
      </c>
      <c r="AB548" s="145">
        <v>43291</v>
      </c>
      <c r="AC548" s="16" t="s">
        <v>10</v>
      </c>
    </row>
    <row r="549" spans="1:29">
      <c r="A549" s="74">
        <v>1440</v>
      </c>
      <c r="B549" s="74" t="s">
        <v>62</v>
      </c>
      <c r="C549" s="75" t="s">
        <v>564</v>
      </c>
      <c r="D549" s="75" t="s">
        <v>514</v>
      </c>
      <c r="E549" s="75">
        <v>38.9</v>
      </c>
      <c r="F549" s="75">
        <v>29.58</v>
      </c>
      <c r="G549" s="75">
        <v>3.61</v>
      </c>
      <c r="H549" s="75">
        <v>0.61</v>
      </c>
      <c r="I549" s="75">
        <v>0.45</v>
      </c>
      <c r="J549" s="75">
        <v>23.23</v>
      </c>
      <c r="K549" s="75"/>
      <c r="L549" s="75"/>
      <c r="M549" s="75"/>
      <c r="N549" s="75">
        <f t="shared" si="11"/>
        <v>96.38</v>
      </c>
      <c r="O549" s="76">
        <v>3.0259999999999998</v>
      </c>
      <c r="P549" s="76">
        <v>2.7109999999999999</v>
      </c>
      <c r="Q549" s="76">
        <v>0.23499999999999999</v>
      </c>
      <c r="R549" s="76">
        <v>0</v>
      </c>
      <c r="S549" s="76">
        <v>5.1999999999999998E-2</v>
      </c>
      <c r="T549" s="76">
        <v>0.04</v>
      </c>
      <c r="U549" s="76">
        <v>1.9359999999999999</v>
      </c>
      <c r="V549" s="76">
        <v>0</v>
      </c>
      <c r="W549" s="76">
        <v>0</v>
      </c>
      <c r="X549" s="76">
        <v>0</v>
      </c>
      <c r="Y549" s="76">
        <v>8</v>
      </c>
      <c r="Z549" s="76" t="s">
        <v>1348</v>
      </c>
      <c r="AA549" s="76" t="s">
        <v>1348</v>
      </c>
      <c r="AB549" s="145">
        <v>43291</v>
      </c>
      <c r="AC549" s="16" t="s">
        <v>10</v>
      </c>
    </row>
    <row r="550" spans="1:29">
      <c r="A550" s="74">
        <v>1440</v>
      </c>
      <c r="B550" s="74" t="s">
        <v>518</v>
      </c>
      <c r="C550" s="75" t="s">
        <v>564</v>
      </c>
      <c r="D550" s="75" t="s">
        <v>514</v>
      </c>
      <c r="E550" s="75">
        <v>39.31</v>
      </c>
      <c r="F550" s="75">
        <v>23.34</v>
      </c>
      <c r="G550" s="75">
        <v>10.4</v>
      </c>
      <c r="H550" s="75">
        <v>0.76</v>
      </c>
      <c r="I550" s="75">
        <v>0.18</v>
      </c>
      <c r="J550" s="75">
        <v>21.08</v>
      </c>
      <c r="K550" s="75"/>
      <c r="L550" s="75"/>
      <c r="M550" s="75"/>
      <c r="N550" s="75">
        <f t="shared" si="11"/>
        <v>95.070000000000022</v>
      </c>
      <c r="O550" s="76">
        <v>3.1760000000000002</v>
      </c>
      <c r="P550" s="76">
        <v>2.2229999999999999</v>
      </c>
      <c r="Q550" s="76">
        <v>0.27800000000000002</v>
      </c>
      <c r="R550" s="76">
        <v>0.42499999999999999</v>
      </c>
      <c r="S550" s="76">
        <v>2.1999999999999999E-2</v>
      </c>
      <c r="T550" s="76">
        <v>5.1999999999999998E-2</v>
      </c>
      <c r="U550" s="76">
        <v>1.825</v>
      </c>
      <c r="V550" s="76">
        <v>0</v>
      </c>
      <c r="W550" s="76">
        <v>0</v>
      </c>
      <c r="X550" s="76">
        <v>0</v>
      </c>
      <c r="Y550" s="76">
        <v>8</v>
      </c>
      <c r="Z550" s="76" t="s">
        <v>1348</v>
      </c>
      <c r="AA550" s="76" t="s">
        <v>1347</v>
      </c>
      <c r="AB550" s="145">
        <v>43291</v>
      </c>
      <c r="AC550" s="16" t="s">
        <v>10</v>
      </c>
    </row>
    <row r="551" spans="1:29">
      <c r="A551" s="74">
        <v>1440</v>
      </c>
      <c r="B551" s="74" t="s">
        <v>850</v>
      </c>
      <c r="C551" s="75" t="s">
        <v>564</v>
      </c>
      <c r="D551" s="75" t="s">
        <v>514</v>
      </c>
      <c r="E551" s="75">
        <v>38.29</v>
      </c>
      <c r="F551" s="75">
        <v>23.05</v>
      </c>
      <c r="G551" s="75">
        <v>11.45</v>
      </c>
      <c r="H551" s="75">
        <v>0.66</v>
      </c>
      <c r="I551" s="75">
        <v>0.51</v>
      </c>
      <c r="J551" s="75">
        <v>21.6</v>
      </c>
      <c r="K551" s="75"/>
      <c r="L551" s="75"/>
      <c r="M551" s="75"/>
      <c r="N551" s="75">
        <f t="shared" si="11"/>
        <v>95.56</v>
      </c>
      <c r="O551" s="76">
        <v>3.0790000000000002</v>
      </c>
      <c r="P551" s="76">
        <v>2.1840000000000002</v>
      </c>
      <c r="Q551" s="76">
        <v>0.112</v>
      </c>
      <c r="R551" s="76">
        <v>0.65800000000000003</v>
      </c>
      <c r="S551" s="76">
        <v>6.0999999999999999E-2</v>
      </c>
      <c r="T551" s="76">
        <v>4.4999999999999998E-2</v>
      </c>
      <c r="U551" s="76">
        <v>1.861</v>
      </c>
      <c r="V551" s="76">
        <v>0</v>
      </c>
      <c r="W551" s="76">
        <v>0</v>
      </c>
      <c r="X551" s="76">
        <v>0</v>
      </c>
      <c r="Y551" s="76">
        <v>8</v>
      </c>
      <c r="Z551" s="76" t="s">
        <v>1348</v>
      </c>
      <c r="AA551" s="76" t="s">
        <v>1348</v>
      </c>
      <c r="AB551" s="145">
        <v>43291</v>
      </c>
      <c r="AC551" s="16" t="s">
        <v>10</v>
      </c>
    </row>
    <row r="552" spans="1:29">
      <c r="A552" s="74">
        <v>1440</v>
      </c>
      <c r="B552" s="74" t="s">
        <v>416</v>
      </c>
      <c r="C552" s="75" t="s">
        <v>564</v>
      </c>
      <c r="D552" s="75" t="s">
        <v>514</v>
      </c>
      <c r="E552" s="75">
        <v>39.25</v>
      </c>
      <c r="F552" s="75">
        <v>27.7</v>
      </c>
      <c r="G552" s="75">
        <v>6.06</v>
      </c>
      <c r="H552" s="75">
        <v>0.39</v>
      </c>
      <c r="I552" s="75">
        <v>0.14000000000000001</v>
      </c>
      <c r="J552" s="75">
        <v>22.93</v>
      </c>
      <c r="K552" s="75"/>
      <c r="L552" s="75"/>
      <c r="M552" s="75"/>
      <c r="N552" s="75">
        <f t="shared" si="11"/>
        <v>96.47</v>
      </c>
      <c r="O552" s="76">
        <v>3.0760000000000001</v>
      </c>
      <c r="P552" s="76">
        <v>2.5590000000000002</v>
      </c>
      <c r="Q552" s="76">
        <v>0.108</v>
      </c>
      <c r="R552" s="76">
        <v>0.28899999999999998</v>
      </c>
      <c r="S552" s="76">
        <v>1.6E-2</v>
      </c>
      <c r="T552" s="76">
        <v>2.5999999999999999E-2</v>
      </c>
      <c r="U552" s="76">
        <v>1.9259999999999999</v>
      </c>
      <c r="V552" s="76">
        <v>0</v>
      </c>
      <c r="W552" s="76">
        <v>0</v>
      </c>
      <c r="X552" s="76">
        <v>0</v>
      </c>
      <c r="Y552" s="76">
        <v>8</v>
      </c>
      <c r="Z552" s="76" t="s">
        <v>1348</v>
      </c>
      <c r="AA552" s="76" t="s">
        <v>1348</v>
      </c>
      <c r="AB552" s="145">
        <v>43291</v>
      </c>
      <c r="AC552" s="16" t="s">
        <v>10</v>
      </c>
    </row>
    <row r="553" spans="1:29">
      <c r="A553" s="74">
        <v>1440</v>
      </c>
      <c r="B553" s="74" t="s">
        <v>527</v>
      </c>
      <c r="C553" s="75" t="s">
        <v>564</v>
      </c>
      <c r="D553" s="75" t="s">
        <v>514</v>
      </c>
      <c r="E553" s="75">
        <v>38.36</v>
      </c>
      <c r="F553" s="75">
        <v>26.06</v>
      </c>
      <c r="G553" s="75">
        <v>7.47</v>
      </c>
      <c r="H553" s="75">
        <v>0.53</v>
      </c>
      <c r="I553" s="75">
        <v>0.49</v>
      </c>
      <c r="J553" s="75">
        <v>23.03</v>
      </c>
      <c r="K553" s="75"/>
      <c r="L553" s="75"/>
      <c r="M553" s="75"/>
      <c r="N553" s="75">
        <f t="shared" si="11"/>
        <v>95.94</v>
      </c>
      <c r="O553" s="76">
        <v>3.0329999999999999</v>
      </c>
      <c r="P553" s="76">
        <v>2.4289999999999998</v>
      </c>
      <c r="Q553" s="76">
        <v>0.49399999999999999</v>
      </c>
      <c r="R553" s="76">
        <v>0</v>
      </c>
      <c r="S553" s="76">
        <v>5.8000000000000003E-2</v>
      </c>
      <c r="T553" s="76">
        <v>3.5000000000000003E-2</v>
      </c>
      <c r="U553" s="76">
        <v>1.9510000000000001</v>
      </c>
      <c r="V553" s="76">
        <v>0</v>
      </c>
      <c r="W553" s="76">
        <v>0</v>
      </c>
      <c r="X553" s="76">
        <v>0</v>
      </c>
      <c r="Y553" s="76">
        <v>8</v>
      </c>
      <c r="Z553" s="76" t="s">
        <v>1348</v>
      </c>
      <c r="AA553" s="76" t="s">
        <v>1347</v>
      </c>
      <c r="AB553" s="145">
        <v>43291</v>
      </c>
      <c r="AC553" s="16" t="s">
        <v>10</v>
      </c>
    </row>
    <row r="554" spans="1:29">
      <c r="A554" s="74">
        <v>1440</v>
      </c>
      <c r="B554" s="74" t="s">
        <v>150</v>
      </c>
      <c r="C554" s="75" t="s">
        <v>564</v>
      </c>
      <c r="D554" s="75" t="s">
        <v>514</v>
      </c>
      <c r="E554" s="75">
        <v>36.630000000000003</v>
      </c>
      <c r="F554" s="75">
        <v>21.09</v>
      </c>
      <c r="G554" s="75">
        <v>12.87</v>
      </c>
      <c r="H554" s="75">
        <v>0.57999999999999996</v>
      </c>
      <c r="I554" s="75">
        <v>0.47</v>
      </c>
      <c r="J554" s="75">
        <v>21.55</v>
      </c>
      <c r="K554" s="75"/>
      <c r="L554" s="75"/>
      <c r="M554" s="75"/>
      <c r="N554" s="75">
        <f t="shared" si="11"/>
        <v>93.19</v>
      </c>
      <c r="O554" s="76">
        <v>3.036</v>
      </c>
      <c r="P554" s="76">
        <v>2.06</v>
      </c>
      <c r="Q554" s="76">
        <v>0.86899999999999999</v>
      </c>
      <c r="R554" s="76">
        <v>2.3E-2</v>
      </c>
      <c r="S554" s="76">
        <v>5.8000000000000003E-2</v>
      </c>
      <c r="T554" s="76">
        <v>4.1000000000000002E-2</v>
      </c>
      <c r="U554" s="76">
        <v>1.9139999999999999</v>
      </c>
      <c r="V554" s="76">
        <v>0</v>
      </c>
      <c r="W554" s="76">
        <v>0</v>
      </c>
      <c r="X554" s="76">
        <v>0</v>
      </c>
      <c r="Y554" s="76">
        <v>8</v>
      </c>
      <c r="Z554" s="76" t="s">
        <v>1348</v>
      </c>
      <c r="AA554" s="76" t="s">
        <v>1347</v>
      </c>
      <c r="AB554" s="145">
        <v>43291</v>
      </c>
      <c r="AC554" s="16" t="s">
        <v>10</v>
      </c>
    </row>
    <row r="555" spans="1:29">
      <c r="A555" s="74">
        <v>1440</v>
      </c>
      <c r="B555" s="74" t="s">
        <v>152</v>
      </c>
      <c r="C555" s="75" t="s">
        <v>564</v>
      </c>
      <c r="D555" s="75" t="s">
        <v>514</v>
      </c>
      <c r="E555" s="75">
        <v>39.200000000000003</v>
      </c>
      <c r="F555" s="75">
        <v>29.01</v>
      </c>
      <c r="G555" s="75">
        <v>4.42</v>
      </c>
      <c r="H555" s="75">
        <v>0.34</v>
      </c>
      <c r="I555" s="75">
        <v>0.49</v>
      </c>
      <c r="J555" s="75">
        <v>22.46</v>
      </c>
      <c r="K555" s="75"/>
      <c r="L555" s="75"/>
      <c r="M555" s="75"/>
      <c r="N555" s="75">
        <f t="shared" si="11"/>
        <v>95.920000000000016</v>
      </c>
      <c r="O555" s="76">
        <v>3.069</v>
      </c>
      <c r="P555" s="76">
        <v>2.677</v>
      </c>
      <c r="Q555" s="76">
        <v>0.105</v>
      </c>
      <c r="R555" s="76">
        <v>0.184</v>
      </c>
      <c r="S555" s="76">
        <v>5.7000000000000002E-2</v>
      </c>
      <c r="T555" s="76">
        <v>2.3E-2</v>
      </c>
      <c r="U555" s="76">
        <v>1.8839999999999999</v>
      </c>
      <c r="V555" s="76">
        <v>0</v>
      </c>
      <c r="W555" s="76">
        <v>0</v>
      </c>
      <c r="X555" s="76">
        <v>0</v>
      </c>
      <c r="Y555" s="76">
        <v>8</v>
      </c>
      <c r="Z555" s="76" t="s">
        <v>1348</v>
      </c>
      <c r="AA555" s="76" t="s">
        <v>1348</v>
      </c>
      <c r="AB555" s="145">
        <v>43291</v>
      </c>
      <c r="AC555" s="16" t="s">
        <v>10</v>
      </c>
    </row>
    <row r="556" spans="1:29">
      <c r="A556" s="74">
        <v>1440</v>
      </c>
      <c r="B556" s="74" t="s">
        <v>547</v>
      </c>
      <c r="C556" s="75" t="s">
        <v>564</v>
      </c>
      <c r="D556" s="75" t="s">
        <v>514</v>
      </c>
      <c r="E556" s="75">
        <v>37.520000000000003</v>
      </c>
      <c r="F556" s="75">
        <v>22.83</v>
      </c>
      <c r="G556" s="75">
        <v>12.74</v>
      </c>
      <c r="H556" s="75">
        <v>0.82</v>
      </c>
      <c r="I556" s="75">
        <v>0.19</v>
      </c>
      <c r="J556" s="75">
        <v>22.3</v>
      </c>
      <c r="K556" s="75"/>
      <c r="L556" s="75"/>
      <c r="M556" s="75"/>
      <c r="N556" s="75">
        <f t="shared" si="11"/>
        <v>96.399999999999991</v>
      </c>
      <c r="O556" s="76">
        <v>3.0030000000000001</v>
      </c>
      <c r="P556" s="76">
        <v>2.1539999999999999</v>
      </c>
      <c r="Q556" s="76">
        <v>0.84</v>
      </c>
      <c r="R556" s="76">
        <v>1.2E-2</v>
      </c>
      <c r="S556" s="76">
        <v>2.3E-2</v>
      </c>
      <c r="T556" s="76">
        <v>5.6000000000000001E-2</v>
      </c>
      <c r="U556" s="76">
        <v>1.9119999999999999</v>
      </c>
      <c r="V556" s="76">
        <v>0</v>
      </c>
      <c r="W556" s="76">
        <v>0</v>
      </c>
      <c r="X556" s="76">
        <v>0</v>
      </c>
      <c r="Y556" s="76">
        <v>8</v>
      </c>
      <c r="Z556" s="76" t="s">
        <v>1348</v>
      </c>
      <c r="AA556" s="76" t="s">
        <v>1347</v>
      </c>
      <c r="AB556" s="145">
        <v>43291</v>
      </c>
      <c r="AC556" s="16" t="s">
        <v>10</v>
      </c>
    </row>
    <row r="557" spans="1:29">
      <c r="A557" s="74">
        <v>1440</v>
      </c>
      <c r="B557" s="74" t="s">
        <v>430</v>
      </c>
      <c r="C557" s="75" t="s">
        <v>564</v>
      </c>
      <c r="D557" s="75" t="s">
        <v>514</v>
      </c>
      <c r="E557" s="75">
        <v>37.729999999999997</v>
      </c>
      <c r="F557" s="75">
        <v>24.97</v>
      </c>
      <c r="G557" s="75">
        <v>9.7100000000000009</v>
      </c>
      <c r="H557" s="75">
        <v>1.45</v>
      </c>
      <c r="I557" s="75">
        <v>0.37</v>
      </c>
      <c r="J557" s="75">
        <v>21.56</v>
      </c>
      <c r="K557" s="75"/>
      <c r="L557" s="75"/>
      <c r="M557" s="75"/>
      <c r="N557" s="75">
        <f t="shared" si="11"/>
        <v>95.79</v>
      </c>
      <c r="O557" s="76">
        <v>3.0139999999999998</v>
      </c>
      <c r="P557" s="76">
        <v>2.351</v>
      </c>
      <c r="Q557" s="76">
        <v>0.622</v>
      </c>
      <c r="R557" s="76">
        <v>2.5999999999999999E-2</v>
      </c>
      <c r="S557" s="76">
        <v>4.3999999999999997E-2</v>
      </c>
      <c r="T557" s="76">
        <v>9.8000000000000004E-2</v>
      </c>
      <c r="U557" s="76">
        <v>1.845</v>
      </c>
      <c r="V557" s="76">
        <v>0</v>
      </c>
      <c r="W557" s="76">
        <v>0</v>
      </c>
      <c r="X557" s="76">
        <v>0</v>
      </c>
      <c r="Y557" s="76">
        <v>8</v>
      </c>
      <c r="Z557" s="76" t="s">
        <v>1348</v>
      </c>
      <c r="AA557" s="76" t="s">
        <v>1347</v>
      </c>
      <c r="AB557" s="145">
        <v>43291</v>
      </c>
      <c r="AC557" s="16" t="s">
        <v>10</v>
      </c>
    </row>
    <row r="558" spans="1:29">
      <c r="A558" s="74">
        <v>1440</v>
      </c>
      <c r="B558" s="74" t="s">
        <v>1073</v>
      </c>
      <c r="C558" s="75" t="s">
        <v>564</v>
      </c>
      <c r="D558" s="75" t="s">
        <v>514</v>
      </c>
      <c r="E558" s="75">
        <v>38.700000000000003</v>
      </c>
      <c r="F558" s="75">
        <v>24.73</v>
      </c>
      <c r="G558" s="75">
        <v>10.24</v>
      </c>
      <c r="H558" s="75">
        <v>0.64</v>
      </c>
      <c r="I558" s="75">
        <v>0.2</v>
      </c>
      <c r="J558" s="75">
        <v>22.87</v>
      </c>
      <c r="K558" s="75"/>
      <c r="L558" s="75"/>
      <c r="M558" s="75"/>
      <c r="N558" s="75">
        <f t="shared" si="11"/>
        <v>97.38000000000001</v>
      </c>
      <c r="O558" s="76">
        <v>3.0430000000000001</v>
      </c>
      <c r="P558" s="76">
        <v>2.2909999999999999</v>
      </c>
      <c r="Q558" s="76">
        <v>0.623</v>
      </c>
      <c r="R558" s="76">
        <v>0.05</v>
      </c>
      <c r="S558" s="76">
        <v>2.3E-2</v>
      </c>
      <c r="T558" s="76">
        <v>4.2999999999999997E-2</v>
      </c>
      <c r="U558" s="76">
        <v>1.927</v>
      </c>
      <c r="V558" s="76">
        <v>0</v>
      </c>
      <c r="W558" s="76">
        <v>0</v>
      </c>
      <c r="X558" s="76">
        <v>0</v>
      </c>
      <c r="Y558" s="76">
        <v>8</v>
      </c>
      <c r="Z558" s="76" t="s">
        <v>1348</v>
      </c>
      <c r="AA558" s="76" t="s">
        <v>1347</v>
      </c>
      <c r="AB558" s="145">
        <v>43291</v>
      </c>
      <c r="AC558" s="16" t="s">
        <v>10</v>
      </c>
    </row>
    <row r="559" spans="1:29">
      <c r="A559" s="74">
        <v>1440</v>
      </c>
      <c r="B559" s="74" t="s">
        <v>877</v>
      </c>
      <c r="C559" s="75" t="s">
        <v>564</v>
      </c>
      <c r="D559" s="75" t="s">
        <v>514</v>
      </c>
      <c r="E559" s="75">
        <v>38.51</v>
      </c>
      <c r="F559" s="75">
        <v>25.25</v>
      </c>
      <c r="G559" s="75">
        <v>9.74</v>
      </c>
      <c r="H559" s="75">
        <v>0.75</v>
      </c>
      <c r="I559" s="75">
        <v>0.33</v>
      </c>
      <c r="J559" s="75">
        <v>21.63</v>
      </c>
      <c r="K559" s="75"/>
      <c r="L559" s="75"/>
      <c r="M559" s="75"/>
      <c r="N559" s="75">
        <f t="shared" si="11"/>
        <v>96.21</v>
      </c>
      <c r="O559" s="76">
        <v>3.0590000000000002</v>
      </c>
      <c r="P559" s="76">
        <v>2.3639999999999999</v>
      </c>
      <c r="Q559" s="76">
        <v>0.128</v>
      </c>
      <c r="R559" s="76">
        <v>0.51900000000000002</v>
      </c>
      <c r="S559" s="76">
        <v>3.9E-2</v>
      </c>
      <c r="T559" s="76">
        <v>0.05</v>
      </c>
      <c r="U559" s="76">
        <v>1.841</v>
      </c>
      <c r="V559" s="76">
        <v>0</v>
      </c>
      <c r="W559" s="76">
        <v>0</v>
      </c>
      <c r="X559" s="76">
        <v>0</v>
      </c>
      <c r="Y559" s="76">
        <v>8</v>
      </c>
      <c r="Z559" s="76" t="s">
        <v>1348</v>
      </c>
      <c r="AA559" s="76" t="s">
        <v>1348</v>
      </c>
      <c r="AB559" s="145">
        <v>43291</v>
      </c>
      <c r="AC559" s="16" t="s">
        <v>10</v>
      </c>
    </row>
    <row r="560" spans="1:29">
      <c r="A560" s="74">
        <v>1440</v>
      </c>
      <c r="B560" s="74" t="s">
        <v>1179</v>
      </c>
      <c r="C560" s="75" t="s">
        <v>564</v>
      </c>
      <c r="D560" s="75" t="s">
        <v>514</v>
      </c>
      <c r="E560" s="75">
        <v>37.58</v>
      </c>
      <c r="F560" s="75">
        <v>24.27</v>
      </c>
      <c r="G560" s="75">
        <v>11.42</v>
      </c>
      <c r="H560" s="75">
        <v>0.54</v>
      </c>
      <c r="I560" s="75">
        <v>0.16</v>
      </c>
      <c r="J560" s="75">
        <v>22.19</v>
      </c>
      <c r="K560" s="75"/>
      <c r="L560" s="75"/>
      <c r="M560" s="75"/>
      <c r="N560" s="75">
        <f t="shared" si="11"/>
        <v>96.16</v>
      </c>
      <c r="O560" s="76">
        <v>3</v>
      </c>
      <c r="P560" s="76">
        <v>2.2839999999999998</v>
      </c>
      <c r="Q560" s="76">
        <v>0.71599999999999997</v>
      </c>
      <c r="R560" s="76">
        <v>4.7E-2</v>
      </c>
      <c r="S560" s="76">
        <v>1.9E-2</v>
      </c>
      <c r="T560" s="76">
        <v>3.6999999999999998E-2</v>
      </c>
      <c r="U560" s="76">
        <v>1.8979999999999999</v>
      </c>
      <c r="V560" s="76">
        <v>0</v>
      </c>
      <c r="W560" s="76">
        <v>0</v>
      </c>
      <c r="X560" s="76">
        <v>0</v>
      </c>
      <c r="Y560" s="76">
        <v>8</v>
      </c>
      <c r="Z560" s="76" t="s">
        <v>1348</v>
      </c>
      <c r="AA560" s="76" t="s">
        <v>1347</v>
      </c>
      <c r="AB560" s="145">
        <v>43291</v>
      </c>
      <c r="AC560" s="16" t="s">
        <v>10</v>
      </c>
    </row>
    <row r="561" spans="1:29">
      <c r="A561" s="74">
        <v>1440</v>
      </c>
      <c r="B561" s="74" t="s">
        <v>165</v>
      </c>
      <c r="C561" s="75" t="s">
        <v>564</v>
      </c>
      <c r="D561" s="75" t="s">
        <v>514</v>
      </c>
      <c r="E561" s="75">
        <v>37.83</v>
      </c>
      <c r="F561" s="75">
        <v>22.46</v>
      </c>
      <c r="G561" s="75">
        <v>11.97</v>
      </c>
      <c r="H561" s="75">
        <v>0.85</v>
      </c>
      <c r="I561" s="75">
        <v>0</v>
      </c>
      <c r="J561" s="75">
        <v>21.59</v>
      </c>
      <c r="K561" s="75"/>
      <c r="L561" s="75"/>
      <c r="M561" s="75"/>
      <c r="N561" s="75">
        <f t="shared" si="11"/>
        <v>94.7</v>
      </c>
      <c r="O561" s="76">
        <v>3.0830000000000002</v>
      </c>
      <c r="P561" s="76">
        <v>2.157</v>
      </c>
      <c r="Q561" s="76">
        <v>0.13900000000000001</v>
      </c>
      <c r="R561" s="76">
        <v>0.67700000000000005</v>
      </c>
      <c r="S561" s="76">
        <v>0</v>
      </c>
      <c r="T561" s="76">
        <v>5.8999999999999997E-2</v>
      </c>
      <c r="U561" s="76">
        <v>1.885</v>
      </c>
      <c r="V561" s="76">
        <v>0</v>
      </c>
      <c r="W561" s="76">
        <v>0</v>
      </c>
      <c r="X561" s="76">
        <v>0</v>
      </c>
      <c r="Y561" s="76">
        <v>8</v>
      </c>
      <c r="Z561" s="76" t="s">
        <v>1348</v>
      </c>
      <c r="AA561" s="76" t="s">
        <v>1348</v>
      </c>
      <c r="AB561" s="145">
        <v>43291</v>
      </c>
      <c r="AC561" s="16" t="s">
        <v>10</v>
      </c>
    </row>
    <row r="562" spans="1:29">
      <c r="A562" s="74">
        <v>1440</v>
      </c>
      <c r="B562" s="74" t="s">
        <v>179</v>
      </c>
      <c r="C562" s="75" t="s">
        <v>564</v>
      </c>
      <c r="D562" s="75" t="s">
        <v>514</v>
      </c>
      <c r="E562" s="75">
        <v>40.17</v>
      </c>
      <c r="F562" s="75">
        <v>26.56</v>
      </c>
      <c r="G562" s="75">
        <v>7.61</v>
      </c>
      <c r="H562" s="75">
        <v>0.55000000000000004</v>
      </c>
      <c r="I562" s="75">
        <v>0.39</v>
      </c>
      <c r="J562" s="75">
        <v>22.83</v>
      </c>
      <c r="K562" s="75"/>
      <c r="L562" s="75"/>
      <c r="M562" s="75"/>
      <c r="N562" s="75">
        <f t="shared" si="11"/>
        <v>98.11</v>
      </c>
      <c r="O562" s="76">
        <v>3.11</v>
      </c>
      <c r="P562" s="76">
        <v>2.423</v>
      </c>
      <c r="Q562" s="76">
        <v>0.13500000000000001</v>
      </c>
      <c r="R562" s="76">
        <v>0.35799999999999998</v>
      </c>
      <c r="S562" s="76">
        <v>4.4999999999999998E-2</v>
      </c>
      <c r="T562" s="76">
        <v>3.5999999999999997E-2</v>
      </c>
      <c r="U562" s="76">
        <v>1.8939999999999999</v>
      </c>
      <c r="V562" s="76">
        <v>0</v>
      </c>
      <c r="W562" s="76">
        <v>0</v>
      </c>
      <c r="X562" s="76">
        <v>0</v>
      </c>
      <c r="Y562" s="76">
        <v>8</v>
      </c>
      <c r="Z562" s="76" t="s">
        <v>1348</v>
      </c>
      <c r="AA562" s="76" t="s">
        <v>1348</v>
      </c>
      <c r="AB562" s="145">
        <v>43291</v>
      </c>
      <c r="AC562" s="16" t="s">
        <v>10</v>
      </c>
    </row>
    <row r="563" spans="1:29">
      <c r="A563" s="74">
        <v>1440</v>
      </c>
      <c r="B563" s="74" t="s">
        <v>245</v>
      </c>
      <c r="C563" s="75" t="s">
        <v>564</v>
      </c>
      <c r="D563" s="75" t="s">
        <v>514</v>
      </c>
      <c r="E563" s="75">
        <v>38.880000000000003</v>
      </c>
      <c r="F563" s="75">
        <v>24.01</v>
      </c>
      <c r="G563" s="75">
        <v>11.56</v>
      </c>
      <c r="H563" s="75">
        <v>0.62</v>
      </c>
      <c r="I563" s="75">
        <v>0.18</v>
      </c>
      <c r="J563" s="75">
        <v>21.94</v>
      </c>
      <c r="K563" s="75"/>
      <c r="L563" s="75"/>
      <c r="M563" s="75"/>
      <c r="N563" s="75">
        <f t="shared" si="11"/>
        <v>97.190000000000012</v>
      </c>
      <c r="O563" s="76">
        <v>3.0750000000000002</v>
      </c>
      <c r="P563" s="76">
        <v>2.238</v>
      </c>
      <c r="Q563" s="76">
        <v>0.153</v>
      </c>
      <c r="R563" s="76">
        <v>0.61199999999999999</v>
      </c>
      <c r="S563" s="76">
        <v>2.1000000000000001E-2</v>
      </c>
      <c r="T563" s="76">
        <v>4.2000000000000003E-2</v>
      </c>
      <c r="U563" s="76">
        <v>1.859</v>
      </c>
      <c r="V563" s="76">
        <v>0</v>
      </c>
      <c r="W563" s="76">
        <v>0</v>
      </c>
      <c r="X563" s="76">
        <v>0</v>
      </c>
      <c r="Y563" s="76">
        <v>8</v>
      </c>
      <c r="Z563" s="76" t="s">
        <v>1348</v>
      </c>
      <c r="AA563" s="76" t="s">
        <v>1348</v>
      </c>
      <c r="AB563" s="145">
        <v>43291</v>
      </c>
      <c r="AC563" s="16" t="s">
        <v>10</v>
      </c>
    </row>
    <row r="564" spans="1:29">
      <c r="A564" s="74">
        <v>1440</v>
      </c>
      <c r="B564" s="74" t="s">
        <v>251</v>
      </c>
      <c r="C564" s="75" t="s">
        <v>564</v>
      </c>
      <c r="D564" s="75" t="s">
        <v>514</v>
      </c>
      <c r="E564" s="75">
        <v>37.380000000000003</v>
      </c>
      <c r="F564" s="75">
        <v>22.46</v>
      </c>
      <c r="G564" s="75">
        <v>12.58</v>
      </c>
      <c r="H564" s="75">
        <v>0.57999999999999996</v>
      </c>
      <c r="I564" s="75">
        <v>0.26</v>
      </c>
      <c r="J564" s="75">
        <v>21.9</v>
      </c>
      <c r="K564" s="75"/>
      <c r="L564" s="75"/>
      <c r="M564" s="75"/>
      <c r="N564" s="75">
        <f t="shared" si="11"/>
        <v>95.16</v>
      </c>
      <c r="O564" s="76">
        <v>3.0289999999999999</v>
      </c>
      <c r="P564" s="76">
        <v>2.145</v>
      </c>
      <c r="Q564" s="76">
        <v>0.79600000000000004</v>
      </c>
      <c r="R564" s="76">
        <v>5.6000000000000001E-2</v>
      </c>
      <c r="S564" s="76">
        <v>3.1E-2</v>
      </c>
      <c r="T564" s="76">
        <v>0.04</v>
      </c>
      <c r="U564" s="76">
        <v>1.9019999999999999</v>
      </c>
      <c r="V564" s="76">
        <v>0</v>
      </c>
      <c r="W564" s="76">
        <v>0</v>
      </c>
      <c r="X564" s="76">
        <v>0</v>
      </c>
      <c r="Y564" s="76">
        <v>8</v>
      </c>
      <c r="Z564" s="76" t="s">
        <v>1348</v>
      </c>
      <c r="AA564" s="76" t="s">
        <v>1347</v>
      </c>
      <c r="AB564" s="145">
        <v>43291</v>
      </c>
      <c r="AC564" s="16" t="s">
        <v>10</v>
      </c>
    </row>
    <row r="565" spans="1:29">
      <c r="A565" s="74">
        <v>1440</v>
      </c>
      <c r="B565" s="74" t="s">
        <v>265</v>
      </c>
      <c r="C565" s="75" t="s">
        <v>564</v>
      </c>
      <c r="D565" s="75" t="s">
        <v>514</v>
      </c>
      <c r="E565" s="75">
        <v>38.31</v>
      </c>
      <c r="F565" s="75">
        <v>24.95</v>
      </c>
      <c r="G565" s="75">
        <v>9.4</v>
      </c>
      <c r="H565" s="75">
        <v>0.56000000000000005</v>
      </c>
      <c r="I565" s="75">
        <v>0.17</v>
      </c>
      <c r="J565" s="75">
        <v>22.7</v>
      </c>
      <c r="K565" s="75"/>
      <c r="L565" s="75"/>
      <c r="M565" s="75"/>
      <c r="N565" s="75">
        <f t="shared" si="11"/>
        <v>96.090000000000018</v>
      </c>
      <c r="O565" s="76">
        <v>3.0459999999999998</v>
      </c>
      <c r="P565" s="76">
        <v>2.3380000000000001</v>
      </c>
      <c r="Q565" s="76">
        <v>0.57099999999999995</v>
      </c>
      <c r="R565" s="76">
        <v>5.3999999999999999E-2</v>
      </c>
      <c r="S565" s="76">
        <v>0.02</v>
      </c>
      <c r="T565" s="76">
        <v>3.7999999999999999E-2</v>
      </c>
      <c r="U565" s="76">
        <v>1.9339999999999999</v>
      </c>
      <c r="V565" s="76">
        <v>0</v>
      </c>
      <c r="W565" s="76">
        <v>0</v>
      </c>
      <c r="X565" s="76">
        <v>0</v>
      </c>
      <c r="Y565" s="76">
        <v>8</v>
      </c>
      <c r="Z565" s="76" t="s">
        <v>1348</v>
      </c>
      <c r="AA565" s="76" t="s">
        <v>1347</v>
      </c>
      <c r="AB565" s="145">
        <v>43291</v>
      </c>
      <c r="AC565" s="16" t="s">
        <v>10</v>
      </c>
    </row>
    <row r="566" spans="1:29">
      <c r="A566" s="74">
        <v>1440</v>
      </c>
      <c r="B566" s="74" t="s">
        <v>191</v>
      </c>
      <c r="C566" s="75" t="s">
        <v>564</v>
      </c>
      <c r="D566" s="75" t="s">
        <v>514</v>
      </c>
      <c r="E566" s="75">
        <v>38.44</v>
      </c>
      <c r="F566" s="75">
        <v>25.45</v>
      </c>
      <c r="G566" s="75">
        <v>9.08</v>
      </c>
      <c r="H566" s="75">
        <v>0.73</v>
      </c>
      <c r="I566" s="75">
        <v>0.11</v>
      </c>
      <c r="J566" s="75">
        <v>22.14</v>
      </c>
      <c r="K566" s="75"/>
      <c r="L566" s="75"/>
      <c r="M566" s="75"/>
      <c r="N566" s="75">
        <f t="shared" si="11"/>
        <v>95.95</v>
      </c>
      <c r="O566" s="76">
        <v>3.0590000000000002</v>
      </c>
      <c r="P566" s="76">
        <v>2.387</v>
      </c>
      <c r="Q566" s="76">
        <v>0.109</v>
      </c>
      <c r="R566" s="76">
        <v>0.495</v>
      </c>
      <c r="S566" s="76">
        <v>1.2999999999999999E-2</v>
      </c>
      <c r="T566" s="76">
        <v>4.9000000000000002E-2</v>
      </c>
      <c r="U566" s="76">
        <v>1.8879999999999999</v>
      </c>
      <c r="V566" s="76">
        <v>0</v>
      </c>
      <c r="W566" s="76">
        <v>0</v>
      </c>
      <c r="X566" s="76">
        <v>0</v>
      </c>
      <c r="Y566" s="76">
        <v>8</v>
      </c>
      <c r="Z566" s="76" t="s">
        <v>1348</v>
      </c>
      <c r="AA566" s="76" t="s">
        <v>1348</v>
      </c>
      <c r="AB566" s="145">
        <v>43291</v>
      </c>
      <c r="AC566" s="16" t="s">
        <v>10</v>
      </c>
    </row>
    <row r="567" spans="1:29">
      <c r="A567" s="74">
        <v>1440</v>
      </c>
      <c r="B567" s="74" t="s">
        <v>1491</v>
      </c>
      <c r="C567" s="75" t="s">
        <v>564</v>
      </c>
      <c r="D567" s="75" t="s">
        <v>514</v>
      </c>
      <c r="E567" s="75">
        <v>38.450000000000003</v>
      </c>
      <c r="F567" s="75">
        <v>25.75</v>
      </c>
      <c r="G567" s="75">
        <v>9.64</v>
      </c>
      <c r="H567" s="75">
        <v>0.66</v>
      </c>
      <c r="I567" s="75">
        <v>0.26</v>
      </c>
      <c r="J567" s="75">
        <v>22.51</v>
      </c>
      <c r="K567" s="75"/>
      <c r="L567" s="75"/>
      <c r="M567" s="75"/>
      <c r="N567" s="75">
        <f t="shared" si="11"/>
        <v>97.27000000000001</v>
      </c>
      <c r="O567" s="76">
        <v>3.0179999999999998</v>
      </c>
      <c r="P567" s="76">
        <v>2.3820000000000001</v>
      </c>
      <c r="Q567" s="76">
        <v>0.58199999999999996</v>
      </c>
      <c r="R567" s="76">
        <v>5.0999999999999997E-2</v>
      </c>
      <c r="S567" s="76">
        <v>0.03</v>
      </c>
      <c r="T567" s="76">
        <v>4.3999999999999997E-2</v>
      </c>
      <c r="U567" s="76">
        <v>1.893</v>
      </c>
      <c r="V567" s="76">
        <v>0</v>
      </c>
      <c r="W567" s="76">
        <v>0</v>
      </c>
      <c r="X567" s="76">
        <v>0</v>
      </c>
      <c r="Y567" s="76">
        <v>8</v>
      </c>
      <c r="Z567" s="76" t="s">
        <v>1348</v>
      </c>
      <c r="AA567" s="76" t="s">
        <v>1347</v>
      </c>
      <c r="AB567" s="145">
        <v>43291</v>
      </c>
      <c r="AC567" s="16" t="s">
        <v>10</v>
      </c>
    </row>
    <row r="568" spans="1:29">
      <c r="A568" s="74">
        <v>1440</v>
      </c>
      <c r="B568" s="74" t="s">
        <v>989</v>
      </c>
      <c r="C568" s="75" t="s">
        <v>564</v>
      </c>
      <c r="D568" s="75" t="s">
        <v>514</v>
      </c>
      <c r="E568" s="75">
        <v>38.97</v>
      </c>
      <c r="F568" s="75">
        <v>23.69</v>
      </c>
      <c r="G568" s="75">
        <v>11.91</v>
      </c>
      <c r="H568" s="75">
        <v>0.61</v>
      </c>
      <c r="I568" s="75">
        <v>0.39</v>
      </c>
      <c r="J568" s="75">
        <v>22.87</v>
      </c>
      <c r="K568" s="75"/>
      <c r="L568" s="75"/>
      <c r="M568" s="75"/>
      <c r="N568" s="75">
        <f t="shared" si="11"/>
        <v>98.44</v>
      </c>
      <c r="O568" s="76">
        <v>3.0430000000000001</v>
      </c>
      <c r="P568" s="76">
        <v>2.1800000000000002</v>
      </c>
      <c r="Q568" s="76">
        <v>0.73399999999999999</v>
      </c>
      <c r="R568" s="76">
        <v>4.3999999999999997E-2</v>
      </c>
      <c r="S568" s="76">
        <v>4.4999999999999998E-2</v>
      </c>
      <c r="T568" s="76">
        <v>0.04</v>
      </c>
      <c r="U568" s="76">
        <v>1.913</v>
      </c>
      <c r="V568" s="76">
        <v>0</v>
      </c>
      <c r="W568" s="76">
        <v>0</v>
      </c>
      <c r="X568" s="76">
        <v>0</v>
      </c>
      <c r="Y568" s="76">
        <v>8</v>
      </c>
      <c r="Z568" s="76" t="s">
        <v>1348</v>
      </c>
      <c r="AA568" s="76" t="s">
        <v>1347</v>
      </c>
      <c r="AB568" s="145">
        <v>43291</v>
      </c>
      <c r="AC568" s="16" t="s">
        <v>10</v>
      </c>
    </row>
    <row r="569" spans="1:29">
      <c r="A569" s="74"/>
      <c r="B569" s="74"/>
      <c r="C569" s="75"/>
      <c r="D569" s="75"/>
      <c r="E569" s="75"/>
      <c r="F569" s="75"/>
      <c r="G569" s="75"/>
      <c r="H569" s="75"/>
      <c r="I569" s="75"/>
      <c r="J569" s="75"/>
      <c r="K569" s="75"/>
      <c r="L569" s="75"/>
      <c r="M569" s="75"/>
      <c r="N569" s="75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  <c r="AA569" s="76"/>
    </row>
    <row r="570" spans="1:29">
      <c r="A570" s="74">
        <v>4419</v>
      </c>
      <c r="B570" s="74" t="s">
        <v>565</v>
      </c>
      <c r="C570" s="75" t="s">
        <v>608</v>
      </c>
      <c r="D570" s="75" t="s">
        <v>609</v>
      </c>
      <c r="E570" s="75">
        <v>38.770000000000003</v>
      </c>
      <c r="F570" s="75">
        <v>23.02</v>
      </c>
      <c r="G570" s="75">
        <v>10.66</v>
      </c>
      <c r="H570" s="75">
        <v>0.28999999999999998</v>
      </c>
      <c r="I570" s="75">
        <v>0.24</v>
      </c>
      <c r="J570" s="75">
        <v>24.61</v>
      </c>
      <c r="K570" s="75"/>
      <c r="L570" s="75"/>
      <c r="M570" s="75"/>
      <c r="N570" s="75">
        <f t="shared" ref="N570:N633" si="12">SUM(E570:M570)</f>
        <v>97.59</v>
      </c>
      <c r="O570" s="76">
        <v>3.0470000000000002</v>
      </c>
      <c r="P570" s="76">
        <v>2.1320000000000001</v>
      </c>
      <c r="Q570" s="76">
        <v>0.70099999999999996</v>
      </c>
      <c r="R570" s="76">
        <v>0</v>
      </c>
      <c r="S570" s="76">
        <v>2.8000000000000001E-2</v>
      </c>
      <c r="T570" s="76">
        <v>1.9E-2</v>
      </c>
      <c r="U570" s="76">
        <v>2.0720000000000001</v>
      </c>
      <c r="V570" s="76">
        <v>0</v>
      </c>
      <c r="W570" s="76">
        <v>0</v>
      </c>
      <c r="X570" s="76">
        <v>0</v>
      </c>
      <c r="Y570" s="76">
        <v>8</v>
      </c>
      <c r="Z570" s="76" t="s">
        <v>1348</v>
      </c>
      <c r="AA570" s="76" t="s">
        <v>1347</v>
      </c>
      <c r="AB570" s="145">
        <v>43437</v>
      </c>
      <c r="AC570" s="18" t="s">
        <v>10</v>
      </c>
    </row>
    <row r="571" spans="1:29">
      <c r="A571" s="74">
        <v>4419</v>
      </c>
      <c r="B571" s="74" t="s">
        <v>15</v>
      </c>
      <c r="C571" s="75" t="s">
        <v>608</v>
      </c>
      <c r="D571" s="75" t="s">
        <v>609</v>
      </c>
      <c r="E571" s="75">
        <v>38.32</v>
      </c>
      <c r="F571" s="75">
        <v>21.91</v>
      </c>
      <c r="G571" s="75">
        <v>13.46</v>
      </c>
      <c r="H571" s="75">
        <v>0.16</v>
      </c>
      <c r="I571" s="75">
        <v>0.35</v>
      </c>
      <c r="J571" s="75">
        <v>24.02</v>
      </c>
      <c r="K571" s="75"/>
      <c r="L571" s="75"/>
      <c r="M571" s="75"/>
      <c r="N571" s="75">
        <f t="shared" si="12"/>
        <v>98.219999999999985</v>
      </c>
      <c r="O571" s="76">
        <v>3.012</v>
      </c>
      <c r="P571" s="76">
        <v>2.0289999999999999</v>
      </c>
      <c r="Q571" s="76">
        <v>0.88500000000000001</v>
      </c>
      <c r="R571" s="76">
        <v>0</v>
      </c>
      <c r="S571" s="76">
        <v>4.1000000000000002E-2</v>
      </c>
      <c r="T571" s="76">
        <v>1.0999999999999999E-2</v>
      </c>
      <c r="U571" s="76">
        <v>2.0230000000000001</v>
      </c>
      <c r="V571" s="76">
        <v>0</v>
      </c>
      <c r="W571" s="76">
        <v>0</v>
      </c>
      <c r="X571" s="76">
        <v>0</v>
      </c>
      <c r="Y571" s="76">
        <v>8</v>
      </c>
      <c r="Z571" s="76" t="s">
        <v>1348</v>
      </c>
      <c r="AA571" s="76" t="s">
        <v>1347</v>
      </c>
      <c r="AB571" s="145">
        <v>43437</v>
      </c>
      <c r="AC571" s="18" t="s">
        <v>10</v>
      </c>
    </row>
    <row r="572" spans="1:29">
      <c r="A572" s="74">
        <v>4419</v>
      </c>
      <c r="B572" s="74" t="s">
        <v>1109</v>
      </c>
      <c r="C572" s="75" t="s">
        <v>608</v>
      </c>
      <c r="D572" s="75" t="s">
        <v>609</v>
      </c>
      <c r="E572" s="75">
        <v>39.31</v>
      </c>
      <c r="F572" s="75">
        <v>23.17</v>
      </c>
      <c r="G572" s="75">
        <v>10.54</v>
      </c>
      <c r="H572" s="75">
        <v>0.28000000000000003</v>
      </c>
      <c r="I572" s="75">
        <v>0.34</v>
      </c>
      <c r="J572" s="75">
        <v>24.7</v>
      </c>
      <c r="K572" s="75"/>
      <c r="L572" s="75"/>
      <c r="M572" s="75"/>
      <c r="N572" s="75">
        <f t="shared" si="12"/>
        <v>98.340000000000018</v>
      </c>
      <c r="O572" s="76">
        <v>3.0640000000000001</v>
      </c>
      <c r="P572" s="76">
        <v>2.1280000000000001</v>
      </c>
      <c r="Q572" s="76">
        <v>0</v>
      </c>
      <c r="R572" s="76">
        <v>0.74399999999999999</v>
      </c>
      <c r="S572" s="76">
        <v>0.04</v>
      </c>
      <c r="T572" s="76">
        <v>1.7999999999999999E-2</v>
      </c>
      <c r="U572" s="76">
        <v>2.0630000000000002</v>
      </c>
      <c r="V572" s="76">
        <v>0</v>
      </c>
      <c r="W572" s="76">
        <v>0</v>
      </c>
      <c r="X572" s="76">
        <v>0</v>
      </c>
      <c r="Y572" s="76">
        <v>8</v>
      </c>
      <c r="Z572" s="76" t="s">
        <v>1348</v>
      </c>
      <c r="AA572" s="76" t="s">
        <v>1348</v>
      </c>
      <c r="AB572" s="145">
        <v>43437</v>
      </c>
      <c r="AC572" s="18" t="s">
        <v>10</v>
      </c>
    </row>
    <row r="573" spans="1:29">
      <c r="A573" s="74">
        <v>4419</v>
      </c>
      <c r="B573" s="74" t="s">
        <v>16</v>
      </c>
      <c r="C573" s="75" t="s">
        <v>608</v>
      </c>
      <c r="D573" s="75" t="s">
        <v>609</v>
      </c>
      <c r="E573" s="75">
        <v>38</v>
      </c>
      <c r="F573" s="75">
        <v>19.64</v>
      </c>
      <c r="G573" s="75">
        <v>16.190000000000001</v>
      </c>
      <c r="H573" s="75">
        <v>0.36</v>
      </c>
      <c r="I573" s="75">
        <v>0.28999999999999998</v>
      </c>
      <c r="J573" s="75">
        <v>23.32</v>
      </c>
      <c r="K573" s="75"/>
      <c r="L573" s="75"/>
      <c r="M573" s="75"/>
      <c r="N573" s="75">
        <f t="shared" si="12"/>
        <v>97.800000000000011</v>
      </c>
      <c r="O573" s="76">
        <v>3.028</v>
      </c>
      <c r="P573" s="76">
        <v>1.8440000000000001</v>
      </c>
      <c r="Q573" s="76">
        <v>1.079</v>
      </c>
      <c r="R573" s="76">
        <v>0</v>
      </c>
      <c r="S573" s="76">
        <v>3.4000000000000002E-2</v>
      </c>
      <c r="T573" s="76">
        <v>2.4E-2</v>
      </c>
      <c r="U573" s="76">
        <v>1.9910000000000001</v>
      </c>
      <c r="V573" s="76">
        <v>0</v>
      </c>
      <c r="W573" s="76">
        <v>0</v>
      </c>
      <c r="X573" s="76">
        <v>0</v>
      </c>
      <c r="Y573" s="76">
        <v>8</v>
      </c>
      <c r="Z573" s="76" t="s">
        <v>1348</v>
      </c>
      <c r="AA573" s="76" t="s">
        <v>1347</v>
      </c>
      <c r="AB573" s="145">
        <v>43437</v>
      </c>
      <c r="AC573" s="18" t="s">
        <v>10</v>
      </c>
    </row>
    <row r="574" spans="1:29">
      <c r="A574" s="74">
        <v>4419</v>
      </c>
      <c r="B574" s="74" t="s">
        <v>868</v>
      </c>
      <c r="C574" s="75" t="s">
        <v>608</v>
      </c>
      <c r="D574" s="75" t="s">
        <v>609</v>
      </c>
      <c r="E574" s="75">
        <v>39.39</v>
      </c>
      <c r="F574" s="75">
        <v>21.64</v>
      </c>
      <c r="G574" s="75">
        <v>13.04</v>
      </c>
      <c r="H574" s="75">
        <v>0.32</v>
      </c>
      <c r="I574" s="75">
        <v>0.27</v>
      </c>
      <c r="J574" s="75">
        <v>23.69</v>
      </c>
      <c r="K574" s="75"/>
      <c r="L574" s="75"/>
      <c r="M574" s="75"/>
      <c r="N574" s="75">
        <f t="shared" si="12"/>
        <v>98.34999999999998</v>
      </c>
      <c r="O574" s="76">
        <v>3.0939999999999999</v>
      </c>
      <c r="P574" s="76">
        <v>2.0030000000000001</v>
      </c>
      <c r="Q574" s="76">
        <v>4.7E-2</v>
      </c>
      <c r="R574" s="76">
        <v>0.80900000000000005</v>
      </c>
      <c r="S574" s="76">
        <v>3.2000000000000001E-2</v>
      </c>
      <c r="T574" s="76">
        <v>2.1000000000000001E-2</v>
      </c>
      <c r="U574" s="76">
        <v>1.994</v>
      </c>
      <c r="V574" s="76">
        <v>0</v>
      </c>
      <c r="W574" s="76">
        <v>0</v>
      </c>
      <c r="X574" s="76">
        <v>0</v>
      </c>
      <c r="Y574" s="76">
        <v>8</v>
      </c>
      <c r="Z574" s="76" t="s">
        <v>1348</v>
      </c>
      <c r="AA574" s="76" t="s">
        <v>1348</v>
      </c>
      <c r="AB574" s="145">
        <v>43437</v>
      </c>
      <c r="AC574" s="18" t="s">
        <v>10</v>
      </c>
    </row>
    <row r="575" spans="1:29">
      <c r="A575" s="74">
        <v>4419</v>
      </c>
      <c r="B575" s="74" t="s">
        <v>110</v>
      </c>
      <c r="C575" s="75" t="s">
        <v>608</v>
      </c>
      <c r="D575" s="75" t="s">
        <v>609</v>
      </c>
      <c r="E575" s="75">
        <v>51.84</v>
      </c>
      <c r="F575" s="75">
        <v>6.02</v>
      </c>
      <c r="G575" s="75">
        <v>11.35</v>
      </c>
      <c r="H575" s="75">
        <v>0.47</v>
      </c>
      <c r="I575" s="75">
        <v>16.68</v>
      </c>
      <c r="J575" s="75">
        <v>12.3</v>
      </c>
      <c r="K575" s="75"/>
      <c r="L575" s="75"/>
      <c r="M575" s="75"/>
      <c r="N575" s="75">
        <f t="shared" si="12"/>
        <v>98.659999999999982</v>
      </c>
      <c r="O575" s="76">
        <v>3.8809999999999998</v>
      </c>
      <c r="P575" s="76">
        <v>0.53100000000000003</v>
      </c>
      <c r="Q575" s="76">
        <v>0</v>
      </c>
      <c r="R575" s="76">
        <v>0.70799999999999996</v>
      </c>
      <c r="S575" s="76">
        <v>1.861</v>
      </c>
      <c r="T575" s="76">
        <v>0.03</v>
      </c>
      <c r="U575" s="76">
        <v>0.98699999999999999</v>
      </c>
      <c r="V575" s="76">
        <v>0</v>
      </c>
      <c r="W575" s="76">
        <v>0</v>
      </c>
      <c r="X575" s="76">
        <v>0</v>
      </c>
      <c r="Y575" s="76">
        <v>8</v>
      </c>
      <c r="Z575" s="76" t="s">
        <v>1348</v>
      </c>
      <c r="AA575" s="76" t="s">
        <v>1348</v>
      </c>
      <c r="AB575" s="145">
        <v>43437</v>
      </c>
      <c r="AC575" s="18" t="s">
        <v>10</v>
      </c>
    </row>
    <row r="576" spans="1:29">
      <c r="A576" s="74">
        <v>4419</v>
      </c>
      <c r="B576" s="74" t="s">
        <v>869</v>
      </c>
      <c r="C576" s="75" t="s">
        <v>608</v>
      </c>
      <c r="D576" s="75" t="s">
        <v>609</v>
      </c>
      <c r="E576" s="75">
        <v>38.590000000000003</v>
      </c>
      <c r="F576" s="75">
        <v>20.72</v>
      </c>
      <c r="G576" s="75">
        <v>15.82</v>
      </c>
      <c r="H576" s="75">
        <v>0.46</v>
      </c>
      <c r="I576" s="75">
        <v>0.64</v>
      </c>
      <c r="J576" s="75">
        <v>24.28</v>
      </c>
      <c r="K576" s="75"/>
      <c r="L576" s="75"/>
      <c r="M576" s="75"/>
      <c r="N576" s="75">
        <f t="shared" si="12"/>
        <v>100.50999999999999</v>
      </c>
      <c r="O576" s="76">
        <v>2.98</v>
      </c>
      <c r="P576" s="76">
        <v>1.8859999999999999</v>
      </c>
      <c r="Q576" s="76">
        <v>1.022</v>
      </c>
      <c r="R576" s="76">
        <v>0</v>
      </c>
      <c r="S576" s="76">
        <v>7.3999999999999996E-2</v>
      </c>
      <c r="T576" s="76">
        <v>0.03</v>
      </c>
      <c r="U576" s="76">
        <v>2.0089999999999999</v>
      </c>
      <c r="V576" s="76">
        <v>0</v>
      </c>
      <c r="W576" s="76">
        <v>0</v>
      </c>
      <c r="X576" s="76">
        <v>0</v>
      </c>
      <c r="Y576" s="76">
        <v>8</v>
      </c>
      <c r="Z576" s="76" t="s">
        <v>1348</v>
      </c>
      <c r="AA576" s="76" t="s">
        <v>1347</v>
      </c>
      <c r="AB576" s="145">
        <v>43437</v>
      </c>
      <c r="AC576" s="18" t="s">
        <v>10</v>
      </c>
    </row>
    <row r="577" spans="1:29">
      <c r="A577" s="74">
        <v>4419</v>
      </c>
      <c r="B577" s="74" t="s">
        <v>362</v>
      </c>
      <c r="C577" s="75" t="s">
        <v>608</v>
      </c>
      <c r="D577" s="75" t="s">
        <v>609</v>
      </c>
      <c r="E577" s="75">
        <v>37.83</v>
      </c>
      <c r="F577" s="75">
        <v>20.12</v>
      </c>
      <c r="G577" s="75">
        <v>14.13</v>
      </c>
      <c r="H577" s="75">
        <v>0.45</v>
      </c>
      <c r="I577" s="75">
        <v>0.11</v>
      </c>
      <c r="J577" s="75">
        <v>24.37</v>
      </c>
      <c r="K577" s="75"/>
      <c r="L577" s="75"/>
      <c r="M577" s="75"/>
      <c r="N577" s="75">
        <f t="shared" si="12"/>
        <v>97.01</v>
      </c>
      <c r="O577" s="76">
        <v>3.0259999999999998</v>
      </c>
      <c r="P577" s="76">
        <v>1.897</v>
      </c>
      <c r="Q577" s="76">
        <v>0.94499999999999995</v>
      </c>
      <c r="R577" s="76">
        <v>0</v>
      </c>
      <c r="S577" s="76">
        <v>1.2999999999999999E-2</v>
      </c>
      <c r="T577" s="76">
        <v>0.03</v>
      </c>
      <c r="U577" s="76">
        <v>2.089</v>
      </c>
      <c r="V577" s="76">
        <v>0</v>
      </c>
      <c r="W577" s="76">
        <v>0</v>
      </c>
      <c r="X577" s="76">
        <v>0</v>
      </c>
      <c r="Y577" s="76">
        <v>8</v>
      </c>
      <c r="Z577" s="76" t="s">
        <v>1348</v>
      </c>
      <c r="AA577" s="76" t="s">
        <v>1347</v>
      </c>
      <c r="AB577" s="145">
        <v>43437</v>
      </c>
      <c r="AC577" s="18" t="s">
        <v>10</v>
      </c>
    </row>
    <row r="578" spans="1:29">
      <c r="A578" s="74">
        <v>4419</v>
      </c>
      <c r="B578" s="74" t="s">
        <v>367</v>
      </c>
      <c r="C578" s="75" t="s">
        <v>608</v>
      </c>
      <c r="D578" s="75" t="s">
        <v>609</v>
      </c>
      <c r="E578" s="75">
        <v>38.729999999999997</v>
      </c>
      <c r="F578" s="75">
        <v>21.33</v>
      </c>
      <c r="G578" s="75">
        <v>14.73</v>
      </c>
      <c r="H578" s="75">
        <v>0.37</v>
      </c>
      <c r="I578" s="75">
        <v>0.23</v>
      </c>
      <c r="J578" s="75">
        <v>23.94</v>
      </c>
      <c r="K578" s="75"/>
      <c r="L578" s="75"/>
      <c r="M578" s="75"/>
      <c r="N578" s="75">
        <f t="shared" si="12"/>
        <v>99.33</v>
      </c>
      <c r="O578" s="76">
        <v>3.0230000000000001</v>
      </c>
      <c r="P578" s="76">
        <v>1.962</v>
      </c>
      <c r="Q578" s="76">
        <v>0.96199999999999997</v>
      </c>
      <c r="R578" s="76">
        <v>0</v>
      </c>
      <c r="S578" s="76">
        <v>2.7E-2</v>
      </c>
      <c r="T578" s="76">
        <v>2.4E-2</v>
      </c>
      <c r="U578" s="76">
        <v>2.0019999999999998</v>
      </c>
      <c r="V578" s="76">
        <v>0</v>
      </c>
      <c r="W578" s="76">
        <v>0</v>
      </c>
      <c r="X578" s="76">
        <v>0</v>
      </c>
      <c r="Y578" s="76">
        <v>8</v>
      </c>
      <c r="Z578" s="76" t="s">
        <v>1348</v>
      </c>
      <c r="AA578" s="76" t="s">
        <v>1347</v>
      </c>
      <c r="AB578" s="145">
        <v>43437</v>
      </c>
      <c r="AC578" s="18" t="s">
        <v>10</v>
      </c>
    </row>
    <row r="579" spans="1:29">
      <c r="A579" s="74">
        <v>4419</v>
      </c>
      <c r="B579" s="74" t="s">
        <v>409</v>
      </c>
      <c r="C579" s="75" t="s">
        <v>608</v>
      </c>
      <c r="D579" s="75" t="s">
        <v>609</v>
      </c>
      <c r="E579" s="75">
        <v>38.799999999999997</v>
      </c>
      <c r="F579" s="75">
        <v>23.87</v>
      </c>
      <c r="G579" s="75">
        <v>9.58</v>
      </c>
      <c r="H579" s="75">
        <v>0.22</v>
      </c>
      <c r="I579" s="75">
        <v>0.11</v>
      </c>
      <c r="J579" s="75">
        <v>24.03</v>
      </c>
      <c r="K579" s="75"/>
      <c r="L579" s="75"/>
      <c r="M579" s="75"/>
      <c r="N579" s="75">
        <f t="shared" si="12"/>
        <v>96.61</v>
      </c>
      <c r="O579" s="76">
        <v>3.0720000000000001</v>
      </c>
      <c r="P579" s="76">
        <v>2.2269999999999999</v>
      </c>
      <c r="Q579" s="76">
        <v>6.0000000000000001E-3</v>
      </c>
      <c r="R579" s="76">
        <v>0.629</v>
      </c>
      <c r="S579" s="76">
        <v>1.2999999999999999E-2</v>
      </c>
      <c r="T579" s="76">
        <v>1.4999999999999999E-2</v>
      </c>
      <c r="U579" s="76">
        <v>2.0390000000000001</v>
      </c>
      <c r="V579" s="76">
        <v>0</v>
      </c>
      <c r="W579" s="76">
        <v>0</v>
      </c>
      <c r="X579" s="76">
        <v>0</v>
      </c>
      <c r="Y579" s="76">
        <v>8</v>
      </c>
      <c r="Z579" s="76" t="s">
        <v>1348</v>
      </c>
      <c r="AA579" s="76" t="s">
        <v>1348</v>
      </c>
      <c r="AB579" s="145">
        <v>43437</v>
      </c>
      <c r="AC579" s="18" t="s">
        <v>10</v>
      </c>
    </row>
    <row r="580" spans="1:29">
      <c r="A580" s="74">
        <v>4419</v>
      </c>
      <c r="B580" s="74" t="s">
        <v>1122</v>
      </c>
      <c r="C580" s="75" t="s">
        <v>608</v>
      </c>
      <c r="D580" s="75" t="s">
        <v>609</v>
      </c>
      <c r="E580" s="75">
        <v>39.31</v>
      </c>
      <c r="F580" s="75">
        <v>19.7</v>
      </c>
      <c r="G580" s="75">
        <v>15.64</v>
      </c>
      <c r="H580" s="75">
        <v>0.31</v>
      </c>
      <c r="I580" s="75">
        <v>0</v>
      </c>
      <c r="J580" s="75">
        <v>23.2</v>
      </c>
      <c r="K580" s="75"/>
      <c r="L580" s="75"/>
      <c r="M580" s="75"/>
      <c r="N580" s="75">
        <f t="shared" si="12"/>
        <v>98.160000000000011</v>
      </c>
      <c r="O580" s="76">
        <v>3.1219999999999999</v>
      </c>
      <c r="P580" s="76">
        <v>1.8440000000000001</v>
      </c>
      <c r="Q580" s="76">
        <v>0.127</v>
      </c>
      <c r="R580" s="76">
        <v>0.91200000000000003</v>
      </c>
      <c r="S580" s="76">
        <v>0</v>
      </c>
      <c r="T580" s="76">
        <v>2.1000000000000001E-2</v>
      </c>
      <c r="U580" s="76">
        <v>1.974</v>
      </c>
      <c r="V580" s="76">
        <v>0</v>
      </c>
      <c r="W580" s="76">
        <v>0</v>
      </c>
      <c r="X580" s="76">
        <v>0</v>
      </c>
      <c r="Y580" s="76">
        <v>8</v>
      </c>
      <c r="Z580" s="76" t="s">
        <v>1348</v>
      </c>
      <c r="AA580" s="76" t="s">
        <v>1347</v>
      </c>
      <c r="AB580" s="145">
        <v>43437</v>
      </c>
      <c r="AC580" s="18" t="s">
        <v>10</v>
      </c>
    </row>
    <row r="581" spans="1:29">
      <c r="A581" s="74">
        <v>4419</v>
      </c>
      <c r="B581" s="74" t="s">
        <v>314</v>
      </c>
      <c r="C581" s="75" t="s">
        <v>608</v>
      </c>
      <c r="D581" s="75" t="s">
        <v>609</v>
      </c>
      <c r="E581" s="75">
        <v>38.31</v>
      </c>
      <c r="F581" s="75">
        <v>20.41</v>
      </c>
      <c r="G581" s="75">
        <v>14.73</v>
      </c>
      <c r="H581" s="75">
        <v>0.43</v>
      </c>
      <c r="I581" s="75">
        <v>0.12</v>
      </c>
      <c r="J581" s="75">
        <v>23.33</v>
      </c>
      <c r="K581" s="75"/>
      <c r="L581" s="75"/>
      <c r="M581" s="75"/>
      <c r="N581" s="75">
        <f t="shared" si="12"/>
        <v>97.330000000000013</v>
      </c>
      <c r="O581" s="76">
        <v>3.0579999999999998</v>
      </c>
      <c r="P581" s="76">
        <v>1.92</v>
      </c>
      <c r="Q581" s="76">
        <v>1.9E-2</v>
      </c>
      <c r="R581" s="76">
        <v>0.96399999999999997</v>
      </c>
      <c r="S581" s="76">
        <v>1.4E-2</v>
      </c>
      <c r="T581" s="76">
        <v>2.9000000000000001E-2</v>
      </c>
      <c r="U581" s="76">
        <v>1.9950000000000001</v>
      </c>
      <c r="V581" s="76">
        <v>0</v>
      </c>
      <c r="W581" s="76">
        <v>0</v>
      </c>
      <c r="X581" s="76">
        <v>0</v>
      </c>
      <c r="Y581" s="76">
        <v>8</v>
      </c>
      <c r="Z581" s="76" t="s">
        <v>1348</v>
      </c>
      <c r="AA581" s="76" t="s">
        <v>1347</v>
      </c>
      <c r="AB581" s="145">
        <v>43437</v>
      </c>
      <c r="AC581" s="18" t="s">
        <v>10</v>
      </c>
    </row>
    <row r="582" spans="1:29">
      <c r="A582" s="74">
        <v>4419</v>
      </c>
      <c r="B582" s="74" t="s">
        <v>136</v>
      </c>
      <c r="C582" s="75" t="s">
        <v>608</v>
      </c>
      <c r="D582" s="75" t="s">
        <v>609</v>
      </c>
      <c r="E582" s="75">
        <v>38.96</v>
      </c>
      <c r="F582" s="75">
        <v>19.7</v>
      </c>
      <c r="G582" s="75">
        <v>14.99</v>
      </c>
      <c r="H582" s="75">
        <v>0.43</v>
      </c>
      <c r="I582" s="75">
        <v>0.44</v>
      </c>
      <c r="J582" s="75">
        <v>24.1</v>
      </c>
      <c r="K582" s="75"/>
      <c r="L582" s="75"/>
      <c r="M582" s="75"/>
      <c r="N582" s="75">
        <f t="shared" si="12"/>
        <v>98.62</v>
      </c>
      <c r="O582" s="76">
        <v>3.069</v>
      </c>
      <c r="P582" s="76">
        <v>1.829</v>
      </c>
      <c r="Q582" s="76">
        <v>0</v>
      </c>
      <c r="R582" s="76">
        <v>1.0329999999999999</v>
      </c>
      <c r="S582" s="76">
        <v>5.1999999999999998E-2</v>
      </c>
      <c r="T582" s="76">
        <v>2.9000000000000001E-2</v>
      </c>
      <c r="U582" s="76">
        <v>2.0339999999999998</v>
      </c>
      <c r="V582" s="76">
        <v>0</v>
      </c>
      <c r="W582" s="76">
        <v>0</v>
      </c>
      <c r="X582" s="76">
        <v>0</v>
      </c>
      <c r="Y582" s="76">
        <v>8</v>
      </c>
      <c r="Z582" s="76" t="s">
        <v>1348</v>
      </c>
      <c r="AA582" s="76" t="s">
        <v>1347</v>
      </c>
      <c r="AB582" s="145">
        <v>43437</v>
      </c>
      <c r="AC582" s="18" t="s">
        <v>10</v>
      </c>
    </row>
    <row r="583" spans="1:29">
      <c r="A583" s="74">
        <v>4419</v>
      </c>
      <c r="B583" s="74" t="s">
        <v>413</v>
      </c>
      <c r="C583" s="75" t="s">
        <v>608</v>
      </c>
      <c r="D583" s="75" t="s">
        <v>609</v>
      </c>
      <c r="E583" s="75">
        <v>39.270000000000003</v>
      </c>
      <c r="F583" s="75">
        <v>19.760000000000002</v>
      </c>
      <c r="G583" s="75">
        <v>14.14</v>
      </c>
      <c r="H583" s="75">
        <v>0.47</v>
      </c>
      <c r="I583" s="75">
        <v>0.28999999999999998</v>
      </c>
      <c r="J583" s="75">
        <v>23.03</v>
      </c>
      <c r="K583" s="75"/>
      <c r="L583" s="75"/>
      <c r="M583" s="75"/>
      <c r="N583" s="75">
        <f t="shared" si="12"/>
        <v>96.960000000000008</v>
      </c>
      <c r="O583" s="76">
        <v>3.145</v>
      </c>
      <c r="P583" s="76">
        <v>1.865</v>
      </c>
      <c r="Q583" s="76">
        <v>0.10199999999999999</v>
      </c>
      <c r="R583" s="76">
        <v>0.84499999999999997</v>
      </c>
      <c r="S583" s="76">
        <v>3.5000000000000003E-2</v>
      </c>
      <c r="T583" s="76">
        <v>3.2000000000000001E-2</v>
      </c>
      <c r="U583" s="76">
        <v>1.976</v>
      </c>
      <c r="V583" s="76">
        <v>0</v>
      </c>
      <c r="W583" s="76">
        <v>0</v>
      </c>
      <c r="X583" s="76">
        <v>0</v>
      </c>
      <c r="Y583" s="76">
        <v>8</v>
      </c>
      <c r="Z583" s="76" t="s">
        <v>1348</v>
      </c>
      <c r="AA583" s="76" t="s">
        <v>1347</v>
      </c>
      <c r="AB583" s="145">
        <v>43437</v>
      </c>
      <c r="AC583" s="18" t="s">
        <v>10</v>
      </c>
    </row>
    <row r="584" spans="1:29">
      <c r="A584" s="74">
        <v>4419</v>
      </c>
      <c r="B584" s="74" t="s">
        <v>524</v>
      </c>
      <c r="C584" s="75" t="s">
        <v>608</v>
      </c>
      <c r="D584" s="75" t="s">
        <v>609</v>
      </c>
      <c r="E584" s="75">
        <v>37.409999999999997</v>
      </c>
      <c r="F584" s="75">
        <v>20.68</v>
      </c>
      <c r="G584" s="75">
        <v>14.98</v>
      </c>
      <c r="H584" s="75">
        <v>0.23</v>
      </c>
      <c r="I584" s="75">
        <v>0.13</v>
      </c>
      <c r="J584" s="75">
        <v>23.84</v>
      </c>
      <c r="K584" s="75"/>
      <c r="L584" s="75"/>
      <c r="M584" s="75"/>
      <c r="N584" s="75">
        <f t="shared" si="12"/>
        <v>97.27</v>
      </c>
      <c r="O584" s="76">
        <v>2.9860000000000002</v>
      </c>
      <c r="P584" s="76">
        <v>1.9450000000000001</v>
      </c>
      <c r="Q584" s="76">
        <v>1</v>
      </c>
      <c r="R584" s="76">
        <v>0</v>
      </c>
      <c r="S584" s="76">
        <v>1.4999999999999999E-2</v>
      </c>
      <c r="T584" s="76">
        <v>1.6E-2</v>
      </c>
      <c r="U584" s="76">
        <v>2.0390000000000001</v>
      </c>
      <c r="V584" s="76">
        <v>0</v>
      </c>
      <c r="W584" s="76">
        <v>0</v>
      </c>
      <c r="X584" s="76">
        <v>0</v>
      </c>
      <c r="Y584" s="76">
        <v>8</v>
      </c>
      <c r="Z584" s="76" t="s">
        <v>1348</v>
      </c>
      <c r="AA584" s="76" t="s">
        <v>1347</v>
      </c>
      <c r="AB584" s="145">
        <v>43437</v>
      </c>
      <c r="AC584" s="18" t="s">
        <v>10</v>
      </c>
    </row>
    <row r="585" spans="1:29">
      <c r="A585" s="74">
        <v>4419</v>
      </c>
      <c r="B585" s="74" t="s">
        <v>159</v>
      </c>
      <c r="C585" s="75" t="s">
        <v>608</v>
      </c>
      <c r="D585" s="75" t="s">
        <v>609</v>
      </c>
      <c r="E585" s="75">
        <v>40.08</v>
      </c>
      <c r="F585" s="75">
        <v>25.41</v>
      </c>
      <c r="G585" s="75">
        <v>7.9</v>
      </c>
      <c r="H585" s="75">
        <v>0.28999999999999998</v>
      </c>
      <c r="I585" s="75">
        <v>0.24</v>
      </c>
      <c r="J585" s="75">
        <v>24.41</v>
      </c>
      <c r="K585" s="75"/>
      <c r="L585" s="75"/>
      <c r="M585" s="75"/>
      <c r="N585" s="75">
        <f t="shared" si="12"/>
        <v>98.33</v>
      </c>
      <c r="O585" s="76">
        <v>3.101</v>
      </c>
      <c r="P585" s="76">
        <v>2.3170000000000002</v>
      </c>
      <c r="Q585" s="76">
        <v>3.1E-2</v>
      </c>
      <c r="R585" s="76">
        <v>0.48</v>
      </c>
      <c r="S585" s="76">
        <v>2.8000000000000001E-2</v>
      </c>
      <c r="T585" s="76">
        <v>1.9E-2</v>
      </c>
      <c r="U585" s="76">
        <v>2.024</v>
      </c>
      <c r="V585" s="76">
        <v>0</v>
      </c>
      <c r="W585" s="76">
        <v>0</v>
      </c>
      <c r="X585" s="76">
        <v>0</v>
      </c>
      <c r="Y585" s="76">
        <v>8</v>
      </c>
      <c r="Z585" s="76" t="s">
        <v>1348</v>
      </c>
      <c r="AA585" s="76" t="s">
        <v>1348</v>
      </c>
      <c r="AB585" s="145">
        <v>43437</v>
      </c>
      <c r="AC585" s="18" t="s">
        <v>10</v>
      </c>
    </row>
    <row r="586" spans="1:29">
      <c r="A586" s="74">
        <v>4419</v>
      </c>
      <c r="B586" s="74" t="s">
        <v>713</v>
      </c>
      <c r="C586" s="75" t="s">
        <v>608</v>
      </c>
      <c r="D586" s="75" t="s">
        <v>609</v>
      </c>
      <c r="E586" s="75">
        <v>38.44</v>
      </c>
      <c r="F586" s="75">
        <v>19</v>
      </c>
      <c r="G586" s="75">
        <v>15.43</v>
      </c>
      <c r="H586" s="75">
        <v>0.46</v>
      </c>
      <c r="I586" s="75">
        <v>0.26</v>
      </c>
      <c r="J586" s="75">
        <v>23.18</v>
      </c>
      <c r="K586" s="75"/>
      <c r="L586" s="75"/>
      <c r="M586" s="75"/>
      <c r="N586" s="75">
        <f t="shared" si="12"/>
        <v>96.77000000000001</v>
      </c>
      <c r="O586" s="76">
        <v>3.0950000000000002</v>
      </c>
      <c r="P586" s="76">
        <v>1.8029999999999999</v>
      </c>
      <c r="Q586" s="76">
        <v>3.3000000000000002E-2</v>
      </c>
      <c r="R586" s="76">
        <v>1.006</v>
      </c>
      <c r="S586" s="76">
        <v>3.1E-2</v>
      </c>
      <c r="T586" s="76">
        <v>3.1E-2</v>
      </c>
      <c r="U586" s="76">
        <v>2</v>
      </c>
      <c r="V586" s="76">
        <v>0</v>
      </c>
      <c r="W586" s="76">
        <v>0</v>
      </c>
      <c r="X586" s="76">
        <v>0</v>
      </c>
      <c r="Y586" s="76">
        <v>8</v>
      </c>
      <c r="Z586" s="76" t="s">
        <v>1348</v>
      </c>
      <c r="AA586" s="76" t="s">
        <v>1348</v>
      </c>
      <c r="AB586" s="145">
        <v>43437</v>
      </c>
      <c r="AC586" s="18" t="s">
        <v>10</v>
      </c>
    </row>
    <row r="587" spans="1:29">
      <c r="A587" s="74">
        <v>4419</v>
      </c>
      <c r="B587" s="74" t="s">
        <v>587</v>
      </c>
      <c r="C587" s="75" t="s">
        <v>608</v>
      </c>
      <c r="D587" s="75" t="s">
        <v>609</v>
      </c>
      <c r="E587" s="75">
        <v>38.380000000000003</v>
      </c>
      <c r="F587" s="75">
        <v>21.79</v>
      </c>
      <c r="G587" s="75">
        <v>13.61</v>
      </c>
      <c r="H587" s="75">
        <v>0.5</v>
      </c>
      <c r="I587" s="75">
        <v>0.26</v>
      </c>
      <c r="J587" s="75">
        <v>24.17</v>
      </c>
      <c r="K587" s="75"/>
      <c r="L587" s="75"/>
      <c r="M587" s="75"/>
      <c r="N587" s="75">
        <f t="shared" si="12"/>
        <v>98.710000000000008</v>
      </c>
      <c r="O587" s="76">
        <v>3.0059999999999998</v>
      </c>
      <c r="P587" s="76">
        <v>2.0110000000000001</v>
      </c>
      <c r="Q587" s="76">
        <v>0.89100000000000001</v>
      </c>
      <c r="R587" s="76">
        <v>0</v>
      </c>
      <c r="S587" s="76">
        <v>0.03</v>
      </c>
      <c r="T587" s="76">
        <v>3.3000000000000002E-2</v>
      </c>
      <c r="U587" s="76">
        <v>2.028</v>
      </c>
      <c r="V587" s="76">
        <v>0</v>
      </c>
      <c r="W587" s="76">
        <v>0</v>
      </c>
      <c r="X587" s="76">
        <v>0</v>
      </c>
      <c r="Y587" s="76">
        <v>8</v>
      </c>
      <c r="Z587" s="76" t="s">
        <v>1348</v>
      </c>
      <c r="AA587" s="76" t="s">
        <v>1347</v>
      </c>
      <c r="AB587" s="145">
        <v>43437</v>
      </c>
      <c r="AC587" s="18" t="s">
        <v>10</v>
      </c>
    </row>
    <row r="588" spans="1:29">
      <c r="A588" s="74">
        <v>4419</v>
      </c>
      <c r="B588" s="74" t="s">
        <v>1492</v>
      </c>
      <c r="C588" s="75" t="s">
        <v>608</v>
      </c>
      <c r="D588" s="75" t="s">
        <v>609</v>
      </c>
      <c r="E588" s="75">
        <v>39.06</v>
      </c>
      <c r="F588" s="75">
        <v>19.84</v>
      </c>
      <c r="G588" s="75">
        <v>15.55</v>
      </c>
      <c r="H588" s="75">
        <v>0.26</v>
      </c>
      <c r="I588" s="75">
        <v>0.17</v>
      </c>
      <c r="J588" s="75">
        <v>23.4</v>
      </c>
      <c r="K588" s="75"/>
      <c r="L588" s="75"/>
      <c r="M588" s="75"/>
      <c r="N588" s="75">
        <f t="shared" si="12"/>
        <v>98.28</v>
      </c>
      <c r="O588" s="76">
        <v>3.0939999999999999</v>
      </c>
      <c r="P588" s="76">
        <v>1.8520000000000001</v>
      </c>
      <c r="Q588" s="76">
        <v>7.0999999999999994E-2</v>
      </c>
      <c r="R588" s="76">
        <v>0.96</v>
      </c>
      <c r="S588" s="76">
        <v>0.02</v>
      </c>
      <c r="T588" s="76">
        <v>1.7000000000000001E-2</v>
      </c>
      <c r="U588" s="76">
        <v>1.986</v>
      </c>
      <c r="V588" s="76">
        <v>0</v>
      </c>
      <c r="W588" s="76">
        <v>0</v>
      </c>
      <c r="X588" s="76">
        <v>0</v>
      </c>
      <c r="Y588" s="76">
        <v>8</v>
      </c>
      <c r="Z588" s="76" t="s">
        <v>1348</v>
      </c>
      <c r="AA588" s="76" t="s">
        <v>1347</v>
      </c>
      <c r="AB588" s="145">
        <v>43437</v>
      </c>
      <c r="AC588" s="18" t="s">
        <v>10</v>
      </c>
    </row>
    <row r="589" spans="1:29">
      <c r="A589" s="74">
        <v>4419</v>
      </c>
      <c r="B589" s="74" t="s">
        <v>880</v>
      </c>
      <c r="C589" s="75" t="s">
        <v>608</v>
      </c>
      <c r="D589" s="75" t="s">
        <v>609</v>
      </c>
      <c r="E589" s="75">
        <v>38.81</v>
      </c>
      <c r="F589" s="75">
        <v>19.86</v>
      </c>
      <c r="G589" s="75">
        <v>15.26</v>
      </c>
      <c r="H589" s="75">
        <v>0.3</v>
      </c>
      <c r="I589" s="75">
        <v>0.18</v>
      </c>
      <c r="J589" s="75">
        <v>23.7</v>
      </c>
      <c r="K589" s="75"/>
      <c r="L589" s="75"/>
      <c r="M589" s="75"/>
      <c r="N589" s="75">
        <f t="shared" si="12"/>
        <v>98.110000000000014</v>
      </c>
      <c r="O589" s="76">
        <v>3.077</v>
      </c>
      <c r="P589" s="76">
        <v>1.8560000000000001</v>
      </c>
      <c r="Q589" s="76">
        <v>2.1999999999999999E-2</v>
      </c>
      <c r="R589" s="76">
        <v>0.99</v>
      </c>
      <c r="S589" s="76">
        <v>2.1000000000000001E-2</v>
      </c>
      <c r="T589" s="76">
        <v>0.02</v>
      </c>
      <c r="U589" s="76">
        <v>2.0129999999999999</v>
      </c>
      <c r="V589" s="76">
        <v>0</v>
      </c>
      <c r="W589" s="76">
        <v>0</v>
      </c>
      <c r="X589" s="76">
        <v>0</v>
      </c>
      <c r="Y589" s="76">
        <v>8</v>
      </c>
      <c r="Z589" s="76" t="s">
        <v>1348</v>
      </c>
      <c r="AA589" s="76" t="s">
        <v>1347</v>
      </c>
      <c r="AB589" s="145">
        <v>43437</v>
      </c>
      <c r="AC589" s="18" t="s">
        <v>10</v>
      </c>
    </row>
    <row r="590" spans="1:29">
      <c r="A590" s="74">
        <v>4419</v>
      </c>
      <c r="B590" s="74" t="s">
        <v>1444</v>
      </c>
      <c r="C590" s="75" t="s">
        <v>608</v>
      </c>
      <c r="D590" s="75" t="s">
        <v>609</v>
      </c>
      <c r="E590" s="75">
        <v>37.700000000000003</v>
      </c>
      <c r="F590" s="75">
        <v>19.91</v>
      </c>
      <c r="G590" s="75">
        <v>15.09</v>
      </c>
      <c r="H590" s="75">
        <v>0.47</v>
      </c>
      <c r="I590" s="75">
        <v>0.88</v>
      </c>
      <c r="J590" s="75">
        <v>23.02</v>
      </c>
      <c r="K590" s="75"/>
      <c r="L590" s="75"/>
      <c r="M590" s="75"/>
      <c r="N590" s="75">
        <f t="shared" si="12"/>
        <v>97.07</v>
      </c>
      <c r="O590" s="76">
        <v>3.0110000000000001</v>
      </c>
      <c r="P590" s="76">
        <v>1.8740000000000001</v>
      </c>
      <c r="Q590" s="76">
        <v>1.008</v>
      </c>
      <c r="R590" s="76">
        <v>0</v>
      </c>
      <c r="S590" s="76">
        <v>0.105</v>
      </c>
      <c r="T590" s="76">
        <v>3.2000000000000001E-2</v>
      </c>
      <c r="U590" s="76">
        <v>1.97</v>
      </c>
      <c r="V590" s="76">
        <v>0</v>
      </c>
      <c r="W590" s="76">
        <v>0</v>
      </c>
      <c r="X590" s="76">
        <v>0</v>
      </c>
      <c r="Y590" s="76">
        <v>8</v>
      </c>
      <c r="Z590" s="76" t="s">
        <v>1348</v>
      </c>
      <c r="AA590" s="76" t="s">
        <v>1347</v>
      </c>
      <c r="AB590" s="145">
        <v>43437</v>
      </c>
      <c r="AC590" s="18" t="s">
        <v>10</v>
      </c>
    </row>
    <row r="591" spans="1:29">
      <c r="A591" s="74">
        <v>4419</v>
      </c>
      <c r="B591" s="74" t="s">
        <v>1126</v>
      </c>
      <c r="C591" s="75" t="s">
        <v>608</v>
      </c>
      <c r="D591" s="75" t="s">
        <v>609</v>
      </c>
      <c r="E591" s="75">
        <v>38.729999999999997</v>
      </c>
      <c r="F591" s="75">
        <v>20.7</v>
      </c>
      <c r="G591" s="75">
        <v>14.52</v>
      </c>
      <c r="H591" s="75">
        <v>0.35</v>
      </c>
      <c r="I591" s="75">
        <v>0.26</v>
      </c>
      <c r="J591" s="75">
        <v>24.95</v>
      </c>
      <c r="K591" s="75"/>
      <c r="L591" s="75"/>
      <c r="M591" s="75"/>
      <c r="N591" s="75">
        <f t="shared" si="12"/>
        <v>99.509999999999991</v>
      </c>
      <c r="O591" s="76">
        <v>3.0169999999999999</v>
      </c>
      <c r="P591" s="76">
        <v>1.901</v>
      </c>
      <c r="Q591" s="76">
        <v>0.94599999999999995</v>
      </c>
      <c r="R591" s="76">
        <v>0</v>
      </c>
      <c r="S591" s="76">
        <v>0.03</v>
      </c>
      <c r="T591" s="76">
        <v>2.3E-2</v>
      </c>
      <c r="U591" s="76">
        <v>2.0830000000000002</v>
      </c>
      <c r="V591" s="76">
        <v>0</v>
      </c>
      <c r="W591" s="76">
        <v>0</v>
      </c>
      <c r="X591" s="76">
        <v>0</v>
      </c>
      <c r="Y591" s="76">
        <v>8</v>
      </c>
      <c r="Z591" s="76" t="s">
        <v>1348</v>
      </c>
      <c r="AA591" s="76" t="s">
        <v>1347</v>
      </c>
      <c r="AB591" s="145">
        <v>43437</v>
      </c>
      <c r="AC591" s="18" t="s">
        <v>10</v>
      </c>
    </row>
    <row r="592" spans="1:29">
      <c r="A592" s="74">
        <v>4419</v>
      </c>
      <c r="B592" s="74" t="s">
        <v>760</v>
      </c>
      <c r="C592" s="75" t="s">
        <v>608</v>
      </c>
      <c r="D592" s="75" t="s">
        <v>609</v>
      </c>
      <c r="E592" s="75">
        <v>38.17</v>
      </c>
      <c r="F592" s="75">
        <v>19.84</v>
      </c>
      <c r="G592" s="75">
        <v>15.84</v>
      </c>
      <c r="H592" s="75">
        <v>0.56000000000000005</v>
      </c>
      <c r="I592" s="75">
        <v>0</v>
      </c>
      <c r="J592" s="75">
        <v>23.58</v>
      </c>
      <c r="K592" s="75"/>
      <c r="L592" s="75"/>
      <c r="M592" s="75"/>
      <c r="N592" s="75">
        <f t="shared" si="12"/>
        <v>97.990000000000009</v>
      </c>
      <c r="O592" s="76">
        <v>3.0369999999999999</v>
      </c>
      <c r="P592" s="76">
        <v>1.861</v>
      </c>
      <c r="Q592" s="76">
        <v>1.054</v>
      </c>
      <c r="R592" s="76">
        <v>0</v>
      </c>
      <c r="S592" s="76">
        <v>0</v>
      </c>
      <c r="T592" s="76">
        <v>3.7999999999999999E-2</v>
      </c>
      <c r="U592" s="76">
        <v>2.0099999999999998</v>
      </c>
      <c r="V592" s="76">
        <v>0</v>
      </c>
      <c r="W592" s="76">
        <v>0</v>
      </c>
      <c r="X592" s="76">
        <v>0</v>
      </c>
      <c r="Y592" s="76">
        <v>8</v>
      </c>
      <c r="Z592" s="76" t="s">
        <v>1348</v>
      </c>
      <c r="AA592" s="76" t="s">
        <v>1347</v>
      </c>
      <c r="AB592" s="145">
        <v>43437</v>
      </c>
      <c r="AC592" s="18" t="s">
        <v>10</v>
      </c>
    </row>
    <row r="593" spans="1:29">
      <c r="A593" s="74">
        <v>4419</v>
      </c>
      <c r="B593" s="74" t="s">
        <v>1445</v>
      </c>
      <c r="C593" s="75" t="s">
        <v>608</v>
      </c>
      <c r="D593" s="75" t="s">
        <v>609</v>
      </c>
      <c r="E593" s="75">
        <v>37.950000000000003</v>
      </c>
      <c r="F593" s="75">
        <v>20.399999999999999</v>
      </c>
      <c r="G593" s="75">
        <v>14.35</v>
      </c>
      <c r="H593" s="75">
        <v>0.39</v>
      </c>
      <c r="I593" s="75">
        <v>0.2</v>
      </c>
      <c r="J593" s="75">
        <v>24.65</v>
      </c>
      <c r="K593" s="75"/>
      <c r="L593" s="75"/>
      <c r="M593" s="75"/>
      <c r="N593" s="75">
        <f t="shared" si="12"/>
        <v>97.94</v>
      </c>
      <c r="O593" s="76">
        <v>3.0049999999999999</v>
      </c>
      <c r="P593" s="76">
        <v>1.9039999999999999</v>
      </c>
      <c r="Q593" s="76">
        <v>0.95</v>
      </c>
      <c r="R593" s="76">
        <v>0</v>
      </c>
      <c r="S593" s="76">
        <v>2.4E-2</v>
      </c>
      <c r="T593" s="76">
        <v>2.5999999999999999E-2</v>
      </c>
      <c r="U593" s="76">
        <v>2.0910000000000002</v>
      </c>
      <c r="V593" s="76">
        <v>0</v>
      </c>
      <c r="W593" s="76">
        <v>0</v>
      </c>
      <c r="X593" s="76">
        <v>0</v>
      </c>
      <c r="Y593" s="76">
        <v>8</v>
      </c>
      <c r="Z593" s="76" t="s">
        <v>1348</v>
      </c>
      <c r="AA593" s="76" t="s">
        <v>1347</v>
      </c>
      <c r="AB593" s="145">
        <v>43437</v>
      </c>
      <c r="AC593" s="18" t="s">
        <v>10</v>
      </c>
    </row>
    <row r="594" spans="1:29">
      <c r="A594" s="74">
        <v>4419</v>
      </c>
      <c r="B594" s="74" t="s">
        <v>444</v>
      </c>
      <c r="C594" s="75" t="s">
        <v>608</v>
      </c>
      <c r="D594" s="75" t="s">
        <v>609</v>
      </c>
      <c r="E594" s="75">
        <v>39.299999999999997</v>
      </c>
      <c r="F594" s="75">
        <v>20.57</v>
      </c>
      <c r="G594" s="75">
        <v>14.22</v>
      </c>
      <c r="H594" s="75">
        <v>0.49</v>
      </c>
      <c r="I594" s="75">
        <v>0</v>
      </c>
      <c r="J594" s="75">
        <v>23.92</v>
      </c>
      <c r="K594" s="75"/>
      <c r="L594" s="75"/>
      <c r="M594" s="75"/>
      <c r="N594" s="75">
        <f t="shared" si="12"/>
        <v>98.5</v>
      </c>
      <c r="O594" s="76">
        <v>3.0979999999999999</v>
      </c>
      <c r="P594" s="76">
        <v>1.911</v>
      </c>
      <c r="Q594" s="76">
        <v>4.4999999999999998E-2</v>
      </c>
      <c r="R594" s="76">
        <v>0.89300000000000002</v>
      </c>
      <c r="S594" s="76">
        <v>0</v>
      </c>
      <c r="T594" s="76">
        <v>3.3000000000000002E-2</v>
      </c>
      <c r="U594" s="76">
        <v>2.02</v>
      </c>
      <c r="V594" s="76">
        <v>0</v>
      </c>
      <c r="W594" s="76">
        <v>0</v>
      </c>
      <c r="X594" s="76">
        <v>0</v>
      </c>
      <c r="Y594" s="76">
        <v>8</v>
      </c>
      <c r="Z594" s="76" t="s">
        <v>1348</v>
      </c>
      <c r="AA594" s="76" t="s">
        <v>1347</v>
      </c>
      <c r="AB594" s="145">
        <v>43437</v>
      </c>
      <c r="AC594" s="18" t="s">
        <v>10</v>
      </c>
    </row>
    <row r="595" spans="1:29">
      <c r="A595" s="74">
        <v>4419</v>
      </c>
      <c r="B595" s="74" t="s">
        <v>244</v>
      </c>
      <c r="C595" s="75" t="s">
        <v>608</v>
      </c>
      <c r="D595" s="75" t="s">
        <v>609</v>
      </c>
      <c r="E595" s="75">
        <v>39.1</v>
      </c>
      <c r="F595" s="75">
        <v>21.3</v>
      </c>
      <c r="G595" s="75">
        <v>15.12</v>
      </c>
      <c r="H595" s="75">
        <v>0.64</v>
      </c>
      <c r="I595" s="75">
        <v>0.34</v>
      </c>
      <c r="J595" s="75">
        <v>23.36</v>
      </c>
      <c r="K595" s="75"/>
      <c r="L595" s="75"/>
      <c r="M595" s="75"/>
      <c r="N595" s="75">
        <f t="shared" si="12"/>
        <v>99.860000000000014</v>
      </c>
      <c r="O595" s="76">
        <v>3.0390000000000001</v>
      </c>
      <c r="P595" s="76">
        <v>1.9510000000000001</v>
      </c>
      <c r="Q595" s="76">
        <v>0.97099999999999997</v>
      </c>
      <c r="R595" s="76">
        <v>1.2E-2</v>
      </c>
      <c r="S595" s="76">
        <v>3.9E-2</v>
      </c>
      <c r="T595" s="76">
        <v>4.2000000000000003E-2</v>
      </c>
      <c r="U595" s="76">
        <v>1.9450000000000001</v>
      </c>
      <c r="V595" s="76">
        <v>0</v>
      </c>
      <c r="W595" s="76">
        <v>0</v>
      </c>
      <c r="X595" s="76">
        <v>0</v>
      </c>
      <c r="Y595" s="76">
        <v>8</v>
      </c>
      <c r="Z595" s="76" t="s">
        <v>1348</v>
      </c>
      <c r="AA595" s="76" t="s">
        <v>1347</v>
      </c>
      <c r="AB595" s="145">
        <v>43437</v>
      </c>
      <c r="AC595" s="18" t="s">
        <v>10</v>
      </c>
    </row>
    <row r="596" spans="1:29">
      <c r="A596" s="74">
        <v>4419</v>
      </c>
      <c r="B596" s="74" t="s">
        <v>245</v>
      </c>
      <c r="C596" s="75" t="s">
        <v>608</v>
      </c>
      <c r="D596" s="75" t="s">
        <v>609</v>
      </c>
      <c r="E596" s="75">
        <v>38.75</v>
      </c>
      <c r="F596" s="75">
        <v>20.43</v>
      </c>
      <c r="G596" s="75">
        <v>14.37</v>
      </c>
      <c r="H596" s="75">
        <v>0.41</v>
      </c>
      <c r="I596" s="75">
        <v>0.16</v>
      </c>
      <c r="J596" s="75">
        <v>24.63</v>
      </c>
      <c r="K596" s="75"/>
      <c r="L596" s="75"/>
      <c r="M596" s="75"/>
      <c r="N596" s="75">
        <f t="shared" si="12"/>
        <v>98.749999999999986</v>
      </c>
      <c r="O596" s="76">
        <v>3.0449999999999999</v>
      </c>
      <c r="P596" s="76">
        <v>1.8919999999999999</v>
      </c>
      <c r="Q596" s="76">
        <v>0.94399999999999995</v>
      </c>
      <c r="R596" s="76">
        <v>0</v>
      </c>
      <c r="S596" s="76">
        <v>1.9E-2</v>
      </c>
      <c r="T596" s="76">
        <v>2.7E-2</v>
      </c>
      <c r="U596" s="76">
        <v>2.073</v>
      </c>
      <c r="V596" s="76">
        <v>0</v>
      </c>
      <c r="W596" s="76">
        <v>0</v>
      </c>
      <c r="X596" s="76">
        <v>0</v>
      </c>
      <c r="Y596" s="76">
        <v>8</v>
      </c>
      <c r="Z596" s="76" t="s">
        <v>1348</v>
      </c>
      <c r="AA596" s="76" t="s">
        <v>1347</v>
      </c>
      <c r="AB596" s="145">
        <v>43437</v>
      </c>
      <c r="AC596" s="18" t="s">
        <v>10</v>
      </c>
    </row>
    <row r="597" spans="1:29">
      <c r="A597" s="74">
        <v>4419</v>
      </c>
      <c r="B597" s="74" t="s">
        <v>600</v>
      </c>
      <c r="C597" s="75" t="s">
        <v>608</v>
      </c>
      <c r="D597" s="75" t="s">
        <v>609</v>
      </c>
      <c r="E597" s="75">
        <v>38.72</v>
      </c>
      <c r="F597" s="75">
        <v>20.03</v>
      </c>
      <c r="G597" s="75">
        <v>16.18</v>
      </c>
      <c r="H597" s="75">
        <v>0.47</v>
      </c>
      <c r="I597" s="75">
        <v>0.42</v>
      </c>
      <c r="J597" s="75">
        <v>23.9</v>
      </c>
      <c r="K597" s="75"/>
      <c r="L597" s="75"/>
      <c r="M597" s="75"/>
      <c r="N597" s="75">
        <f t="shared" si="12"/>
        <v>99.72</v>
      </c>
      <c r="O597" s="76">
        <v>3.0219999999999998</v>
      </c>
      <c r="P597" s="76">
        <v>1.843</v>
      </c>
      <c r="Q597" s="76">
        <v>1.056</v>
      </c>
      <c r="R597" s="76">
        <v>0</v>
      </c>
      <c r="S597" s="76">
        <v>4.9000000000000002E-2</v>
      </c>
      <c r="T597" s="76">
        <v>3.1E-2</v>
      </c>
      <c r="U597" s="76">
        <v>1.9990000000000001</v>
      </c>
      <c r="V597" s="76">
        <v>0</v>
      </c>
      <c r="W597" s="76">
        <v>0</v>
      </c>
      <c r="X597" s="76">
        <v>0</v>
      </c>
      <c r="Y597" s="76">
        <v>8</v>
      </c>
      <c r="Z597" s="76" t="s">
        <v>1348</v>
      </c>
      <c r="AA597" s="76" t="s">
        <v>1347</v>
      </c>
      <c r="AB597" s="145">
        <v>43437</v>
      </c>
      <c r="AC597" s="18" t="s">
        <v>10</v>
      </c>
    </row>
    <row r="598" spans="1:29">
      <c r="A598" s="74">
        <v>4419</v>
      </c>
      <c r="B598" s="74" t="s">
        <v>1457</v>
      </c>
      <c r="C598" s="75" t="s">
        <v>608</v>
      </c>
      <c r="D598" s="75" t="s">
        <v>609</v>
      </c>
      <c r="E598" s="75">
        <v>39.200000000000003</v>
      </c>
      <c r="F598" s="75">
        <v>22.5</v>
      </c>
      <c r="G598" s="75">
        <v>12.56</v>
      </c>
      <c r="H598" s="75">
        <v>0.46</v>
      </c>
      <c r="I598" s="75">
        <v>0.34</v>
      </c>
      <c r="J598" s="75">
        <v>23.98</v>
      </c>
      <c r="K598" s="75"/>
      <c r="L598" s="75"/>
      <c r="M598" s="75"/>
      <c r="N598" s="75">
        <f t="shared" si="12"/>
        <v>99.04</v>
      </c>
      <c r="O598" s="76">
        <v>3.05</v>
      </c>
      <c r="P598" s="76">
        <v>2.0630000000000002</v>
      </c>
      <c r="Q598" s="76">
        <v>0</v>
      </c>
      <c r="R598" s="76">
        <v>0.83599999999999997</v>
      </c>
      <c r="S598" s="76">
        <v>3.9E-2</v>
      </c>
      <c r="T598" s="76">
        <v>0.03</v>
      </c>
      <c r="U598" s="76">
        <v>1.9990000000000001</v>
      </c>
      <c r="V598" s="76">
        <v>0</v>
      </c>
      <c r="W598" s="76">
        <v>0</v>
      </c>
      <c r="X598" s="76">
        <v>0</v>
      </c>
      <c r="Y598" s="76">
        <v>8</v>
      </c>
      <c r="Z598" s="76" t="s">
        <v>1348</v>
      </c>
      <c r="AA598" s="76" t="s">
        <v>1348</v>
      </c>
      <c r="AB598" s="145">
        <v>43437</v>
      </c>
      <c r="AC598" s="18" t="s">
        <v>10</v>
      </c>
    </row>
    <row r="599" spans="1:29">
      <c r="A599" s="74">
        <v>4419</v>
      </c>
      <c r="B599" s="74" t="s">
        <v>1490</v>
      </c>
      <c r="C599" s="75" t="s">
        <v>608</v>
      </c>
      <c r="D599" s="75" t="s">
        <v>609</v>
      </c>
      <c r="E599" s="75">
        <v>36.97</v>
      </c>
      <c r="F599" s="75">
        <v>22.49</v>
      </c>
      <c r="G599" s="75">
        <v>12.35</v>
      </c>
      <c r="H599" s="75">
        <v>0.27</v>
      </c>
      <c r="I599" s="75">
        <v>0.28999999999999998</v>
      </c>
      <c r="J599" s="75">
        <v>24.36</v>
      </c>
      <c r="K599" s="75"/>
      <c r="L599" s="75"/>
      <c r="M599" s="75"/>
      <c r="N599" s="75">
        <f t="shared" si="12"/>
        <v>96.72999999999999</v>
      </c>
      <c r="O599" s="76">
        <v>2.9409999999999998</v>
      </c>
      <c r="P599" s="76">
        <v>2.109</v>
      </c>
      <c r="Q599" s="76">
        <v>0.82199999999999995</v>
      </c>
      <c r="R599" s="76">
        <v>0</v>
      </c>
      <c r="S599" s="76">
        <v>3.4000000000000002E-2</v>
      </c>
      <c r="T599" s="76">
        <v>1.7999999999999999E-2</v>
      </c>
      <c r="U599" s="76">
        <v>2.0760000000000001</v>
      </c>
      <c r="V599" s="76">
        <v>0</v>
      </c>
      <c r="W599" s="76">
        <v>0</v>
      </c>
      <c r="X599" s="76">
        <v>0</v>
      </c>
      <c r="Y599" s="76">
        <v>8</v>
      </c>
      <c r="Z599" s="76" t="s">
        <v>1348</v>
      </c>
      <c r="AA599" s="76" t="s">
        <v>1347</v>
      </c>
      <c r="AB599" s="145">
        <v>43437</v>
      </c>
      <c r="AC599" s="18" t="s">
        <v>10</v>
      </c>
    </row>
    <row r="600" spans="1:29">
      <c r="A600" s="74">
        <v>4419</v>
      </c>
      <c r="B600" s="74" t="s">
        <v>259</v>
      </c>
      <c r="C600" s="75" t="s">
        <v>608</v>
      </c>
      <c r="D600" s="75" t="s">
        <v>609</v>
      </c>
      <c r="E600" s="75">
        <v>39.79</v>
      </c>
      <c r="F600" s="75">
        <v>20.97</v>
      </c>
      <c r="G600" s="75">
        <v>12.89</v>
      </c>
      <c r="H600" s="75">
        <v>0.57999999999999996</v>
      </c>
      <c r="I600" s="75">
        <v>0.4</v>
      </c>
      <c r="J600" s="75">
        <v>22.75</v>
      </c>
      <c r="K600" s="75"/>
      <c r="L600" s="75"/>
      <c r="M600" s="75"/>
      <c r="N600" s="75">
        <f t="shared" si="12"/>
        <v>97.38000000000001</v>
      </c>
      <c r="O600" s="76">
        <v>3.16</v>
      </c>
      <c r="P600" s="76">
        <v>1.962</v>
      </c>
      <c r="Q600" s="76">
        <v>0.13800000000000001</v>
      </c>
      <c r="R600" s="76">
        <v>0.71799999999999997</v>
      </c>
      <c r="S600" s="76">
        <v>4.7E-2</v>
      </c>
      <c r="T600" s="76">
        <v>3.9E-2</v>
      </c>
      <c r="U600" s="76">
        <v>1.9359999999999999</v>
      </c>
      <c r="V600" s="76">
        <v>0</v>
      </c>
      <c r="W600" s="76">
        <v>0</v>
      </c>
      <c r="X600" s="76">
        <v>0</v>
      </c>
      <c r="Y600" s="76">
        <v>8</v>
      </c>
      <c r="Z600" s="76" t="s">
        <v>1348</v>
      </c>
      <c r="AA600" s="76" t="s">
        <v>1347</v>
      </c>
      <c r="AB600" s="145">
        <v>43437</v>
      </c>
      <c r="AC600" s="18" t="s">
        <v>10</v>
      </c>
    </row>
    <row r="601" spans="1:29">
      <c r="A601" s="74">
        <v>4419</v>
      </c>
      <c r="B601" s="74" t="s">
        <v>1416</v>
      </c>
      <c r="C601" s="75" t="s">
        <v>608</v>
      </c>
      <c r="D601" s="75" t="s">
        <v>609</v>
      </c>
      <c r="E601" s="75">
        <v>38.06</v>
      </c>
      <c r="F601" s="75">
        <v>20.11</v>
      </c>
      <c r="G601" s="75">
        <v>15.19</v>
      </c>
      <c r="H601" s="75">
        <v>0.41</v>
      </c>
      <c r="I601" s="75">
        <v>0.2</v>
      </c>
      <c r="J601" s="75">
        <v>23.68</v>
      </c>
      <c r="K601" s="75"/>
      <c r="L601" s="75"/>
      <c r="M601" s="75"/>
      <c r="N601" s="75">
        <f t="shared" si="12"/>
        <v>97.65</v>
      </c>
      <c r="O601" s="76">
        <v>3.03</v>
      </c>
      <c r="P601" s="76">
        <v>1.887</v>
      </c>
      <c r="Q601" s="76">
        <v>1.0109999999999999</v>
      </c>
      <c r="R601" s="76">
        <v>0</v>
      </c>
      <c r="S601" s="76">
        <v>2.4E-2</v>
      </c>
      <c r="T601" s="76">
        <v>2.8000000000000001E-2</v>
      </c>
      <c r="U601" s="76">
        <v>2.02</v>
      </c>
      <c r="V601" s="76">
        <v>0</v>
      </c>
      <c r="W601" s="76">
        <v>0</v>
      </c>
      <c r="X601" s="76">
        <v>0</v>
      </c>
      <c r="Y601" s="76">
        <v>8</v>
      </c>
      <c r="Z601" s="76" t="s">
        <v>1348</v>
      </c>
      <c r="AA601" s="76" t="s">
        <v>1347</v>
      </c>
      <c r="AB601" s="145">
        <v>43437</v>
      </c>
      <c r="AC601" s="18" t="s">
        <v>10</v>
      </c>
    </row>
    <row r="602" spans="1:29">
      <c r="A602" s="74">
        <v>4419</v>
      </c>
      <c r="B602" s="74" t="s">
        <v>1099</v>
      </c>
      <c r="C602" s="75" t="s">
        <v>608</v>
      </c>
      <c r="D602" s="75" t="s">
        <v>609</v>
      </c>
      <c r="E602" s="75">
        <v>39.840000000000003</v>
      </c>
      <c r="F602" s="75">
        <v>20.68</v>
      </c>
      <c r="G602" s="75">
        <v>15.18</v>
      </c>
      <c r="H602" s="75">
        <v>0.32</v>
      </c>
      <c r="I602" s="75">
        <v>0.38</v>
      </c>
      <c r="J602" s="75">
        <v>23.48</v>
      </c>
      <c r="K602" s="75"/>
      <c r="L602" s="75"/>
      <c r="M602" s="75"/>
      <c r="N602" s="75">
        <f t="shared" si="12"/>
        <v>99.88</v>
      </c>
      <c r="O602" s="76">
        <v>3.097</v>
      </c>
      <c r="P602" s="76">
        <v>1.895</v>
      </c>
      <c r="Q602" s="76">
        <v>7.5999999999999998E-2</v>
      </c>
      <c r="R602" s="76">
        <v>0.91100000000000003</v>
      </c>
      <c r="S602" s="76">
        <v>4.3999999999999997E-2</v>
      </c>
      <c r="T602" s="76">
        <v>2.1000000000000001E-2</v>
      </c>
      <c r="U602" s="76">
        <v>1.956</v>
      </c>
      <c r="V602" s="76">
        <v>0</v>
      </c>
      <c r="W602" s="76">
        <v>0</v>
      </c>
      <c r="X602" s="76">
        <v>0</v>
      </c>
      <c r="Y602" s="76">
        <v>8</v>
      </c>
      <c r="Z602" s="76" t="s">
        <v>1348</v>
      </c>
      <c r="AA602" s="76" t="s">
        <v>1347</v>
      </c>
      <c r="AB602" s="145">
        <v>43437</v>
      </c>
      <c r="AC602" s="18" t="s">
        <v>10</v>
      </c>
    </row>
    <row r="603" spans="1:29">
      <c r="A603" s="74">
        <v>4419</v>
      </c>
      <c r="B603" s="74" t="s">
        <v>1493</v>
      </c>
      <c r="C603" s="75" t="s">
        <v>608</v>
      </c>
      <c r="D603" s="75" t="s">
        <v>609</v>
      </c>
      <c r="E603" s="75">
        <v>38.74</v>
      </c>
      <c r="F603" s="75">
        <v>20.74</v>
      </c>
      <c r="G603" s="75">
        <v>13.5</v>
      </c>
      <c r="H603" s="75">
        <v>0.28999999999999998</v>
      </c>
      <c r="I603" s="75">
        <v>0</v>
      </c>
      <c r="J603" s="75">
        <v>24.6</v>
      </c>
      <c r="K603" s="75"/>
      <c r="L603" s="75"/>
      <c r="M603" s="75"/>
      <c r="N603" s="75">
        <f t="shared" si="12"/>
        <v>97.87</v>
      </c>
      <c r="O603" s="76">
        <v>3.0659999999999998</v>
      </c>
      <c r="P603" s="76">
        <v>1.9350000000000001</v>
      </c>
      <c r="Q603" s="76">
        <v>0</v>
      </c>
      <c r="R603" s="76">
        <v>0.93300000000000005</v>
      </c>
      <c r="S603" s="76">
        <v>0</v>
      </c>
      <c r="T603" s="76">
        <v>1.9E-2</v>
      </c>
      <c r="U603" s="76">
        <v>2.0859999999999999</v>
      </c>
      <c r="V603" s="76">
        <v>0</v>
      </c>
      <c r="W603" s="76">
        <v>0</v>
      </c>
      <c r="X603" s="76">
        <v>0</v>
      </c>
      <c r="Y603" s="76">
        <v>8</v>
      </c>
      <c r="Z603" s="76" t="s">
        <v>1348</v>
      </c>
      <c r="AA603" s="76" t="s">
        <v>1348</v>
      </c>
      <c r="AB603" s="145">
        <v>43437</v>
      </c>
      <c r="AC603" s="18" t="s">
        <v>10</v>
      </c>
    </row>
    <row r="604" spans="1:29">
      <c r="A604" s="74">
        <v>4419</v>
      </c>
      <c r="B604" s="74" t="s">
        <v>769</v>
      </c>
      <c r="C604" s="75" t="s">
        <v>608</v>
      </c>
      <c r="D604" s="75" t="s">
        <v>609</v>
      </c>
      <c r="E604" s="75">
        <v>38.39</v>
      </c>
      <c r="F604" s="75">
        <v>22.11</v>
      </c>
      <c r="G604" s="75">
        <v>12.54</v>
      </c>
      <c r="H604" s="75">
        <v>0.47</v>
      </c>
      <c r="I604" s="75">
        <v>0.28999999999999998</v>
      </c>
      <c r="J604" s="75">
        <v>23.83</v>
      </c>
      <c r="K604" s="75"/>
      <c r="L604" s="75"/>
      <c r="M604" s="75"/>
      <c r="N604" s="75">
        <f t="shared" si="12"/>
        <v>97.63</v>
      </c>
      <c r="O604" s="76">
        <v>3.032</v>
      </c>
      <c r="P604" s="76">
        <v>2.0579999999999998</v>
      </c>
      <c r="Q604" s="76">
        <v>0.82799999999999996</v>
      </c>
      <c r="R604" s="76">
        <v>0</v>
      </c>
      <c r="S604" s="76">
        <v>3.4000000000000002E-2</v>
      </c>
      <c r="T604" s="76">
        <v>3.1E-2</v>
      </c>
      <c r="U604" s="76">
        <v>2.016</v>
      </c>
      <c r="V604" s="76">
        <v>0</v>
      </c>
      <c r="W604" s="76">
        <v>0</v>
      </c>
      <c r="X604" s="76">
        <v>0</v>
      </c>
      <c r="Y604" s="76">
        <v>8</v>
      </c>
      <c r="Z604" s="76" t="s">
        <v>1348</v>
      </c>
      <c r="AA604" s="76" t="s">
        <v>1347</v>
      </c>
      <c r="AB604" s="145">
        <v>43437</v>
      </c>
      <c r="AC604" s="18" t="s">
        <v>10</v>
      </c>
    </row>
    <row r="605" spans="1:29">
      <c r="A605" s="74">
        <v>4419</v>
      </c>
      <c r="B605" s="74" t="s">
        <v>1494</v>
      </c>
      <c r="C605" s="75" t="s">
        <v>608</v>
      </c>
      <c r="D605" s="75" t="s">
        <v>609</v>
      </c>
      <c r="E605" s="75">
        <v>39.340000000000003</v>
      </c>
      <c r="F605" s="75">
        <v>22.08</v>
      </c>
      <c r="G605" s="75">
        <v>12.21</v>
      </c>
      <c r="H605" s="75">
        <v>0.47</v>
      </c>
      <c r="I605" s="75">
        <v>0.47</v>
      </c>
      <c r="J605" s="75">
        <v>24.47</v>
      </c>
      <c r="K605" s="75"/>
      <c r="L605" s="75"/>
      <c r="M605" s="75"/>
      <c r="N605" s="75">
        <f t="shared" si="12"/>
        <v>99.039999999999992</v>
      </c>
      <c r="O605" s="76">
        <v>3.0590000000000002</v>
      </c>
      <c r="P605" s="76">
        <v>2.0230000000000001</v>
      </c>
      <c r="Q605" s="76">
        <v>0</v>
      </c>
      <c r="R605" s="76">
        <v>0.85899999999999999</v>
      </c>
      <c r="S605" s="76">
        <v>5.3999999999999999E-2</v>
      </c>
      <c r="T605" s="76">
        <v>3.1E-2</v>
      </c>
      <c r="U605" s="76">
        <v>2.0390000000000001</v>
      </c>
      <c r="V605" s="76">
        <v>0</v>
      </c>
      <c r="W605" s="76">
        <v>0</v>
      </c>
      <c r="X605" s="76">
        <v>0</v>
      </c>
      <c r="Y605" s="76">
        <v>8</v>
      </c>
      <c r="Z605" s="76" t="s">
        <v>1348</v>
      </c>
      <c r="AA605" s="76" t="s">
        <v>1348</v>
      </c>
      <c r="AB605" s="145">
        <v>43437</v>
      </c>
      <c r="AC605" s="18" t="s">
        <v>10</v>
      </c>
    </row>
    <row r="606" spans="1:29">
      <c r="A606" s="74">
        <v>4419</v>
      </c>
      <c r="B606" s="74" t="s">
        <v>1352</v>
      </c>
      <c r="C606" s="75" t="s">
        <v>608</v>
      </c>
      <c r="D606" s="75" t="s">
        <v>609</v>
      </c>
      <c r="E606" s="75">
        <v>39.1</v>
      </c>
      <c r="F606" s="75">
        <v>20.16</v>
      </c>
      <c r="G606" s="75">
        <v>14.49</v>
      </c>
      <c r="H606" s="75">
        <v>0.45</v>
      </c>
      <c r="I606" s="75">
        <v>0.21</v>
      </c>
      <c r="J606" s="75">
        <v>23.95</v>
      </c>
      <c r="K606" s="75"/>
      <c r="L606" s="75"/>
      <c r="M606" s="75"/>
      <c r="N606" s="75">
        <f t="shared" si="12"/>
        <v>98.36</v>
      </c>
      <c r="O606" s="76">
        <v>3.0870000000000002</v>
      </c>
      <c r="P606" s="76">
        <v>1.8759999999999999</v>
      </c>
      <c r="Q606" s="76">
        <v>6.0000000000000001E-3</v>
      </c>
      <c r="R606" s="76">
        <v>0.95099999999999996</v>
      </c>
      <c r="S606" s="76">
        <v>2.5000000000000001E-2</v>
      </c>
      <c r="T606" s="76">
        <v>0.03</v>
      </c>
      <c r="U606" s="76">
        <v>2.0259999999999998</v>
      </c>
      <c r="V606" s="76">
        <v>0</v>
      </c>
      <c r="W606" s="76">
        <v>0</v>
      </c>
      <c r="X606" s="76">
        <v>0</v>
      </c>
      <c r="Y606" s="76">
        <v>8</v>
      </c>
      <c r="Z606" s="76" t="s">
        <v>1348</v>
      </c>
      <c r="AA606" s="76" t="s">
        <v>1348</v>
      </c>
      <c r="AB606" s="145">
        <v>43437</v>
      </c>
      <c r="AC606" s="18" t="s">
        <v>10</v>
      </c>
    </row>
    <row r="607" spans="1:29">
      <c r="A607" s="74">
        <v>4419</v>
      </c>
      <c r="B607" s="74" t="s">
        <v>857</v>
      </c>
      <c r="C607" s="75" t="s">
        <v>608</v>
      </c>
      <c r="D607" s="75" t="s">
        <v>609</v>
      </c>
      <c r="E607" s="75">
        <v>37.96</v>
      </c>
      <c r="F607" s="75">
        <v>21.76</v>
      </c>
      <c r="G607" s="75">
        <v>12.81</v>
      </c>
      <c r="H607" s="75">
        <v>0.54</v>
      </c>
      <c r="I607" s="75">
        <v>0.22</v>
      </c>
      <c r="J607" s="75">
        <v>24.01</v>
      </c>
      <c r="K607" s="75"/>
      <c r="L607" s="75"/>
      <c r="M607" s="75"/>
      <c r="N607" s="75">
        <f t="shared" si="12"/>
        <v>97.300000000000011</v>
      </c>
      <c r="O607" s="76">
        <v>3.012</v>
      </c>
      <c r="P607" s="76">
        <v>2.0350000000000001</v>
      </c>
      <c r="Q607" s="76">
        <v>0.85</v>
      </c>
      <c r="R607" s="76">
        <v>0</v>
      </c>
      <c r="S607" s="76">
        <v>2.5999999999999999E-2</v>
      </c>
      <c r="T607" s="76">
        <v>3.5999999999999997E-2</v>
      </c>
      <c r="U607" s="76">
        <v>2.0409999999999999</v>
      </c>
      <c r="V607" s="76">
        <v>0</v>
      </c>
      <c r="W607" s="76">
        <v>0</v>
      </c>
      <c r="X607" s="76">
        <v>0</v>
      </c>
      <c r="Y607" s="76">
        <v>8</v>
      </c>
      <c r="Z607" s="76" t="s">
        <v>1348</v>
      </c>
      <c r="AA607" s="76" t="s">
        <v>1347</v>
      </c>
      <c r="AB607" s="145">
        <v>43437</v>
      </c>
      <c r="AC607" s="18" t="s">
        <v>10</v>
      </c>
    </row>
    <row r="608" spans="1:29">
      <c r="A608" s="74">
        <v>4419</v>
      </c>
      <c r="B608" s="74" t="s">
        <v>1100</v>
      </c>
      <c r="C608" s="75" t="s">
        <v>608</v>
      </c>
      <c r="D608" s="75" t="s">
        <v>609</v>
      </c>
      <c r="E608" s="75">
        <v>38.9</v>
      </c>
      <c r="F608" s="75">
        <v>20.79</v>
      </c>
      <c r="G608" s="75">
        <v>13.76</v>
      </c>
      <c r="H608" s="75">
        <v>0.45</v>
      </c>
      <c r="I608" s="75">
        <v>0.26</v>
      </c>
      <c r="J608" s="75">
        <v>23.41</v>
      </c>
      <c r="K608" s="75"/>
      <c r="L608" s="75"/>
      <c r="M608" s="75"/>
      <c r="N608" s="75">
        <f t="shared" si="12"/>
        <v>97.570000000000007</v>
      </c>
      <c r="O608" s="76">
        <v>3.0880000000000001</v>
      </c>
      <c r="P608" s="76">
        <v>1.9450000000000001</v>
      </c>
      <c r="Q608" s="76">
        <v>3.5999999999999997E-2</v>
      </c>
      <c r="R608" s="76">
        <v>0.878</v>
      </c>
      <c r="S608" s="76">
        <v>3.1E-2</v>
      </c>
      <c r="T608" s="76">
        <v>0.03</v>
      </c>
      <c r="U608" s="76">
        <v>1.9910000000000001</v>
      </c>
      <c r="V608" s="76">
        <v>0</v>
      </c>
      <c r="W608" s="76">
        <v>0</v>
      </c>
      <c r="X608" s="76">
        <v>0</v>
      </c>
      <c r="Y608" s="76">
        <v>8</v>
      </c>
      <c r="Z608" s="76" t="s">
        <v>1348</v>
      </c>
      <c r="AA608" s="76" t="s">
        <v>1347</v>
      </c>
      <c r="AB608" s="145">
        <v>43437</v>
      </c>
      <c r="AC608" s="18" t="s">
        <v>10</v>
      </c>
    </row>
    <row r="609" spans="1:29">
      <c r="A609" s="74">
        <v>4419</v>
      </c>
      <c r="B609" s="74" t="s">
        <v>858</v>
      </c>
      <c r="C609" s="75" t="s">
        <v>608</v>
      </c>
      <c r="D609" s="75" t="s">
        <v>609</v>
      </c>
      <c r="E609" s="75">
        <v>38.51</v>
      </c>
      <c r="F609" s="75">
        <v>20.59</v>
      </c>
      <c r="G609" s="75">
        <v>14.3</v>
      </c>
      <c r="H609" s="75">
        <v>0.45</v>
      </c>
      <c r="I609" s="75">
        <v>0.17</v>
      </c>
      <c r="J609" s="75">
        <v>24.13</v>
      </c>
      <c r="K609" s="75"/>
      <c r="L609" s="75"/>
      <c r="M609" s="75"/>
      <c r="N609" s="75">
        <f t="shared" si="12"/>
        <v>98.149999999999991</v>
      </c>
      <c r="O609" s="76">
        <v>3.044</v>
      </c>
      <c r="P609" s="76">
        <v>1.9179999999999999</v>
      </c>
      <c r="Q609" s="76">
        <v>0.94499999999999995</v>
      </c>
      <c r="R609" s="76">
        <v>0</v>
      </c>
      <c r="S609" s="76">
        <v>0.02</v>
      </c>
      <c r="T609" s="76">
        <v>0.03</v>
      </c>
      <c r="U609" s="76">
        <v>2.0430000000000001</v>
      </c>
      <c r="V609" s="76">
        <v>0</v>
      </c>
      <c r="W609" s="76">
        <v>0</v>
      </c>
      <c r="X609" s="76">
        <v>0</v>
      </c>
      <c r="Y609" s="76">
        <v>8</v>
      </c>
      <c r="Z609" s="76" t="s">
        <v>1348</v>
      </c>
      <c r="AA609" s="76" t="s">
        <v>1347</v>
      </c>
      <c r="AB609" s="145">
        <v>43437</v>
      </c>
      <c r="AC609" s="18" t="s">
        <v>10</v>
      </c>
    </row>
    <row r="610" spans="1:29">
      <c r="A610" s="74">
        <v>4419</v>
      </c>
      <c r="B610" s="74" t="s">
        <v>1495</v>
      </c>
      <c r="C610" s="75" t="s">
        <v>608</v>
      </c>
      <c r="D610" s="75" t="s">
        <v>609</v>
      </c>
      <c r="E610" s="75">
        <v>37.86</v>
      </c>
      <c r="F610" s="75">
        <v>18.87</v>
      </c>
      <c r="G610" s="75">
        <v>34.1</v>
      </c>
      <c r="H610" s="75">
        <v>3.46</v>
      </c>
      <c r="I610" s="75">
        <v>2.5</v>
      </c>
      <c r="J610" s="75">
        <v>2.2200000000000002</v>
      </c>
      <c r="K610" s="75"/>
      <c r="L610" s="75"/>
      <c r="M610" s="75"/>
      <c r="N610" s="75">
        <f t="shared" si="12"/>
        <v>99.01</v>
      </c>
      <c r="O610" s="76">
        <v>3.1019999999999999</v>
      </c>
      <c r="P610" s="76">
        <v>1.8220000000000001</v>
      </c>
      <c r="Q610" s="76">
        <v>1.361</v>
      </c>
      <c r="R610" s="76">
        <v>0.97499999999999998</v>
      </c>
      <c r="S610" s="76">
        <v>0.30499999999999999</v>
      </c>
      <c r="T610" s="76">
        <v>0.24</v>
      </c>
      <c r="U610" s="76">
        <v>0.19500000000000001</v>
      </c>
      <c r="V610" s="76">
        <v>0</v>
      </c>
      <c r="W610" s="76">
        <v>0</v>
      </c>
      <c r="X610" s="76">
        <v>0</v>
      </c>
      <c r="Y610" s="76">
        <v>8</v>
      </c>
      <c r="Z610" s="76" t="s">
        <v>1348</v>
      </c>
      <c r="AA610" s="76" t="s">
        <v>1347</v>
      </c>
      <c r="AB610" s="145">
        <v>43437</v>
      </c>
      <c r="AC610" s="18" t="s">
        <v>10</v>
      </c>
    </row>
    <row r="611" spans="1:29">
      <c r="A611" s="74">
        <v>4419</v>
      </c>
      <c r="B611" s="74" t="s">
        <v>1496</v>
      </c>
      <c r="C611" s="75" t="s">
        <v>608</v>
      </c>
      <c r="D611" s="75" t="s">
        <v>609</v>
      </c>
      <c r="E611" s="75">
        <v>38.65</v>
      </c>
      <c r="F611" s="75">
        <v>20.6</v>
      </c>
      <c r="G611" s="75">
        <v>14.35</v>
      </c>
      <c r="H611" s="75">
        <v>0.48</v>
      </c>
      <c r="I611" s="75">
        <v>0.43</v>
      </c>
      <c r="J611" s="75">
        <v>23.18</v>
      </c>
      <c r="K611" s="75"/>
      <c r="L611" s="75"/>
      <c r="M611" s="75"/>
      <c r="N611" s="75">
        <f t="shared" si="12"/>
        <v>97.69</v>
      </c>
      <c r="O611" s="76">
        <v>3.0670000000000002</v>
      </c>
      <c r="P611" s="76">
        <v>1.927</v>
      </c>
      <c r="Q611" s="76">
        <v>1.2999999999999999E-2</v>
      </c>
      <c r="R611" s="76">
        <v>0.93899999999999995</v>
      </c>
      <c r="S611" s="76">
        <v>5.0999999999999997E-2</v>
      </c>
      <c r="T611" s="76">
        <v>3.2000000000000001E-2</v>
      </c>
      <c r="U611" s="76">
        <v>1.9710000000000001</v>
      </c>
      <c r="V611" s="76">
        <v>0</v>
      </c>
      <c r="W611" s="76">
        <v>0</v>
      </c>
      <c r="X611" s="76">
        <v>0</v>
      </c>
      <c r="Y611" s="76">
        <v>8</v>
      </c>
      <c r="Z611" s="76" t="s">
        <v>1348</v>
      </c>
      <c r="AA611" s="76" t="s">
        <v>1347</v>
      </c>
      <c r="AB611" s="145">
        <v>43437</v>
      </c>
      <c r="AC611" s="18" t="s">
        <v>10</v>
      </c>
    </row>
    <row r="612" spans="1:29">
      <c r="A612" s="74">
        <v>4419</v>
      </c>
      <c r="B612" s="74" t="s">
        <v>1497</v>
      </c>
      <c r="C612" s="75" t="s">
        <v>608</v>
      </c>
      <c r="D612" s="75" t="s">
        <v>609</v>
      </c>
      <c r="E612" s="75">
        <v>38.92</v>
      </c>
      <c r="F612" s="75">
        <v>20.85</v>
      </c>
      <c r="G612" s="75">
        <v>14.48</v>
      </c>
      <c r="H612" s="75">
        <v>0.38</v>
      </c>
      <c r="I612" s="75">
        <v>0.16</v>
      </c>
      <c r="J612" s="75">
        <v>24.08</v>
      </c>
      <c r="K612" s="75"/>
      <c r="L612" s="75"/>
      <c r="M612" s="75"/>
      <c r="N612" s="75">
        <f t="shared" si="12"/>
        <v>98.86999999999999</v>
      </c>
      <c r="O612" s="76">
        <v>3.0539999999999998</v>
      </c>
      <c r="P612" s="76">
        <v>1.9279999999999999</v>
      </c>
      <c r="Q612" s="76">
        <v>0</v>
      </c>
      <c r="R612" s="76">
        <v>0.96499999999999997</v>
      </c>
      <c r="S612" s="76">
        <v>1.9E-2</v>
      </c>
      <c r="T612" s="76">
        <v>2.5000000000000001E-2</v>
      </c>
      <c r="U612" s="76">
        <v>2.024</v>
      </c>
      <c r="V612" s="76">
        <v>0</v>
      </c>
      <c r="W612" s="76">
        <v>0</v>
      </c>
      <c r="X612" s="76">
        <v>0</v>
      </c>
      <c r="Y612" s="76">
        <v>8</v>
      </c>
      <c r="Z612" s="76" t="s">
        <v>1348</v>
      </c>
      <c r="AA612" s="76" t="s">
        <v>1347</v>
      </c>
      <c r="AB612" s="145">
        <v>43437</v>
      </c>
      <c r="AC612" s="18" t="s">
        <v>10</v>
      </c>
    </row>
    <row r="613" spans="1:29">
      <c r="A613" s="74">
        <v>4419</v>
      </c>
      <c r="B613" s="74" t="s">
        <v>633</v>
      </c>
      <c r="C613" s="75" t="s">
        <v>608</v>
      </c>
      <c r="D613" s="75" t="s">
        <v>609</v>
      </c>
      <c r="E613" s="75">
        <v>38.72</v>
      </c>
      <c r="F613" s="75">
        <v>20.010000000000002</v>
      </c>
      <c r="G613" s="75">
        <v>14.03</v>
      </c>
      <c r="H613" s="75">
        <v>0.45</v>
      </c>
      <c r="I613" s="75">
        <v>0.17</v>
      </c>
      <c r="J613" s="75">
        <v>23.71</v>
      </c>
      <c r="K613" s="75"/>
      <c r="L613" s="75"/>
      <c r="M613" s="75"/>
      <c r="N613" s="75">
        <f t="shared" si="12"/>
        <v>97.09</v>
      </c>
      <c r="O613" s="76">
        <v>3.0950000000000002</v>
      </c>
      <c r="P613" s="76">
        <v>1.885</v>
      </c>
      <c r="Q613" s="76">
        <v>1.4E-2</v>
      </c>
      <c r="R613" s="76">
        <v>0.92400000000000004</v>
      </c>
      <c r="S613" s="76">
        <v>0.02</v>
      </c>
      <c r="T613" s="76">
        <v>0.03</v>
      </c>
      <c r="U613" s="76">
        <v>2.0310000000000001</v>
      </c>
      <c r="V613" s="76">
        <v>0</v>
      </c>
      <c r="W613" s="76">
        <v>0</v>
      </c>
      <c r="X613" s="76">
        <v>0</v>
      </c>
      <c r="Y613" s="76">
        <v>8</v>
      </c>
      <c r="Z613" s="76" t="s">
        <v>1348</v>
      </c>
      <c r="AA613" s="76" t="s">
        <v>1347</v>
      </c>
      <c r="AB613" s="145">
        <v>43437</v>
      </c>
      <c r="AC613" s="18" t="s">
        <v>10</v>
      </c>
    </row>
    <row r="614" spans="1:29">
      <c r="A614" s="74">
        <v>4419</v>
      </c>
      <c r="B614" s="74" t="s">
        <v>1419</v>
      </c>
      <c r="C614" s="75" t="s">
        <v>608</v>
      </c>
      <c r="D614" s="75" t="s">
        <v>609</v>
      </c>
      <c r="E614" s="75">
        <v>37.869999999999997</v>
      </c>
      <c r="F614" s="75">
        <v>20.69</v>
      </c>
      <c r="G614" s="75">
        <v>14.89</v>
      </c>
      <c r="H614" s="75">
        <v>0.45</v>
      </c>
      <c r="I614" s="75">
        <v>0.12</v>
      </c>
      <c r="J614" s="75">
        <v>24.2</v>
      </c>
      <c r="K614" s="75"/>
      <c r="L614" s="75"/>
      <c r="M614" s="75"/>
      <c r="N614" s="75">
        <f t="shared" si="12"/>
        <v>98.220000000000013</v>
      </c>
      <c r="O614" s="76">
        <v>2.9940000000000002</v>
      </c>
      <c r="P614" s="76">
        <v>1.9279999999999999</v>
      </c>
      <c r="Q614" s="76">
        <v>0.98399999999999999</v>
      </c>
      <c r="R614" s="76">
        <v>0</v>
      </c>
      <c r="S614" s="76">
        <v>1.4E-2</v>
      </c>
      <c r="T614" s="76">
        <v>0.03</v>
      </c>
      <c r="U614" s="76">
        <v>2.0499999999999998</v>
      </c>
      <c r="V614" s="76">
        <v>0</v>
      </c>
      <c r="W614" s="76">
        <v>0</v>
      </c>
      <c r="X614" s="76">
        <v>0</v>
      </c>
      <c r="Y614" s="76">
        <v>8</v>
      </c>
      <c r="Z614" s="76" t="s">
        <v>1348</v>
      </c>
      <c r="AA614" s="76" t="s">
        <v>1347</v>
      </c>
      <c r="AB614" s="145">
        <v>43437</v>
      </c>
      <c r="AC614" s="18" t="s">
        <v>10</v>
      </c>
    </row>
    <row r="615" spans="1:29">
      <c r="A615" s="74">
        <v>4419</v>
      </c>
      <c r="B615" s="74" t="s">
        <v>1498</v>
      </c>
      <c r="C615" s="75" t="s">
        <v>608</v>
      </c>
      <c r="D615" s="75" t="s">
        <v>609</v>
      </c>
      <c r="E615" s="75">
        <v>37.89</v>
      </c>
      <c r="F615" s="75">
        <v>20.48</v>
      </c>
      <c r="G615" s="75">
        <v>15.16</v>
      </c>
      <c r="H615" s="75">
        <v>0.27</v>
      </c>
      <c r="I615" s="75">
        <v>0.24</v>
      </c>
      <c r="J615" s="75">
        <v>23.58</v>
      </c>
      <c r="K615" s="75"/>
      <c r="L615" s="75"/>
      <c r="M615" s="75"/>
      <c r="N615" s="75">
        <f t="shared" si="12"/>
        <v>97.61999999999999</v>
      </c>
      <c r="O615" s="76">
        <v>3.0139999999999998</v>
      </c>
      <c r="P615" s="76">
        <v>1.92</v>
      </c>
      <c r="Q615" s="76">
        <v>1.0089999999999999</v>
      </c>
      <c r="R615" s="76">
        <v>0</v>
      </c>
      <c r="S615" s="76">
        <v>2.8000000000000001E-2</v>
      </c>
      <c r="T615" s="76">
        <v>1.7999999999999999E-2</v>
      </c>
      <c r="U615" s="76">
        <v>2.0099999999999998</v>
      </c>
      <c r="V615" s="76">
        <v>0</v>
      </c>
      <c r="W615" s="76">
        <v>0</v>
      </c>
      <c r="X615" s="76">
        <v>0</v>
      </c>
      <c r="Y615" s="76">
        <v>8</v>
      </c>
      <c r="Z615" s="76" t="s">
        <v>1348</v>
      </c>
      <c r="AA615" s="76" t="s">
        <v>1347</v>
      </c>
      <c r="AB615" s="145">
        <v>43437</v>
      </c>
      <c r="AC615" s="18" t="s">
        <v>10</v>
      </c>
    </row>
    <row r="616" spans="1:29">
      <c r="A616" s="74">
        <v>4419</v>
      </c>
      <c r="B616" s="74" t="s">
        <v>1499</v>
      </c>
      <c r="C616" s="75" t="s">
        <v>608</v>
      </c>
      <c r="D616" s="75" t="s">
        <v>609</v>
      </c>
      <c r="E616" s="75">
        <v>38.65</v>
      </c>
      <c r="F616" s="75">
        <v>21.16</v>
      </c>
      <c r="G616" s="75">
        <v>14.1</v>
      </c>
      <c r="H616" s="75">
        <v>0.36</v>
      </c>
      <c r="I616" s="75">
        <v>0.18</v>
      </c>
      <c r="J616" s="75">
        <v>23.61</v>
      </c>
      <c r="K616" s="75"/>
      <c r="L616" s="75"/>
      <c r="M616" s="75"/>
      <c r="N616" s="75">
        <f t="shared" si="12"/>
        <v>98.06</v>
      </c>
      <c r="O616" s="76">
        <v>3.0539999999999998</v>
      </c>
      <c r="P616" s="76">
        <v>1.97</v>
      </c>
      <c r="Q616" s="76">
        <v>0.01</v>
      </c>
      <c r="R616" s="76">
        <v>0.92200000000000004</v>
      </c>
      <c r="S616" s="76">
        <v>2.1000000000000001E-2</v>
      </c>
      <c r="T616" s="76">
        <v>2.4E-2</v>
      </c>
      <c r="U616" s="76">
        <v>1.9990000000000001</v>
      </c>
      <c r="V616" s="76">
        <v>0</v>
      </c>
      <c r="W616" s="76">
        <v>0</v>
      </c>
      <c r="X616" s="76">
        <v>0</v>
      </c>
      <c r="Y616" s="76">
        <v>8</v>
      </c>
      <c r="Z616" s="76" t="s">
        <v>1348</v>
      </c>
      <c r="AA616" s="76" t="s">
        <v>1348</v>
      </c>
      <c r="AB616" s="145">
        <v>43437</v>
      </c>
      <c r="AC616" s="18" t="s">
        <v>10</v>
      </c>
    </row>
    <row r="617" spans="1:29">
      <c r="A617" s="74">
        <v>4419</v>
      </c>
      <c r="B617" s="74" t="s">
        <v>1500</v>
      </c>
      <c r="C617" s="75" t="s">
        <v>608</v>
      </c>
      <c r="D617" s="75" t="s">
        <v>609</v>
      </c>
      <c r="E617" s="75">
        <v>38.03</v>
      </c>
      <c r="F617" s="75">
        <v>21.17</v>
      </c>
      <c r="G617" s="75">
        <v>14.59</v>
      </c>
      <c r="H617" s="75">
        <v>0.27</v>
      </c>
      <c r="I617" s="75">
        <v>0</v>
      </c>
      <c r="J617" s="75">
        <v>24.05</v>
      </c>
      <c r="K617" s="75"/>
      <c r="L617" s="75"/>
      <c r="M617" s="75"/>
      <c r="N617" s="75">
        <f t="shared" si="12"/>
        <v>98.11</v>
      </c>
      <c r="O617" s="76">
        <v>3.0070000000000001</v>
      </c>
      <c r="P617" s="76">
        <v>1.9730000000000001</v>
      </c>
      <c r="Q617" s="76">
        <v>0.96499999999999997</v>
      </c>
      <c r="R617" s="76">
        <v>0</v>
      </c>
      <c r="S617" s="76">
        <v>0</v>
      </c>
      <c r="T617" s="76">
        <v>1.7999999999999999E-2</v>
      </c>
      <c r="U617" s="76">
        <v>2.0369999999999999</v>
      </c>
      <c r="V617" s="76">
        <v>0</v>
      </c>
      <c r="W617" s="76">
        <v>0</v>
      </c>
      <c r="X617" s="76">
        <v>0</v>
      </c>
      <c r="Y617" s="76">
        <v>8</v>
      </c>
      <c r="Z617" s="76" t="s">
        <v>1348</v>
      </c>
      <c r="AA617" s="76" t="s">
        <v>1347</v>
      </c>
      <c r="AB617" s="145">
        <v>43437</v>
      </c>
      <c r="AC617" s="18" t="s">
        <v>10</v>
      </c>
    </row>
    <row r="618" spans="1:29">
      <c r="A618" s="74">
        <v>4419</v>
      </c>
      <c r="B618" s="74" t="s">
        <v>1439</v>
      </c>
      <c r="C618" s="75" t="s">
        <v>608</v>
      </c>
      <c r="D618" s="75" t="s">
        <v>609</v>
      </c>
      <c r="E618" s="75">
        <v>39</v>
      </c>
      <c r="F618" s="75">
        <v>20.83</v>
      </c>
      <c r="G618" s="75">
        <v>13.06</v>
      </c>
      <c r="H618" s="75">
        <v>0.84</v>
      </c>
      <c r="I618" s="75">
        <v>0.35</v>
      </c>
      <c r="J618" s="75">
        <v>22.88</v>
      </c>
      <c r="K618" s="75"/>
      <c r="L618" s="75"/>
      <c r="M618" s="75"/>
      <c r="N618" s="75">
        <f t="shared" si="12"/>
        <v>96.96</v>
      </c>
      <c r="O618" s="76">
        <v>3.113</v>
      </c>
      <c r="P618" s="76">
        <v>1.96</v>
      </c>
      <c r="Q618" s="76">
        <v>5.8000000000000003E-2</v>
      </c>
      <c r="R618" s="76">
        <v>0.81399999999999995</v>
      </c>
      <c r="S618" s="76">
        <v>4.2000000000000003E-2</v>
      </c>
      <c r="T618" s="76">
        <v>5.7000000000000002E-2</v>
      </c>
      <c r="U618" s="76">
        <v>1.9570000000000001</v>
      </c>
      <c r="V618" s="76">
        <v>0</v>
      </c>
      <c r="W618" s="76">
        <v>0</v>
      </c>
      <c r="X618" s="76">
        <v>0</v>
      </c>
      <c r="Y618" s="76">
        <v>8</v>
      </c>
      <c r="Z618" s="76" t="s">
        <v>1348</v>
      </c>
      <c r="AA618" s="76" t="s">
        <v>1347</v>
      </c>
      <c r="AB618" s="145">
        <v>43437</v>
      </c>
      <c r="AC618" s="18" t="s">
        <v>10</v>
      </c>
    </row>
    <row r="619" spans="1:29">
      <c r="A619" s="74">
        <v>4419</v>
      </c>
      <c r="B619" s="74" t="s">
        <v>1501</v>
      </c>
      <c r="C619" s="75" t="s">
        <v>608</v>
      </c>
      <c r="D619" s="75" t="s">
        <v>609</v>
      </c>
      <c r="E619" s="75">
        <v>38.799999999999997</v>
      </c>
      <c r="F619" s="75">
        <v>24.18</v>
      </c>
      <c r="G619" s="75">
        <v>9.32</v>
      </c>
      <c r="H619" s="75">
        <v>0.4</v>
      </c>
      <c r="I619" s="75">
        <v>0.1</v>
      </c>
      <c r="J619" s="75">
        <v>23.87</v>
      </c>
      <c r="K619" s="75"/>
      <c r="L619" s="75"/>
      <c r="M619" s="75"/>
      <c r="N619" s="75">
        <f t="shared" si="12"/>
        <v>96.67</v>
      </c>
      <c r="O619" s="76">
        <v>3.069</v>
      </c>
      <c r="P619" s="76">
        <v>2.254</v>
      </c>
      <c r="Q619" s="76">
        <v>7.0000000000000001E-3</v>
      </c>
      <c r="R619" s="76">
        <v>0.60899999999999999</v>
      </c>
      <c r="S619" s="76">
        <v>1.2E-2</v>
      </c>
      <c r="T619" s="76">
        <v>2.7E-2</v>
      </c>
      <c r="U619" s="76">
        <v>2.0230000000000001</v>
      </c>
      <c r="V619" s="76">
        <v>0</v>
      </c>
      <c r="W619" s="76">
        <v>0</v>
      </c>
      <c r="X619" s="76">
        <v>0</v>
      </c>
      <c r="Y619" s="76">
        <v>8</v>
      </c>
      <c r="Z619" s="76" t="s">
        <v>1348</v>
      </c>
      <c r="AA619" s="76" t="s">
        <v>1348</v>
      </c>
      <c r="AB619" s="145">
        <v>43437</v>
      </c>
      <c r="AC619" s="18" t="s">
        <v>10</v>
      </c>
    </row>
    <row r="620" spans="1:29">
      <c r="A620" s="74">
        <v>4419</v>
      </c>
      <c r="B620" s="74" t="s">
        <v>1371</v>
      </c>
      <c r="C620" s="75" t="s">
        <v>608</v>
      </c>
      <c r="D620" s="75" t="s">
        <v>609</v>
      </c>
      <c r="E620" s="75">
        <v>38.83</v>
      </c>
      <c r="F620" s="75">
        <v>20.13</v>
      </c>
      <c r="G620" s="75">
        <v>14.98</v>
      </c>
      <c r="H620" s="75">
        <v>0.47</v>
      </c>
      <c r="I620" s="75">
        <v>0.16</v>
      </c>
      <c r="J620" s="75">
        <v>24.45</v>
      </c>
      <c r="K620" s="75"/>
      <c r="L620" s="75"/>
      <c r="M620" s="75"/>
      <c r="N620" s="75">
        <f t="shared" si="12"/>
        <v>99.02</v>
      </c>
      <c r="O620" s="76">
        <v>3.048</v>
      </c>
      <c r="P620" s="76">
        <v>1.8620000000000001</v>
      </c>
      <c r="Q620" s="76">
        <v>0.98299999999999998</v>
      </c>
      <c r="R620" s="76">
        <v>0</v>
      </c>
      <c r="S620" s="76">
        <v>1.9E-2</v>
      </c>
      <c r="T620" s="76">
        <v>3.1E-2</v>
      </c>
      <c r="U620" s="76">
        <v>2.056</v>
      </c>
      <c r="V620" s="76">
        <v>0</v>
      </c>
      <c r="W620" s="76">
        <v>0</v>
      </c>
      <c r="X620" s="76">
        <v>0</v>
      </c>
      <c r="Y620" s="76">
        <v>8</v>
      </c>
      <c r="Z620" s="76" t="s">
        <v>1348</v>
      </c>
      <c r="AA620" s="76" t="s">
        <v>1347</v>
      </c>
      <c r="AB620" s="145">
        <v>43437</v>
      </c>
      <c r="AC620" s="18" t="s">
        <v>10</v>
      </c>
    </row>
    <row r="621" spans="1:29">
      <c r="A621" s="74">
        <v>4419</v>
      </c>
      <c r="B621" s="74" t="s">
        <v>935</v>
      </c>
      <c r="C621" s="75" t="s">
        <v>608</v>
      </c>
      <c r="D621" s="75" t="s">
        <v>609</v>
      </c>
      <c r="E621" s="75">
        <v>38.409999999999997</v>
      </c>
      <c r="F621" s="75">
        <v>19.72</v>
      </c>
      <c r="G621" s="75">
        <v>13.44</v>
      </c>
      <c r="H621" s="75">
        <v>0.37</v>
      </c>
      <c r="I621" s="75">
        <v>0.11</v>
      </c>
      <c r="J621" s="75">
        <v>24.71</v>
      </c>
      <c r="K621" s="75"/>
      <c r="L621" s="75"/>
      <c r="M621" s="75"/>
      <c r="N621" s="75">
        <f t="shared" si="12"/>
        <v>96.759999999999991</v>
      </c>
      <c r="O621" s="76">
        <v>3.0779999999999998</v>
      </c>
      <c r="P621" s="76">
        <v>1.8620000000000001</v>
      </c>
      <c r="Q621" s="76">
        <v>0</v>
      </c>
      <c r="R621" s="76">
        <v>0.98299999999999998</v>
      </c>
      <c r="S621" s="76">
        <v>1.2999999999999999E-2</v>
      </c>
      <c r="T621" s="76">
        <v>2.5000000000000001E-2</v>
      </c>
      <c r="U621" s="76">
        <v>2.121</v>
      </c>
      <c r="V621" s="76">
        <v>0</v>
      </c>
      <c r="W621" s="76">
        <v>0</v>
      </c>
      <c r="X621" s="76">
        <v>0</v>
      </c>
      <c r="Y621" s="76">
        <v>8</v>
      </c>
      <c r="Z621" s="76" t="s">
        <v>1348</v>
      </c>
      <c r="AA621" s="76" t="s">
        <v>1347</v>
      </c>
      <c r="AB621" s="145">
        <v>43437</v>
      </c>
      <c r="AC621" s="18" t="s">
        <v>10</v>
      </c>
    </row>
    <row r="622" spans="1:29">
      <c r="A622" s="74">
        <v>4419</v>
      </c>
      <c r="B622" s="74" t="s">
        <v>1502</v>
      </c>
      <c r="C622" s="75" t="s">
        <v>608</v>
      </c>
      <c r="D622" s="75" t="s">
        <v>609</v>
      </c>
      <c r="E622" s="75">
        <v>38.909999999999997</v>
      </c>
      <c r="F622" s="75">
        <v>20.6</v>
      </c>
      <c r="G622" s="75">
        <v>14.79</v>
      </c>
      <c r="H622" s="75">
        <v>0.52</v>
      </c>
      <c r="I622" s="75">
        <v>0.27</v>
      </c>
      <c r="J622" s="75">
        <v>24.26</v>
      </c>
      <c r="K622" s="75"/>
      <c r="L622" s="75"/>
      <c r="M622" s="75"/>
      <c r="N622" s="75">
        <f t="shared" si="12"/>
        <v>99.35</v>
      </c>
      <c r="O622" s="76">
        <v>3.04</v>
      </c>
      <c r="P622" s="76">
        <v>1.897</v>
      </c>
      <c r="Q622" s="76">
        <v>0.96599999999999997</v>
      </c>
      <c r="R622" s="76">
        <v>0</v>
      </c>
      <c r="S622" s="76">
        <v>3.1E-2</v>
      </c>
      <c r="T622" s="76">
        <v>3.4000000000000002E-2</v>
      </c>
      <c r="U622" s="76">
        <v>2.0310000000000001</v>
      </c>
      <c r="V622" s="76">
        <v>0</v>
      </c>
      <c r="W622" s="76">
        <v>0</v>
      </c>
      <c r="X622" s="76">
        <v>0</v>
      </c>
      <c r="Y622" s="76">
        <v>8</v>
      </c>
      <c r="Z622" s="76" t="s">
        <v>1348</v>
      </c>
      <c r="AA622" s="76" t="s">
        <v>1347</v>
      </c>
      <c r="AB622" s="145">
        <v>43437</v>
      </c>
      <c r="AC622" s="18" t="s">
        <v>10</v>
      </c>
    </row>
    <row r="623" spans="1:29">
      <c r="A623" s="74">
        <v>4419</v>
      </c>
      <c r="B623" s="74" t="s">
        <v>1503</v>
      </c>
      <c r="C623" s="75" t="s">
        <v>608</v>
      </c>
      <c r="D623" s="75" t="s">
        <v>609</v>
      </c>
      <c r="E623" s="75">
        <v>38.4</v>
      </c>
      <c r="F623" s="75">
        <v>20.350000000000001</v>
      </c>
      <c r="G623" s="75">
        <v>14.28</v>
      </c>
      <c r="H623" s="75">
        <v>0.41</v>
      </c>
      <c r="I623" s="75">
        <v>0.36</v>
      </c>
      <c r="J623" s="75">
        <v>23.92</v>
      </c>
      <c r="K623" s="75"/>
      <c r="L623" s="75"/>
      <c r="M623" s="75"/>
      <c r="N623" s="75">
        <f t="shared" si="12"/>
        <v>97.72</v>
      </c>
      <c r="O623" s="76">
        <v>3.0459999999999998</v>
      </c>
      <c r="P623" s="76">
        <v>1.903</v>
      </c>
      <c r="Q623" s="76">
        <v>0.94699999999999995</v>
      </c>
      <c r="R623" s="76">
        <v>0</v>
      </c>
      <c r="S623" s="76">
        <v>4.2999999999999997E-2</v>
      </c>
      <c r="T623" s="76">
        <v>2.8000000000000001E-2</v>
      </c>
      <c r="U623" s="76">
        <v>2.0329999999999999</v>
      </c>
      <c r="V623" s="76">
        <v>0</v>
      </c>
      <c r="W623" s="76">
        <v>0</v>
      </c>
      <c r="X623" s="76">
        <v>0</v>
      </c>
      <c r="Y623" s="76">
        <v>8</v>
      </c>
      <c r="Z623" s="76" t="s">
        <v>1348</v>
      </c>
      <c r="AA623" s="76" t="s">
        <v>1347</v>
      </c>
      <c r="AB623" s="145">
        <v>43437</v>
      </c>
      <c r="AC623" s="18" t="s">
        <v>10</v>
      </c>
    </row>
    <row r="624" spans="1:29">
      <c r="A624" s="74">
        <v>4419</v>
      </c>
      <c r="B624" s="74" t="s">
        <v>1504</v>
      </c>
      <c r="C624" s="75" t="s">
        <v>608</v>
      </c>
      <c r="D624" s="75" t="s">
        <v>609</v>
      </c>
      <c r="E624" s="75">
        <v>38.57</v>
      </c>
      <c r="F624" s="75">
        <v>26.08</v>
      </c>
      <c r="G624" s="75">
        <v>6.78</v>
      </c>
      <c r="H624" s="75">
        <v>0.49</v>
      </c>
      <c r="I624" s="75">
        <v>0.5</v>
      </c>
      <c r="J624" s="75">
        <v>24.22</v>
      </c>
      <c r="K624" s="75"/>
      <c r="L624" s="75"/>
      <c r="M624" s="75"/>
      <c r="N624" s="75">
        <f t="shared" si="12"/>
        <v>96.64</v>
      </c>
      <c r="O624" s="76">
        <v>3.0219999999999998</v>
      </c>
      <c r="P624" s="76">
        <v>2.4089999999999998</v>
      </c>
      <c r="Q624" s="76">
        <v>0.44400000000000001</v>
      </c>
      <c r="R624" s="76">
        <v>0</v>
      </c>
      <c r="S624" s="76">
        <v>5.8000000000000003E-2</v>
      </c>
      <c r="T624" s="76">
        <v>3.3000000000000002E-2</v>
      </c>
      <c r="U624" s="76">
        <v>2.0339999999999998</v>
      </c>
      <c r="V624" s="76">
        <v>0</v>
      </c>
      <c r="W624" s="76">
        <v>0</v>
      </c>
      <c r="X624" s="76">
        <v>0</v>
      </c>
      <c r="Y624" s="76">
        <v>8</v>
      </c>
      <c r="Z624" s="76" t="s">
        <v>1348</v>
      </c>
      <c r="AA624" s="76" t="s">
        <v>1348</v>
      </c>
      <c r="AB624" s="145">
        <v>43437</v>
      </c>
      <c r="AC624" s="18" t="s">
        <v>10</v>
      </c>
    </row>
    <row r="625" spans="1:29">
      <c r="A625" s="74">
        <v>4419</v>
      </c>
      <c r="B625" s="74" t="s">
        <v>1505</v>
      </c>
      <c r="C625" s="75" t="s">
        <v>608</v>
      </c>
      <c r="D625" s="75" t="s">
        <v>609</v>
      </c>
      <c r="E625" s="75">
        <v>38.770000000000003</v>
      </c>
      <c r="F625" s="75">
        <v>21.65</v>
      </c>
      <c r="G625" s="75">
        <v>13.82</v>
      </c>
      <c r="H625" s="75">
        <v>0.41</v>
      </c>
      <c r="I625" s="75">
        <v>0.28999999999999998</v>
      </c>
      <c r="J625" s="75">
        <v>24.26</v>
      </c>
      <c r="K625" s="75"/>
      <c r="L625" s="75"/>
      <c r="M625" s="75"/>
      <c r="N625" s="75">
        <f t="shared" si="12"/>
        <v>99.200000000000017</v>
      </c>
      <c r="O625" s="76">
        <v>3.0230000000000001</v>
      </c>
      <c r="P625" s="76">
        <v>1.9890000000000001</v>
      </c>
      <c r="Q625" s="76">
        <v>0.90100000000000002</v>
      </c>
      <c r="R625" s="76">
        <v>0</v>
      </c>
      <c r="S625" s="76">
        <v>3.4000000000000002E-2</v>
      </c>
      <c r="T625" s="76">
        <v>2.7E-2</v>
      </c>
      <c r="U625" s="76">
        <v>2.0259999999999998</v>
      </c>
      <c r="V625" s="76">
        <v>0</v>
      </c>
      <c r="W625" s="76">
        <v>0</v>
      </c>
      <c r="X625" s="76">
        <v>0</v>
      </c>
      <c r="Y625" s="76">
        <v>8</v>
      </c>
      <c r="Z625" s="76" t="s">
        <v>1348</v>
      </c>
      <c r="AA625" s="76" t="s">
        <v>1347</v>
      </c>
      <c r="AB625" s="145">
        <v>43437</v>
      </c>
      <c r="AC625" s="18" t="s">
        <v>10</v>
      </c>
    </row>
    <row r="626" spans="1:29">
      <c r="A626" s="74">
        <v>4419</v>
      </c>
      <c r="B626" s="74" t="s">
        <v>1373</v>
      </c>
      <c r="C626" s="75" t="s">
        <v>608</v>
      </c>
      <c r="D626" s="75" t="s">
        <v>609</v>
      </c>
      <c r="E626" s="75">
        <v>39.18</v>
      </c>
      <c r="F626" s="75">
        <v>22.48</v>
      </c>
      <c r="G626" s="75">
        <v>11.07</v>
      </c>
      <c r="H626" s="75">
        <v>0.37</v>
      </c>
      <c r="I626" s="75">
        <v>0.28999999999999998</v>
      </c>
      <c r="J626" s="75">
        <v>23.97</v>
      </c>
      <c r="K626" s="75"/>
      <c r="L626" s="75"/>
      <c r="M626" s="75"/>
      <c r="N626" s="75">
        <f t="shared" si="12"/>
        <v>97.36</v>
      </c>
      <c r="O626" s="76">
        <v>3.0920000000000001</v>
      </c>
      <c r="P626" s="76">
        <v>2.0910000000000002</v>
      </c>
      <c r="Q626" s="76">
        <v>6.0000000000000001E-3</v>
      </c>
      <c r="R626" s="76">
        <v>0.72399999999999998</v>
      </c>
      <c r="S626" s="76">
        <v>3.4000000000000002E-2</v>
      </c>
      <c r="T626" s="76">
        <v>2.5000000000000001E-2</v>
      </c>
      <c r="U626" s="76">
        <v>2.0270000000000001</v>
      </c>
      <c r="V626" s="76">
        <v>0</v>
      </c>
      <c r="W626" s="76">
        <v>0</v>
      </c>
      <c r="X626" s="76">
        <v>0</v>
      </c>
      <c r="Y626" s="76">
        <v>8</v>
      </c>
      <c r="Z626" s="76" t="s">
        <v>1348</v>
      </c>
      <c r="AA626" s="76" t="s">
        <v>1348</v>
      </c>
      <c r="AB626" s="145">
        <v>43437</v>
      </c>
      <c r="AC626" s="18" t="s">
        <v>10</v>
      </c>
    </row>
    <row r="627" spans="1:29">
      <c r="A627" s="74">
        <v>4419</v>
      </c>
      <c r="B627" s="74" t="s">
        <v>1374</v>
      </c>
      <c r="C627" s="75" t="s">
        <v>608</v>
      </c>
      <c r="D627" s="75" t="s">
        <v>609</v>
      </c>
      <c r="E627" s="75">
        <v>38.869999999999997</v>
      </c>
      <c r="F627" s="75">
        <v>20.29</v>
      </c>
      <c r="G627" s="75">
        <v>14.2</v>
      </c>
      <c r="H627" s="75">
        <v>0.21</v>
      </c>
      <c r="I627" s="75">
        <v>0.32</v>
      </c>
      <c r="J627" s="75">
        <v>23.57</v>
      </c>
      <c r="K627" s="75"/>
      <c r="L627" s="75"/>
      <c r="M627" s="75"/>
      <c r="N627" s="75">
        <f t="shared" si="12"/>
        <v>97.45999999999998</v>
      </c>
      <c r="O627" s="76">
        <v>3.0920000000000001</v>
      </c>
      <c r="P627" s="76">
        <v>1.9019999999999999</v>
      </c>
      <c r="Q627" s="76">
        <v>3.1E-2</v>
      </c>
      <c r="R627" s="76">
        <v>0.91400000000000003</v>
      </c>
      <c r="S627" s="76">
        <v>3.7999999999999999E-2</v>
      </c>
      <c r="T627" s="76">
        <v>1.4E-2</v>
      </c>
      <c r="U627" s="76">
        <v>2.0089999999999999</v>
      </c>
      <c r="V627" s="76">
        <v>0</v>
      </c>
      <c r="W627" s="76">
        <v>0</v>
      </c>
      <c r="X627" s="76">
        <v>0</v>
      </c>
      <c r="Y627" s="76">
        <v>8</v>
      </c>
      <c r="Z627" s="76" t="s">
        <v>1348</v>
      </c>
      <c r="AA627" s="76" t="s">
        <v>1347</v>
      </c>
      <c r="AB627" s="145">
        <v>43437</v>
      </c>
      <c r="AC627" s="18" t="s">
        <v>10</v>
      </c>
    </row>
    <row r="628" spans="1:29">
      <c r="A628" s="74">
        <v>4419</v>
      </c>
      <c r="B628" s="74" t="s">
        <v>1506</v>
      </c>
      <c r="C628" s="75" t="s">
        <v>608</v>
      </c>
      <c r="D628" s="75" t="s">
        <v>609</v>
      </c>
      <c r="E628" s="75">
        <v>38.76</v>
      </c>
      <c r="F628" s="75">
        <v>21.46</v>
      </c>
      <c r="G628" s="75">
        <v>13.94</v>
      </c>
      <c r="H628" s="75">
        <v>0.35</v>
      </c>
      <c r="I628" s="75">
        <v>0.27</v>
      </c>
      <c r="J628" s="75">
        <v>24.46</v>
      </c>
      <c r="K628" s="75"/>
      <c r="L628" s="75"/>
      <c r="M628" s="75"/>
      <c r="N628" s="75">
        <f t="shared" si="12"/>
        <v>99.239999999999981</v>
      </c>
      <c r="O628" s="76">
        <v>3.0219999999999998</v>
      </c>
      <c r="P628" s="76">
        <v>1.972</v>
      </c>
      <c r="Q628" s="76">
        <v>0.90900000000000003</v>
      </c>
      <c r="R628" s="76">
        <v>0</v>
      </c>
      <c r="S628" s="76">
        <v>3.1E-2</v>
      </c>
      <c r="T628" s="76">
        <v>2.3E-2</v>
      </c>
      <c r="U628" s="76">
        <v>2.0430000000000001</v>
      </c>
      <c r="V628" s="76">
        <v>0</v>
      </c>
      <c r="W628" s="76">
        <v>0</v>
      </c>
      <c r="X628" s="76">
        <v>0</v>
      </c>
      <c r="Y628" s="76">
        <v>8</v>
      </c>
      <c r="Z628" s="76" t="s">
        <v>1348</v>
      </c>
      <c r="AA628" s="76" t="s">
        <v>1347</v>
      </c>
      <c r="AB628" s="145">
        <v>43437</v>
      </c>
      <c r="AC628" s="18" t="s">
        <v>10</v>
      </c>
    </row>
    <row r="629" spans="1:29">
      <c r="A629" s="74">
        <v>4419</v>
      </c>
      <c r="B629" s="74" t="s">
        <v>1507</v>
      </c>
      <c r="C629" s="75" t="s">
        <v>608</v>
      </c>
      <c r="D629" s="75" t="s">
        <v>609</v>
      </c>
      <c r="E629" s="75">
        <v>37.43</v>
      </c>
      <c r="F629" s="75">
        <v>21.24</v>
      </c>
      <c r="G629" s="75">
        <v>13.07</v>
      </c>
      <c r="H629" s="75">
        <v>0.17</v>
      </c>
      <c r="I629" s="75">
        <v>0.64</v>
      </c>
      <c r="J629" s="75">
        <v>24.27</v>
      </c>
      <c r="K629" s="75"/>
      <c r="L629" s="75"/>
      <c r="M629" s="75"/>
      <c r="N629" s="75">
        <f t="shared" si="12"/>
        <v>96.820000000000007</v>
      </c>
      <c r="O629" s="76">
        <v>2.98</v>
      </c>
      <c r="P629" s="76">
        <v>1.9930000000000001</v>
      </c>
      <c r="Q629" s="76">
        <v>0.87</v>
      </c>
      <c r="R629" s="76">
        <v>0</v>
      </c>
      <c r="S629" s="76">
        <v>7.5999999999999998E-2</v>
      </c>
      <c r="T629" s="76">
        <v>1.0999999999999999E-2</v>
      </c>
      <c r="U629" s="76">
        <v>2.0699999999999998</v>
      </c>
      <c r="V629" s="76">
        <v>0</v>
      </c>
      <c r="W629" s="76">
        <v>0</v>
      </c>
      <c r="X629" s="76">
        <v>0</v>
      </c>
      <c r="Y629" s="76">
        <v>8</v>
      </c>
      <c r="Z629" s="76" t="s">
        <v>1348</v>
      </c>
      <c r="AA629" s="76" t="s">
        <v>1347</v>
      </c>
      <c r="AB629" s="145">
        <v>43437</v>
      </c>
      <c r="AC629" s="18" t="s">
        <v>10</v>
      </c>
    </row>
    <row r="630" spans="1:29">
      <c r="A630" s="74">
        <v>4419</v>
      </c>
      <c r="B630" s="74" t="s">
        <v>1508</v>
      </c>
      <c r="C630" s="75" t="s">
        <v>608</v>
      </c>
      <c r="D630" s="75" t="s">
        <v>609</v>
      </c>
      <c r="E630" s="75">
        <v>38.72</v>
      </c>
      <c r="F630" s="75">
        <v>24.34</v>
      </c>
      <c r="G630" s="75">
        <v>9.1300000000000008</v>
      </c>
      <c r="H630" s="75">
        <v>0.61</v>
      </c>
      <c r="I630" s="75">
        <v>0.15</v>
      </c>
      <c r="J630" s="75">
        <v>24.28</v>
      </c>
      <c r="K630" s="75"/>
      <c r="L630" s="75"/>
      <c r="M630" s="75"/>
      <c r="N630" s="75">
        <f t="shared" si="12"/>
        <v>97.23</v>
      </c>
      <c r="O630" s="76">
        <v>3.0430000000000001</v>
      </c>
      <c r="P630" s="76">
        <v>2.254</v>
      </c>
      <c r="Q630" s="76">
        <v>0.6</v>
      </c>
      <c r="R630" s="76">
        <v>0</v>
      </c>
      <c r="S630" s="76">
        <v>1.7999999999999999E-2</v>
      </c>
      <c r="T630" s="76">
        <v>4.1000000000000002E-2</v>
      </c>
      <c r="U630" s="76">
        <v>2.044</v>
      </c>
      <c r="V630" s="76">
        <v>0</v>
      </c>
      <c r="W630" s="76">
        <v>0</v>
      </c>
      <c r="X630" s="76">
        <v>0</v>
      </c>
      <c r="Y630" s="76">
        <v>8</v>
      </c>
      <c r="Z630" s="76" t="s">
        <v>1348</v>
      </c>
      <c r="AA630" s="76" t="s">
        <v>1347</v>
      </c>
      <c r="AB630" s="145">
        <v>43437</v>
      </c>
      <c r="AC630" s="18" t="s">
        <v>10</v>
      </c>
    </row>
    <row r="631" spans="1:29">
      <c r="A631" s="74">
        <v>4419</v>
      </c>
      <c r="B631" s="74" t="s">
        <v>1509</v>
      </c>
      <c r="C631" s="75" t="s">
        <v>608</v>
      </c>
      <c r="D631" s="75" t="s">
        <v>609</v>
      </c>
      <c r="E631" s="75">
        <v>38.89</v>
      </c>
      <c r="F631" s="75">
        <v>20.81</v>
      </c>
      <c r="G631" s="75">
        <v>14.47</v>
      </c>
      <c r="H631" s="75">
        <v>0.42</v>
      </c>
      <c r="I631" s="75">
        <v>0.51</v>
      </c>
      <c r="J631" s="75">
        <v>24.75</v>
      </c>
      <c r="K631" s="75"/>
      <c r="L631" s="75"/>
      <c r="M631" s="75"/>
      <c r="N631" s="75">
        <f t="shared" si="12"/>
        <v>99.850000000000009</v>
      </c>
      <c r="O631" s="76">
        <v>3.016</v>
      </c>
      <c r="P631" s="76">
        <v>1.9019999999999999</v>
      </c>
      <c r="Q631" s="76">
        <v>0.93899999999999995</v>
      </c>
      <c r="R631" s="76">
        <v>0</v>
      </c>
      <c r="S631" s="76">
        <v>5.8999999999999997E-2</v>
      </c>
      <c r="T631" s="76">
        <v>2.8000000000000001E-2</v>
      </c>
      <c r="U631" s="76">
        <v>2.0569999999999999</v>
      </c>
      <c r="V631" s="76">
        <v>0</v>
      </c>
      <c r="W631" s="76">
        <v>0</v>
      </c>
      <c r="X631" s="76">
        <v>0</v>
      </c>
      <c r="Y631" s="76">
        <v>8</v>
      </c>
      <c r="Z631" s="76" t="s">
        <v>1348</v>
      </c>
      <c r="AA631" s="76" t="s">
        <v>1347</v>
      </c>
      <c r="AB631" s="145">
        <v>43437</v>
      </c>
      <c r="AC631" s="18" t="s">
        <v>10</v>
      </c>
    </row>
    <row r="632" spans="1:29">
      <c r="A632" s="74">
        <v>4419</v>
      </c>
      <c r="B632" s="74" t="s">
        <v>1510</v>
      </c>
      <c r="C632" s="75" t="s">
        <v>608</v>
      </c>
      <c r="D632" s="75" t="s">
        <v>609</v>
      </c>
      <c r="E632" s="75">
        <v>39.01</v>
      </c>
      <c r="F632" s="75">
        <v>21.3</v>
      </c>
      <c r="G632" s="75">
        <v>14.23</v>
      </c>
      <c r="H632" s="75">
        <v>0.27</v>
      </c>
      <c r="I632" s="75">
        <v>0.16</v>
      </c>
      <c r="J632" s="75">
        <v>24.53</v>
      </c>
      <c r="K632" s="75"/>
      <c r="L632" s="75"/>
      <c r="M632" s="75"/>
      <c r="N632" s="75">
        <f t="shared" si="12"/>
        <v>99.5</v>
      </c>
      <c r="O632" s="76">
        <v>3.0369999999999999</v>
      </c>
      <c r="P632" s="76">
        <v>1.954</v>
      </c>
      <c r="Q632" s="76">
        <v>0.92600000000000005</v>
      </c>
      <c r="R632" s="76">
        <v>0</v>
      </c>
      <c r="S632" s="76">
        <v>1.9E-2</v>
      </c>
      <c r="T632" s="76">
        <v>1.7999999999999999E-2</v>
      </c>
      <c r="U632" s="76">
        <v>2.0459999999999998</v>
      </c>
      <c r="V632" s="76">
        <v>0</v>
      </c>
      <c r="W632" s="76">
        <v>0</v>
      </c>
      <c r="X632" s="76">
        <v>0</v>
      </c>
      <c r="Y632" s="76">
        <v>8</v>
      </c>
      <c r="Z632" s="76" t="s">
        <v>1348</v>
      </c>
      <c r="AA632" s="76" t="s">
        <v>1347</v>
      </c>
      <c r="AB632" s="145">
        <v>43437</v>
      </c>
      <c r="AC632" s="18" t="s">
        <v>10</v>
      </c>
    </row>
    <row r="633" spans="1:29">
      <c r="A633" s="74">
        <v>4419</v>
      </c>
      <c r="B633" s="74" t="s">
        <v>288</v>
      </c>
      <c r="C633" s="75" t="s">
        <v>608</v>
      </c>
      <c r="D633" s="75" t="s">
        <v>609</v>
      </c>
      <c r="E633" s="75">
        <v>33.26</v>
      </c>
      <c r="F633" s="75">
        <v>15.11</v>
      </c>
      <c r="G633" s="75">
        <v>13.29</v>
      </c>
      <c r="H633" s="75">
        <v>0.73</v>
      </c>
      <c r="I633" s="75">
        <v>1.8</v>
      </c>
      <c r="J633" s="75">
        <v>11.34</v>
      </c>
      <c r="K633" s="76">
        <v>7.48</v>
      </c>
      <c r="L633" s="76">
        <v>11.84</v>
      </c>
      <c r="M633" s="76">
        <v>3.23</v>
      </c>
      <c r="N633" s="75">
        <f t="shared" si="12"/>
        <v>98.080000000000013</v>
      </c>
      <c r="O633" s="76">
        <v>3.0979999999999999</v>
      </c>
      <c r="P633" s="76">
        <v>1.659</v>
      </c>
      <c r="Q633" s="76">
        <v>0.65900000000000003</v>
      </c>
      <c r="R633" s="76">
        <v>0.376</v>
      </c>
      <c r="S633" s="76">
        <v>0.25</v>
      </c>
      <c r="T633" s="76">
        <v>5.8000000000000003E-2</v>
      </c>
      <c r="U633" s="76">
        <v>1.1319999999999999</v>
      </c>
      <c r="V633" s="76">
        <v>0.25700000000000001</v>
      </c>
      <c r="W633" s="76">
        <v>0.40400000000000003</v>
      </c>
      <c r="X633" s="76">
        <v>0.107</v>
      </c>
      <c r="Y633" s="76">
        <v>8</v>
      </c>
      <c r="Z633" s="76" t="s">
        <v>1766</v>
      </c>
      <c r="AA633" s="76" t="s">
        <v>1386</v>
      </c>
      <c r="AB633" s="145">
        <v>43437</v>
      </c>
      <c r="AC633" s="18" t="s">
        <v>10</v>
      </c>
    </row>
    <row r="634" spans="1:29">
      <c r="A634" s="74">
        <v>4419</v>
      </c>
      <c r="B634" s="74" t="s">
        <v>377</v>
      </c>
      <c r="C634" s="75" t="s">
        <v>608</v>
      </c>
      <c r="D634" s="75" t="s">
        <v>609</v>
      </c>
      <c r="E634" s="75">
        <v>34.340000000000003</v>
      </c>
      <c r="F634" s="75">
        <v>16.71</v>
      </c>
      <c r="G634" s="75">
        <v>13.54</v>
      </c>
      <c r="H634" s="75">
        <v>0.87</v>
      </c>
      <c r="I634" s="75">
        <v>0.9</v>
      </c>
      <c r="J634" s="75">
        <v>13.53</v>
      </c>
      <c r="K634" s="76">
        <v>5.52</v>
      </c>
      <c r="L634" s="76">
        <v>8.99</v>
      </c>
      <c r="M634" s="76">
        <v>3.64</v>
      </c>
      <c r="N634" s="75">
        <f t="shared" ref="N634:N639" si="13">SUM(E634:M634)</f>
        <v>98.04</v>
      </c>
      <c r="O634" s="76">
        <v>3.1019999999999999</v>
      </c>
      <c r="P634" s="76">
        <v>1.7789999999999999</v>
      </c>
      <c r="Q634" s="76">
        <v>0.60499999999999998</v>
      </c>
      <c r="R634" s="76">
        <v>0.41799999999999998</v>
      </c>
      <c r="S634" s="76">
        <v>0.121</v>
      </c>
      <c r="T634" s="76">
        <v>6.7000000000000004E-2</v>
      </c>
      <c r="U634" s="76">
        <v>1.31</v>
      </c>
      <c r="V634" s="76">
        <v>0.184</v>
      </c>
      <c r="W634" s="76">
        <v>0.29699999999999999</v>
      </c>
      <c r="X634" s="76">
        <v>0.11700000000000001</v>
      </c>
      <c r="Y634" s="76">
        <v>8</v>
      </c>
      <c r="Z634" s="76" t="s">
        <v>1766</v>
      </c>
      <c r="AA634" s="76" t="s">
        <v>1386</v>
      </c>
      <c r="AB634" s="145">
        <v>43437</v>
      </c>
      <c r="AC634" s="18" t="s">
        <v>10</v>
      </c>
    </row>
    <row r="635" spans="1:29">
      <c r="A635" s="74">
        <v>4419</v>
      </c>
      <c r="B635" s="74" t="s">
        <v>443</v>
      </c>
      <c r="C635" s="75" t="s">
        <v>608</v>
      </c>
      <c r="D635" s="75" t="s">
        <v>609</v>
      </c>
      <c r="E635" s="75">
        <v>34.090000000000003</v>
      </c>
      <c r="F635" s="75">
        <v>16.100000000000001</v>
      </c>
      <c r="G635" s="75">
        <v>14.12</v>
      </c>
      <c r="H635" s="75">
        <v>0.66</v>
      </c>
      <c r="I635" s="75">
        <v>0.96</v>
      </c>
      <c r="J635" s="75">
        <v>14.44</v>
      </c>
      <c r="K635" s="76">
        <v>5.34</v>
      </c>
      <c r="L635" s="76">
        <v>9.91</v>
      </c>
      <c r="M635" s="76">
        <v>3.41</v>
      </c>
      <c r="N635" s="75">
        <f t="shared" si="13"/>
        <v>99.029999999999987</v>
      </c>
      <c r="O635" s="76">
        <v>3.0590000000000002</v>
      </c>
      <c r="P635" s="76">
        <v>1.7030000000000001</v>
      </c>
      <c r="Q635" s="76">
        <v>0.49199999999999999</v>
      </c>
      <c r="R635" s="76">
        <v>0.56799999999999995</v>
      </c>
      <c r="S635" s="76">
        <v>0.128</v>
      </c>
      <c r="T635" s="76">
        <v>0.05</v>
      </c>
      <c r="U635" s="76">
        <v>1.3879999999999999</v>
      </c>
      <c r="V635" s="76">
        <v>0.17699999999999999</v>
      </c>
      <c r="W635" s="76">
        <v>0.32600000000000001</v>
      </c>
      <c r="X635" s="76">
        <v>0.109</v>
      </c>
      <c r="Y635" s="76">
        <v>8</v>
      </c>
      <c r="Z635" s="76" t="s">
        <v>1766</v>
      </c>
      <c r="AA635" s="76" t="s">
        <v>1386</v>
      </c>
      <c r="AB635" s="145">
        <v>43437</v>
      </c>
      <c r="AC635" s="18" t="s">
        <v>10</v>
      </c>
    </row>
    <row r="636" spans="1:29">
      <c r="A636" s="74">
        <v>4419</v>
      </c>
      <c r="B636" s="74" t="s">
        <v>318</v>
      </c>
      <c r="C636" s="75" t="s">
        <v>608</v>
      </c>
      <c r="D636" s="75" t="s">
        <v>609</v>
      </c>
      <c r="E636" s="75">
        <v>32.46</v>
      </c>
      <c r="F636" s="75">
        <v>13.67</v>
      </c>
      <c r="G636" s="75">
        <v>15.7</v>
      </c>
      <c r="H636" s="75">
        <v>0.56000000000000005</v>
      </c>
      <c r="I636" s="75">
        <v>1.33</v>
      </c>
      <c r="J636" s="75">
        <v>12.05</v>
      </c>
      <c r="K636" s="76">
        <v>8.1199999999999992</v>
      </c>
      <c r="L636" s="76">
        <v>12.79</v>
      </c>
      <c r="M636" s="76">
        <v>3.06</v>
      </c>
      <c r="N636" s="75">
        <f t="shared" si="13"/>
        <v>99.740000000000009</v>
      </c>
      <c r="O636" s="76">
        <v>3.0249999999999999</v>
      </c>
      <c r="P636" s="76">
        <v>1.502</v>
      </c>
      <c r="Q636" s="76">
        <v>0.63100000000000001</v>
      </c>
      <c r="R636" s="76">
        <v>0.59299999999999997</v>
      </c>
      <c r="S636" s="76">
        <v>0.185</v>
      </c>
      <c r="T636" s="76">
        <v>4.3999999999999997E-2</v>
      </c>
      <c r="U636" s="76">
        <v>1.2030000000000001</v>
      </c>
      <c r="V636" s="76">
        <v>0.27900000000000003</v>
      </c>
      <c r="W636" s="76">
        <v>0.436</v>
      </c>
      <c r="X636" s="76">
        <v>0.10199999999999999</v>
      </c>
      <c r="Y636" s="76">
        <v>8</v>
      </c>
      <c r="Z636" s="76" t="s">
        <v>1766</v>
      </c>
      <c r="AA636" s="76" t="s">
        <v>1386</v>
      </c>
      <c r="AB636" s="145">
        <v>43437</v>
      </c>
      <c r="AC636" s="18" t="s">
        <v>10</v>
      </c>
    </row>
    <row r="637" spans="1:29">
      <c r="A637" s="74">
        <v>4419</v>
      </c>
      <c r="B637" s="74" t="s">
        <v>1511</v>
      </c>
      <c r="C637" s="75" t="s">
        <v>608</v>
      </c>
      <c r="D637" s="75" t="s">
        <v>609</v>
      </c>
      <c r="E637" s="75">
        <v>35.15</v>
      </c>
      <c r="F637" s="75">
        <v>20.190000000000001</v>
      </c>
      <c r="G637" s="75">
        <v>12.59</v>
      </c>
      <c r="H637" s="75">
        <v>0.42</v>
      </c>
      <c r="I637" s="75">
        <v>0.4</v>
      </c>
      <c r="J637" s="75">
        <v>17.850000000000001</v>
      </c>
      <c r="K637" s="76">
        <v>3.09</v>
      </c>
      <c r="L637" s="76">
        <v>6.18</v>
      </c>
      <c r="M637" s="76">
        <v>3.35</v>
      </c>
      <c r="N637" s="75">
        <f t="shared" si="13"/>
        <v>99.220000000000027</v>
      </c>
      <c r="O637" s="76">
        <v>2.9870000000000001</v>
      </c>
      <c r="P637" s="76">
        <v>2.0219999999999998</v>
      </c>
      <c r="Q637" s="76">
        <v>0.61399999999999999</v>
      </c>
      <c r="R637" s="76">
        <v>0.28100000000000003</v>
      </c>
      <c r="S637" s="76">
        <v>5.0999999999999997E-2</v>
      </c>
      <c r="T637" s="76">
        <v>0.03</v>
      </c>
      <c r="U637" s="76">
        <v>1.625</v>
      </c>
      <c r="V637" s="76">
        <v>9.7000000000000003E-2</v>
      </c>
      <c r="W637" s="76">
        <v>0.192</v>
      </c>
      <c r="X637" s="76">
        <v>0.10199999999999999</v>
      </c>
      <c r="Y637" s="76">
        <v>8</v>
      </c>
      <c r="Z637" s="76" t="s">
        <v>1348</v>
      </c>
      <c r="AA637" s="76" t="s">
        <v>1347</v>
      </c>
      <c r="AB637" s="145">
        <v>43437</v>
      </c>
      <c r="AC637" s="18" t="s">
        <v>10</v>
      </c>
    </row>
    <row r="638" spans="1:29">
      <c r="A638" s="74">
        <v>4419</v>
      </c>
      <c r="B638" s="74" t="s">
        <v>1512</v>
      </c>
      <c r="C638" s="75" t="s">
        <v>608</v>
      </c>
      <c r="D638" s="75" t="s">
        <v>609</v>
      </c>
      <c r="E638" s="75">
        <v>34.85</v>
      </c>
      <c r="F638" s="75">
        <v>16.46</v>
      </c>
      <c r="G638" s="75">
        <v>13</v>
      </c>
      <c r="H638" s="75">
        <v>0.42</v>
      </c>
      <c r="I638" s="75">
        <v>1.55</v>
      </c>
      <c r="J638" s="75">
        <v>13.66</v>
      </c>
      <c r="K638" s="76">
        <v>7.53</v>
      </c>
      <c r="L638" s="76">
        <v>10.5</v>
      </c>
      <c r="M638" s="76">
        <v>3.01</v>
      </c>
      <c r="N638" s="75">
        <f t="shared" si="13"/>
        <v>100.98</v>
      </c>
      <c r="O638" s="76">
        <v>3.0939999999999999</v>
      </c>
      <c r="P638" s="76">
        <v>1.722</v>
      </c>
      <c r="Q638" s="76">
        <v>0.55800000000000005</v>
      </c>
      <c r="R638" s="76">
        <v>0.40699999999999997</v>
      </c>
      <c r="S638" s="76">
        <v>0.20499999999999999</v>
      </c>
      <c r="T638" s="76">
        <v>3.2000000000000001E-2</v>
      </c>
      <c r="U638" s="76">
        <v>1.2989999999999999</v>
      </c>
      <c r="V638" s="76">
        <v>0.247</v>
      </c>
      <c r="W638" s="76">
        <v>0.34100000000000003</v>
      </c>
      <c r="X638" s="76">
        <v>9.5000000000000001E-2</v>
      </c>
      <c r="Y638" s="76">
        <v>8</v>
      </c>
      <c r="Z638" s="76" t="s">
        <v>1766</v>
      </c>
      <c r="AA638" s="76" t="s">
        <v>1386</v>
      </c>
      <c r="AB638" s="145">
        <v>43437</v>
      </c>
      <c r="AC638" s="18" t="s">
        <v>10</v>
      </c>
    </row>
    <row r="639" spans="1:29">
      <c r="A639" s="74">
        <v>4419</v>
      </c>
      <c r="B639" s="74" t="s">
        <v>1513</v>
      </c>
      <c r="C639" s="75" t="s">
        <v>608</v>
      </c>
      <c r="D639" s="75" t="s">
        <v>609</v>
      </c>
      <c r="E639" s="75">
        <v>33.79</v>
      </c>
      <c r="F639" s="75">
        <v>16.18</v>
      </c>
      <c r="G639" s="75">
        <v>14.11</v>
      </c>
      <c r="H639" s="75">
        <v>0.84</v>
      </c>
      <c r="I639" s="75">
        <v>1.1200000000000001</v>
      </c>
      <c r="J639" s="75">
        <v>12.14</v>
      </c>
      <c r="K639" s="76">
        <v>6.76</v>
      </c>
      <c r="L639" s="76">
        <v>10.02</v>
      </c>
      <c r="M639" s="76">
        <v>3.89</v>
      </c>
      <c r="N639" s="75">
        <f t="shared" si="13"/>
        <v>98.850000000000009</v>
      </c>
      <c r="O639" s="76">
        <v>3.0859999999999999</v>
      </c>
      <c r="P639" s="76">
        <v>1.742</v>
      </c>
      <c r="Q639" s="76">
        <v>0.68100000000000005</v>
      </c>
      <c r="R639" s="76">
        <v>0.39700000000000002</v>
      </c>
      <c r="S639" s="76">
        <v>0.152</v>
      </c>
      <c r="T639" s="76">
        <v>6.5000000000000002E-2</v>
      </c>
      <c r="U639" s="76">
        <v>1.1879999999999999</v>
      </c>
      <c r="V639" s="76">
        <v>0.22800000000000001</v>
      </c>
      <c r="W639" s="76">
        <v>0.33500000000000002</v>
      </c>
      <c r="X639" s="76">
        <v>0.127</v>
      </c>
      <c r="Y639" s="76">
        <v>8</v>
      </c>
      <c r="Z639" s="76" t="s">
        <v>1766</v>
      </c>
      <c r="AA639" s="76" t="s">
        <v>1386</v>
      </c>
      <c r="AB639" s="145">
        <v>43437</v>
      </c>
      <c r="AC639" s="18" t="s">
        <v>10</v>
      </c>
    </row>
    <row r="640" spans="1:29">
      <c r="A640" s="74"/>
      <c r="B640" s="74"/>
      <c r="C640" s="75"/>
      <c r="D640" s="75"/>
      <c r="E640" s="75"/>
      <c r="F640" s="75"/>
      <c r="G640" s="75"/>
      <c r="H640" s="75"/>
      <c r="I640" s="75"/>
      <c r="J640" s="75"/>
      <c r="K640" s="76"/>
      <c r="L640" s="76"/>
      <c r="M640" s="76"/>
      <c r="N640" s="75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  <c r="AA640" s="76"/>
    </row>
    <row r="641" spans="1:29">
      <c r="A641" s="74">
        <v>1426</v>
      </c>
      <c r="B641" s="74" t="s">
        <v>348</v>
      </c>
      <c r="C641" s="75" t="s">
        <v>686</v>
      </c>
      <c r="D641" s="75" t="s">
        <v>609</v>
      </c>
      <c r="E641" s="75">
        <v>40.71</v>
      </c>
      <c r="F641" s="75">
        <v>14.18</v>
      </c>
      <c r="G641" s="75">
        <v>18.100000000000001</v>
      </c>
      <c r="H641" s="75">
        <v>0.19</v>
      </c>
      <c r="I641" s="75">
        <v>8.94</v>
      </c>
      <c r="J641" s="75">
        <v>9.56</v>
      </c>
      <c r="K641" s="75"/>
      <c r="L641" s="75"/>
      <c r="M641" s="75"/>
      <c r="N641" s="75">
        <f>SUM(E641:M641)</f>
        <v>91.68</v>
      </c>
      <c r="O641" s="76">
        <v>3.3820000000000001</v>
      </c>
      <c r="P641" s="76">
        <v>1.3879999999999999</v>
      </c>
      <c r="Q641" s="76">
        <v>0.41099999999999998</v>
      </c>
      <c r="R641" s="76">
        <v>0.84699999999999998</v>
      </c>
      <c r="S641" s="76">
        <v>1.107</v>
      </c>
      <c r="T641" s="76">
        <v>1.2999999999999999E-2</v>
      </c>
      <c r="U641" s="76">
        <v>0.85099999999999998</v>
      </c>
      <c r="V641" s="76">
        <v>0</v>
      </c>
      <c r="W641" s="76">
        <v>0</v>
      </c>
      <c r="X641" s="76">
        <v>0</v>
      </c>
      <c r="Y641" s="76">
        <v>8</v>
      </c>
      <c r="Z641" s="76"/>
      <c r="AA641" s="76"/>
      <c r="AB641" s="145">
        <v>43306</v>
      </c>
      <c r="AC641" s="16" t="s">
        <v>10</v>
      </c>
    </row>
    <row r="642" spans="1:29">
      <c r="A642" s="74">
        <v>1426</v>
      </c>
      <c r="B642" s="74" t="s">
        <v>286</v>
      </c>
      <c r="C642" s="75" t="s">
        <v>686</v>
      </c>
      <c r="D642" s="75" t="s">
        <v>609</v>
      </c>
      <c r="E642" s="75">
        <v>38.18</v>
      </c>
      <c r="F642" s="75">
        <v>25.06</v>
      </c>
      <c r="G642" s="75">
        <v>9</v>
      </c>
      <c r="H642" s="75">
        <v>0.44</v>
      </c>
      <c r="I642" s="75">
        <v>0.62</v>
      </c>
      <c r="J642" s="75">
        <v>20.64</v>
      </c>
      <c r="K642" s="75"/>
      <c r="L642" s="75"/>
      <c r="M642" s="75"/>
      <c r="N642" s="75">
        <f t="shared" ref="N642:N657" si="14">SUM(E642:M642)</f>
        <v>93.94</v>
      </c>
      <c r="O642" s="76">
        <v>3.0960000000000001</v>
      </c>
      <c r="P642" s="76">
        <v>2.395</v>
      </c>
      <c r="Q642" s="76">
        <v>0.19800000000000001</v>
      </c>
      <c r="R642" s="76">
        <v>0.41299999999999998</v>
      </c>
      <c r="S642" s="76">
        <v>7.4999999999999997E-2</v>
      </c>
      <c r="T642" s="76">
        <v>0.03</v>
      </c>
      <c r="U642" s="76">
        <v>1.7929999999999999</v>
      </c>
      <c r="V642" s="76">
        <v>0</v>
      </c>
      <c r="W642" s="76">
        <v>0</v>
      </c>
      <c r="X642" s="76">
        <v>0</v>
      </c>
      <c r="Y642" s="76">
        <v>8</v>
      </c>
      <c r="Z642" s="76" t="s">
        <v>1348</v>
      </c>
      <c r="AA642" s="76" t="s">
        <v>1348</v>
      </c>
      <c r="AB642" s="145">
        <v>43306</v>
      </c>
      <c r="AC642" s="16" t="s">
        <v>10</v>
      </c>
    </row>
    <row r="643" spans="1:29">
      <c r="A643" s="74">
        <v>1426</v>
      </c>
      <c r="B643" s="74" t="s">
        <v>366</v>
      </c>
      <c r="C643" s="75" t="s">
        <v>686</v>
      </c>
      <c r="D643" s="75" t="s">
        <v>609</v>
      </c>
      <c r="E643" s="75">
        <v>38.51</v>
      </c>
      <c r="F643" s="75">
        <v>24.65</v>
      </c>
      <c r="G643" s="75">
        <v>11.13</v>
      </c>
      <c r="H643" s="75">
        <v>0.26</v>
      </c>
      <c r="I643" s="75">
        <v>0.51</v>
      </c>
      <c r="J643" s="75">
        <v>20.9</v>
      </c>
      <c r="K643" s="75"/>
      <c r="L643" s="75"/>
      <c r="M643" s="75"/>
      <c r="N643" s="75">
        <f t="shared" si="14"/>
        <v>95.960000000000008</v>
      </c>
      <c r="O643" s="76">
        <v>3.073</v>
      </c>
      <c r="P643" s="76">
        <v>2.3180000000000001</v>
      </c>
      <c r="Q643" s="76">
        <v>0.20799999999999999</v>
      </c>
      <c r="R643" s="76">
        <v>0.53500000000000003</v>
      </c>
      <c r="S643" s="76">
        <v>6.0999999999999999E-2</v>
      </c>
      <c r="T643" s="76">
        <v>1.7999999999999999E-2</v>
      </c>
      <c r="U643" s="76">
        <v>1.7869999999999999</v>
      </c>
      <c r="V643" s="76">
        <v>0</v>
      </c>
      <c r="W643" s="76">
        <v>0</v>
      </c>
      <c r="X643" s="76">
        <v>0</v>
      </c>
      <c r="Y643" s="76">
        <v>8</v>
      </c>
      <c r="Z643" s="76" t="s">
        <v>1348</v>
      </c>
      <c r="AA643" s="76" t="s">
        <v>1348</v>
      </c>
      <c r="AB643" s="145">
        <v>43306</v>
      </c>
      <c r="AC643" s="16" t="s">
        <v>10</v>
      </c>
    </row>
    <row r="644" spans="1:29">
      <c r="A644" s="74">
        <v>1426</v>
      </c>
      <c r="B644" s="74" t="s">
        <v>367</v>
      </c>
      <c r="C644" s="75" t="s">
        <v>686</v>
      </c>
      <c r="D644" s="75" t="s">
        <v>609</v>
      </c>
      <c r="E644" s="75">
        <v>39.89</v>
      </c>
      <c r="F644" s="75">
        <v>26.05</v>
      </c>
      <c r="G644" s="75">
        <v>10.51</v>
      </c>
      <c r="H644" s="75">
        <v>0.54</v>
      </c>
      <c r="I644" s="75">
        <v>0.28999999999999998</v>
      </c>
      <c r="J644" s="75">
        <v>20.399999999999999</v>
      </c>
      <c r="K644" s="75"/>
      <c r="L644" s="75"/>
      <c r="M644" s="75"/>
      <c r="N644" s="75">
        <f t="shared" si="14"/>
        <v>97.68</v>
      </c>
      <c r="O644" s="76">
        <v>3.125</v>
      </c>
      <c r="P644" s="76">
        <v>2.4049999999999998</v>
      </c>
      <c r="Q644" s="76">
        <v>0.34300000000000003</v>
      </c>
      <c r="R644" s="76">
        <v>0.34599999999999997</v>
      </c>
      <c r="S644" s="76">
        <v>3.4000000000000002E-2</v>
      </c>
      <c r="T644" s="76">
        <v>3.5999999999999997E-2</v>
      </c>
      <c r="U644" s="76">
        <v>1.712</v>
      </c>
      <c r="V644" s="76">
        <v>0</v>
      </c>
      <c r="W644" s="76">
        <v>0</v>
      </c>
      <c r="X644" s="76">
        <v>0</v>
      </c>
      <c r="Y644" s="76">
        <v>8</v>
      </c>
      <c r="Z644" s="76" t="s">
        <v>1348</v>
      </c>
      <c r="AA644" s="76" t="s">
        <v>1348</v>
      </c>
      <c r="AB644" s="145">
        <v>43306</v>
      </c>
      <c r="AC644" s="16" t="s">
        <v>10</v>
      </c>
    </row>
    <row r="645" spans="1:29">
      <c r="A645" s="74">
        <v>1426</v>
      </c>
      <c r="B645" s="74" t="s">
        <v>409</v>
      </c>
      <c r="C645" s="75" t="s">
        <v>686</v>
      </c>
      <c r="D645" s="75" t="s">
        <v>609</v>
      </c>
      <c r="E645" s="75">
        <v>42.52</v>
      </c>
      <c r="F645" s="75">
        <v>13.48</v>
      </c>
      <c r="G645" s="75">
        <v>16.77</v>
      </c>
      <c r="H645" s="75">
        <v>0.3</v>
      </c>
      <c r="I645" s="75">
        <v>10.47</v>
      </c>
      <c r="J645" s="75">
        <v>9.2799999999999994</v>
      </c>
      <c r="K645" s="75"/>
      <c r="L645" s="75"/>
      <c r="M645" s="75"/>
      <c r="N645" s="75">
        <f t="shared" si="14"/>
        <v>92.82</v>
      </c>
      <c r="O645" s="76">
        <v>3.4630000000000001</v>
      </c>
      <c r="P645" s="76">
        <v>1.294</v>
      </c>
      <c r="Q645" s="76">
        <v>0.36099999999999999</v>
      </c>
      <c r="R645" s="76">
        <v>0.78100000000000003</v>
      </c>
      <c r="S645" s="76">
        <v>1.2709999999999999</v>
      </c>
      <c r="T645" s="76">
        <v>2.1000000000000001E-2</v>
      </c>
      <c r="U645" s="76">
        <v>0.81</v>
      </c>
      <c r="V645" s="76">
        <v>0</v>
      </c>
      <c r="W645" s="76">
        <v>0</v>
      </c>
      <c r="X645" s="76">
        <v>0</v>
      </c>
      <c r="Y645" s="76">
        <v>8</v>
      </c>
      <c r="Z645" s="76" t="s">
        <v>1348</v>
      </c>
      <c r="AA645" s="76" t="s">
        <v>1348</v>
      </c>
      <c r="AB645" s="145">
        <v>43306</v>
      </c>
      <c r="AC645" s="16" t="s">
        <v>10</v>
      </c>
    </row>
    <row r="646" spans="1:29">
      <c r="A646" s="74">
        <v>1426</v>
      </c>
      <c r="B646" s="74" t="s">
        <v>477</v>
      </c>
      <c r="C646" s="75" t="s">
        <v>686</v>
      </c>
      <c r="D646" s="75" t="s">
        <v>609</v>
      </c>
      <c r="E646" s="75">
        <v>38.619999999999997</v>
      </c>
      <c r="F646" s="75">
        <v>21.24</v>
      </c>
      <c r="G646" s="75">
        <v>14.52</v>
      </c>
      <c r="H646" s="75">
        <v>0.26</v>
      </c>
      <c r="I646" s="75">
        <v>0.63</v>
      </c>
      <c r="J646" s="75">
        <v>20.52</v>
      </c>
      <c r="K646" s="75"/>
      <c r="L646" s="75"/>
      <c r="M646" s="75"/>
      <c r="N646" s="75">
        <f t="shared" si="14"/>
        <v>95.789999999999992</v>
      </c>
      <c r="O646" s="76">
        <v>3.1230000000000002</v>
      </c>
      <c r="P646" s="76">
        <v>2.024</v>
      </c>
      <c r="Q646" s="76">
        <v>0.251</v>
      </c>
      <c r="R646" s="76">
        <v>0.73099999999999998</v>
      </c>
      <c r="S646" s="76">
        <v>7.5999999999999998E-2</v>
      </c>
      <c r="T646" s="76">
        <v>1.7999999999999999E-2</v>
      </c>
      <c r="U646" s="76">
        <v>1.778</v>
      </c>
      <c r="V646" s="76">
        <v>0</v>
      </c>
      <c r="W646" s="76">
        <v>0</v>
      </c>
      <c r="X646" s="76">
        <v>0</v>
      </c>
      <c r="Y646" s="76">
        <v>8</v>
      </c>
      <c r="Z646" s="76" t="s">
        <v>1348</v>
      </c>
      <c r="AA646" s="76" t="s">
        <v>1347</v>
      </c>
      <c r="AB646" s="145">
        <v>43306</v>
      </c>
      <c r="AC646" s="16" t="s">
        <v>10</v>
      </c>
    </row>
    <row r="647" spans="1:29">
      <c r="A647" s="74">
        <v>1426</v>
      </c>
      <c r="B647" s="74" t="s">
        <v>127</v>
      </c>
      <c r="C647" s="75" t="s">
        <v>686</v>
      </c>
      <c r="D647" s="75" t="s">
        <v>609</v>
      </c>
      <c r="E647" s="75">
        <v>38.54</v>
      </c>
      <c r="F647" s="75">
        <v>28.27</v>
      </c>
      <c r="G647" s="75">
        <v>5.89</v>
      </c>
      <c r="H647" s="75">
        <v>0.28000000000000003</v>
      </c>
      <c r="I647" s="75">
        <v>0.33</v>
      </c>
      <c r="J647" s="75">
        <v>20.83</v>
      </c>
      <c r="K647" s="75"/>
      <c r="L647" s="75"/>
      <c r="M647" s="75"/>
      <c r="N647" s="75">
        <f t="shared" si="14"/>
        <v>94.14</v>
      </c>
      <c r="O647" s="76">
        <v>3.0880000000000001</v>
      </c>
      <c r="P647" s="76">
        <v>2.67</v>
      </c>
      <c r="Q647" s="76">
        <v>0.24099999999999999</v>
      </c>
      <c r="R647" s="76">
        <v>0.153</v>
      </c>
      <c r="S647" s="76">
        <v>3.9E-2</v>
      </c>
      <c r="T647" s="76">
        <v>1.9E-2</v>
      </c>
      <c r="U647" s="76">
        <v>1.788</v>
      </c>
      <c r="V647" s="76">
        <v>0</v>
      </c>
      <c r="W647" s="76">
        <v>0</v>
      </c>
      <c r="X647" s="76">
        <v>0</v>
      </c>
      <c r="Y647" s="76">
        <v>8</v>
      </c>
      <c r="Z647" s="76" t="s">
        <v>1348</v>
      </c>
      <c r="AA647" s="76" t="s">
        <v>1348</v>
      </c>
      <c r="AB647" s="145">
        <v>43306</v>
      </c>
      <c r="AC647" s="16" t="s">
        <v>10</v>
      </c>
    </row>
    <row r="648" spans="1:29">
      <c r="A648" s="74">
        <v>1426</v>
      </c>
      <c r="B648" s="74" t="s">
        <v>517</v>
      </c>
      <c r="C648" s="75" t="s">
        <v>686</v>
      </c>
      <c r="D648" s="75" t="s">
        <v>609</v>
      </c>
      <c r="E648" s="75">
        <v>38.03</v>
      </c>
      <c r="F648" s="75">
        <v>23.84</v>
      </c>
      <c r="G648" s="75">
        <v>11.27</v>
      </c>
      <c r="H648" s="75">
        <v>0.38</v>
      </c>
      <c r="I648" s="75">
        <v>0.68</v>
      </c>
      <c r="J648" s="75">
        <v>20.32</v>
      </c>
      <c r="K648" s="75"/>
      <c r="L648" s="75"/>
      <c r="M648" s="75"/>
      <c r="N648" s="75">
        <f t="shared" si="14"/>
        <v>94.52000000000001</v>
      </c>
      <c r="O648" s="76">
        <v>3.0840000000000001</v>
      </c>
      <c r="P648" s="76">
        <v>2.278</v>
      </c>
      <c r="Q648" s="76">
        <v>0.21</v>
      </c>
      <c r="R648" s="76">
        <v>0.55400000000000005</v>
      </c>
      <c r="S648" s="76">
        <v>8.2000000000000003E-2</v>
      </c>
      <c r="T648" s="76">
        <v>2.5999999999999999E-2</v>
      </c>
      <c r="U648" s="76">
        <v>1.7649999999999999</v>
      </c>
      <c r="V648" s="76">
        <v>0</v>
      </c>
      <c r="W648" s="76">
        <v>0</v>
      </c>
      <c r="X648" s="76">
        <v>0</v>
      </c>
      <c r="Y648" s="76">
        <v>8</v>
      </c>
      <c r="Z648" s="76" t="s">
        <v>1348</v>
      </c>
      <c r="AA648" s="76" t="s">
        <v>1348</v>
      </c>
      <c r="AB648" s="145">
        <v>43306</v>
      </c>
      <c r="AC648" s="16" t="s">
        <v>10</v>
      </c>
    </row>
    <row r="649" spans="1:29">
      <c r="A649" s="74">
        <v>1426</v>
      </c>
      <c r="B649" s="74" t="s">
        <v>324</v>
      </c>
      <c r="C649" s="75" t="s">
        <v>686</v>
      </c>
      <c r="D649" s="75" t="s">
        <v>609</v>
      </c>
      <c r="E649" s="75">
        <v>38.61</v>
      </c>
      <c r="F649" s="75">
        <v>31.71</v>
      </c>
      <c r="G649" s="75">
        <v>2.16</v>
      </c>
      <c r="H649" s="75">
        <v>0.16</v>
      </c>
      <c r="I649" s="75">
        <v>0.22</v>
      </c>
      <c r="J649" s="75">
        <v>21.55</v>
      </c>
      <c r="K649" s="75"/>
      <c r="L649" s="75"/>
      <c r="M649" s="75"/>
      <c r="N649" s="75">
        <f t="shared" si="14"/>
        <v>94.409999999999982</v>
      </c>
      <c r="O649" s="76">
        <v>3.048</v>
      </c>
      <c r="P649" s="76">
        <v>2.95</v>
      </c>
      <c r="Q649" s="76">
        <v>0</v>
      </c>
      <c r="R649" s="76">
        <v>0.14299999999999999</v>
      </c>
      <c r="S649" s="76">
        <v>2.5999999999999999E-2</v>
      </c>
      <c r="T649" s="76">
        <v>1.0999999999999999E-2</v>
      </c>
      <c r="U649" s="76">
        <v>1.823</v>
      </c>
      <c r="V649" s="76">
        <v>0</v>
      </c>
      <c r="W649" s="76">
        <v>0</v>
      </c>
      <c r="X649" s="76">
        <v>0</v>
      </c>
      <c r="Y649" s="76">
        <v>8</v>
      </c>
      <c r="Z649" s="76" t="s">
        <v>1348</v>
      </c>
      <c r="AA649" s="76" t="s">
        <v>1348</v>
      </c>
      <c r="AB649" s="145">
        <v>43306</v>
      </c>
      <c r="AC649" s="16" t="s">
        <v>10</v>
      </c>
    </row>
    <row r="650" spans="1:29">
      <c r="A650" s="74">
        <v>1426</v>
      </c>
      <c r="B650" s="74" t="s">
        <v>144</v>
      </c>
      <c r="C650" s="75" t="s">
        <v>686</v>
      </c>
      <c r="D650" s="75" t="s">
        <v>609</v>
      </c>
      <c r="E650" s="75">
        <v>39.9</v>
      </c>
      <c r="F650" s="75">
        <v>33.54</v>
      </c>
      <c r="G650" s="75">
        <v>0.42</v>
      </c>
      <c r="H650" s="75">
        <v>0.17</v>
      </c>
      <c r="I650" s="75">
        <v>0.4</v>
      </c>
      <c r="J650" s="75">
        <v>21.74</v>
      </c>
      <c r="K650" s="75"/>
      <c r="L650" s="75"/>
      <c r="M650" s="75"/>
      <c r="N650" s="75">
        <f t="shared" si="14"/>
        <v>96.17</v>
      </c>
      <c r="O650" s="76">
        <v>3.0750000000000002</v>
      </c>
      <c r="P650" s="76">
        <v>3.0459999999999998</v>
      </c>
      <c r="Q650" s="76">
        <v>2.7E-2</v>
      </c>
      <c r="R650" s="76">
        <v>0</v>
      </c>
      <c r="S650" s="76">
        <v>4.5999999999999999E-2</v>
      </c>
      <c r="T650" s="76">
        <v>1.0999999999999999E-2</v>
      </c>
      <c r="U650" s="76">
        <v>1.7949999999999999</v>
      </c>
      <c r="V650" s="76">
        <v>0</v>
      </c>
      <c r="W650" s="76">
        <v>0</v>
      </c>
      <c r="X650" s="76">
        <v>0</v>
      </c>
      <c r="Y650" s="76">
        <v>8</v>
      </c>
      <c r="Z650" s="76" t="s">
        <v>1348</v>
      </c>
      <c r="AA650" s="76" t="s">
        <v>1348</v>
      </c>
      <c r="AB650" s="145">
        <v>43306</v>
      </c>
      <c r="AC650" s="16" t="s">
        <v>10</v>
      </c>
    </row>
    <row r="651" spans="1:29">
      <c r="A651" s="74">
        <v>1426</v>
      </c>
      <c r="B651" s="74" t="s">
        <v>1514</v>
      </c>
      <c r="C651" s="75" t="s">
        <v>686</v>
      </c>
      <c r="D651" s="75" t="s">
        <v>609</v>
      </c>
      <c r="E651" s="75">
        <v>37.94</v>
      </c>
      <c r="F651" s="75">
        <v>24.37</v>
      </c>
      <c r="G651" s="75">
        <v>10.7</v>
      </c>
      <c r="H651" s="75">
        <v>0.18</v>
      </c>
      <c r="I651" s="75">
        <v>0.2</v>
      </c>
      <c r="J651" s="75">
        <v>20.98</v>
      </c>
      <c r="K651" s="75"/>
      <c r="L651" s="75"/>
      <c r="M651" s="75"/>
      <c r="N651" s="75">
        <f t="shared" si="14"/>
        <v>94.370000000000019</v>
      </c>
      <c r="O651" s="76">
        <v>3.08</v>
      </c>
      <c r="P651" s="76">
        <v>2.3319999999999999</v>
      </c>
      <c r="Q651" s="76">
        <v>0.219</v>
      </c>
      <c r="R651" s="76">
        <v>0.50800000000000001</v>
      </c>
      <c r="S651" s="76">
        <v>2.4E-2</v>
      </c>
      <c r="T651" s="76">
        <v>1.2E-2</v>
      </c>
      <c r="U651" s="76">
        <v>1.825</v>
      </c>
      <c r="V651" s="76">
        <v>0</v>
      </c>
      <c r="W651" s="76">
        <v>0</v>
      </c>
      <c r="X651" s="76">
        <v>0</v>
      </c>
      <c r="Y651" s="76">
        <v>8</v>
      </c>
      <c r="Z651" s="76" t="s">
        <v>1348</v>
      </c>
      <c r="AA651" s="76" t="s">
        <v>1348</v>
      </c>
      <c r="AB651" s="145">
        <v>43306</v>
      </c>
      <c r="AC651" s="16" t="s">
        <v>10</v>
      </c>
    </row>
    <row r="652" spans="1:29">
      <c r="A652" s="74">
        <v>1426</v>
      </c>
      <c r="B652" s="74" t="s">
        <v>1455</v>
      </c>
      <c r="C652" s="75" t="s">
        <v>686</v>
      </c>
      <c r="D652" s="75" t="s">
        <v>609</v>
      </c>
      <c r="E652" s="75">
        <v>39.020000000000003</v>
      </c>
      <c r="F652" s="75">
        <v>28.3</v>
      </c>
      <c r="G652" s="75">
        <v>5.93</v>
      </c>
      <c r="H652" s="75">
        <v>0.22</v>
      </c>
      <c r="I652" s="75">
        <v>0</v>
      </c>
      <c r="J652" s="75">
        <v>21.33</v>
      </c>
      <c r="K652" s="75"/>
      <c r="L652" s="75"/>
      <c r="M652" s="75"/>
      <c r="N652" s="75">
        <f t="shared" si="14"/>
        <v>94.8</v>
      </c>
      <c r="O652" s="76">
        <v>3.11</v>
      </c>
      <c r="P652" s="76">
        <v>2.6579999999999999</v>
      </c>
      <c r="Q652" s="76">
        <v>0.27400000000000002</v>
      </c>
      <c r="R652" s="76">
        <v>0.122</v>
      </c>
      <c r="S652" s="76">
        <v>0</v>
      </c>
      <c r="T652" s="76">
        <v>1.4999999999999999E-2</v>
      </c>
      <c r="U652" s="76">
        <v>1.8220000000000001</v>
      </c>
      <c r="V652" s="76">
        <v>0</v>
      </c>
      <c r="W652" s="76">
        <v>0</v>
      </c>
      <c r="X652" s="76">
        <v>0</v>
      </c>
      <c r="Y652" s="76">
        <v>8</v>
      </c>
      <c r="Z652" s="76" t="s">
        <v>1348</v>
      </c>
      <c r="AA652" s="76" t="s">
        <v>1348</v>
      </c>
      <c r="AB652" s="145">
        <v>43306</v>
      </c>
      <c r="AC652" s="16" t="s">
        <v>10</v>
      </c>
    </row>
    <row r="653" spans="1:29">
      <c r="A653" s="74">
        <v>1426</v>
      </c>
      <c r="B653" s="74" t="s">
        <v>103</v>
      </c>
      <c r="C653" s="75" t="s">
        <v>686</v>
      </c>
      <c r="D653" s="75" t="s">
        <v>609</v>
      </c>
      <c r="E653" s="75">
        <v>39.409999999999997</v>
      </c>
      <c r="F653" s="75">
        <v>27.97</v>
      </c>
      <c r="G653" s="75">
        <v>5.76</v>
      </c>
      <c r="H653" s="75">
        <v>0.32</v>
      </c>
      <c r="I653" s="75">
        <v>0</v>
      </c>
      <c r="J653" s="75">
        <v>20.7</v>
      </c>
      <c r="K653" s="75"/>
      <c r="L653" s="75"/>
      <c r="M653" s="75"/>
      <c r="N653" s="75">
        <f t="shared" si="14"/>
        <v>94.16</v>
      </c>
      <c r="O653" s="76">
        <v>3.1640000000000001</v>
      </c>
      <c r="P653" s="76">
        <v>2.6469999999999998</v>
      </c>
      <c r="Q653" s="76">
        <v>0.36199999999999999</v>
      </c>
      <c r="R653" s="76">
        <v>2.5000000000000001E-2</v>
      </c>
      <c r="S653" s="76">
        <v>0</v>
      </c>
      <c r="T653" s="76">
        <v>2.1999999999999999E-2</v>
      </c>
      <c r="U653" s="76">
        <v>1.7809999999999999</v>
      </c>
      <c r="V653" s="76">
        <v>0</v>
      </c>
      <c r="W653" s="76">
        <v>0</v>
      </c>
      <c r="X653" s="76">
        <v>0</v>
      </c>
      <c r="Y653" s="76">
        <v>8</v>
      </c>
      <c r="Z653" s="76" t="s">
        <v>1348</v>
      </c>
      <c r="AA653" s="76" t="s">
        <v>1348</v>
      </c>
      <c r="AB653" s="145">
        <v>43306</v>
      </c>
      <c r="AC653" s="16" t="s">
        <v>10</v>
      </c>
    </row>
    <row r="654" spans="1:29">
      <c r="A654" s="74">
        <v>1426</v>
      </c>
      <c r="B654" s="74" t="s">
        <v>542</v>
      </c>
      <c r="C654" s="75" t="s">
        <v>686</v>
      </c>
      <c r="D654" s="75" t="s">
        <v>609</v>
      </c>
      <c r="E654" s="75">
        <v>38.49</v>
      </c>
      <c r="F654" s="75">
        <v>24.38</v>
      </c>
      <c r="G654" s="75">
        <v>11.64</v>
      </c>
      <c r="H654" s="75">
        <v>0.38</v>
      </c>
      <c r="I654" s="75">
        <v>0.31</v>
      </c>
      <c r="J654" s="75">
        <v>20.29</v>
      </c>
      <c r="K654" s="75"/>
      <c r="L654" s="75"/>
      <c r="M654" s="75"/>
      <c r="N654" s="75">
        <f t="shared" si="14"/>
        <v>95.490000000000009</v>
      </c>
      <c r="O654" s="76">
        <v>3.0950000000000002</v>
      </c>
      <c r="P654" s="76">
        <v>2.3109999999999999</v>
      </c>
      <c r="Q654" s="76">
        <v>0.28399999999999997</v>
      </c>
      <c r="R654" s="76">
        <v>0.499</v>
      </c>
      <c r="S654" s="76">
        <v>3.6999999999999998E-2</v>
      </c>
      <c r="T654" s="76">
        <v>2.5999999999999999E-2</v>
      </c>
      <c r="U654" s="76">
        <v>1.748</v>
      </c>
      <c r="V654" s="76">
        <v>0</v>
      </c>
      <c r="W654" s="76">
        <v>0</v>
      </c>
      <c r="X654" s="76">
        <v>0</v>
      </c>
      <c r="Y654" s="76">
        <v>8</v>
      </c>
      <c r="Z654" s="76" t="s">
        <v>1348</v>
      </c>
      <c r="AA654" s="76" t="s">
        <v>1348</v>
      </c>
      <c r="AB654" s="145">
        <v>43306</v>
      </c>
      <c r="AC654" s="16" t="s">
        <v>10</v>
      </c>
    </row>
    <row r="655" spans="1:29">
      <c r="A655" s="74">
        <v>1426</v>
      </c>
      <c r="B655" s="74" t="s">
        <v>1106</v>
      </c>
      <c r="C655" s="75" t="s">
        <v>686</v>
      </c>
      <c r="D655" s="75" t="s">
        <v>609</v>
      </c>
      <c r="E655" s="75">
        <v>39.22</v>
      </c>
      <c r="F655" s="75">
        <v>31.55</v>
      </c>
      <c r="G655" s="75">
        <v>2.56</v>
      </c>
      <c r="H655" s="75">
        <v>0.45</v>
      </c>
      <c r="I655" s="75">
        <v>0.2</v>
      </c>
      <c r="J655" s="75">
        <v>21.55</v>
      </c>
      <c r="K655" s="75"/>
      <c r="L655" s="75"/>
      <c r="M655" s="75"/>
      <c r="N655" s="75">
        <f t="shared" si="14"/>
        <v>95.53</v>
      </c>
      <c r="O655" s="76">
        <v>3.0670000000000002</v>
      </c>
      <c r="P655" s="76">
        <v>2.907</v>
      </c>
      <c r="Q655" s="76">
        <v>0.16700000000000001</v>
      </c>
      <c r="R655" s="76">
        <v>0</v>
      </c>
      <c r="S655" s="76">
        <v>2.3E-2</v>
      </c>
      <c r="T655" s="76">
        <v>0.03</v>
      </c>
      <c r="U655" s="76">
        <v>1.8049999999999999</v>
      </c>
      <c r="V655" s="76">
        <v>0</v>
      </c>
      <c r="W655" s="76">
        <v>0</v>
      </c>
      <c r="X655" s="76">
        <v>0</v>
      </c>
      <c r="Y655" s="76">
        <v>8</v>
      </c>
      <c r="Z655" s="76" t="s">
        <v>1348</v>
      </c>
      <c r="AA655" s="76" t="s">
        <v>1348</v>
      </c>
      <c r="AB655" s="145">
        <v>43306</v>
      </c>
      <c r="AC655" s="16" t="s">
        <v>10</v>
      </c>
    </row>
    <row r="656" spans="1:29">
      <c r="A656" s="74">
        <v>1426</v>
      </c>
      <c r="B656" s="74" t="s">
        <v>1462</v>
      </c>
      <c r="C656" s="75" t="s">
        <v>686</v>
      </c>
      <c r="D656" s="75" t="s">
        <v>609</v>
      </c>
      <c r="E656" s="75">
        <v>38.14</v>
      </c>
      <c r="F656" s="75">
        <v>23.91</v>
      </c>
      <c r="G656" s="75">
        <v>10.33</v>
      </c>
      <c r="H656" s="75">
        <v>0.32</v>
      </c>
      <c r="I656" s="75">
        <v>0</v>
      </c>
      <c r="J656" s="75">
        <v>21.15</v>
      </c>
      <c r="K656" s="75"/>
      <c r="L656" s="75"/>
      <c r="M656" s="75"/>
      <c r="N656" s="75">
        <f t="shared" si="14"/>
        <v>93.85</v>
      </c>
      <c r="O656" s="76">
        <v>3.117</v>
      </c>
      <c r="P656" s="76">
        <v>2.3029999999999999</v>
      </c>
      <c r="Q656" s="76">
        <v>0.24299999999999999</v>
      </c>
      <c r="R656" s="76">
        <v>0.46300000000000002</v>
      </c>
      <c r="S656" s="76">
        <v>0</v>
      </c>
      <c r="T656" s="76">
        <v>2.1999999999999999E-2</v>
      </c>
      <c r="U656" s="76">
        <v>1.8520000000000001</v>
      </c>
      <c r="V656" s="76">
        <v>0</v>
      </c>
      <c r="W656" s="76">
        <v>0</v>
      </c>
      <c r="X656" s="76">
        <v>0</v>
      </c>
      <c r="Y656" s="76">
        <v>8</v>
      </c>
      <c r="Z656" s="76" t="s">
        <v>1348</v>
      </c>
      <c r="AA656" s="76" t="s">
        <v>1348</v>
      </c>
      <c r="AB656" s="145">
        <v>43306</v>
      </c>
      <c r="AC656" s="16" t="s">
        <v>10</v>
      </c>
    </row>
    <row r="657" spans="1:29">
      <c r="A657" s="74">
        <v>1426</v>
      </c>
      <c r="B657" s="74" t="s">
        <v>250</v>
      </c>
      <c r="C657" s="75" t="s">
        <v>686</v>
      </c>
      <c r="D657" s="75" t="s">
        <v>609</v>
      </c>
      <c r="E657" s="75">
        <v>38</v>
      </c>
      <c r="F657" s="75">
        <v>26.16</v>
      </c>
      <c r="G657" s="75">
        <v>8.7799999999999994</v>
      </c>
      <c r="H657" s="75">
        <v>0.3</v>
      </c>
      <c r="I657" s="75">
        <v>0.26</v>
      </c>
      <c r="J657" s="75">
        <v>20.93</v>
      </c>
      <c r="K657" s="75"/>
      <c r="L657" s="75"/>
      <c r="M657" s="75"/>
      <c r="N657" s="75">
        <f t="shared" si="14"/>
        <v>94.43</v>
      </c>
      <c r="O657" s="76">
        <v>3.0630000000000002</v>
      </c>
      <c r="P657" s="76">
        <v>2.4849999999999999</v>
      </c>
      <c r="Q657" s="76">
        <v>0.20399999999999999</v>
      </c>
      <c r="R657" s="76">
        <v>0.38800000000000001</v>
      </c>
      <c r="S657" s="76">
        <v>3.1E-2</v>
      </c>
      <c r="T657" s="76">
        <v>0.02</v>
      </c>
      <c r="U657" s="76">
        <v>1.8080000000000001</v>
      </c>
      <c r="V657" s="76">
        <v>0</v>
      </c>
      <c r="W657" s="76">
        <v>0</v>
      </c>
      <c r="X657" s="76">
        <v>0</v>
      </c>
      <c r="Y657" s="76">
        <v>8</v>
      </c>
      <c r="Z657" s="76" t="s">
        <v>1348</v>
      </c>
      <c r="AA657" s="76" t="s">
        <v>1348</v>
      </c>
      <c r="AB657" s="145">
        <v>43306</v>
      </c>
      <c r="AC657" s="16" t="s">
        <v>10</v>
      </c>
    </row>
    <row r="658" spans="1:29">
      <c r="A658" s="74"/>
      <c r="B658" s="74"/>
      <c r="C658" s="75"/>
      <c r="D658" s="75"/>
      <c r="E658" s="75"/>
      <c r="F658" s="75"/>
      <c r="G658" s="75"/>
      <c r="H658" s="75"/>
      <c r="I658" s="75"/>
      <c r="J658" s="75"/>
      <c r="K658" s="75"/>
      <c r="L658" s="75"/>
      <c r="M658" s="75"/>
      <c r="N658" s="75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  <c r="AA658" s="76"/>
    </row>
    <row r="659" spans="1:29">
      <c r="A659" s="74">
        <v>1432</v>
      </c>
      <c r="B659" s="74" t="s">
        <v>197</v>
      </c>
      <c r="C659" s="75" t="s">
        <v>470</v>
      </c>
      <c r="D659" s="75" t="s">
        <v>471</v>
      </c>
      <c r="E659" s="76">
        <v>37.880000000000003</v>
      </c>
      <c r="F659" s="76">
        <v>28.26</v>
      </c>
      <c r="G659" s="76">
        <v>5.91</v>
      </c>
      <c r="H659" s="76">
        <v>0.33</v>
      </c>
      <c r="I659" s="76">
        <v>0</v>
      </c>
      <c r="J659" s="76">
        <v>23.85</v>
      </c>
      <c r="K659" s="76"/>
      <c r="L659" s="76"/>
      <c r="M659" s="76"/>
      <c r="N659" s="76">
        <v>96.233000000000004</v>
      </c>
      <c r="O659" s="76">
        <v>2.972</v>
      </c>
      <c r="P659" s="76">
        <v>2.613</v>
      </c>
      <c r="Q659" s="76">
        <v>0.38800000000000001</v>
      </c>
      <c r="R659" s="76">
        <v>0</v>
      </c>
      <c r="S659" s="76">
        <v>0</v>
      </c>
      <c r="T659" s="76">
        <v>2.1999999999999999E-2</v>
      </c>
      <c r="U659" s="76">
        <v>2.0049999999999999</v>
      </c>
      <c r="V659" s="76">
        <v>0</v>
      </c>
      <c r="W659" s="76">
        <v>0</v>
      </c>
      <c r="X659" s="76">
        <v>0</v>
      </c>
      <c r="Y659" s="76">
        <v>8</v>
      </c>
      <c r="Z659" s="76" t="s">
        <v>1348</v>
      </c>
      <c r="AA659" s="76" t="s">
        <v>1348</v>
      </c>
      <c r="AB659" s="145">
        <v>43571</v>
      </c>
      <c r="AC659" s="18" t="s">
        <v>10</v>
      </c>
    </row>
    <row r="660" spans="1:29">
      <c r="A660" s="74">
        <v>1432</v>
      </c>
      <c r="B660" s="74" t="s">
        <v>15</v>
      </c>
      <c r="C660" s="75" t="s">
        <v>470</v>
      </c>
      <c r="D660" s="75" t="s">
        <v>471</v>
      </c>
      <c r="E660" s="76">
        <v>38.04</v>
      </c>
      <c r="F660" s="76">
        <v>25.98</v>
      </c>
      <c r="G660" s="76">
        <v>10.16</v>
      </c>
      <c r="H660" s="76">
        <v>0.43</v>
      </c>
      <c r="I660" s="76">
        <v>0.22</v>
      </c>
      <c r="J660" s="76">
        <v>23.49</v>
      </c>
      <c r="K660" s="76"/>
      <c r="L660" s="76"/>
      <c r="M660" s="76"/>
      <c r="N660" s="76">
        <v>98.322999999999993</v>
      </c>
      <c r="O660" s="76">
        <v>2.9540000000000002</v>
      </c>
      <c r="P660" s="76">
        <v>2.3780000000000001</v>
      </c>
      <c r="Q660" s="76">
        <v>0.66</v>
      </c>
      <c r="R660" s="76">
        <v>0</v>
      </c>
      <c r="S660" s="76">
        <v>2.5000000000000001E-2</v>
      </c>
      <c r="T660" s="76">
        <v>2.8000000000000001E-2</v>
      </c>
      <c r="U660" s="76">
        <v>1.9550000000000001</v>
      </c>
      <c r="V660" s="76">
        <v>0</v>
      </c>
      <c r="W660" s="76">
        <v>0</v>
      </c>
      <c r="X660" s="76">
        <v>0</v>
      </c>
      <c r="Y660" s="76">
        <v>8</v>
      </c>
      <c r="Z660" s="76" t="s">
        <v>1348</v>
      </c>
      <c r="AA660" s="76" t="s">
        <v>1347</v>
      </c>
      <c r="AB660" s="145">
        <v>43571</v>
      </c>
      <c r="AC660" s="18" t="s">
        <v>10</v>
      </c>
    </row>
    <row r="661" spans="1:29">
      <c r="A661" s="74">
        <v>1432</v>
      </c>
      <c r="B661" s="74" t="s">
        <v>351</v>
      </c>
      <c r="C661" s="75" t="s">
        <v>470</v>
      </c>
      <c r="D661" s="75" t="s">
        <v>471</v>
      </c>
      <c r="E661" s="76">
        <v>37.57</v>
      </c>
      <c r="F661" s="76">
        <v>26.24</v>
      </c>
      <c r="G661" s="76">
        <v>9.2899999999999991</v>
      </c>
      <c r="H661" s="76">
        <v>0.35</v>
      </c>
      <c r="I661" s="76">
        <v>0.51</v>
      </c>
      <c r="J661" s="76">
        <v>23.93</v>
      </c>
      <c r="K661" s="76"/>
      <c r="L661" s="76"/>
      <c r="M661" s="76"/>
      <c r="N661" s="76">
        <v>97.896000000000001</v>
      </c>
      <c r="O661" s="76">
        <v>2.919</v>
      </c>
      <c r="P661" s="76">
        <v>2.403</v>
      </c>
      <c r="Q661" s="76">
        <v>0.60399999999999998</v>
      </c>
      <c r="R661" s="76">
        <v>0</v>
      </c>
      <c r="S661" s="76">
        <v>5.8999999999999997E-2</v>
      </c>
      <c r="T661" s="76">
        <v>2.3E-2</v>
      </c>
      <c r="U661" s="76">
        <v>1.992</v>
      </c>
      <c r="V661" s="76">
        <v>0</v>
      </c>
      <c r="W661" s="76">
        <v>0</v>
      </c>
      <c r="X661" s="76">
        <v>0</v>
      </c>
      <c r="Y661" s="76">
        <v>8</v>
      </c>
      <c r="Z661" s="76" t="s">
        <v>1348</v>
      </c>
      <c r="AA661" s="76" t="s">
        <v>1347</v>
      </c>
      <c r="AB661" s="145">
        <v>43571</v>
      </c>
      <c r="AC661" s="18" t="s">
        <v>10</v>
      </c>
    </row>
    <row r="662" spans="1:29">
      <c r="A662" s="74">
        <v>1432</v>
      </c>
      <c r="B662" s="74" t="s">
        <v>353</v>
      </c>
      <c r="C662" s="75" t="s">
        <v>470</v>
      </c>
      <c r="D662" s="75" t="s">
        <v>471</v>
      </c>
      <c r="E662" s="76">
        <v>38.74</v>
      </c>
      <c r="F662" s="76">
        <v>25.13</v>
      </c>
      <c r="G662" s="76">
        <v>10.74</v>
      </c>
      <c r="H662" s="76">
        <v>0.3</v>
      </c>
      <c r="I662" s="76">
        <v>0.56000000000000005</v>
      </c>
      <c r="J662" s="76">
        <v>23.64</v>
      </c>
      <c r="K662" s="76"/>
      <c r="L662" s="76"/>
      <c r="M662" s="76"/>
      <c r="N662" s="76">
        <v>99.093999999999994</v>
      </c>
      <c r="O662" s="76">
        <v>2.9870000000000001</v>
      </c>
      <c r="P662" s="76">
        <v>2.2839999999999998</v>
      </c>
      <c r="Q662" s="76">
        <v>0.69299999999999995</v>
      </c>
      <c r="R662" s="76">
        <v>0</v>
      </c>
      <c r="S662" s="76">
        <v>6.4000000000000001E-2</v>
      </c>
      <c r="T662" s="76">
        <v>0.02</v>
      </c>
      <c r="U662" s="76">
        <v>1.9530000000000001</v>
      </c>
      <c r="V662" s="76">
        <v>0</v>
      </c>
      <c r="W662" s="76">
        <v>0</v>
      </c>
      <c r="X662" s="76">
        <v>0</v>
      </c>
      <c r="Y662" s="76">
        <v>8</v>
      </c>
      <c r="Z662" s="76" t="s">
        <v>1348</v>
      </c>
      <c r="AA662" s="76" t="s">
        <v>1347</v>
      </c>
      <c r="AB662" s="145">
        <v>43571</v>
      </c>
      <c r="AC662" s="18" t="s">
        <v>10</v>
      </c>
    </row>
    <row r="663" spans="1:29">
      <c r="A663" s="74">
        <v>1432</v>
      </c>
      <c r="B663" s="74" t="s">
        <v>1093</v>
      </c>
      <c r="C663" s="75" t="s">
        <v>470</v>
      </c>
      <c r="D663" s="75" t="s">
        <v>471</v>
      </c>
      <c r="E663" s="76">
        <v>37.99</v>
      </c>
      <c r="F663" s="76">
        <v>25.87</v>
      </c>
      <c r="G663" s="76">
        <v>9.58</v>
      </c>
      <c r="H663" s="76">
        <v>0.36</v>
      </c>
      <c r="I663" s="76">
        <v>0.28000000000000003</v>
      </c>
      <c r="J663" s="76">
        <v>24.54</v>
      </c>
      <c r="K663" s="76"/>
      <c r="L663" s="76"/>
      <c r="M663" s="76"/>
      <c r="N663" s="76">
        <v>98.608000000000004</v>
      </c>
      <c r="O663" s="76">
        <v>2.9359999999999999</v>
      </c>
      <c r="P663" s="76">
        <v>2.3570000000000002</v>
      </c>
      <c r="Q663" s="76">
        <v>0.61899999999999999</v>
      </c>
      <c r="R663" s="76">
        <v>0</v>
      </c>
      <c r="S663" s="76">
        <v>3.2000000000000001E-2</v>
      </c>
      <c r="T663" s="76">
        <v>2.4E-2</v>
      </c>
      <c r="U663" s="76">
        <v>2.032</v>
      </c>
      <c r="V663" s="76">
        <v>0</v>
      </c>
      <c r="W663" s="76">
        <v>0</v>
      </c>
      <c r="X663" s="76">
        <v>0</v>
      </c>
      <c r="Y663" s="76">
        <v>8</v>
      </c>
      <c r="Z663" s="76" t="s">
        <v>1348</v>
      </c>
      <c r="AA663" s="76" t="s">
        <v>1347</v>
      </c>
      <c r="AB663" s="145">
        <v>43571</v>
      </c>
      <c r="AC663" s="18" t="s">
        <v>10</v>
      </c>
    </row>
    <row r="664" spans="1:29">
      <c r="A664" s="74">
        <v>1432</v>
      </c>
      <c r="B664" s="74" t="s">
        <v>292</v>
      </c>
      <c r="C664" s="75" t="s">
        <v>470</v>
      </c>
      <c r="D664" s="75" t="s">
        <v>471</v>
      </c>
      <c r="E664" s="76">
        <v>38.5</v>
      </c>
      <c r="F664" s="76">
        <v>28.12</v>
      </c>
      <c r="G664" s="76">
        <v>7.23</v>
      </c>
      <c r="H664" s="76">
        <v>0.27</v>
      </c>
      <c r="I664" s="76">
        <v>0.39</v>
      </c>
      <c r="J664" s="76">
        <v>23.24</v>
      </c>
      <c r="K664" s="76"/>
      <c r="L664" s="76"/>
      <c r="M664" s="76"/>
      <c r="N664" s="76">
        <v>97.751999999999995</v>
      </c>
      <c r="O664" s="76">
        <v>2.9790000000000001</v>
      </c>
      <c r="P664" s="76">
        <v>2.5640000000000001</v>
      </c>
      <c r="Q664" s="76">
        <v>0.46800000000000003</v>
      </c>
      <c r="R664" s="76">
        <v>0</v>
      </c>
      <c r="S664" s="76">
        <v>4.4999999999999998E-2</v>
      </c>
      <c r="T664" s="76">
        <v>1.7999999999999999E-2</v>
      </c>
      <c r="U664" s="76">
        <v>1.927</v>
      </c>
      <c r="V664" s="76">
        <v>0</v>
      </c>
      <c r="W664" s="76">
        <v>0</v>
      </c>
      <c r="X664" s="76">
        <v>0</v>
      </c>
      <c r="Y664" s="76">
        <v>8</v>
      </c>
      <c r="Z664" s="76" t="s">
        <v>1348</v>
      </c>
      <c r="AA664" s="76" t="s">
        <v>1348</v>
      </c>
      <c r="AB664" s="145">
        <v>43571</v>
      </c>
      <c r="AC664" s="18" t="s">
        <v>10</v>
      </c>
    </row>
    <row r="665" spans="1:29">
      <c r="A665" s="74">
        <v>1432</v>
      </c>
      <c r="B665" s="74" t="s">
        <v>25</v>
      </c>
      <c r="C665" s="75" t="s">
        <v>470</v>
      </c>
      <c r="D665" s="75" t="s">
        <v>471</v>
      </c>
      <c r="E665" s="76">
        <v>38.28</v>
      </c>
      <c r="F665" s="76">
        <v>25.66</v>
      </c>
      <c r="G665" s="76">
        <v>10.78</v>
      </c>
      <c r="H665" s="76">
        <v>0.46</v>
      </c>
      <c r="I665" s="76">
        <v>0.4</v>
      </c>
      <c r="J665" s="76">
        <v>22.56</v>
      </c>
      <c r="K665" s="76"/>
      <c r="L665" s="76"/>
      <c r="M665" s="76"/>
      <c r="N665" s="76">
        <v>98.137</v>
      </c>
      <c r="O665" s="76">
        <v>2.9820000000000002</v>
      </c>
      <c r="P665" s="76">
        <v>2.3559999999999999</v>
      </c>
      <c r="Q665" s="76">
        <v>0.68</v>
      </c>
      <c r="R665" s="76">
        <v>2.1999999999999999E-2</v>
      </c>
      <c r="S665" s="76">
        <v>4.5999999999999999E-2</v>
      </c>
      <c r="T665" s="76">
        <v>0.03</v>
      </c>
      <c r="U665" s="76">
        <v>1.883</v>
      </c>
      <c r="V665" s="76">
        <v>0</v>
      </c>
      <c r="W665" s="76">
        <v>0</v>
      </c>
      <c r="X665" s="76">
        <v>0</v>
      </c>
      <c r="Y665" s="76">
        <v>8</v>
      </c>
      <c r="Z665" s="76" t="s">
        <v>1348</v>
      </c>
      <c r="AA665" s="76" t="s">
        <v>1347</v>
      </c>
      <c r="AB665" s="145">
        <v>43571</v>
      </c>
      <c r="AC665" s="18" t="s">
        <v>10</v>
      </c>
    </row>
    <row r="666" spans="1:29">
      <c r="A666" s="74">
        <v>1432</v>
      </c>
      <c r="B666" s="74" t="s">
        <v>994</v>
      </c>
      <c r="C666" s="75" t="s">
        <v>470</v>
      </c>
      <c r="D666" s="75" t="s">
        <v>471</v>
      </c>
      <c r="E666" s="76">
        <v>38.340000000000003</v>
      </c>
      <c r="F666" s="76">
        <v>28.92</v>
      </c>
      <c r="G666" s="76">
        <v>6.8</v>
      </c>
      <c r="H666" s="76">
        <v>0.35</v>
      </c>
      <c r="I666" s="76">
        <v>0.4</v>
      </c>
      <c r="J666" s="76">
        <v>24.17</v>
      </c>
      <c r="K666" s="76"/>
      <c r="L666" s="76"/>
      <c r="M666" s="76"/>
      <c r="N666" s="76">
        <v>98.975999999999999</v>
      </c>
      <c r="O666" s="76">
        <v>2.9239999999999999</v>
      </c>
      <c r="P666" s="76">
        <v>2.5990000000000002</v>
      </c>
      <c r="Q666" s="76">
        <v>0.434</v>
      </c>
      <c r="R666" s="76">
        <v>0</v>
      </c>
      <c r="S666" s="76">
        <v>4.4999999999999998E-2</v>
      </c>
      <c r="T666" s="76">
        <v>2.3E-2</v>
      </c>
      <c r="U666" s="76">
        <v>1.9750000000000001</v>
      </c>
      <c r="V666" s="76">
        <v>0</v>
      </c>
      <c r="W666" s="76">
        <v>0</v>
      </c>
      <c r="X666" s="76">
        <v>0</v>
      </c>
      <c r="Y666" s="76">
        <v>8</v>
      </c>
      <c r="Z666" s="76" t="s">
        <v>1348</v>
      </c>
      <c r="AA666" s="76" t="s">
        <v>1348</v>
      </c>
      <c r="AB666" s="145">
        <v>43571</v>
      </c>
      <c r="AC666" s="18" t="s">
        <v>10</v>
      </c>
    </row>
    <row r="667" spans="1:29">
      <c r="A667" s="74">
        <v>1432</v>
      </c>
      <c r="B667" s="74" t="s">
        <v>30</v>
      </c>
      <c r="C667" s="75" t="s">
        <v>470</v>
      </c>
      <c r="D667" s="75" t="s">
        <v>471</v>
      </c>
      <c r="E667" s="76">
        <v>39.26</v>
      </c>
      <c r="F667" s="76">
        <v>27.74</v>
      </c>
      <c r="G667" s="76">
        <v>6.13</v>
      </c>
      <c r="H667" s="76">
        <v>0.22</v>
      </c>
      <c r="I667" s="76">
        <v>0.36</v>
      </c>
      <c r="J667" s="76">
        <v>24.12</v>
      </c>
      <c r="K667" s="76"/>
      <c r="L667" s="76"/>
      <c r="M667" s="76"/>
      <c r="N667" s="76">
        <v>97.844999999999999</v>
      </c>
      <c r="O667" s="76">
        <v>3.03</v>
      </c>
      <c r="P667" s="76">
        <v>2.5230000000000001</v>
      </c>
      <c r="Q667" s="76">
        <v>0.39600000000000002</v>
      </c>
      <c r="R667" s="76">
        <v>0</v>
      </c>
      <c r="S667" s="76">
        <v>4.1000000000000002E-2</v>
      </c>
      <c r="T667" s="76">
        <v>1.4E-2</v>
      </c>
      <c r="U667" s="76">
        <v>1.9950000000000001</v>
      </c>
      <c r="V667" s="76">
        <v>0</v>
      </c>
      <c r="W667" s="76">
        <v>0</v>
      </c>
      <c r="X667" s="76">
        <v>0</v>
      </c>
      <c r="Y667" s="76">
        <v>8</v>
      </c>
      <c r="Z667" s="76" t="s">
        <v>1348</v>
      </c>
      <c r="AA667" s="76" t="s">
        <v>1348</v>
      </c>
      <c r="AB667" s="145">
        <v>43571</v>
      </c>
      <c r="AC667" s="18" t="s">
        <v>10</v>
      </c>
    </row>
    <row r="668" spans="1:29">
      <c r="A668" s="74">
        <v>1432</v>
      </c>
      <c r="B668" s="74" t="s">
        <v>711</v>
      </c>
      <c r="C668" s="75" t="s">
        <v>470</v>
      </c>
      <c r="D668" s="75" t="s">
        <v>471</v>
      </c>
      <c r="E668" s="76">
        <v>38.19</v>
      </c>
      <c r="F668" s="76">
        <v>25.88</v>
      </c>
      <c r="G668" s="76">
        <v>10.29</v>
      </c>
      <c r="H668" s="76">
        <v>0.3</v>
      </c>
      <c r="I668" s="76">
        <v>0.34</v>
      </c>
      <c r="J668" s="76">
        <v>24.06</v>
      </c>
      <c r="K668" s="76"/>
      <c r="L668" s="76"/>
      <c r="M668" s="76"/>
      <c r="N668" s="76">
        <v>99.049000000000007</v>
      </c>
      <c r="O668" s="76">
        <v>2.9420000000000002</v>
      </c>
      <c r="P668" s="76">
        <v>2.35</v>
      </c>
      <c r="Q668" s="76">
        <v>0.66300000000000003</v>
      </c>
      <c r="R668" s="76">
        <v>0</v>
      </c>
      <c r="S668" s="76">
        <v>3.9E-2</v>
      </c>
      <c r="T668" s="76">
        <v>0.02</v>
      </c>
      <c r="U668" s="76">
        <v>1.986</v>
      </c>
      <c r="V668" s="76">
        <v>0</v>
      </c>
      <c r="W668" s="76">
        <v>0</v>
      </c>
      <c r="X668" s="76">
        <v>0</v>
      </c>
      <c r="Y668" s="76">
        <v>8</v>
      </c>
      <c r="Z668" s="76" t="s">
        <v>1348</v>
      </c>
      <c r="AA668" s="76" t="s">
        <v>1347</v>
      </c>
      <c r="AB668" s="145">
        <v>43571</v>
      </c>
      <c r="AC668" s="18" t="s">
        <v>10</v>
      </c>
    </row>
    <row r="669" spans="1:29">
      <c r="A669" s="74">
        <v>1432</v>
      </c>
      <c r="B669" s="74" t="s">
        <v>31</v>
      </c>
      <c r="C669" s="75" t="s">
        <v>470</v>
      </c>
      <c r="D669" s="75" t="s">
        <v>471</v>
      </c>
      <c r="E669" s="76">
        <v>38.42</v>
      </c>
      <c r="F669" s="76">
        <v>26.37</v>
      </c>
      <c r="G669" s="76">
        <v>8.8699999999999992</v>
      </c>
      <c r="H669" s="76">
        <v>0.46</v>
      </c>
      <c r="I669" s="76">
        <v>0.28000000000000003</v>
      </c>
      <c r="J669" s="76">
        <v>23.73</v>
      </c>
      <c r="K669" s="76"/>
      <c r="L669" s="76"/>
      <c r="M669" s="76"/>
      <c r="N669" s="76">
        <v>98.135999999999996</v>
      </c>
      <c r="O669" s="76">
        <v>2.98</v>
      </c>
      <c r="P669" s="76">
        <v>2.41</v>
      </c>
      <c r="Q669" s="76">
        <v>0.57499999999999996</v>
      </c>
      <c r="R669" s="76">
        <v>0</v>
      </c>
      <c r="S669" s="76">
        <v>3.2000000000000001E-2</v>
      </c>
      <c r="T669" s="76">
        <v>0.03</v>
      </c>
      <c r="U669" s="76">
        <v>1.972</v>
      </c>
      <c r="V669" s="76">
        <v>0</v>
      </c>
      <c r="W669" s="76">
        <v>0</v>
      </c>
      <c r="X669" s="76">
        <v>0</v>
      </c>
      <c r="Y669" s="76">
        <v>8</v>
      </c>
      <c r="Z669" s="76" t="s">
        <v>1348</v>
      </c>
      <c r="AA669" s="76" t="s">
        <v>1347</v>
      </c>
      <c r="AB669" s="145">
        <v>43571</v>
      </c>
      <c r="AC669" s="18" t="s">
        <v>10</v>
      </c>
    </row>
    <row r="670" spans="1:29">
      <c r="A670" s="74">
        <v>1432</v>
      </c>
      <c r="B670" s="74" t="s">
        <v>871</v>
      </c>
      <c r="C670" s="75" t="s">
        <v>470</v>
      </c>
      <c r="D670" s="75" t="s">
        <v>471</v>
      </c>
      <c r="E670" s="76">
        <v>38.049999999999997</v>
      </c>
      <c r="F670" s="76">
        <v>26.56</v>
      </c>
      <c r="G670" s="76">
        <v>9.1999999999999993</v>
      </c>
      <c r="H670" s="76">
        <v>0.3</v>
      </c>
      <c r="I670" s="76">
        <v>0.1</v>
      </c>
      <c r="J670" s="76">
        <v>23.71</v>
      </c>
      <c r="K670" s="76"/>
      <c r="L670" s="76"/>
      <c r="M670" s="76"/>
      <c r="N670" s="76">
        <v>97.936000000000007</v>
      </c>
      <c r="O670" s="76">
        <v>2.96</v>
      </c>
      <c r="P670" s="76">
        <v>2.4350000000000001</v>
      </c>
      <c r="Q670" s="76">
        <v>0.59799999999999998</v>
      </c>
      <c r="R670" s="76">
        <v>0</v>
      </c>
      <c r="S670" s="76">
        <v>1.2E-2</v>
      </c>
      <c r="T670" s="76">
        <v>0.02</v>
      </c>
      <c r="U670" s="76">
        <v>1.976</v>
      </c>
      <c r="V670" s="76">
        <v>0</v>
      </c>
      <c r="W670" s="76">
        <v>0</v>
      </c>
      <c r="X670" s="76">
        <v>0</v>
      </c>
      <c r="Y670" s="76">
        <v>8</v>
      </c>
      <c r="Z670" s="76" t="s">
        <v>1348</v>
      </c>
      <c r="AA670" s="76" t="s">
        <v>1347</v>
      </c>
      <c r="AB670" s="145">
        <v>43571</v>
      </c>
      <c r="AC670" s="18" t="s">
        <v>10</v>
      </c>
    </row>
    <row r="671" spans="1:29">
      <c r="A671" s="74">
        <v>1432</v>
      </c>
      <c r="B671" s="74" t="s">
        <v>573</v>
      </c>
      <c r="C671" s="75" t="s">
        <v>470</v>
      </c>
      <c r="D671" s="75" t="s">
        <v>471</v>
      </c>
      <c r="E671" s="76">
        <v>38.54</v>
      </c>
      <c r="F671" s="76">
        <v>27.97</v>
      </c>
      <c r="G671" s="76">
        <v>7.92</v>
      </c>
      <c r="H671" s="76">
        <v>0.3</v>
      </c>
      <c r="I671" s="76">
        <v>0.2</v>
      </c>
      <c r="J671" s="76">
        <v>24.53</v>
      </c>
      <c r="K671" s="76"/>
      <c r="L671" s="76"/>
      <c r="M671" s="76"/>
      <c r="N671" s="76">
        <v>99.466999999999999</v>
      </c>
      <c r="O671" s="76">
        <v>2.9369999999999998</v>
      </c>
      <c r="P671" s="76">
        <v>2.512</v>
      </c>
      <c r="Q671" s="76">
        <v>0.505</v>
      </c>
      <c r="R671" s="76">
        <v>0</v>
      </c>
      <c r="S671" s="76">
        <v>2.3E-2</v>
      </c>
      <c r="T671" s="76">
        <v>1.9E-2</v>
      </c>
      <c r="U671" s="76">
        <v>2.0030000000000001</v>
      </c>
      <c r="V671" s="76">
        <v>0</v>
      </c>
      <c r="W671" s="76">
        <v>0</v>
      </c>
      <c r="X671" s="76">
        <v>0</v>
      </c>
      <c r="Y671" s="76">
        <v>8</v>
      </c>
      <c r="Z671" s="76" t="s">
        <v>1348</v>
      </c>
      <c r="AA671" s="76" t="s">
        <v>1347</v>
      </c>
      <c r="AB671" s="145">
        <v>43571</v>
      </c>
      <c r="AC671" s="18" t="s">
        <v>10</v>
      </c>
    </row>
    <row r="672" spans="1:29">
      <c r="A672" s="74">
        <v>1432</v>
      </c>
      <c r="B672" s="74" t="s">
        <v>302</v>
      </c>
      <c r="C672" s="75" t="s">
        <v>470</v>
      </c>
      <c r="D672" s="75" t="s">
        <v>471</v>
      </c>
      <c r="E672" s="76">
        <v>38.090000000000003</v>
      </c>
      <c r="F672" s="76">
        <v>27.37</v>
      </c>
      <c r="G672" s="76">
        <v>7.39</v>
      </c>
      <c r="H672" s="76">
        <v>0.35</v>
      </c>
      <c r="I672" s="76">
        <v>0.28999999999999998</v>
      </c>
      <c r="J672" s="76">
        <v>23.95</v>
      </c>
      <c r="K672" s="76"/>
      <c r="L672" s="76"/>
      <c r="M672" s="76"/>
      <c r="N672" s="76">
        <v>97.423000000000002</v>
      </c>
      <c r="O672" s="76">
        <v>2.9609999999999999</v>
      </c>
      <c r="P672" s="76">
        <v>2.5070000000000001</v>
      </c>
      <c r="Q672" s="76">
        <v>0.48</v>
      </c>
      <c r="R672" s="76">
        <v>0</v>
      </c>
      <c r="S672" s="76">
        <v>3.4000000000000002E-2</v>
      </c>
      <c r="T672" s="76">
        <v>2.3E-2</v>
      </c>
      <c r="U672" s="76">
        <v>1.9950000000000001</v>
      </c>
      <c r="V672" s="76">
        <v>0</v>
      </c>
      <c r="W672" s="76">
        <v>0</v>
      </c>
      <c r="X672" s="76">
        <v>0</v>
      </c>
      <c r="Y672" s="76">
        <v>8</v>
      </c>
      <c r="Z672" s="76" t="s">
        <v>1348</v>
      </c>
      <c r="AA672" s="76" t="s">
        <v>1347</v>
      </c>
      <c r="AB672" s="145">
        <v>43571</v>
      </c>
      <c r="AC672" s="18" t="s">
        <v>10</v>
      </c>
    </row>
    <row r="673" spans="1:29">
      <c r="A673" s="74">
        <v>1432</v>
      </c>
      <c r="B673" s="74" t="s">
        <v>308</v>
      </c>
      <c r="C673" s="75" t="s">
        <v>470</v>
      </c>
      <c r="D673" s="75" t="s">
        <v>471</v>
      </c>
      <c r="E673" s="76">
        <v>38.14</v>
      </c>
      <c r="F673" s="76">
        <v>28.48</v>
      </c>
      <c r="G673" s="76">
        <v>6.8</v>
      </c>
      <c r="H673" s="76">
        <v>0.23</v>
      </c>
      <c r="I673" s="76">
        <v>0.51</v>
      </c>
      <c r="J673" s="76">
        <v>24.42</v>
      </c>
      <c r="K673" s="76"/>
      <c r="L673" s="76"/>
      <c r="M673" s="76"/>
      <c r="N673" s="76">
        <v>98.582999999999998</v>
      </c>
      <c r="O673" s="76">
        <v>2.919</v>
      </c>
      <c r="P673" s="76">
        <v>2.569</v>
      </c>
      <c r="Q673" s="76">
        <v>0.435</v>
      </c>
      <c r="R673" s="76">
        <v>0</v>
      </c>
      <c r="S673" s="76">
        <v>5.8000000000000003E-2</v>
      </c>
      <c r="T673" s="76">
        <v>1.4999999999999999E-2</v>
      </c>
      <c r="U673" s="76">
        <v>2.0030000000000001</v>
      </c>
      <c r="V673" s="76">
        <v>0</v>
      </c>
      <c r="W673" s="76">
        <v>0</v>
      </c>
      <c r="X673" s="76">
        <v>0</v>
      </c>
      <c r="Y673" s="76">
        <v>8</v>
      </c>
      <c r="Z673" s="76" t="s">
        <v>1348</v>
      </c>
      <c r="AA673" s="76" t="s">
        <v>1348</v>
      </c>
      <c r="AB673" s="145">
        <v>43571</v>
      </c>
      <c r="AC673" s="18" t="s">
        <v>10</v>
      </c>
    </row>
    <row r="674" spans="1:29">
      <c r="A674" s="74">
        <v>1432</v>
      </c>
      <c r="B674" s="74" t="s">
        <v>309</v>
      </c>
      <c r="C674" s="75" t="s">
        <v>470</v>
      </c>
      <c r="D674" s="75" t="s">
        <v>471</v>
      </c>
      <c r="E674" s="76">
        <v>38.200000000000003</v>
      </c>
      <c r="F674" s="76">
        <v>26.93</v>
      </c>
      <c r="G674" s="76">
        <v>7.91</v>
      </c>
      <c r="H674" s="76">
        <v>0.27</v>
      </c>
      <c r="I674" s="76">
        <v>0.41</v>
      </c>
      <c r="J674" s="76">
        <v>24.58</v>
      </c>
      <c r="K674" s="76"/>
      <c r="L674" s="76"/>
      <c r="M674" s="76"/>
      <c r="N674" s="76">
        <v>98.293000000000006</v>
      </c>
      <c r="O674" s="76">
        <v>2.9460000000000002</v>
      </c>
      <c r="P674" s="76">
        <v>2.448</v>
      </c>
      <c r="Q674" s="76">
        <v>0.51</v>
      </c>
      <c r="R674" s="76">
        <v>0</v>
      </c>
      <c r="S674" s="76">
        <v>4.7E-2</v>
      </c>
      <c r="T674" s="76">
        <v>1.7999999999999999E-2</v>
      </c>
      <c r="U674" s="76">
        <v>2.0310000000000001</v>
      </c>
      <c r="V674" s="76">
        <v>0</v>
      </c>
      <c r="W674" s="76">
        <v>0</v>
      </c>
      <c r="X674" s="76">
        <v>0</v>
      </c>
      <c r="Y674" s="76">
        <v>8</v>
      </c>
      <c r="Z674" s="76" t="s">
        <v>1348</v>
      </c>
      <c r="AA674" s="76" t="s">
        <v>1347</v>
      </c>
      <c r="AB674" s="145">
        <v>43571</v>
      </c>
      <c r="AC674" s="18" t="s">
        <v>10</v>
      </c>
    </row>
    <row r="675" spans="1:29">
      <c r="A675" s="74">
        <v>1432</v>
      </c>
      <c r="B675" s="74" t="s">
        <v>47</v>
      </c>
      <c r="C675" s="75" t="s">
        <v>470</v>
      </c>
      <c r="D675" s="75" t="s">
        <v>471</v>
      </c>
      <c r="E675" s="76">
        <v>38.21</v>
      </c>
      <c r="F675" s="76">
        <v>26.98</v>
      </c>
      <c r="G675" s="76">
        <v>8.69</v>
      </c>
      <c r="H675" s="76">
        <v>0.21</v>
      </c>
      <c r="I675" s="76">
        <v>0.38</v>
      </c>
      <c r="J675" s="76">
        <v>23.5</v>
      </c>
      <c r="K675" s="76"/>
      <c r="L675" s="76"/>
      <c r="M675" s="76"/>
      <c r="N675" s="76">
        <v>97.966999999999999</v>
      </c>
      <c r="O675" s="76">
        <v>2.9620000000000002</v>
      </c>
      <c r="P675" s="76">
        <v>2.4649999999999999</v>
      </c>
      <c r="Q675" s="76">
        <v>0.56299999999999994</v>
      </c>
      <c r="R675" s="76">
        <v>0</v>
      </c>
      <c r="S675" s="76">
        <v>4.3999999999999997E-2</v>
      </c>
      <c r="T675" s="76">
        <v>1.4E-2</v>
      </c>
      <c r="U675" s="76">
        <v>1.952</v>
      </c>
      <c r="V675" s="76">
        <v>0</v>
      </c>
      <c r="W675" s="76">
        <v>0</v>
      </c>
      <c r="X675" s="76">
        <v>0</v>
      </c>
      <c r="Y675" s="76">
        <v>8</v>
      </c>
      <c r="Z675" s="76" t="s">
        <v>1348</v>
      </c>
      <c r="AA675" s="76" t="s">
        <v>1347</v>
      </c>
      <c r="AB675" s="145">
        <v>43571</v>
      </c>
      <c r="AC675" s="18" t="s">
        <v>10</v>
      </c>
    </row>
    <row r="676" spans="1:29">
      <c r="A676" s="74">
        <v>1432</v>
      </c>
      <c r="B676" s="74" t="s">
        <v>311</v>
      </c>
      <c r="C676" s="75" t="s">
        <v>470</v>
      </c>
      <c r="D676" s="75" t="s">
        <v>471</v>
      </c>
      <c r="E676" s="76">
        <v>38.479999999999997</v>
      </c>
      <c r="F676" s="76">
        <v>27.95</v>
      </c>
      <c r="G676" s="76">
        <v>6.86</v>
      </c>
      <c r="H676" s="76">
        <v>0.28999999999999998</v>
      </c>
      <c r="I676" s="76">
        <v>0.4</v>
      </c>
      <c r="J676" s="76">
        <v>24.65</v>
      </c>
      <c r="K676" s="76"/>
      <c r="L676" s="76"/>
      <c r="M676" s="76"/>
      <c r="N676" s="76">
        <v>98.626999999999995</v>
      </c>
      <c r="O676" s="76">
        <v>2.948</v>
      </c>
      <c r="P676" s="76">
        <v>2.524</v>
      </c>
      <c r="Q676" s="76">
        <v>0.44</v>
      </c>
      <c r="R676" s="76">
        <v>0</v>
      </c>
      <c r="S676" s="76">
        <v>4.5999999999999999E-2</v>
      </c>
      <c r="T676" s="76">
        <v>1.9E-2</v>
      </c>
      <c r="U676" s="76">
        <v>2.024</v>
      </c>
      <c r="V676" s="76">
        <v>0</v>
      </c>
      <c r="W676" s="76">
        <v>0</v>
      </c>
      <c r="X676" s="76">
        <v>0</v>
      </c>
      <c r="Y676" s="76">
        <v>8</v>
      </c>
      <c r="Z676" s="76" t="s">
        <v>1348</v>
      </c>
      <c r="AA676" s="76" t="s">
        <v>1348</v>
      </c>
      <c r="AB676" s="145">
        <v>43571</v>
      </c>
      <c r="AC676" s="18" t="s">
        <v>10</v>
      </c>
    </row>
    <row r="677" spans="1:29">
      <c r="A677" s="74">
        <v>1432</v>
      </c>
      <c r="B677" s="74" t="s">
        <v>312</v>
      </c>
      <c r="C677" s="75" t="s">
        <v>470</v>
      </c>
      <c r="D677" s="75" t="s">
        <v>471</v>
      </c>
      <c r="E677" s="76">
        <v>38.409999999999997</v>
      </c>
      <c r="F677" s="76">
        <v>26.49</v>
      </c>
      <c r="G677" s="76">
        <v>8.4700000000000006</v>
      </c>
      <c r="H677" s="76">
        <v>0.19</v>
      </c>
      <c r="I677" s="76">
        <v>0.3</v>
      </c>
      <c r="J677" s="76">
        <v>25.04</v>
      </c>
      <c r="K677" s="76"/>
      <c r="L677" s="76"/>
      <c r="M677" s="76"/>
      <c r="N677" s="76">
        <v>98.894000000000005</v>
      </c>
      <c r="O677" s="76">
        <v>2.95</v>
      </c>
      <c r="P677" s="76">
        <v>2.3980000000000001</v>
      </c>
      <c r="Q677" s="76">
        <v>0.54400000000000004</v>
      </c>
      <c r="R677" s="76">
        <v>0</v>
      </c>
      <c r="S677" s="76">
        <v>3.4000000000000002E-2</v>
      </c>
      <c r="T677" s="76">
        <v>1.2E-2</v>
      </c>
      <c r="U677" s="76">
        <v>2.0609999999999999</v>
      </c>
      <c r="V677" s="76">
        <v>0</v>
      </c>
      <c r="W677" s="76">
        <v>0</v>
      </c>
      <c r="X677" s="76">
        <v>0</v>
      </c>
      <c r="Y677" s="76">
        <v>8</v>
      </c>
      <c r="Z677" s="76" t="s">
        <v>1348</v>
      </c>
      <c r="AA677" s="76" t="s">
        <v>1347</v>
      </c>
      <c r="AB677" s="145">
        <v>43571</v>
      </c>
      <c r="AC677" s="18" t="s">
        <v>10</v>
      </c>
    </row>
    <row r="678" spans="1:29">
      <c r="A678" s="74">
        <v>1432</v>
      </c>
      <c r="B678" s="74" t="s">
        <v>372</v>
      </c>
      <c r="C678" s="75" t="s">
        <v>470</v>
      </c>
      <c r="D678" s="75" t="s">
        <v>471</v>
      </c>
      <c r="E678" s="76">
        <v>37.94</v>
      </c>
      <c r="F678" s="76">
        <v>24.94</v>
      </c>
      <c r="G678" s="76">
        <v>11.09</v>
      </c>
      <c r="H678" s="76">
        <v>0.31</v>
      </c>
      <c r="I678" s="76">
        <v>0.26</v>
      </c>
      <c r="J678" s="76">
        <v>23.81</v>
      </c>
      <c r="K678" s="76"/>
      <c r="L678" s="76"/>
      <c r="M678" s="76"/>
      <c r="N678" s="76">
        <v>98.343999999999994</v>
      </c>
      <c r="O678" s="76">
        <v>2.9529999999999998</v>
      </c>
      <c r="P678" s="76">
        <v>2.2879999999999998</v>
      </c>
      <c r="Q678" s="76">
        <v>0.72199999999999998</v>
      </c>
      <c r="R678" s="76">
        <v>0</v>
      </c>
      <c r="S678" s="76">
        <v>0.03</v>
      </c>
      <c r="T678" s="76">
        <v>0.02</v>
      </c>
      <c r="U678" s="76">
        <v>1.986</v>
      </c>
      <c r="V678" s="76">
        <v>0</v>
      </c>
      <c r="W678" s="76">
        <v>0</v>
      </c>
      <c r="X678" s="76">
        <v>0</v>
      </c>
      <c r="Y678" s="76">
        <v>8</v>
      </c>
      <c r="Z678" s="76" t="s">
        <v>1348</v>
      </c>
      <c r="AA678" s="76" t="s">
        <v>1347</v>
      </c>
      <c r="AB678" s="145">
        <v>43571</v>
      </c>
      <c r="AC678" s="18" t="s">
        <v>10</v>
      </c>
    </row>
    <row r="679" spans="1:29">
      <c r="A679" s="74">
        <v>1432</v>
      </c>
      <c r="B679" s="74" t="s">
        <v>374</v>
      </c>
      <c r="C679" s="75" t="s">
        <v>470</v>
      </c>
      <c r="D679" s="75" t="s">
        <v>471</v>
      </c>
      <c r="E679" s="76">
        <v>38.39</v>
      </c>
      <c r="F679" s="76">
        <v>25.84</v>
      </c>
      <c r="G679" s="76">
        <v>10.24</v>
      </c>
      <c r="H679" s="76">
        <v>0.37</v>
      </c>
      <c r="I679" s="76">
        <v>0.34</v>
      </c>
      <c r="J679" s="76">
        <v>23.75</v>
      </c>
      <c r="K679" s="76"/>
      <c r="L679" s="76"/>
      <c r="M679" s="76"/>
      <c r="N679" s="76">
        <v>98.924000000000007</v>
      </c>
      <c r="O679" s="76">
        <v>2.9620000000000002</v>
      </c>
      <c r="P679" s="76">
        <v>2.35</v>
      </c>
      <c r="Q679" s="76">
        <v>0.66100000000000003</v>
      </c>
      <c r="R679" s="76">
        <v>0</v>
      </c>
      <c r="S679" s="76">
        <v>3.9E-2</v>
      </c>
      <c r="T679" s="76">
        <v>2.4E-2</v>
      </c>
      <c r="U679" s="76">
        <v>1.964</v>
      </c>
      <c r="V679" s="76">
        <v>0</v>
      </c>
      <c r="W679" s="76">
        <v>0</v>
      </c>
      <c r="X679" s="76">
        <v>0</v>
      </c>
      <c r="Y679" s="76">
        <v>8</v>
      </c>
      <c r="Z679" s="76" t="s">
        <v>1348</v>
      </c>
      <c r="AA679" s="76" t="s">
        <v>1347</v>
      </c>
      <c r="AB679" s="145">
        <v>43571</v>
      </c>
      <c r="AC679" s="18" t="s">
        <v>10</v>
      </c>
    </row>
    <row r="680" spans="1:29">
      <c r="A680" s="74">
        <v>1432</v>
      </c>
      <c r="B680" s="74" t="s">
        <v>376</v>
      </c>
      <c r="C680" s="75" t="s">
        <v>470</v>
      </c>
      <c r="D680" s="75" t="s">
        <v>471</v>
      </c>
      <c r="E680" s="76">
        <v>38.19</v>
      </c>
      <c r="F680" s="76">
        <v>25.89</v>
      </c>
      <c r="G680" s="76">
        <v>9.7899999999999991</v>
      </c>
      <c r="H680" s="76">
        <v>0.19</v>
      </c>
      <c r="I680" s="76">
        <v>0.22</v>
      </c>
      <c r="J680" s="76">
        <v>23.79</v>
      </c>
      <c r="K680" s="76"/>
      <c r="L680" s="76"/>
      <c r="M680" s="76"/>
      <c r="N680" s="76">
        <v>98.066999999999993</v>
      </c>
      <c r="O680" s="76">
        <v>2.97</v>
      </c>
      <c r="P680" s="76">
        <v>2.3730000000000002</v>
      </c>
      <c r="Q680" s="76">
        <v>0.63700000000000001</v>
      </c>
      <c r="R680" s="76">
        <v>0</v>
      </c>
      <c r="S680" s="76">
        <v>2.5999999999999999E-2</v>
      </c>
      <c r="T680" s="76">
        <v>1.2999999999999999E-2</v>
      </c>
      <c r="U680" s="76">
        <v>1.982</v>
      </c>
      <c r="V680" s="76">
        <v>0</v>
      </c>
      <c r="W680" s="76">
        <v>0</v>
      </c>
      <c r="X680" s="76">
        <v>0</v>
      </c>
      <c r="Y680" s="76">
        <v>8</v>
      </c>
      <c r="Z680" s="76" t="s">
        <v>1348</v>
      </c>
      <c r="AA680" s="76" t="s">
        <v>1347</v>
      </c>
      <c r="AB680" s="145">
        <v>43571</v>
      </c>
      <c r="AC680" s="18" t="s">
        <v>10</v>
      </c>
    </row>
    <row r="681" spans="1:29">
      <c r="A681" s="74">
        <v>1432</v>
      </c>
      <c r="B681" s="74" t="s">
        <v>1131</v>
      </c>
      <c r="C681" s="75" t="s">
        <v>470</v>
      </c>
      <c r="D681" s="75" t="s">
        <v>471</v>
      </c>
      <c r="E681" s="76">
        <v>37.619999999999997</v>
      </c>
      <c r="F681" s="76">
        <v>25.97</v>
      </c>
      <c r="G681" s="76">
        <v>8.7200000000000006</v>
      </c>
      <c r="H681" s="76">
        <v>0.34</v>
      </c>
      <c r="I681" s="76">
        <v>0.25</v>
      </c>
      <c r="J681" s="76">
        <v>24.39</v>
      </c>
      <c r="K681" s="76"/>
      <c r="L681" s="76"/>
      <c r="M681" s="76"/>
      <c r="N681" s="76">
        <v>97.284999999999997</v>
      </c>
      <c r="O681" s="76">
        <v>2.9420000000000002</v>
      </c>
      <c r="P681" s="76">
        <v>2.3929999999999998</v>
      </c>
      <c r="Q681" s="76">
        <v>0.56999999999999995</v>
      </c>
      <c r="R681" s="76">
        <v>0</v>
      </c>
      <c r="S681" s="76">
        <v>2.9000000000000001E-2</v>
      </c>
      <c r="T681" s="76">
        <v>2.3E-2</v>
      </c>
      <c r="U681" s="76">
        <v>2.0430000000000001</v>
      </c>
      <c r="V681" s="76">
        <v>0</v>
      </c>
      <c r="W681" s="76">
        <v>0</v>
      </c>
      <c r="X681" s="76">
        <v>0</v>
      </c>
      <c r="Y681" s="76">
        <v>8</v>
      </c>
      <c r="Z681" s="76" t="s">
        <v>1348</v>
      </c>
      <c r="AA681" s="76" t="s">
        <v>1347</v>
      </c>
      <c r="AB681" s="145">
        <v>43571</v>
      </c>
      <c r="AC681" s="18" t="s">
        <v>10</v>
      </c>
    </row>
    <row r="682" spans="1:29">
      <c r="A682" s="74">
        <v>1432</v>
      </c>
      <c r="B682" s="74" t="s">
        <v>1038</v>
      </c>
      <c r="C682" s="75" t="s">
        <v>470</v>
      </c>
      <c r="D682" s="75" t="s">
        <v>471</v>
      </c>
      <c r="E682" s="76">
        <v>39</v>
      </c>
      <c r="F682" s="76">
        <v>32.49</v>
      </c>
      <c r="G682" s="76">
        <v>1.81</v>
      </c>
      <c r="H682" s="76">
        <v>0.2</v>
      </c>
      <c r="I682" s="76">
        <v>0.47</v>
      </c>
      <c r="J682" s="76">
        <v>24.04</v>
      </c>
      <c r="K682" s="76"/>
      <c r="L682" s="76"/>
      <c r="M682" s="76"/>
      <c r="N682" s="76">
        <v>98.012</v>
      </c>
      <c r="O682" s="76">
        <v>2.9590000000000001</v>
      </c>
      <c r="P682" s="76">
        <v>2.9049999999999998</v>
      </c>
      <c r="Q682" s="76">
        <v>0.115</v>
      </c>
      <c r="R682" s="76">
        <v>0</v>
      </c>
      <c r="S682" s="76">
        <v>5.2999999999999999E-2</v>
      </c>
      <c r="T682" s="76">
        <v>1.2999999999999999E-2</v>
      </c>
      <c r="U682" s="76">
        <v>1.954</v>
      </c>
      <c r="V682" s="76">
        <v>0</v>
      </c>
      <c r="W682" s="76">
        <v>0</v>
      </c>
      <c r="X682" s="76">
        <v>0</v>
      </c>
      <c r="Y682" s="76">
        <v>8</v>
      </c>
      <c r="Z682" s="76" t="s">
        <v>1348</v>
      </c>
      <c r="AA682" s="76" t="s">
        <v>1348</v>
      </c>
      <c r="AB682" s="145">
        <v>43571</v>
      </c>
      <c r="AC682" s="18" t="s">
        <v>10</v>
      </c>
    </row>
    <row r="683" spans="1:29">
      <c r="A683" s="74">
        <v>1432</v>
      </c>
      <c r="B683" s="74" t="s">
        <v>130</v>
      </c>
      <c r="C683" s="75" t="s">
        <v>470</v>
      </c>
      <c r="D683" s="75" t="s">
        <v>471</v>
      </c>
      <c r="E683" s="76">
        <v>37.659999999999997</v>
      </c>
      <c r="F683" s="76">
        <v>26.58</v>
      </c>
      <c r="G683" s="76">
        <v>9.19</v>
      </c>
      <c r="H683" s="76">
        <v>0.33</v>
      </c>
      <c r="I683" s="76">
        <v>0.15</v>
      </c>
      <c r="J683" s="76">
        <v>23.47</v>
      </c>
      <c r="K683" s="76"/>
      <c r="L683" s="76"/>
      <c r="M683" s="76"/>
      <c r="N683" s="76">
        <v>97.381</v>
      </c>
      <c r="O683" s="76">
        <v>2.944</v>
      </c>
      <c r="P683" s="76">
        <v>2.4489999999999998</v>
      </c>
      <c r="Q683" s="76">
        <v>0.60099999999999998</v>
      </c>
      <c r="R683" s="76">
        <v>0</v>
      </c>
      <c r="S683" s="76">
        <v>1.7000000000000001E-2</v>
      </c>
      <c r="T683" s="76">
        <v>2.1999999999999999E-2</v>
      </c>
      <c r="U683" s="76">
        <v>1.966</v>
      </c>
      <c r="V683" s="76">
        <v>0</v>
      </c>
      <c r="W683" s="76">
        <v>0</v>
      </c>
      <c r="X683" s="76">
        <v>0</v>
      </c>
      <c r="Y683" s="76">
        <v>8</v>
      </c>
      <c r="Z683" s="76" t="s">
        <v>1348</v>
      </c>
      <c r="AA683" s="76" t="s">
        <v>1347</v>
      </c>
      <c r="AB683" s="145">
        <v>43571</v>
      </c>
      <c r="AC683" s="18" t="s">
        <v>10</v>
      </c>
    </row>
    <row r="684" spans="1:29">
      <c r="A684" s="74">
        <v>1432</v>
      </c>
      <c r="B684" s="74" t="s">
        <v>1104</v>
      </c>
      <c r="C684" s="75" t="s">
        <v>470</v>
      </c>
      <c r="D684" s="75" t="s">
        <v>471</v>
      </c>
      <c r="E684" s="76">
        <v>37.979999999999997</v>
      </c>
      <c r="F684" s="76">
        <v>25.57</v>
      </c>
      <c r="G684" s="76">
        <v>9.66</v>
      </c>
      <c r="H684" s="76">
        <v>0.27</v>
      </c>
      <c r="I684" s="76">
        <v>0.38</v>
      </c>
      <c r="J684" s="76">
        <v>23.31</v>
      </c>
      <c r="K684" s="76"/>
      <c r="L684" s="76"/>
      <c r="M684" s="76"/>
      <c r="N684" s="76">
        <v>97.174000000000007</v>
      </c>
      <c r="O684" s="76">
        <v>2.98</v>
      </c>
      <c r="P684" s="76">
        <v>2.3639999999999999</v>
      </c>
      <c r="Q684" s="76">
        <v>0.63400000000000001</v>
      </c>
      <c r="R684" s="76">
        <v>0</v>
      </c>
      <c r="S684" s="76">
        <v>4.3999999999999997E-2</v>
      </c>
      <c r="T684" s="76">
        <v>1.7999999999999999E-2</v>
      </c>
      <c r="U684" s="76">
        <v>1.96</v>
      </c>
      <c r="V684" s="76">
        <v>0</v>
      </c>
      <c r="W684" s="76">
        <v>0</v>
      </c>
      <c r="X684" s="76">
        <v>0</v>
      </c>
      <c r="Y684" s="76">
        <v>8</v>
      </c>
      <c r="Z684" s="76" t="s">
        <v>1348</v>
      </c>
      <c r="AA684" s="76" t="s">
        <v>1347</v>
      </c>
      <c r="AB684" s="145">
        <v>43571</v>
      </c>
      <c r="AC684" s="18" t="s">
        <v>10</v>
      </c>
    </row>
    <row r="685" spans="1:29">
      <c r="A685" s="74">
        <v>1432</v>
      </c>
      <c r="B685" s="74" t="s">
        <v>574</v>
      </c>
      <c r="C685" s="75" t="s">
        <v>470</v>
      </c>
      <c r="D685" s="75" t="s">
        <v>471</v>
      </c>
      <c r="E685" s="76">
        <v>37.93</v>
      </c>
      <c r="F685" s="76">
        <v>26.93</v>
      </c>
      <c r="G685" s="76">
        <v>8.15</v>
      </c>
      <c r="H685" s="76">
        <v>0.3</v>
      </c>
      <c r="I685" s="76">
        <v>0.65</v>
      </c>
      <c r="J685" s="76">
        <v>23.63</v>
      </c>
      <c r="K685" s="76"/>
      <c r="L685" s="76"/>
      <c r="M685" s="76"/>
      <c r="N685" s="76">
        <v>97.584000000000003</v>
      </c>
      <c r="O685" s="76">
        <v>2.9449999999999998</v>
      </c>
      <c r="P685" s="76">
        <v>2.4649999999999999</v>
      </c>
      <c r="Q685" s="76">
        <v>0.52900000000000003</v>
      </c>
      <c r="R685" s="76">
        <v>0</v>
      </c>
      <c r="S685" s="76">
        <v>7.4999999999999997E-2</v>
      </c>
      <c r="T685" s="76">
        <v>0.02</v>
      </c>
      <c r="U685" s="76">
        <v>1.966</v>
      </c>
      <c r="V685" s="76">
        <v>0</v>
      </c>
      <c r="W685" s="76">
        <v>0</v>
      </c>
      <c r="X685" s="76">
        <v>0</v>
      </c>
      <c r="Y685" s="76">
        <v>8</v>
      </c>
      <c r="Z685" s="76" t="s">
        <v>1348</v>
      </c>
      <c r="AA685" s="76" t="s">
        <v>1347</v>
      </c>
      <c r="AB685" s="145">
        <v>43571</v>
      </c>
      <c r="AC685" s="18" t="s">
        <v>10</v>
      </c>
    </row>
    <row r="686" spans="1:29">
      <c r="A686" s="74">
        <v>1432</v>
      </c>
      <c r="B686" s="74" t="s">
        <v>133</v>
      </c>
      <c r="C686" s="75" t="s">
        <v>470</v>
      </c>
      <c r="D686" s="75" t="s">
        <v>471</v>
      </c>
      <c r="E686" s="76">
        <v>38.299999999999997</v>
      </c>
      <c r="F686" s="76">
        <v>28.4</v>
      </c>
      <c r="G686" s="76">
        <v>7.09</v>
      </c>
      <c r="H686" s="76">
        <v>0.24</v>
      </c>
      <c r="I686" s="76">
        <v>0.35</v>
      </c>
      <c r="J686" s="76">
        <v>24.64</v>
      </c>
      <c r="K686" s="76"/>
      <c r="L686" s="76"/>
      <c r="M686" s="76"/>
      <c r="N686" s="76">
        <v>99.015000000000001</v>
      </c>
      <c r="O686" s="76">
        <v>2.923</v>
      </c>
      <c r="P686" s="76">
        <v>2.5539999999999998</v>
      </c>
      <c r="Q686" s="76">
        <v>0.45300000000000001</v>
      </c>
      <c r="R686" s="76">
        <v>0</v>
      </c>
      <c r="S686" s="76">
        <v>0.04</v>
      </c>
      <c r="T686" s="76">
        <v>1.6E-2</v>
      </c>
      <c r="U686" s="76">
        <v>2.0150000000000001</v>
      </c>
      <c r="V686" s="76">
        <v>0</v>
      </c>
      <c r="W686" s="76">
        <v>0</v>
      </c>
      <c r="X686" s="76">
        <v>0</v>
      </c>
      <c r="Y686" s="76">
        <v>8</v>
      </c>
      <c r="Z686" s="76" t="s">
        <v>1348</v>
      </c>
      <c r="AA686" s="76" t="s">
        <v>1348</v>
      </c>
      <c r="AB686" s="145">
        <v>43571</v>
      </c>
      <c r="AC686" s="18" t="s">
        <v>10</v>
      </c>
    </row>
    <row r="687" spans="1:29">
      <c r="A687" s="74">
        <v>1432</v>
      </c>
      <c r="B687" s="74" t="s">
        <v>134</v>
      </c>
      <c r="C687" s="75" t="s">
        <v>470</v>
      </c>
      <c r="D687" s="75" t="s">
        <v>471</v>
      </c>
      <c r="E687" s="76">
        <v>38.39</v>
      </c>
      <c r="F687" s="76">
        <v>27.14</v>
      </c>
      <c r="G687" s="76">
        <v>8.39</v>
      </c>
      <c r="H687" s="76">
        <v>0.32</v>
      </c>
      <c r="I687" s="76">
        <v>0.49</v>
      </c>
      <c r="J687" s="76">
        <v>23.7</v>
      </c>
      <c r="K687" s="76"/>
      <c r="L687" s="76"/>
      <c r="M687" s="76"/>
      <c r="N687" s="76">
        <v>98.435000000000002</v>
      </c>
      <c r="O687" s="76">
        <v>2.9590000000000001</v>
      </c>
      <c r="P687" s="76">
        <v>2.4660000000000002</v>
      </c>
      <c r="Q687" s="76">
        <v>0.54100000000000004</v>
      </c>
      <c r="R687" s="76">
        <v>0</v>
      </c>
      <c r="S687" s="76">
        <v>5.6000000000000001E-2</v>
      </c>
      <c r="T687" s="76">
        <v>2.1000000000000001E-2</v>
      </c>
      <c r="U687" s="76">
        <v>1.9570000000000001</v>
      </c>
      <c r="V687" s="76">
        <v>0</v>
      </c>
      <c r="W687" s="76">
        <v>0</v>
      </c>
      <c r="X687" s="76">
        <v>0</v>
      </c>
      <c r="Y687" s="76">
        <v>8</v>
      </c>
      <c r="Z687" s="76" t="s">
        <v>1348</v>
      </c>
      <c r="AA687" s="76" t="s">
        <v>1347</v>
      </c>
      <c r="AB687" s="145">
        <v>43571</v>
      </c>
      <c r="AC687" s="18" t="s">
        <v>10</v>
      </c>
    </row>
    <row r="688" spans="1:29">
      <c r="A688" s="74">
        <v>1432</v>
      </c>
      <c r="B688" s="74" t="s">
        <v>141</v>
      </c>
      <c r="C688" s="75" t="s">
        <v>470</v>
      </c>
      <c r="D688" s="75" t="s">
        <v>471</v>
      </c>
      <c r="E688" s="76">
        <v>35.35</v>
      </c>
      <c r="F688" s="76">
        <v>26.76</v>
      </c>
      <c r="G688" s="76">
        <v>6.21</v>
      </c>
      <c r="H688" s="76">
        <v>0.27</v>
      </c>
      <c r="I688" s="76">
        <v>0.43</v>
      </c>
      <c r="J688" s="76">
        <v>20.95</v>
      </c>
      <c r="K688" s="76"/>
      <c r="L688" s="76"/>
      <c r="M688" s="76"/>
      <c r="N688" s="76">
        <v>89.97</v>
      </c>
      <c r="O688" s="76">
        <v>2.964</v>
      </c>
      <c r="P688" s="76">
        <v>2.645</v>
      </c>
      <c r="Q688" s="76">
        <v>0.42599999999999999</v>
      </c>
      <c r="R688" s="76">
        <v>8.9999999999999993E-3</v>
      </c>
      <c r="S688" s="76">
        <v>5.3999999999999999E-2</v>
      </c>
      <c r="T688" s="76">
        <v>1.9E-2</v>
      </c>
      <c r="U688" s="76">
        <v>1.8819999999999999</v>
      </c>
      <c r="V688" s="76">
        <v>0</v>
      </c>
      <c r="W688" s="76">
        <v>0</v>
      </c>
      <c r="X688" s="76">
        <v>0</v>
      </c>
      <c r="Y688" s="76">
        <v>8</v>
      </c>
      <c r="Z688" s="76" t="s">
        <v>1348</v>
      </c>
      <c r="AA688" s="76" t="s">
        <v>1348</v>
      </c>
      <c r="AB688" s="145">
        <v>43571</v>
      </c>
      <c r="AC688" s="18" t="s">
        <v>10</v>
      </c>
    </row>
    <row r="689" spans="1:29">
      <c r="A689" s="74">
        <v>1432</v>
      </c>
      <c r="B689" s="74" t="s">
        <v>318</v>
      </c>
      <c r="C689" s="75" t="s">
        <v>470</v>
      </c>
      <c r="D689" s="75" t="s">
        <v>471</v>
      </c>
      <c r="E689" s="76">
        <v>38.450000000000003</v>
      </c>
      <c r="F689" s="76">
        <v>23.13</v>
      </c>
      <c r="G689" s="76">
        <v>11.99</v>
      </c>
      <c r="H689" s="76">
        <v>0.48</v>
      </c>
      <c r="I689" s="76">
        <v>0.12</v>
      </c>
      <c r="J689" s="76">
        <v>23.44</v>
      </c>
      <c r="K689" s="76"/>
      <c r="L689" s="76"/>
      <c r="M689" s="76"/>
      <c r="N689" s="76">
        <v>97.608999999999995</v>
      </c>
      <c r="O689" s="76">
        <v>3.032</v>
      </c>
      <c r="P689" s="76">
        <v>2.15</v>
      </c>
      <c r="Q689" s="76">
        <v>0.78500000000000003</v>
      </c>
      <c r="R689" s="76">
        <v>6.0000000000000001E-3</v>
      </c>
      <c r="S689" s="76">
        <v>1.4E-2</v>
      </c>
      <c r="T689" s="76">
        <v>3.2000000000000001E-2</v>
      </c>
      <c r="U689" s="76">
        <v>1.9810000000000001</v>
      </c>
      <c r="V689" s="76">
        <v>0</v>
      </c>
      <c r="W689" s="76">
        <v>0</v>
      </c>
      <c r="X689" s="76">
        <v>0</v>
      </c>
      <c r="Y689" s="76">
        <v>8</v>
      </c>
      <c r="Z689" s="76" t="s">
        <v>1348</v>
      </c>
      <c r="AA689" s="76" t="s">
        <v>1347</v>
      </c>
      <c r="AB689" s="145">
        <v>43571</v>
      </c>
      <c r="AC689" s="18" t="s">
        <v>10</v>
      </c>
    </row>
    <row r="690" spans="1:29">
      <c r="A690" s="74">
        <v>1432</v>
      </c>
      <c r="B690" s="74" t="s">
        <v>1515</v>
      </c>
      <c r="C690" s="75" t="s">
        <v>470</v>
      </c>
      <c r="D690" s="75" t="s">
        <v>471</v>
      </c>
      <c r="E690" s="76">
        <v>38.61</v>
      </c>
      <c r="F690" s="76">
        <v>26.21</v>
      </c>
      <c r="G690" s="76">
        <v>10.34</v>
      </c>
      <c r="H690" s="76">
        <v>0.34</v>
      </c>
      <c r="I690" s="76">
        <v>0.11</v>
      </c>
      <c r="J690" s="76">
        <v>23.84</v>
      </c>
      <c r="K690" s="76"/>
      <c r="L690" s="76"/>
      <c r="M690" s="76"/>
      <c r="N690" s="76">
        <v>99.444999999999993</v>
      </c>
      <c r="O690" s="76">
        <v>2.9660000000000002</v>
      </c>
      <c r="P690" s="76">
        <v>2.3730000000000002</v>
      </c>
      <c r="Q690" s="76">
        <v>0.66400000000000003</v>
      </c>
      <c r="R690" s="76">
        <v>0</v>
      </c>
      <c r="S690" s="76">
        <v>1.2999999999999999E-2</v>
      </c>
      <c r="T690" s="76">
        <v>2.1999999999999999E-2</v>
      </c>
      <c r="U690" s="76">
        <v>1.962</v>
      </c>
      <c r="V690" s="76">
        <v>0</v>
      </c>
      <c r="W690" s="76">
        <v>0</v>
      </c>
      <c r="X690" s="76">
        <v>0</v>
      </c>
      <c r="Y690" s="76">
        <v>8</v>
      </c>
      <c r="Z690" s="76" t="s">
        <v>1348</v>
      </c>
      <c r="AA690" s="76" t="s">
        <v>1347</v>
      </c>
      <c r="AB690" s="145">
        <v>43571</v>
      </c>
      <c r="AC690" s="18" t="s">
        <v>10</v>
      </c>
    </row>
    <row r="691" spans="1:29">
      <c r="A691" s="74">
        <v>1432</v>
      </c>
      <c r="B691" s="74" t="s">
        <v>85</v>
      </c>
      <c r="C691" s="75" t="s">
        <v>470</v>
      </c>
      <c r="D691" s="75" t="s">
        <v>471</v>
      </c>
      <c r="E691" s="76">
        <v>37.61</v>
      </c>
      <c r="F691" s="76">
        <v>26.16</v>
      </c>
      <c r="G691" s="76">
        <v>10.050000000000001</v>
      </c>
      <c r="H691" s="76">
        <v>0.25</v>
      </c>
      <c r="I691" s="76">
        <v>0.1</v>
      </c>
      <c r="J691" s="76">
        <v>23.86</v>
      </c>
      <c r="K691" s="76"/>
      <c r="L691" s="76"/>
      <c r="M691" s="76"/>
      <c r="N691" s="76">
        <v>98.04</v>
      </c>
      <c r="O691" s="76">
        <v>2.9279999999999999</v>
      </c>
      <c r="P691" s="76">
        <v>2.4</v>
      </c>
      <c r="Q691" s="76">
        <v>0.65400000000000003</v>
      </c>
      <c r="R691" s="76">
        <v>0</v>
      </c>
      <c r="S691" s="76">
        <v>1.2E-2</v>
      </c>
      <c r="T691" s="76">
        <v>1.6E-2</v>
      </c>
      <c r="U691" s="76">
        <v>1.99</v>
      </c>
      <c r="V691" s="76">
        <v>0</v>
      </c>
      <c r="W691" s="76">
        <v>0</v>
      </c>
      <c r="X691" s="76">
        <v>0</v>
      </c>
      <c r="Y691" s="76">
        <v>8</v>
      </c>
      <c r="Z691" s="76" t="s">
        <v>1348</v>
      </c>
      <c r="AA691" s="76" t="s">
        <v>1347</v>
      </c>
      <c r="AB691" s="145">
        <v>43571</v>
      </c>
      <c r="AC691" s="18" t="s">
        <v>10</v>
      </c>
    </row>
    <row r="692" spans="1:29">
      <c r="A692" s="74">
        <v>1432</v>
      </c>
      <c r="B692" s="74" t="s">
        <v>87</v>
      </c>
      <c r="C692" s="75" t="s">
        <v>470</v>
      </c>
      <c r="D692" s="75" t="s">
        <v>471</v>
      </c>
      <c r="E692" s="76">
        <v>37.35</v>
      </c>
      <c r="F692" s="76">
        <v>26.37</v>
      </c>
      <c r="G692" s="76">
        <v>8.07</v>
      </c>
      <c r="H692" s="76">
        <v>0.2</v>
      </c>
      <c r="I692" s="76">
        <v>0.17</v>
      </c>
      <c r="J692" s="76">
        <v>23.93</v>
      </c>
      <c r="K692" s="76"/>
      <c r="L692" s="76"/>
      <c r="M692" s="76"/>
      <c r="N692" s="76">
        <v>96.094999999999999</v>
      </c>
      <c r="O692" s="76">
        <v>2.9510000000000001</v>
      </c>
      <c r="P692" s="76">
        <v>2.456</v>
      </c>
      <c r="Q692" s="76">
        <v>0.53300000000000003</v>
      </c>
      <c r="R692" s="76">
        <v>0</v>
      </c>
      <c r="S692" s="76">
        <v>0.02</v>
      </c>
      <c r="T692" s="76">
        <v>1.2999999999999999E-2</v>
      </c>
      <c r="U692" s="76">
        <v>2.0259999999999998</v>
      </c>
      <c r="V692" s="76">
        <v>0</v>
      </c>
      <c r="W692" s="76">
        <v>0</v>
      </c>
      <c r="X692" s="76">
        <v>0</v>
      </c>
      <c r="Y692" s="76">
        <v>8</v>
      </c>
      <c r="Z692" s="76" t="s">
        <v>1348</v>
      </c>
      <c r="AA692" s="76" t="s">
        <v>1347</v>
      </c>
      <c r="AB692" s="145">
        <v>43571</v>
      </c>
      <c r="AC692" s="18" t="s">
        <v>10</v>
      </c>
    </row>
    <row r="693" spans="1:29">
      <c r="A693" s="74">
        <v>1432</v>
      </c>
      <c r="B693" s="74" t="s">
        <v>330</v>
      </c>
      <c r="C693" s="75" t="s">
        <v>470</v>
      </c>
      <c r="D693" s="75" t="s">
        <v>471</v>
      </c>
      <c r="E693" s="76">
        <v>38.22</v>
      </c>
      <c r="F693" s="76">
        <v>24.78</v>
      </c>
      <c r="G693" s="76">
        <v>10.84</v>
      </c>
      <c r="H693" s="76">
        <v>0.44</v>
      </c>
      <c r="I693" s="76">
        <v>0.41</v>
      </c>
      <c r="J693" s="76">
        <v>24.1</v>
      </c>
      <c r="K693" s="76"/>
      <c r="L693" s="76"/>
      <c r="M693" s="76"/>
      <c r="N693" s="76">
        <v>98.796999999999997</v>
      </c>
      <c r="O693" s="76">
        <v>2.96</v>
      </c>
      <c r="P693" s="76">
        <v>2.262</v>
      </c>
      <c r="Q693" s="76">
        <v>0.70199999999999996</v>
      </c>
      <c r="R693" s="76">
        <v>0</v>
      </c>
      <c r="S693" s="76">
        <v>4.7E-2</v>
      </c>
      <c r="T693" s="76">
        <v>2.9000000000000001E-2</v>
      </c>
      <c r="U693" s="76">
        <v>2</v>
      </c>
      <c r="V693" s="76">
        <v>0</v>
      </c>
      <c r="W693" s="76">
        <v>0</v>
      </c>
      <c r="X693" s="76">
        <v>0</v>
      </c>
      <c r="Y693" s="76">
        <v>8</v>
      </c>
      <c r="Z693" s="76" t="s">
        <v>1348</v>
      </c>
      <c r="AA693" s="76" t="s">
        <v>1347</v>
      </c>
      <c r="AB693" s="145">
        <v>43571</v>
      </c>
      <c r="AC693" s="18" t="s">
        <v>10</v>
      </c>
    </row>
    <row r="694" spans="1:29">
      <c r="A694" s="74">
        <v>1432</v>
      </c>
      <c r="B694" s="74" t="s">
        <v>696</v>
      </c>
      <c r="C694" s="75" t="s">
        <v>470</v>
      </c>
      <c r="D694" s="75" t="s">
        <v>471</v>
      </c>
      <c r="E694" s="76">
        <v>37.93</v>
      </c>
      <c r="F694" s="76">
        <v>25.26</v>
      </c>
      <c r="G694" s="76">
        <v>11.42</v>
      </c>
      <c r="H694" s="76">
        <v>0.31</v>
      </c>
      <c r="I694" s="76">
        <v>0.25</v>
      </c>
      <c r="J694" s="76">
        <v>23.68</v>
      </c>
      <c r="K694" s="76"/>
      <c r="L694" s="76"/>
      <c r="M694" s="76"/>
      <c r="N694" s="76">
        <v>98.843000000000004</v>
      </c>
      <c r="O694" s="76">
        <v>2.9390000000000001</v>
      </c>
      <c r="P694" s="76">
        <v>2.306</v>
      </c>
      <c r="Q694" s="76">
        <v>0.74</v>
      </c>
      <c r="R694" s="76">
        <v>0</v>
      </c>
      <c r="S694" s="76">
        <v>2.9000000000000001E-2</v>
      </c>
      <c r="T694" s="76">
        <v>0.02</v>
      </c>
      <c r="U694" s="76">
        <v>1.966</v>
      </c>
      <c r="V694" s="76">
        <v>0</v>
      </c>
      <c r="W694" s="76">
        <v>0</v>
      </c>
      <c r="X694" s="76">
        <v>0</v>
      </c>
      <c r="Y694" s="76">
        <v>8</v>
      </c>
      <c r="Z694" s="76" t="s">
        <v>1348</v>
      </c>
      <c r="AA694" s="76" t="s">
        <v>1347</v>
      </c>
      <c r="AB694" s="145">
        <v>43571</v>
      </c>
      <c r="AC694" s="18" t="s">
        <v>10</v>
      </c>
    </row>
    <row r="695" spans="1:29">
      <c r="A695" s="74">
        <v>1432</v>
      </c>
      <c r="B695" s="74" t="s">
        <v>697</v>
      </c>
      <c r="C695" s="75" t="s">
        <v>470</v>
      </c>
      <c r="D695" s="75" t="s">
        <v>471</v>
      </c>
      <c r="E695" s="76">
        <v>38.32</v>
      </c>
      <c r="F695" s="76">
        <v>26.41</v>
      </c>
      <c r="G695" s="76">
        <v>8.26</v>
      </c>
      <c r="H695" s="76">
        <v>0.31</v>
      </c>
      <c r="I695" s="76">
        <v>0.24</v>
      </c>
      <c r="J695" s="76">
        <v>23.75</v>
      </c>
      <c r="K695" s="76"/>
      <c r="L695" s="76"/>
      <c r="M695" s="76"/>
      <c r="N695" s="76">
        <v>97.290999999999997</v>
      </c>
      <c r="O695" s="76">
        <v>2.9929999999999999</v>
      </c>
      <c r="P695" s="76">
        <v>2.431</v>
      </c>
      <c r="Q695" s="76">
        <v>0.54</v>
      </c>
      <c r="R695" s="76">
        <v>0</v>
      </c>
      <c r="S695" s="76">
        <v>2.8000000000000001E-2</v>
      </c>
      <c r="T695" s="76">
        <v>2.1000000000000001E-2</v>
      </c>
      <c r="U695" s="76">
        <v>1.988</v>
      </c>
      <c r="V695" s="76">
        <v>0</v>
      </c>
      <c r="W695" s="76">
        <v>0</v>
      </c>
      <c r="X695" s="76">
        <v>0</v>
      </c>
      <c r="Y695" s="76">
        <v>8</v>
      </c>
      <c r="Z695" s="76" t="s">
        <v>1348</v>
      </c>
      <c r="AA695" s="76" t="s">
        <v>1347</v>
      </c>
      <c r="AB695" s="145">
        <v>43571</v>
      </c>
      <c r="AC695" s="18" t="s">
        <v>10</v>
      </c>
    </row>
    <row r="696" spans="1:29">
      <c r="A696" s="74">
        <v>1432</v>
      </c>
      <c r="B696" s="74" t="s">
        <v>147</v>
      </c>
      <c r="C696" s="75" t="s">
        <v>470</v>
      </c>
      <c r="D696" s="75" t="s">
        <v>471</v>
      </c>
      <c r="E696" s="76">
        <v>38.619999999999997</v>
      </c>
      <c r="F696" s="76">
        <v>26.47</v>
      </c>
      <c r="G696" s="76">
        <v>9.23</v>
      </c>
      <c r="H696" s="76">
        <v>0.24</v>
      </c>
      <c r="I696" s="76">
        <v>0.47</v>
      </c>
      <c r="J696" s="76">
        <v>24.08</v>
      </c>
      <c r="K696" s="76"/>
      <c r="L696" s="76"/>
      <c r="M696" s="76"/>
      <c r="N696" s="76">
        <v>99.103999999999999</v>
      </c>
      <c r="O696" s="76">
        <v>2.964</v>
      </c>
      <c r="P696" s="76">
        <v>2.3940000000000001</v>
      </c>
      <c r="Q696" s="76">
        <v>0.59199999999999997</v>
      </c>
      <c r="R696" s="76">
        <v>0</v>
      </c>
      <c r="S696" s="76">
        <v>5.3999999999999999E-2</v>
      </c>
      <c r="T696" s="76">
        <v>1.6E-2</v>
      </c>
      <c r="U696" s="76">
        <v>1.98</v>
      </c>
      <c r="V696" s="76">
        <v>0</v>
      </c>
      <c r="W696" s="76">
        <v>0</v>
      </c>
      <c r="X696" s="76">
        <v>0</v>
      </c>
      <c r="Y696" s="76">
        <v>8</v>
      </c>
      <c r="Z696" s="76" t="s">
        <v>1348</v>
      </c>
      <c r="AA696" s="76" t="s">
        <v>1347</v>
      </c>
      <c r="AB696" s="145">
        <v>43571</v>
      </c>
      <c r="AC696" s="18" t="s">
        <v>10</v>
      </c>
    </row>
    <row r="697" spans="1:29">
      <c r="A697" s="74">
        <v>1432</v>
      </c>
      <c r="B697" s="74" t="s">
        <v>1043</v>
      </c>
      <c r="C697" s="75" t="s">
        <v>470</v>
      </c>
      <c r="D697" s="75" t="s">
        <v>471</v>
      </c>
      <c r="E697" s="76">
        <v>39.19</v>
      </c>
      <c r="F697" s="76">
        <v>28.88</v>
      </c>
      <c r="G697" s="76">
        <v>5.1100000000000003</v>
      </c>
      <c r="H697" s="76">
        <v>0.27</v>
      </c>
      <c r="I697" s="76">
        <v>0.19</v>
      </c>
      <c r="J697" s="76">
        <v>24.16</v>
      </c>
      <c r="K697" s="76"/>
      <c r="L697" s="76"/>
      <c r="M697" s="76"/>
      <c r="N697" s="76">
        <v>97.795000000000002</v>
      </c>
      <c r="O697" s="76">
        <v>3.0179999999999998</v>
      </c>
      <c r="P697" s="76">
        <v>2.621</v>
      </c>
      <c r="Q697" s="76">
        <v>0.32900000000000001</v>
      </c>
      <c r="R697" s="76">
        <v>0</v>
      </c>
      <c r="S697" s="76">
        <v>2.1999999999999999E-2</v>
      </c>
      <c r="T697" s="76">
        <v>1.7999999999999999E-2</v>
      </c>
      <c r="U697" s="76">
        <v>1.9930000000000001</v>
      </c>
      <c r="V697" s="76">
        <v>0</v>
      </c>
      <c r="W697" s="76">
        <v>0</v>
      </c>
      <c r="X697" s="76">
        <v>0</v>
      </c>
      <c r="Y697" s="76">
        <v>8</v>
      </c>
      <c r="Z697" s="76" t="s">
        <v>1348</v>
      </c>
      <c r="AA697" s="76" t="s">
        <v>1348</v>
      </c>
      <c r="AB697" s="145">
        <v>43571</v>
      </c>
      <c r="AC697" s="18" t="s">
        <v>10</v>
      </c>
    </row>
    <row r="698" spans="1:29">
      <c r="A698" s="74">
        <v>1432</v>
      </c>
      <c r="B698" s="74" t="s">
        <v>98</v>
      </c>
      <c r="C698" s="75" t="s">
        <v>470</v>
      </c>
      <c r="D698" s="75" t="s">
        <v>471</v>
      </c>
      <c r="E698" s="76">
        <v>38.75</v>
      </c>
      <c r="F698" s="76">
        <v>28.03</v>
      </c>
      <c r="G698" s="76">
        <v>7.1</v>
      </c>
      <c r="H698" s="76">
        <v>0.28000000000000003</v>
      </c>
      <c r="I698" s="76">
        <v>0.3</v>
      </c>
      <c r="J698" s="76">
        <v>23.79</v>
      </c>
      <c r="K698" s="76"/>
      <c r="L698" s="76"/>
      <c r="M698" s="76"/>
      <c r="N698" s="76">
        <v>98.26</v>
      </c>
      <c r="O698" s="76">
        <v>2.984</v>
      </c>
      <c r="P698" s="76">
        <v>2.544</v>
      </c>
      <c r="Q698" s="76">
        <v>0.45700000000000002</v>
      </c>
      <c r="R698" s="76">
        <v>0</v>
      </c>
      <c r="S698" s="76">
        <v>3.4000000000000002E-2</v>
      </c>
      <c r="T698" s="76">
        <v>1.7999999999999999E-2</v>
      </c>
      <c r="U698" s="76">
        <v>1.9630000000000001</v>
      </c>
      <c r="V698" s="76">
        <v>0</v>
      </c>
      <c r="W698" s="76">
        <v>0</v>
      </c>
      <c r="X698" s="76">
        <v>0</v>
      </c>
      <c r="Y698" s="76">
        <v>8</v>
      </c>
      <c r="Z698" s="76" t="s">
        <v>1348</v>
      </c>
      <c r="AA698" s="76" t="s">
        <v>1348</v>
      </c>
      <c r="AB698" s="145">
        <v>43571</v>
      </c>
      <c r="AC698" s="18" t="s">
        <v>10</v>
      </c>
    </row>
    <row r="699" spans="1:29">
      <c r="A699" s="74">
        <v>1432</v>
      </c>
      <c r="B699" s="74" t="s">
        <v>1442</v>
      </c>
      <c r="C699" s="75" t="s">
        <v>470</v>
      </c>
      <c r="D699" s="75" t="s">
        <v>471</v>
      </c>
      <c r="E699" s="76">
        <v>38.07</v>
      </c>
      <c r="F699" s="76">
        <v>26.66</v>
      </c>
      <c r="G699" s="76">
        <v>8.7799999999999994</v>
      </c>
      <c r="H699" s="76">
        <v>0.28999999999999998</v>
      </c>
      <c r="I699" s="76">
        <v>0.28000000000000003</v>
      </c>
      <c r="J699" s="76">
        <v>23.82</v>
      </c>
      <c r="K699" s="76"/>
      <c r="L699" s="76"/>
      <c r="M699" s="76"/>
      <c r="N699" s="76">
        <v>97.897000000000006</v>
      </c>
      <c r="O699" s="76">
        <v>2.956</v>
      </c>
      <c r="P699" s="76">
        <v>2.44</v>
      </c>
      <c r="Q699" s="76">
        <v>0.56999999999999995</v>
      </c>
      <c r="R699" s="76">
        <v>0</v>
      </c>
      <c r="S699" s="76">
        <v>3.2000000000000001E-2</v>
      </c>
      <c r="T699" s="76">
        <v>1.9E-2</v>
      </c>
      <c r="U699" s="76">
        <v>1.982</v>
      </c>
      <c r="V699" s="76">
        <v>0</v>
      </c>
      <c r="W699" s="76">
        <v>0</v>
      </c>
      <c r="X699" s="76">
        <v>0</v>
      </c>
      <c r="Y699" s="76">
        <v>8</v>
      </c>
      <c r="Z699" s="76" t="s">
        <v>1348</v>
      </c>
      <c r="AA699" s="76" t="s">
        <v>1347</v>
      </c>
      <c r="AB699" s="145">
        <v>43571</v>
      </c>
      <c r="AC699" s="18" t="s">
        <v>10</v>
      </c>
    </row>
    <row r="700" spans="1:29">
      <c r="A700" s="74">
        <v>1432</v>
      </c>
      <c r="B700" s="74" t="s">
        <v>1516</v>
      </c>
      <c r="C700" s="75" t="s">
        <v>470</v>
      </c>
      <c r="D700" s="75" t="s">
        <v>471</v>
      </c>
      <c r="E700" s="76">
        <v>37.67</v>
      </c>
      <c r="F700" s="76">
        <v>27.58</v>
      </c>
      <c r="G700" s="76">
        <v>7.98</v>
      </c>
      <c r="H700" s="76">
        <v>0.28000000000000003</v>
      </c>
      <c r="I700" s="76">
        <v>0.33</v>
      </c>
      <c r="J700" s="76">
        <v>24.31</v>
      </c>
      <c r="K700" s="76"/>
      <c r="L700" s="76"/>
      <c r="M700" s="76"/>
      <c r="N700" s="76">
        <v>98.147000000000006</v>
      </c>
      <c r="O700" s="76">
        <v>2.9079999999999999</v>
      </c>
      <c r="P700" s="76">
        <v>2.5089999999999999</v>
      </c>
      <c r="Q700" s="76">
        <v>0.51500000000000001</v>
      </c>
      <c r="R700" s="76">
        <v>0</v>
      </c>
      <c r="S700" s="76">
        <v>3.7999999999999999E-2</v>
      </c>
      <c r="T700" s="76">
        <v>1.7999999999999999E-2</v>
      </c>
      <c r="U700" s="76">
        <v>2.0110000000000001</v>
      </c>
      <c r="V700" s="76">
        <v>0</v>
      </c>
      <c r="W700" s="76">
        <v>0</v>
      </c>
      <c r="X700" s="76">
        <v>0</v>
      </c>
      <c r="Y700" s="76">
        <v>8</v>
      </c>
      <c r="Z700" s="76" t="s">
        <v>1348</v>
      </c>
      <c r="AA700" s="76" t="s">
        <v>1347</v>
      </c>
      <c r="AB700" s="145">
        <v>43571</v>
      </c>
      <c r="AC700" s="18" t="s">
        <v>10</v>
      </c>
    </row>
    <row r="701" spans="1:29">
      <c r="A701" s="74">
        <v>1432</v>
      </c>
      <c r="B701" s="74" t="s">
        <v>1517</v>
      </c>
      <c r="C701" s="75" t="s">
        <v>470</v>
      </c>
      <c r="D701" s="75" t="s">
        <v>471</v>
      </c>
      <c r="E701" s="76">
        <v>37.49</v>
      </c>
      <c r="F701" s="76">
        <v>28.05</v>
      </c>
      <c r="G701" s="76">
        <v>9.1</v>
      </c>
      <c r="H701" s="76">
        <v>0.5</v>
      </c>
      <c r="I701" s="76">
        <v>0.38</v>
      </c>
      <c r="J701" s="76">
        <v>23.45</v>
      </c>
      <c r="K701" s="76"/>
      <c r="L701" s="76"/>
      <c r="M701" s="76"/>
      <c r="N701" s="76">
        <v>98.975999999999999</v>
      </c>
      <c r="O701" s="76">
        <v>2.8759999999999999</v>
      </c>
      <c r="P701" s="76">
        <v>2.536</v>
      </c>
      <c r="Q701" s="76">
        <v>0.58399999999999996</v>
      </c>
      <c r="R701" s="76">
        <v>0</v>
      </c>
      <c r="S701" s="76">
        <v>4.2999999999999997E-2</v>
      </c>
      <c r="T701" s="76">
        <v>3.2000000000000001E-2</v>
      </c>
      <c r="U701" s="76">
        <v>1.9279999999999999</v>
      </c>
      <c r="V701" s="76">
        <v>0</v>
      </c>
      <c r="W701" s="76">
        <v>0</v>
      </c>
      <c r="X701" s="76">
        <v>0</v>
      </c>
      <c r="Y701" s="76">
        <v>8</v>
      </c>
      <c r="Z701" s="76" t="s">
        <v>1348</v>
      </c>
      <c r="AA701" s="76" t="s">
        <v>1347</v>
      </c>
      <c r="AB701" s="145">
        <v>43571</v>
      </c>
      <c r="AC701" s="18" t="s">
        <v>10</v>
      </c>
    </row>
    <row r="702" spans="1:29">
      <c r="A702" s="74">
        <v>1432</v>
      </c>
      <c r="B702" s="74" t="s">
        <v>345</v>
      </c>
      <c r="C702" s="75" t="s">
        <v>470</v>
      </c>
      <c r="D702" s="75" t="s">
        <v>471</v>
      </c>
      <c r="E702" s="76">
        <v>37.96</v>
      </c>
      <c r="F702" s="76">
        <v>27.35</v>
      </c>
      <c r="G702" s="76">
        <v>6.76</v>
      </c>
      <c r="H702" s="76">
        <v>0.13</v>
      </c>
      <c r="I702" s="76">
        <v>0</v>
      </c>
      <c r="J702" s="76">
        <v>23.24</v>
      </c>
      <c r="K702" s="76"/>
      <c r="L702" s="76"/>
      <c r="M702" s="76"/>
      <c r="N702" s="76">
        <v>95.45</v>
      </c>
      <c r="O702" s="76">
        <v>3.0110000000000001</v>
      </c>
      <c r="P702" s="76">
        <v>2.5569999999999999</v>
      </c>
      <c r="Q702" s="76">
        <v>0.42099999999999999</v>
      </c>
      <c r="R702" s="76">
        <v>2.7E-2</v>
      </c>
      <c r="S702" s="76">
        <v>0</v>
      </c>
      <c r="T702" s="76">
        <v>8.9999999999999993E-3</v>
      </c>
      <c r="U702" s="76">
        <v>1.9750000000000001</v>
      </c>
      <c r="V702" s="76">
        <v>0</v>
      </c>
      <c r="W702" s="76">
        <v>0</v>
      </c>
      <c r="X702" s="76">
        <v>0</v>
      </c>
      <c r="Y702" s="76">
        <v>8</v>
      </c>
      <c r="Z702" s="76" t="s">
        <v>1348</v>
      </c>
      <c r="AA702" s="76" t="s">
        <v>1348</v>
      </c>
      <c r="AB702" s="145">
        <v>43571</v>
      </c>
      <c r="AC702" s="18" t="s">
        <v>10</v>
      </c>
    </row>
    <row r="703" spans="1:29">
      <c r="A703" s="74">
        <v>1432</v>
      </c>
      <c r="B703" s="74" t="s">
        <v>1518</v>
      </c>
      <c r="C703" s="75" t="s">
        <v>470</v>
      </c>
      <c r="D703" s="75" t="s">
        <v>471</v>
      </c>
      <c r="E703" s="76">
        <v>37.479999999999997</v>
      </c>
      <c r="F703" s="76">
        <v>24.76</v>
      </c>
      <c r="G703" s="76">
        <v>10.07</v>
      </c>
      <c r="H703" s="76">
        <v>0.24</v>
      </c>
      <c r="I703" s="76">
        <v>0.24</v>
      </c>
      <c r="J703" s="76">
        <v>24.2</v>
      </c>
      <c r="K703" s="76"/>
      <c r="L703" s="76"/>
      <c r="M703" s="76"/>
      <c r="N703" s="76">
        <v>96.994</v>
      </c>
      <c r="O703" s="76">
        <v>2.952</v>
      </c>
      <c r="P703" s="76">
        <v>2.298</v>
      </c>
      <c r="Q703" s="76">
        <v>0.66300000000000003</v>
      </c>
      <c r="R703" s="76">
        <v>0</v>
      </c>
      <c r="S703" s="76">
        <v>2.8000000000000001E-2</v>
      </c>
      <c r="T703" s="76">
        <v>1.6E-2</v>
      </c>
      <c r="U703" s="76">
        <v>2.0419999999999998</v>
      </c>
      <c r="V703" s="76">
        <v>0</v>
      </c>
      <c r="W703" s="76">
        <v>0</v>
      </c>
      <c r="X703" s="76">
        <v>0</v>
      </c>
      <c r="Y703" s="76">
        <v>8</v>
      </c>
      <c r="Z703" s="76" t="s">
        <v>1348</v>
      </c>
      <c r="AA703" s="76" t="s">
        <v>1347</v>
      </c>
      <c r="AB703" s="145">
        <v>43571</v>
      </c>
      <c r="AC703" s="18" t="s">
        <v>10</v>
      </c>
    </row>
    <row r="704" spans="1:29">
      <c r="A704" s="74">
        <v>1432</v>
      </c>
      <c r="B704" s="74" t="s">
        <v>750</v>
      </c>
      <c r="C704" s="75" t="s">
        <v>470</v>
      </c>
      <c r="D704" s="75" t="s">
        <v>471</v>
      </c>
      <c r="E704" s="76">
        <v>37.71</v>
      </c>
      <c r="F704" s="76">
        <v>24</v>
      </c>
      <c r="G704" s="76">
        <v>11.75</v>
      </c>
      <c r="H704" s="76">
        <v>0.38</v>
      </c>
      <c r="I704" s="76">
        <v>0.42</v>
      </c>
      <c r="J704" s="76">
        <v>23.79</v>
      </c>
      <c r="K704" s="76"/>
      <c r="L704" s="76"/>
      <c r="M704" s="76"/>
      <c r="N704" s="76">
        <v>98.033000000000001</v>
      </c>
      <c r="O704" s="76">
        <v>2.95</v>
      </c>
      <c r="P704" s="76">
        <v>2.2130000000000001</v>
      </c>
      <c r="Q704" s="76">
        <v>0.76900000000000002</v>
      </c>
      <c r="R704" s="76">
        <v>0</v>
      </c>
      <c r="S704" s="76">
        <v>4.9000000000000002E-2</v>
      </c>
      <c r="T704" s="76">
        <v>2.5000000000000001E-2</v>
      </c>
      <c r="U704" s="76">
        <v>1.994</v>
      </c>
      <c r="V704" s="76">
        <v>0</v>
      </c>
      <c r="W704" s="76">
        <v>0</v>
      </c>
      <c r="X704" s="76">
        <v>0</v>
      </c>
      <c r="Y704" s="76">
        <v>8</v>
      </c>
      <c r="Z704" s="76" t="s">
        <v>1348</v>
      </c>
      <c r="AA704" s="76" t="s">
        <v>1347</v>
      </c>
      <c r="AB704" s="145">
        <v>43571</v>
      </c>
      <c r="AC704" s="18" t="s">
        <v>10</v>
      </c>
    </row>
    <row r="705" spans="1:29">
      <c r="A705" s="74">
        <v>1432</v>
      </c>
      <c r="B705" s="74" t="s">
        <v>1519</v>
      </c>
      <c r="C705" s="75" t="s">
        <v>470</v>
      </c>
      <c r="D705" s="75" t="s">
        <v>471</v>
      </c>
      <c r="E705" s="76">
        <v>38.44</v>
      </c>
      <c r="F705" s="76">
        <v>26.97</v>
      </c>
      <c r="G705" s="76">
        <v>8.01</v>
      </c>
      <c r="H705" s="76">
        <v>0.27</v>
      </c>
      <c r="I705" s="76">
        <v>0.26</v>
      </c>
      <c r="J705" s="76">
        <v>23.57</v>
      </c>
      <c r="K705" s="76"/>
      <c r="L705" s="76"/>
      <c r="M705" s="76"/>
      <c r="N705" s="76">
        <v>97.518000000000001</v>
      </c>
      <c r="O705" s="76">
        <v>2.992</v>
      </c>
      <c r="P705" s="76">
        <v>2.4740000000000002</v>
      </c>
      <c r="Q705" s="76">
        <v>0.52100000000000002</v>
      </c>
      <c r="R705" s="76">
        <v>0</v>
      </c>
      <c r="S705" s="76">
        <v>0.03</v>
      </c>
      <c r="T705" s="76">
        <v>1.7999999999999999E-2</v>
      </c>
      <c r="U705" s="76">
        <v>1.9650000000000001</v>
      </c>
      <c r="V705" s="76">
        <v>0</v>
      </c>
      <c r="W705" s="76">
        <v>0</v>
      </c>
      <c r="X705" s="76">
        <v>0</v>
      </c>
      <c r="Y705" s="76">
        <v>8</v>
      </c>
      <c r="Z705" s="76" t="s">
        <v>1348</v>
      </c>
      <c r="AA705" s="76" t="s">
        <v>1347</v>
      </c>
      <c r="AB705" s="145">
        <v>43571</v>
      </c>
      <c r="AC705" s="18" t="s">
        <v>10</v>
      </c>
    </row>
    <row r="706" spans="1:29">
      <c r="A706" s="74">
        <v>1432</v>
      </c>
      <c r="B706" s="74" t="s">
        <v>700</v>
      </c>
      <c r="C706" s="75" t="s">
        <v>470</v>
      </c>
      <c r="D706" s="75" t="s">
        <v>471</v>
      </c>
      <c r="E706" s="76">
        <v>37.99</v>
      </c>
      <c r="F706" s="76">
        <v>25.1</v>
      </c>
      <c r="G706" s="76">
        <v>10.7</v>
      </c>
      <c r="H706" s="76">
        <v>0.32</v>
      </c>
      <c r="I706" s="76">
        <v>0.18</v>
      </c>
      <c r="J706" s="76">
        <v>23.58</v>
      </c>
      <c r="K706" s="76"/>
      <c r="L706" s="76"/>
      <c r="M706" s="76"/>
      <c r="N706" s="76">
        <v>97.869</v>
      </c>
      <c r="O706" s="76">
        <v>2.97</v>
      </c>
      <c r="P706" s="76">
        <v>2.3130000000000002</v>
      </c>
      <c r="Q706" s="76">
        <v>0.7</v>
      </c>
      <c r="R706" s="76">
        <v>0</v>
      </c>
      <c r="S706" s="76">
        <v>2.1000000000000001E-2</v>
      </c>
      <c r="T706" s="76">
        <v>2.1000000000000001E-2</v>
      </c>
      <c r="U706" s="76">
        <v>1.9750000000000001</v>
      </c>
      <c r="V706" s="76">
        <v>0</v>
      </c>
      <c r="W706" s="76">
        <v>0</v>
      </c>
      <c r="X706" s="76">
        <v>0</v>
      </c>
      <c r="Y706" s="76">
        <v>8</v>
      </c>
      <c r="Z706" s="76" t="s">
        <v>1348</v>
      </c>
      <c r="AA706" s="76" t="s">
        <v>1347</v>
      </c>
      <c r="AB706" s="145">
        <v>43571</v>
      </c>
      <c r="AC706" s="18" t="s">
        <v>10</v>
      </c>
    </row>
    <row r="707" spans="1:29">
      <c r="A707" s="74">
        <v>1432</v>
      </c>
      <c r="B707" s="74" t="s">
        <v>1520</v>
      </c>
      <c r="C707" s="75" t="s">
        <v>470</v>
      </c>
      <c r="D707" s="75" t="s">
        <v>471</v>
      </c>
      <c r="E707" s="76">
        <v>38.72</v>
      </c>
      <c r="F707" s="76">
        <v>27.64</v>
      </c>
      <c r="G707" s="76">
        <v>7.69</v>
      </c>
      <c r="H707" s="76">
        <v>0.31</v>
      </c>
      <c r="I707" s="76">
        <v>0.22</v>
      </c>
      <c r="J707" s="76">
        <v>24.14</v>
      </c>
      <c r="K707" s="76"/>
      <c r="L707" s="76"/>
      <c r="M707" s="76"/>
      <c r="N707" s="76">
        <v>98.721000000000004</v>
      </c>
      <c r="O707" s="76">
        <v>2.9729999999999999</v>
      </c>
      <c r="P707" s="76">
        <v>2.5009999999999999</v>
      </c>
      <c r="Q707" s="76">
        <v>0.49399999999999999</v>
      </c>
      <c r="R707" s="76">
        <v>0</v>
      </c>
      <c r="S707" s="76">
        <v>2.5000000000000001E-2</v>
      </c>
      <c r="T707" s="76">
        <v>0.02</v>
      </c>
      <c r="U707" s="76">
        <v>1.986</v>
      </c>
      <c r="V707" s="76">
        <v>0</v>
      </c>
      <c r="W707" s="76">
        <v>0</v>
      </c>
      <c r="X707" s="76">
        <v>0</v>
      </c>
      <c r="Y707" s="76">
        <v>8</v>
      </c>
      <c r="Z707" s="76" t="s">
        <v>1348</v>
      </c>
      <c r="AA707" s="76" t="s">
        <v>1347</v>
      </c>
      <c r="AB707" s="145">
        <v>43571</v>
      </c>
      <c r="AC707" s="18" t="s">
        <v>10</v>
      </c>
    </row>
    <row r="708" spans="1:29">
      <c r="A708" s="74">
        <v>1432</v>
      </c>
      <c r="B708" s="74" t="s">
        <v>1521</v>
      </c>
      <c r="C708" s="75" t="s">
        <v>470</v>
      </c>
      <c r="D708" s="75" t="s">
        <v>471</v>
      </c>
      <c r="E708" s="76">
        <v>37.78</v>
      </c>
      <c r="F708" s="76">
        <v>26.1</v>
      </c>
      <c r="G708" s="76">
        <v>8.9700000000000006</v>
      </c>
      <c r="H708" s="76">
        <v>0.31</v>
      </c>
      <c r="I708" s="76">
        <v>0.26</v>
      </c>
      <c r="J708" s="76">
        <v>23.95</v>
      </c>
      <c r="K708" s="76"/>
      <c r="L708" s="76"/>
      <c r="M708" s="76"/>
      <c r="N708" s="76">
        <v>97.367999999999995</v>
      </c>
      <c r="O708" s="76">
        <v>2.9529999999999998</v>
      </c>
      <c r="P708" s="76">
        <v>2.4039999999999999</v>
      </c>
      <c r="Q708" s="76">
        <v>0.58599999999999997</v>
      </c>
      <c r="R708" s="76">
        <v>0</v>
      </c>
      <c r="S708" s="76">
        <v>0.03</v>
      </c>
      <c r="T708" s="76">
        <v>2.1000000000000001E-2</v>
      </c>
      <c r="U708" s="76">
        <v>2.0059999999999998</v>
      </c>
      <c r="V708" s="76">
        <v>0</v>
      </c>
      <c r="W708" s="76">
        <v>0</v>
      </c>
      <c r="X708" s="76">
        <v>0</v>
      </c>
      <c r="Y708" s="76">
        <v>8</v>
      </c>
      <c r="Z708" s="76" t="s">
        <v>1348</v>
      </c>
      <c r="AA708" s="76" t="s">
        <v>1347</v>
      </c>
      <c r="AB708" s="145">
        <v>43571</v>
      </c>
      <c r="AC708" s="18" t="s">
        <v>10</v>
      </c>
    </row>
    <row r="709" spans="1:29">
      <c r="A709" s="74">
        <v>1432</v>
      </c>
      <c r="B709" s="74" t="s">
        <v>703</v>
      </c>
      <c r="C709" s="75" t="s">
        <v>470</v>
      </c>
      <c r="D709" s="75" t="s">
        <v>471</v>
      </c>
      <c r="E709" s="76">
        <v>39.049999999999997</v>
      </c>
      <c r="F709" s="76">
        <v>31.04</v>
      </c>
      <c r="G709" s="76">
        <v>2.56</v>
      </c>
      <c r="H709" s="76">
        <v>0.41</v>
      </c>
      <c r="I709" s="76">
        <v>0.17</v>
      </c>
      <c r="J709" s="76">
        <v>24.93</v>
      </c>
      <c r="K709" s="76"/>
      <c r="L709" s="76"/>
      <c r="M709" s="76"/>
      <c r="N709" s="76">
        <v>98.171999999999997</v>
      </c>
      <c r="O709" s="76">
        <v>2.9729999999999999</v>
      </c>
      <c r="P709" s="76">
        <v>2.7850000000000001</v>
      </c>
      <c r="Q709" s="76">
        <v>0.16300000000000001</v>
      </c>
      <c r="R709" s="76">
        <v>0</v>
      </c>
      <c r="S709" s="76">
        <v>1.9E-2</v>
      </c>
      <c r="T709" s="76">
        <v>2.5999999999999999E-2</v>
      </c>
      <c r="U709" s="76">
        <v>2.0329999999999999</v>
      </c>
      <c r="V709" s="76">
        <v>0</v>
      </c>
      <c r="W709" s="76">
        <v>0</v>
      </c>
      <c r="X709" s="76">
        <v>0</v>
      </c>
      <c r="Y709" s="76">
        <v>8</v>
      </c>
      <c r="Z709" s="76" t="s">
        <v>1348</v>
      </c>
      <c r="AA709" s="76" t="s">
        <v>1348</v>
      </c>
      <c r="AB709" s="145">
        <v>43571</v>
      </c>
      <c r="AC709" s="18" t="s">
        <v>10</v>
      </c>
    </row>
    <row r="710" spans="1:29">
      <c r="A710" s="74">
        <v>1432</v>
      </c>
      <c r="B710" s="74" t="s">
        <v>1399</v>
      </c>
      <c r="C710" s="75" t="s">
        <v>470</v>
      </c>
      <c r="D710" s="75" t="s">
        <v>471</v>
      </c>
      <c r="E710" s="76">
        <v>38.590000000000003</v>
      </c>
      <c r="F710" s="76">
        <v>25.27</v>
      </c>
      <c r="G710" s="76">
        <v>9.77</v>
      </c>
      <c r="H710" s="76">
        <v>0.59</v>
      </c>
      <c r="I710" s="76">
        <v>0.22</v>
      </c>
      <c r="J710" s="76">
        <v>22.81</v>
      </c>
      <c r="K710" s="76"/>
      <c r="L710" s="76"/>
      <c r="M710" s="76"/>
      <c r="N710" s="76">
        <v>97.242000000000004</v>
      </c>
      <c r="O710" s="76">
        <v>3.032</v>
      </c>
      <c r="P710" s="76">
        <v>2.34</v>
      </c>
      <c r="Q710" s="76">
        <v>0.59499999999999997</v>
      </c>
      <c r="R710" s="76">
        <v>4.7E-2</v>
      </c>
      <c r="S710" s="76">
        <v>2.5999999999999999E-2</v>
      </c>
      <c r="T710" s="76">
        <v>3.9E-2</v>
      </c>
      <c r="U710" s="76">
        <v>1.92</v>
      </c>
      <c r="V710" s="76">
        <v>0</v>
      </c>
      <c r="W710" s="76">
        <v>0</v>
      </c>
      <c r="X710" s="76">
        <v>0</v>
      </c>
      <c r="Y710" s="76">
        <v>8</v>
      </c>
      <c r="Z710" s="76" t="s">
        <v>1348</v>
      </c>
      <c r="AA710" s="76" t="s">
        <v>1347</v>
      </c>
      <c r="AB710" s="145">
        <v>43571</v>
      </c>
      <c r="AC710" s="18" t="s">
        <v>10</v>
      </c>
    </row>
    <row r="711" spans="1:29">
      <c r="A711" s="74">
        <v>1432</v>
      </c>
      <c r="B711" s="74" t="s">
        <v>755</v>
      </c>
      <c r="C711" s="75" t="s">
        <v>470</v>
      </c>
      <c r="D711" s="75" t="s">
        <v>471</v>
      </c>
      <c r="E711" s="76">
        <v>38.33</v>
      </c>
      <c r="F711" s="76">
        <v>28.05</v>
      </c>
      <c r="G711" s="76">
        <v>7.54</v>
      </c>
      <c r="H711" s="76">
        <v>0.3</v>
      </c>
      <c r="I711" s="76">
        <v>0.15</v>
      </c>
      <c r="J711" s="76">
        <v>24.57</v>
      </c>
      <c r="K711" s="76"/>
      <c r="L711" s="76"/>
      <c r="M711" s="76"/>
      <c r="N711" s="76">
        <v>98.936999999999998</v>
      </c>
      <c r="O711" s="76">
        <v>2.9340000000000002</v>
      </c>
      <c r="P711" s="76">
        <v>2.5310000000000001</v>
      </c>
      <c r="Q711" s="76">
        <v>0.48299999999999998</v>
      </c>
      <c r="R711" s="76">
        <v>0</v>
      </c>
      <c r="S711" s="76">
        <v>1.7000000000000001E-2</v>
      </c>
      <c r="T711" s="76">
        <v>1.9E-2</v>
      </c>
      <c r="U711" s="76">
        <v>2.0150000000000001</v>
      </c>
      <c r="V711" s="76">
        <v>0</v>
      </c>
      <c r="W711" s="76">
        <v>0</v>
      </c>
      <c r="X711" s="76">
        <v>0</v>
      </c>
      <c r="Y711" s="76">
        <v>8</v>
      </c>
      <c r="Z711" s="76" t="s">
        <v>1348</v>
      </c>
      <c r="AA711" s="76" t="s">
        <v>1347</v>
      </c>
      <c r="AB711" s="145">
        <v>43571</v>
      </c>
      <c r="AC711" s="18" t="s">
        <v>10</v>
      </c>
    </row>
    <row r="712" spans="1:29">
      <c r="A712" s="74">
        <v>1432</v>
      </c>
      <c r="B712" s="74" t="s">
        <v>1522</v>
      </c>
      <c r="C712" s="75" t="s">
        <v>470</v>
      </c>
      <c r="D712" s="75" t="s">
        <v>471</v>
      </c>
      <c r="E712" s="76">
        <v>37.24</v>
      </c>
      <c r="F712" s="76">
        <v>27.71</v>
      </c>
      <c r="G712" s="76">
        <v>7.4</v>
      </c>
      <c r="H712" s="76">
        <v>0.21</v>
      </c>
      <c r="I712" s="76">
        <v>0.3</v>
      </c>
      <c r="J712" s="76">
        <v>23.94</v>
      </c>
      <c r="K712" s="76"/>
      <c r="L712" s="76"/>
      <c r="M712" s="76"/>
      <c r="N712" s="76">
        <v>96.793999999999997</v>
      </c>
      <c r="O712" s="76">
        <v>2.91</v>
      </c>
      <c r="P712" s="76">
        <v>2.552</v>
      </c>
      <c r="Q712" s="76">
        <v>0.48399999999999999</v>
      </c>
      <c r="R712" s="76">
        <v>0</v>
      </c>
      <c r="S712" s="76">
        <v>3.5000000000000003E-2</v>
      </c>
      <c r="T712" s="76">
        <v>1.4E-2</v>
      </c>
      <c r="U712" s="76">
        <v>2.0049999999999999</v>
      </c>
      <c r="V712" s="76">
        <v>0</v>
      </c>
      <c r="W712" s="76">
        <v>0</v>
      </c>
      <c r="X712" s="76">
        <v>0</v>
      </c>
      <c r="Y712" s="76">
        <v>8</v>
      </c>
      <c r="Z712" s="76" t="s">
        <v>1348</v>
      </c>
      <c r="AA712" s="76" t="s">
        <v>1347</v>
      </c>
      <c r="AB712" s="145">
        <v>43571</v>
      </c>
      <c r="AC712" s="18" t="s">
        <v>10</v>
      </c>
    </row>
    <row r="713" spans="1:29">
      <c r="A713" s="74">
        <v>1432</v>
      </c>
      <c r="B713" s="74" t="s">
        <v>942</v>
      </c>
      <c r="C713" s="75" t="s">
        <v>470</v>
      </c>
      <c r="D713" s="75" t="s">
        <v>471</v>
      </c>
      <c r="E713" s="76">
        <v>37.99</v>
      </c>
      <c r="F713" s="76">
        <v>24.03</v>
      </c>
      <c r="G713" s="76">
        <v>11.37</v>
      </c>
      <c r="H713" s="76">
        <v>0.4</v>
      </c>
      <c r="I713" s="76">
        <v>0.3</v>
      </c>
      <c r="J713" s="76">
        <v>23.57</v>
      </c>
      <c r="K713" s="76"/>
      <c r="L713" s="76"/>
      <c r="M713" s="76"/>
      <c r="N713" s="76">
        <v>97.658000000000001</v>
      </c>
      <c r="O713" s="76">
        <v>2.984</v>
      </c>
      <c r="P713" s="76">
        <v>2.2240000000000002</v>
      </c>
      <c r="Q713" s="76">
        <v>0.747</v>
      </c>
      <c r="R713" s="76">
        <v>0</v>
      </c>
      <c r="S713" s="76">
        <v>3.5000000000000003E-2</v>
      </c>
      <c r="T713" s="76">
        <v>2.7E-2</v>
      </c>
      <c r="U713" s="76">
        <v>1.9830000000000001</v>
      </c>
      <c r="V713" s="76">
        <v>0</v>
      </c>
      <c r="W713" s="76">
        <v>0</v>
      </c>
      <c r="X713" s="76">
        <v>0</v>
      </c>
      <c r="Y713" s="76">
        <v>8</v>
      </c>
      <c r="Z713" s="76" t="s">
        <v>1348</v>
      </c>
      <c r="AA713" s="76" t="s">
        <v>1347</v>
      </c>
      <c r="AB713" s="145">
        <v>43571</v>
      </c>
      <c r="AC713" s="18" t="s">
        <v>10</v>
      </c>
    </row>
    <row r="714" spans="1:29">
      <c r="A714" s="74">
        <v>1432</v>
      </c>
      <c r="B714" s="74" t="s">
        <v>1523</v>
      </c>
      <c r="C714" s="75" t="s">
        <v>470</v>
      </c>
      <c r="D714" s="75" t="s">
        <v>471</v>
      </c>
      <c r="E714" s="76">
        <v>36.47</v>
      </c>
      <c r="F714" s="76">
        <v>27.81</v>
      </c>
      <c r="G714" s="76">
        <v>5.46</v>
      </c>
      <c r="H714" s="76">
        <v>0.33</v>
      </c>
      <c r="I714" s="76">
        <v>0.51</v>
      </c>
      <c r="J714" s="76">
        <v>21.78</v>
      </c>
      <c r="K714" s="76"/>
      <c r="L714" s="76"/>
      <c r="M714" s="76"/>
      <c r="N714" s="76">
        <v>92.364000000000004</v>
      </c>
      <c r="O714" s="76">
        <v>2.9710000000000001</v>
      </c>
      <c r="P714" s="76">
        <v>2.67</v>
      </c>
      <c r="Q714" s="76">
        <v>0.372</v>
      </c>
      <c r="R714" s="76">
        <v>0</v>
      </c>
      <c r="S714" s="76">
        <v>6.2E-2</v>
      </c>
      <c r="T714" s="76">
        <v>2.3E-2</v>
      </c>
      <c r="U714" s="76">
        <v>1.901</v>
      </c>
      <c r="V714" s="76">
        <v>0</v>
      </c>
      <c r="W714" s="76">
        <v>0</v>
      </c>
      <c r="X714" s="76">
        <v>0</v>
      </c>
      <c r="Y714" s="76">
        <v>8</v>
      </c>
      <c r="Z714" s="76" t="s">
        <v>1348</v>
      </c>
      <c r="AA714" s="76" t="s">
        <v>1348</v>
      </c>
      <c r="AB714" s="145">
        <v>43571</v>
      </c>
      <c r="AC714" s="18" t="s">
        <v>10</v>
      </c>
    </row>
    <row r="715" spans="1:29">
      <c r="A715" s="74">
        <v>1432</v>
      </c>
      <c r="B715" s="74" t="s">
        <v>154</v>
      </c>
      <c r="C715" s="75" t="s">
        <v>470</v>
      </c>
      <c r="D715" s="75" t="s">
        <v>471</v>
      </c>
      <c r="E715" s="76">
        <v>37.06</v>
      </c>
      <c r="F715" s="76">
        <v>27.03</v>
      </c>
      <c r="G715" s="76">
        <v>8.1</v>
      </c>
      <c r="H715" s="76">
        <v>0.27</v>
      </c>
      <c r="I715" s="76">
        <v>0.48</v>
      </c>
      <c r="J715" s="76">
        <v>23.28</v>
      </c>
      <c r="K715" s="76"/>
      <c r="L715" s="76"/>
      <c r="M715" s="76"/>
      <c r="N715" s="76">
        <v>96.218000000000004</v>
      </c>
      <c r="O715" s="76">
        <v>2.919</v>
      </c>
      <c r="P715" s="76">
        <v>2.5089999999999999</v>
      </c>
      <c r="Q715" s="76">
        <v>0.53400000000000003</v>
      </c>
      <c r="R715" s="76">
        <v>0</v>
      </c>
      <c r="S715" s="76">
        <v>5.6000000000000001E-2</v>
      </c>
      <c r="T715" s="76">
        <v>1.7999999999999999E-2</v>
      </c>
      <c r="U715" s="76">
        <v>1.964</v>
      </c>
      <c r="V715" s="76">
        <v>0</v>
      </c>
      <c r="W715" s="76">
        <v>0</v>
      </c>
      <c r="X715" s="76">
        <v>0</v>
      </c>
      <c r="Y715" s="76">
        <v>8</v>
      </c>
      <c r="Z715" s="76" t="s">
        <v>1348</v>
      </c>
      <c r="AA715" s="76" t="s">
        <v>1347</v>
      </c>
      <c r="AB715" s="145">
        <v>43571</v>
      </c>
      <c r="AC715" s="18" t="s">
        <v>10</v>
      </c>
    </row>
    <row r="716" spans="1:29">
      <c r="A716" s="74">
        <v>1432</v>
      </c>
      <c r="B716" s="74" t="s">
        <v>161</v>
      </c>
      <c r="C716" s="75" t="s">
        <v>470</v>
      </c>
      <c r="D716" s="75" t="s">
        <v>471</v>
      </c>
      <c r="E716" s="76">
        <v>37.94</v>
      </c>
      <c r="F716" s="76">
        <v>26.1</v>
      </c>
      <c r="G716" s="76">
        <v>9.02</v>
      </c>
      <c r="H716" s="76">
        <v>0.28000000000000003</v>
      </c>
      <c r="I716" s="76">
        <v>0.26</v>
      </c>
      <c r="J716" s="76">
        <v>23.96</v>
      </c>
      <c r="K716" s="76"/>
      <c r="L716" s="76"/>
      <c r="M716" s="76"/>
      <c r="N716" s="76">
        <v>97.558999999999997</v>
      </c>
      <c r="O716" s="76">
        <v>2.96</v>
      </c>
      <c r="P716" s="76">
        <v>2.4</v>
      </c>
      <c r="Q716" s="76">
        <v>0.58899999999999997</v>
      </c>
      <c r="R716" s="76">
        <v>0</v>
      </c>
      <c r="S716" s="76">
        <v>0.03</v>
      </c>
      <c r="T716" s="76">
        <v>1.9E-2</v>
      </c>
      <c r="U716" s="76">
        <v>2.0030000000000001</v>
      </c>
      <c r="V716" s="76">
        <v>0</v>
      </c>
      <c r="W716" s="76">
        <v>0</v>
      </c>
      <c r="X716" s="76">
        <v>0</v>
      </c>
      <c r="Y716" s="76">
        <v>8</v>
      </c>
      <c r="Z716" s="76" t="s">
        <v>1348</v>
      </c>
      <c r="AA716" s="76" t="s">
        <v>1347</v>
      </c>
      <c r="AB716" s="145">
        <v>43571</v>
      </c>
      <c r="AC716" s="18" t="s">
        <v>10</v>
      </c>
    </row>
    <row r="717" spans="1:29">
      <c r="A717" s="74">
        <v>1432</v>
      </c>
      <c r="B717" s="74" t="s">
        <v>106</v>
      </c>
      <c r="C717" s="75" t="s">
        <v>470</v>
      </c>
      <c r="D717" s="75" t="s">
        <v>471</v>
      </c>
      <c r="E717" s="76">
        <v>37.79</v>
      </c>
      <c r="F717" s="76">
        <v>26.79</v>
      </c>
      <c r="G717" s="76">
        <v>8.4600000000000009</v>
      </c>
      <c r="H717" s="76">
        <v>0.34</v>
      </c>
      <c r="I717" s="76">
        <v>0.37</v>
      </c>
      <c r="J717" s="76">
        <v>23.79</v>
      </c>
      <c r="K717" s="76"/>
      <c r="L717" s="76"/>
      <c r="M717" s="76"/>
      <c r="N717" s="76">
        <v>97.551000000000002</v>
      </c>
      <c r="O717" s="76">
        <v>2.9420000000000002</v>
      </c>
      <c r="P717" s="76">
        <v>2.4580000000000002</v>
      </c>
      <c r="Q717" s="76">
        <v>0.55100000000000005</v>
      </c>
      <c r="R717" s="76">
        <v>0</v>
      </c>
      <c r="S717" s="76">
        <v>4.2999999999999997E-2</v>
      </c>
      <c r="T717" s="76">
        <v>2.1999999999999999E-2</v>
      </c>
      <c r="U717" s="76">
        <v>1.984</v>
      </c>
      <c r="V717" s="76">
        <v>0</v>
      </c>
      <c r="W717" s="76">
        <v>0</v>
      </c>
      <c r="X717" s="76">
        <v>0</v>
      </c>
      <c r="Y717" s="76">
        <v>8</v>
      </c>
      <c r="Z717" s="76" t="s">
        <v>1348</v>
      </c>
      <c r="AA717" s="76" t="s">
        <v>1347</v>
      </c>
      <c r="AB717" s="145">
        <v>43571</v>
      </c>
      <c r="AC717" s="18" t="s">
        <v>10</v>
      </c>
    </row>
    <row r="718" spans="1:29">
      <c r="A718" s="74">
        <v>1432</v>
      </c>
      <c r="B718" s="74" t="s">
        <v>108</v>
      </c>
      <c r="C718" s="75" t="s">
        <v>470</v>
      </c>
      <c r="D718" s="75" t="s">
        <v>471</v>
      </c>
      <c r="E718" s="76">
        <v>38.619999999999997</v>
      </c>
      <c r="F718" s="76">
        <v>26.65</v>
      </c>
      <c r="G718" s="76">
        <v>9.02</v>
      </c>
      <c r="H718" s="76">
        <v>0.31</v>
      </c>
      <c r="I718" s="76">
        <v>0.27</v>
      </c>
      <c r="J718" s="76">
        <v>24.66</v>
      </c>
      <c r="K718" s="76"/>
      <c r="L718" s="76"/>
      <c r="M718" s="76"/>
      <c r="N718" s="76">
        <v>99.531000000000006</v>
      </c>
      <c r="O718" s="76">
        <v>2.952</v>
      </c>
      <c r="P718" s="76">
        <v>2.4009999999999998</v>
      </c>
      <c r="Q718" s="76">
        <v>0.57699999999999996</v>
      </c>
      <c r="R718" s="76">
        <v>0</v>
      </c>
      <c r="S718" s="76">
        <v>3.1E-2</v>
      </c>
      <c r="T718" s="76">
        <v>0.02</v>
      </c>
      <c r="U718" s="76">
        <v>2.02</v>
      </c>
      <c r="V718" s="76">
        <v>0</v>
      </c>
      <c r="W718" s="76">
        <v>0</v>
      </c>
      <c r="X718" s="76">
        <v>0</v>
      </c>
      <c r="Y718" s="76">
        <v>8</v>
      </c>
      <c r="Z718" s="76" t="s">
        <v>1348</v>
      </c>
      <c r="AA718" s="76" t="s">
        <v>1347</v>
      </c>
      <c r="AB718" s="145">
        <v>43571</v>
      </c>
      <c r="AC718" s="18" t="s">
        <v>10</v>
      </c>
    </row>
    <row r="719" spans="1:29">
      <c r="A719" s="74">
        <v>1432</v>
      </c>
      <c r="B719" s="74" t="s">
        <v>590</v>
      </c>
      <c r="C719" s="75" t="s">
        <v>470</v>
      </c>
      <c r="D719" s="75" t="s">
        <v>471</v>
      </c>
      <c r="E719" s="76">
        <v>38.159999999999997</v>
      </c>
      <c r="F719" s="76">
        <v>25.37</v>
      </c>
      <c r="G719" s="76">
        <v>11.41</v>
      </c>
      <c r="H719" s="76">
        <v>0.2</v>
      </c>
      <c r="I719" s="76">
        <v>0.21</v>
      </c>
      <c r="J719" s="76">
        <v>23.42</v>
      </c>
      <c r="K719" s="76"/>
      <c r="L719" s="76"/>
      <c r="M719" s="76"/>
      <c r="N719" s="76">
        <v>98.76</v>
      </c>
      <c r="O719" s="76">
        <v>2.9590000000000001</v>
      </c>
      <c r="P719" s="76">
        <v>2.3180000000000001</v>
      </c>
      <c r="Q719" s="76">
        <v>0.74</v>
      </c>
      <c r="R719" s="76">
        <v>0</v>
      </c>
      <c r="S719" s="76">
        <v>2.4E-2</v>
      </c>
      <c r="T719" s="76">
        <v>1.2999999999999999E-2</v>
      </c>
      <c r="U719" s="76">
        <v>1.946</v>
      </c>
      <c r="V719" s="76">
        <v>0</v>
      </c>
      <c r="W719" s="76">
        <v>0</v>
      </c>
      <c r="X719" s="76">
        <v>0</v>
      </c>
      <c r="Y719" s="76">
        <v>8</v>
      </c>
      <c r="Z719" s="76" t="s">
        <v>1348</v>
      </c>
      <c r="AA719" s="76" t="s">
        <v>1347</v>
      </c>
      <c r="AB719" s="145">
        <v>43571</v>
      </c>
      <c r="AC719" s="18" t="s">
        <v>10</v>
      </c>
    </row>
    <row r="720" spans="1:29">
      <c r="A720" s="74">
        <v>1432</v>
      </c>
      <c r="B720" s="74" t="s">
        <v>779</v>
      </c>
      <c r="C720" s="75" t="s">
        <v>470</v>
      </c>
      <c r="D720" s="75" t="s">
        <v>471</v>
      </c>
      <c r="E720" s="76">
        <v>38.409999999999997</v>
      </c>
      <c r="F720" s="76">
        <v>26.28</v>
      </c>
      <c r="G720" s="76">
        <v>8.59</v>
      </c>
      <c r="H720" s="76">
        <v>0.23</v>
      </c>
      <c r="I720" s="76">
        <v>0.17</v>
      </c>
      <c r="J720" s="76">
        <v>24.07</v>
      </c>
      <c r="K720" s="76"/>
      <c r="L720" s="76"/>
      <c r="M720" s="76"/>
      <c r="N720" s="76">
        <v>97.751999999999995</v>
      </c>
      <c r="O720" s="76">
        <v>2.9889999999999999</v>
      </c>
      <c r="P720" s="76">
        <v>2.41</v>
      </c>
      <c r="Q720" s="76">
        <v>0.55900000000000005</v>
      </c>
      <c r="R720" s="76">
        <v>0</v>
      </c>
      <c r="S720" s="76">
        <v>0.02</v>
      </c>
      <c r="T720" s="76">
        <v>1.4999999999999999E-2</v>
      </c>
      <c r="U720" s="76">
        <v>2.0070000000000001</v>
      </c>
      <c r="V720" s="76">
        <v>0</v>
      </c>
      <c r="W720" s="76">
        <v>0</v>
      </c>
      <c r="X720" s="76">
        <v>0</v>
      </c>
      <c r="Y720" s="76">
        <v>8</v>
      </c>
      <c r="Z720" s="76" t="s">
        <v>1348</v>
      </c>
      <c r="AA720" s="76" t="s">
        <v>1347</v>
      </c>
      <c r="AB720" s="145">
        <v>43571</v>
      </c>
      <c r="AC720" s="18" t="s">
        <v>10</v>
      </c>
    </row>
    <row r="721" spans="1:29">
      <c r="A721" s="74">
        <v>1432</v>
      </c>
      <c r="B721" s="74" t="s">
        <v>1129</v>
      </c>
      <c r="C721" s="75" t="s">
        <v>470</v>
      </c>
      <c r="D721" s="75" t="s">
        <v>471</v>
      </c>
      <c r="E721" s="76">
        <v>41.13</v>
      </c>
      <c r="F721" s="76">
        <v>17.04</v>
      </c>
      <c r="G721" s="76">
        <v>16.71</v>
      </c>
      <c r="H721" s="76">
        <v>0.13</v>
      </c>
      <c r="I721" s="76">
        <v>8.67</v>
      </c>
      <c r="J721" s="76">
        <v>11.28</v>
      </c>
      <c r="K721" s="76"/>
      <c r="L721" s="76"/>
      <c r="M721" s="76"/>
      <c r="N721" s="76">
        <v>94.957999999999998</v>
      </c>
      <c r="O721" s="76">
        <v>3.28</v>
      </c>
      <c r="P721" s="76">
        <v>1.6020000000000001</v>
      </c>
      <c r="Q721" s="76">
        <v>0.27700000000000002</v>
      </c>
      <c r="R721" s="76">
        <v>0.83799999999999997</v>
      </c>
      <c r="S721" s="76">
        <v>1.0309999999999999</v>
      </c>
      <c r="T721" s="76">
        <v>8.9999999999999993E-3</v>
      </c>
      <c r="U721" s="76">
        <v>0.96399999999999997</v>
      </c>
      <c r="V721" s="76">
        <v>0</v>
      </c>
      <c r="W721" s="76">
        <v>0</v>
      </c>
      <c r="X721" s="76">
        <v>0</v>
      </c>
      <c r="Y721" s="76">
        <v>8</v>
      </c>
      <c r="Z721" s="76" t="s">
        <v>1348</v>
      </c>
      <c r="AA721" s="76" t="s">
        <v>1347</v>
      </c>
      <c r="AB721" s="145">
        <v>43571</v>
      </c>
      <c r="AC721" s="18" t="s">
        <v>10</v>
      </c>
    </row>
    <row r="722" spans="1:29">
      <c r="A722" s="74">
        <v>1432</v>
      </c>
      <c r="B722" s="74" t="s">
        <v>1182</v>
      </c>
      <c r="C722" s="75" t="s">
        <v>470</v>
      </c>
      <c r="D722" s="75" t="s">
        <v>471</v>
      </c>
      <c r="E722" s="76">
        <v>39.119999999999997</v>
      </c>
      <c r="F722" s="76">
        <v>27.83</v>
      </c>
      <c r="G722" s="76">
        <v>7.05</v>
      </c>
      <c r="H722" s="76">
        <v>0.5</v>
      </c>
      <c r="I722" s="76">
        <v>0.38</v>
      </c>
      <c r="J722" s="76">
        <v>24.25</v>
      </c>
      <c r="K722" s="76"/>
      <c r="L722" s="76"/>
      <c r="M722" s="76"/>
      <c r="N722" s="76">
        <v>99.126999999999995</v>
      </c>
      <c r="O722" s="76">
        <v>2.9870000000000001</v>
      </c>
      <c r="P722" s="76">
        <v>2.504</v>
      </c>
      <c r="Q722" s="76">
        <v>0.45</v>
      </c>
      <c r="R722" s="76">
        <v>0</v>
      </c>
      <c r="S722" s="76">
        <v>4.2999999999999997E-2</v>
      </c>
      <c r="T722" s="76">
        <v>3.2000000000000001E-2</v>
      </c>
      <c r="U722" s="76">
        <v>1.984</v>
      </c>
      <c r="V722" s="76">
        <v>0</v>
      </c>
      <c r="W722" s="76">
        <v>0</v>
      </c>
      <c r="X722" s="76">
        <v>0</v>
      </c>
      <c r="Y722" s="76">
        <v>8</v>
      </c>
      <c r="Z722" s="76" t="s">
        <v>1348</v>
      </c>
      <c r="AA722" s="76" t="s">
        <v>1348</v>
      </c>
      <c r="AB722" s="145">
        <v>43571</v>
      </c>
      <c r="AC722" s="18" t="s">
        <v>10</v>
      </c>
    </row>
    <row r="723" spans="1:29">
      <c r="A723" s="74">
        <v>1432</v>
      </c>
      <c r="B723" s="74" t="s">
        <v>1462</v>
      </c>
      <c r="C723" s="75" t="s">
        <v>470</v>
      </c>
      <c r="D723" s="75" t="s">
        <v>471</v>
      </c>
      <c r="E723" s="76">
        <v>37.69</v>
      </c>
      <c r="F723" s="76">
        <v>26.74</v>
      </c>
      <c r="G723" s="76">
        <v>8.39</v>
      </c>
      <c r="H723" s="76">
        <v>0.31</v>
      </c>
      <c r="I723" s="76">
        <v>0.13</v>
      </c>
      <c r="J723" s="76">
        <v>23.8</v>
      </c>
      <c r="K723" s="76"/>
      <c r="L723" s="76"/>
      <c r="M723" s="76"/>
      <c r="N723" s="76">
        <v>97.063999999999993</v>
      </c>
      <c r="O723" s="76">
        <v>2.9510000000000001</v>
      </c>
      <c r="P723" s="76">
        <v>2.4670000000000001</v>
      </c>
      <c r="Q723" s="76">
        <v>0.54900000000000004</v>
      </c>
      <c r="R723" s="76">
        <v>0</v>
      </c>
      <c r="S723" s="76">
        <v>1.4999999999999999E-2</v>
      </c>
      <c r="T723" s="76">
        <v>2.1000000000000001E-2</v>
      </c>
      <c r="U723" s="76">
        <v>1.9970000000000001</v>
      </c>
      <c r="V723" s="76">
        <v>0</v>
      </c>
      <c r="W723" s="76">
        <v>0</v>
      </c>
      <c r="X723" s="76">
        <v>0</v>
      </c>
      <c r="Y723" s="76">
        <v>8</v>
      </c>
      <c r="Z723" s="76" t="s">
        <v>1348</v>
      </c>
      <c r="AA723" s="76" t="s">
        <v>1347</v>
      </c>
      <c r="AB723" s="145">
        <v>43571</v>
      </c>
      <c r="AC723" s="18" t="s">
        <v>10</v>
      </c>
    </row>
    <row r="724" spans="1:29">
      <c r="A724" s="74">
        <v>1432</v>
      </c>
      <c r="B724" s="74" t="s">
        <v>166</v>
      </c>
      <c r="C724" s="75" t="s">
        <v>470</v>
      </c>
      <c r="D724" s="75" t="s">
        <v>471</v>
      </c>
      <c r="E724" s="76">
        <v>38.26</v>
      </c>
      <c r="F724" s="76">
        <v>25.28</v>
      </c>
      <c r="G724" s="76">
        <v>11.1</v>
      </c>
      <c r="H724" s="76">
        <v>0.33</v>
      </c>
      <c r="I724" s="76">
        <v>0</v>
      </c>
      <c r="J724" s="76">
        <v>23.87</v>
      </c>
      <c r="K724" s="76"/>
      <c r="L724" s="76"/>
      <c r="M724" s="76"/>
      <c r="N724" s="76">
        <v>98.846999999999994</v>
      </c>
      <c r="O724" s="76">
        <v>2.9660000000000002</v>
      </c>
      <c r="P724" s="76">
        <v>2.31</v>
      </c>
      <c r="Q724" s="76">
        <v>0.72</v>
      </c>
      <c r="R724" s="76">
        <v>0</v>
      </c>
      <c r="S724" s="76">
        <v>0</v>
      </c>
      <c r="T724" s="76">
        <v>2.1999999999999999E-2</v>
      </c>
      <c r="U724" s="76">
        <v>1.9830000000000001</v>
      </c>
      <c r="V724" s="76">
        <v>0</v>
      </c>
      <c r="W724" s="76">
        <v>0</v>
      </c>
      <c r="X724" s="76">
        <v>0</v>
      </c>
      <c r="Y724" s="76">
        <v>8</v>
      </c>
      <c r="Z724" s="76" t="s">
        <v>1348</v>
      </c>
      <c r="AA724" s="76" t="s">
        <v>1347</v>
      </c>
      <c r="AB724" s="145">
        <v>43571</v>
      </c>
      <c r="AC724" s="18" t="s">
        <v>10</v>
      </c>
    </row>
    <row r="725" spans="1:29">
      <c r="A725" s="74">
        <v>1432</v>
      </c>
      <c r="B725" s="74" t="s">
        <v>1446</v>
      </c>
      <c r="C725" s="75" t="s">
        <v>470</v>
      </c>
      <c r="D725" s="75" t="s">
        <v>471</v>
      </c>
      <c r="E725" s="76">
        <v>37.840000000000003</v>
      </c>
      <c r="F725" s="76">
        <v>26.69</v>
      </c>
      <c r="G725" s="76">
        <v>8.64</v>
      </c>
      <c r="H725" s="76">
        <v>0.34</v>
      </c>
      <c r="I725" s="76">
        <v>0.3</v>
      </c>
      <c r="J725" s="76">
        <v>24.04</v>
      </c>
      <c r="K725" s="76"/>
      <c r="L725" s="76"/>
      <c r="M725" s="76"/>
      <c r="N725" s="76">
        <v>97.86</v>
      </c>
      <c r="O725" s="76">
        <v>2.9390000000000001</v>
      </c>
      <c r="P725" s="76">
        <v>2.4430000000000001</v>
      </c>
      <c r="Q725" s="76">
        <v>0.56100000000000005</v>
      </c>
      <c r="R725" s="76">
        <v>0</v>
      </c>
      <c r="S725" s="76">
        <v>3.5000000000000003E-2</v>
      </c>
      <c r="T725" s="76">
        <v>2.1999999999999999E-2</v>
      </c>
      <c r="U725" s="76">
        <v>2</v>
      </c>
      <c r="V725" s="76">
        <v>0</v>
      </c>
      <c r="W725" s="76">
        <v>0</v>
      </c>
      <c r="X725" s="76">
        <v>0</v>
      </c>
      <c r="Y725" s="76">
        <v>8</v>
      </c>
      <c r="Z725" s="76" t="s">
        <v>1348</v>
      </c>
      <c r="AA725" s="76" t="s">
        <v>1347</v>
      </c>
      <c r="AB725" s="145">
        <v>43571</v>
      </c>
      <c r="AC725" s="18" t="s">
        <v>10</v>
      </c>
    </row>
    <row r="726" spans="1:29">
      <c r="A726" s="74">
        <v>1432</v>
      </c>
      <c r="B726" s="74" t="s">
        <v>247</v>
      </c>
      <c r="C726" s="75" t="s">
        <v>470</v>
      </c>
      <c r="D726" s="75" t="s">
        <v>471</v>
      </c>
      <c r="E726" s="76">
        <v>37.19</v>
      </c>
      <c r="F726" s="76">
        <v>27.62</v>
      </c>
      <c r="G726" s="76">
        <v>7.69</v>
      </c>
      <c r="H726" s="76">
        <v>0.27</v>
      </c>
      <c r="I726" s="76">
        <v>0.14000000000000001</v>
      </c>
      <c r="J726" s="76">
        <v>23.89</v>
      </c>
      <c r="K726" s="76"/>
      <c r="L726" s="76"/>
      <c r="M726" s="76"/>
      <c r="N726" s="76">
        <v>96.802999999999997</v>
      </c>
      <c r="O726" s="76">
        <v>2.911</v>
      </c>
      <c r="P726" s="76">
        <v>2.548</v>
      </c>
      <c r="Q726" s="76">
        <v>0.503</v>
      </c>
      <c r="R726" s="76">
        <v>0</v>
      </c>
      <c r="S726" s="76">
        <v>1.6E-2</v>
      </c>
      <c r="T726" s="76">
        <v>1.7999999999999999E-2</v>
      </c>
      <c r="U726" s="76">
        <v>2.004</v>
      </c>
      <c r="V726" s="76">
        <v>0</v>
      </c>
      <c r="W726" s="76">
        <v>0</v>
      </c>
      <c r="X726" s="76">
        <v>0</v>
      </c>
      <c r="Y726" s="76">
        <v>8</v>
      </c>
      <c r="Z726" s="76" t="s">
        <v>1348</v>
      </c>
      <c r="AA726" s="76" t="s">
        <v>1347</v>
      </c>
      <c r="AB726" s="145">
        <v>43571</v>
      </c>
      <c r="AC726" s="18" t="s">
        <v>10</v>
      </c>
    </row>
    <row r="727" spans="1:29">
      <c r="A727" s="74">
        <v>1432</v>
      </c>
      <c r="B727" s="74" t="s">
        <v>1524</v>
      </c>
      <c r="C727" s="75" t="s">
        <v>470</v>
      </c>
      <c r="D727" s="75" t="s">
        <v>471</v>
      </c>
      <c r="E727" s="76">
        <v>37.22</v>
      </c>
      <c r="F727" s="76">
        <v>27.07</v>
      </c>
      <c r="G727" s="76">
        <v>7.78</v>
      </c>
      <c r="H727" s="76">
        <v>0.23</v>
      </c>
      <c r="I727" s="76">
        <v>0</v>
      </c>
      <c r="J727" s="76">
        <v>23.67</v>
      </c>
      <c r="K727" s="76"/>
      <c r="L727" s="76"/>
      <c r="M727" s="76"/>
      <c r="N727" s="76">
        <v>95.963999999999999</v>
      </c>
      <c r="O727" s="76">
        <v>2.9430000000000001</v>
      </c>
      <c r="P727" s="76">
        <v>2.5219999999999998</v>
      </c>
      <c r="Q727" s="76">
        <v>0.51400000000000001</v>
      </c>
      <c r="R727" s="76">
        <v>0</v>
      </c>
      <c r="S727" s="76">
        <v>0</v>
      </c>
      <c r="T727" s="76">
        <v>1.4999999999999999E-2</v>
      </c>
      <c r="U727" s="76">
        <v>2.0049999999999999</v>
      </c>
      <c r="V727" s="76">
        <v>0</v>
      </c>
      <c r="W727" s="76">
        <v>0</v>
      </c>
      <c r="X727" s="76">
        <v>0</v>
      </c>
      <c r="Y727" s="76">
        <v>8</v>
      </c>
      <c r="Z727" s="76" t="s">
        <v>1348</v>
      </c>
      <c r="AA727" s="76" t="s">
        <v>1347</v>
      </c>
      <c r="AB727" s="145">
        <v>43571</v>
      </c>
      <c r="AC727" s="18" t="s">
        <v>10</v>
      </c>
    </row>
    <row r="728" spans="1:29">
      <c r="A728" s="74">
        <v>1432</v>
      </c>
      <c r="B728" s="74" t="s">
        <v>623</v>
      </c>
      <c r="C728" s="75" t="s">
        <v>470</v>
      </c>
      <c r="D728" s="75" t="s">
        <v>471</v>
      </c>
      <c r="E728" s="76">
        <v>38.31</v>
      </c>
      <c r="F728" s="76">
        <v>29.33</v>
      </c>
      <c r="G728" s="76">
        <v>6.08</v>
      </c>
      <c r="H728" s="76">
        <v>0.24</v>
      </c>
      <c r="I728" s="76">
        <v>0.34</v>
      </c>
      <c r="J728" s="76">
        <v>24.37</v>
      </c>
      <c r="K728" s="76"/>
      <c r="L728" s="76"/>
      <c r="M728" s="76"/>
      <c r="N728" s="76">
        <v>98.665000000000006</v>
      </c>
      <c r="O728" s="76">
        <v>2.9249999999999998</v>
      </c>
      <c r="P728" s="76">
        <v>2.6389999999999998</v>
      </c>
      <c r="Q728" s="76">
        <v>0.38800000000000001</v>
      </c>
      <c r="R728" s="76">
        <v>0</v>
      </c>
      <c r="S728" s="76">
        <v>3.9E-2</v>
      </c>
      <c r="T728" s="76">
        <v>1.6E-2</v>
      </c>
      <c r="U728" s="76">
        <v>1.994</v>
      </c>
      <c r="V728" s="76">
        <v>0</v>
      </c>
      <c r="W728" s="76">
        <v>0</v>
      </c>
      <c r="X728" s="76">
        <v>0</v>
      </c>
      <c r="Y728" s="76">
        <v>8</v>
      </c>
      <c r="Z728" s="76" t="s">
        <v>1348</v>
      </c>
      <c r="AA728" s="76" t="s">
        <v>1348</v>
      </c>
      <c r="AB728" s="145">
        <v>43571</v>
      </c>
      <c r="AC728" s="18" t="s">
        <v>10</v>
      </c>
    </row>
    <row r="729" spans="1:29">
      <c r="A729" s="74">
        <v>1432</v>
      </c>
      <c r="B729" s="74" t="s">
        <v>784</v>
      </c>
      <c r="C729" s="75" t="s">
        <v>470</v>
      </c>
      <c r="D729" s="75" t="s">
        <v>471</v>
      </c>
      <c r="E729" s="76">
        <v>41.58</v>
      </c>
      <c r="F729" s="76">
        <v>29.11</v>
      </c>
      <c r="G729" s="76">
        <v>8.24</v>
      </c>
      <c r="H729" s="76">
        <v>0.3</v>
      </c>
      <c r="I729" s="76">
        <v>0.43</v>
      </c>
      <c r="J729" s="76">
        <v>23.29</v>
      </c>
      <c r="K729" s="76"/>
      <c r="L729" s="76"/>
      <c r="M729" s="76"/>
      <c r="N729" s="76">
        <v>102.956</v>
      </c>
      <c r="O729" s="76">
        <v>3.0619999999999998</v>
      </c>
      <c r="P729" s="76">
        <v>2.5270000000000001</v>
      </c>
      <c r="Q729" s="76">
        <v>0.158</v>
      </c>
      <c r="R729" s="76">
        <v>0.34899999999999998</v>
      </c>
      <c r="S729" s="76">
        <v>4.7E-2</v>
      </c>
      <c r="T729" s="76">
        <v>1.9E-2</v>
      </c>
      <c r="U729" s="76">
        <v>1.8380000000000001</v>
      </c>
      <c r="V729" s="76">
        <v>0</v>
      </c>
      <c r="W729" s="76">
        <v>0</v>
      </c>
      <c r="X729" s="76">
        <v>0</v>
      </c>
      <c r="Y729" s="76">
        <v>8</v>
      </c>
      <c r="Z729" s="76" t="s">
        <v>1348</v>
      </c>
      <c r="AA729" s="76" t="s">
        <v>1348</v>
      </c>
      <c r="AB729" s="145">
        <v>43571</v>
      </c>
      <c r="AC729" s="18" t="s">
        <v>10</v>
      </c>
    </row>
    <row r="730" spans="1:29">
      <c r="A730" s="74">
        <v>1432</v>
      </c>
      <c r="B730" s="74" t="s">
        <v>1525</v>
      </c>
      <c r="C730" s="75" t="s">
        <v>470</v>
      </c>
      <c r="D730" s="75" t="s">
        <v>471</v>
      </c>
      <c r="E730" s="76">
        <v>38.31</v>
      </c>
      <c r="F730" s="76">
        <v>27.51</v>
      </c>
      <c r="G730" s="76">
        <v>6.73</v>
      </c>
      <c r="H730" s="76">
        <v>0.3</v>
      </c>
      <c r="I730" s="76">
        <v>0.32</v>
      </c>
      <c r="J730" s="76">
        <v>23.65</v>
      </c>
      <c r="K730" s="76"/>
      <c r="L730" s="76"/>
      <c r="M730" s="76"/>
      <c r="N730" s="76">
        <v>96.828000000000003</v>
      </c>
      <c r="O730" s="76">
        <v>2.992</v>
      </c>
      <c r="P730" s="76">
        <v>2.532</v>
      </c>
      <c r="Q730" s="76">
        <v>0.44</v>
      </c>
      <c r="R730" s="76">
        <v>0</v>
      </c>
      <c r="S730" s="76">
        <v>3.6999999999999998E-2</v>
      </c>
      <c r="T730" s="76">
        <v>0.02</v>
      </c>
      <c r="U730" s="76">
        <v>1.9790000000000001</v>
      </c>
      <c r="V730" s="76">
        <v>0</v>
      </c>
      <c r="W730" s="76">
        <v>0</v>
      </c>
      <c r="X730" s="76">
        <v>0</v>
      </c>
      <c r="Y730" s="76">
        <v>8</v>
      </c>
      <c r="Z730" s="76" t="s">
        <v>1348</v>
      </c>
      <c r="AA730" s="76" t="s">
        <v>1348</v>
      </c>
      <c r="AB730" s="145">
        <v>43571</v>
      </c>
      <c r="AC730" s="18" t="s">
        <v>10</v>
      </c>
    </row>
    <row r="731" spans="1:29">
      <c r="A731" s="74">
        <v>1432</v>
      </c>
      <c r="B731" s="74" t="s">
        <v>770</v>
      </c>
      <c r="C731" s="75" t="s">
        <v>470</v>
      </c>
      <c r="D731" s="75" t="s">
        <v>471</v>
      </c>
      <c r="E731" s="76">
        <v>37.49</v>
      </c>
      <c r="F731" s="76">
        <v>25.67</v>
      </c>
      <c r="G731" s="76">
        <v>8.5299999999999994</v>
      </c>
      <c r="H731" s="76">
        <v>0.37</v>
      </c>
      <c r="I731" s="76">
        <v>0.41</v>
      </c>
      <c r="J731" s="76">
        <v>23.13</v>
      </c>
      <c r="K731" s="76"/>
      <c r="L731" s="76"/>
      <c r="M731" s="76"/>
      <c r="N731" s="76">
        <v>95.602999999999994</v>
      </c>
      <c r="O731" s="76">
        <v>2.9820000000000002</v>
      </c>
      <c r="P731" s="76">
        <v>2.4060000000000001</v>
      </c>
      <c r="Q731" s="76">
        <v>0.56699999999999995</v>
      </c>
      <c r="R731" s="76">
        <v>0</v>
      </c>
      <c r="S731" s="76">
        <v>4.9000000000000002E-2</v>
      </c>
      <c r="T731" s="76">
        <v>2.5000000000000001E-2</v>
      </c>
      <c r="U731" s="76">
        <v>1.9710000000000001</v>
      </c>
      <c r="V731" s="76">
        <v>0</v>
      </c>
      <c r="W731" s="76">
        <v>0</v>
      </c>
      <c r="X731" s="76">
        <v>0</v>
      </c>
      <c r="Y731" s="76">
        <v>8</v>
      </c>
      <c r="Z731" s="76" t="s">
        <v>1348</v>
      </c>
      <c r="AA731" s="76" t="s">
        <v>1347</v>
      </c>
      <c r="AB731" s="145">
        <v>43571</v>
      </c>
      <c r="AC731" s="18" t="s">
        <v>10</v>
      </c>
    </row>
    <row r="732" spans="1:29">
      <c r="A732" s="74">
        <v>1432</v>
      </c>
      <c r="B732" s="74" t="s">
        <v>1526</v>
      </c>
      <c r="C732" s="75" t="s">
        <v>470</v>
      </c>
      <c r="D732" s="75" t="s">
        <v>471</v>
      </c>
      <c r="E732" s="76">
        <v>38.130000000000003</v>
      </c>
      <c r="F732" s="76">
        <v>31.4</v>
      </c>
      <c r="G732" s="76">
        <v>2.83</v>
      </c>
      <c r="H732" s="76">
        <v>0.35</v>
      </c>
      <c r="I732" s="76">
        <v>0.36</v>
      </c>
      <c r="J732" s="76">
        <v>23.78</v>
      </c>
      <c r="K732" s="76"/>
      <c r="L732" s="76"/>
      <c r="M732" s="76"/>
      <c r="N732" s="76">
        <v>96.858000000000004</v>
      </c>
      <c r="O732" s="76">
        <v>2.9380000000000002</v>
      </c>
      <c r="P732" s="76">
        <v>2.8519999999999999</v>
      </c>
      <c r="Q732" s="76">
        <v>0.182</v>
      </c>
      <c r="R732" s="76">
        <v>0</v>
      </c>
      <c r="S732" s="76">
        <v>4.1000000000000002E-2</v>
      </c>
      <c r="T732" s="76">
        <v>2.3E-2</v>
      </c>
      <c r="U732" s="76">
        <v>1.9630000000000001</v>
      </c>
      <c r="V732" s="76">
        <v>0</v>
      </c>
      <c r="W732" s="76">
        <v>0</v>
      </c>
      <c r="X732" s="76">
        <v>0</v>
      </c>
      <c r="Y732" s="76">
        <v>8</v>
      </c>
      <c r="Z732" s="76" t="s">
        <v>1348</v>
      </c>
      <c r="AA732" s="76" t="s">
        <v>1348</v>
      </c>
      <c r="AB732" s="145">
        <v>43571</v>
      </c>
      <c r="AC732" s="18" t="s">
        <v>10</v>
      </c>
    </row>
    <row r="733" spans="1:29">
      <c r="A733" s="74">
        <v>1432</v>
      </c>
      <c r="B733" s="74" t="s">
        <v>790</v>
      </c>
      <c r="C733" s="75" t="s">
        <v>470</v>
      </c>
      <c r="D733" s="75" t="s">
        <v>471</v>
      </c>
      <c r="E733" s="76">
        <v>38.229999999999997</v>
      </c>
      <c r="F733" s="76">
        <v>26.04</v>
      </c>
      <c r="G733" s="76">
        <v>9.0500000000000007</v>
      </c>
      <c r="H733" s="76">
        <v>0.27</v>
      </c>
      <c r="I733" s="76">
        <v>0.38</v>
      </c>
      <c r="J733" s="76">
        <v>22.93</v>
      </c>
      <c r="K733" s="76"/>
      <c r="L733" s="76"/>
      <c r="M733" s="76"/>
      <c r="N733" s="76">
        <v>96.91</v>
      </c>
      <c r="O733" s="76">
        <v>3.0030000000000001</v>
      </c>
      <c r="P733" s="76">
        <v>2.411</v>
      </c>
      <c r="Q733" s="76">
        <v>0.58399999999999996</v>
      </c>
      <c r="R733" s="76">
        <v>1.0999999999999999E-2</v>
      </c>
      <c r="S733" s="76">
        <v>4.3999999999999997E-2</v>
      </c>
      <c r="T733" s="76">
        <v>1.7999999999999999E-2</v>
      </c>
      <c r="U733" s="76">
        <v>1.93</v>
      </c>
      <c r="V733" s="76">
        <v>0</v>
      </c>
      <c r="W733" s="76">
        <v>0</v>
      </c>
      <c r="X733" s="76">
        <v>0</v>
      </c>
      <c r="Y733" s="76">
        <v>8</v>
      </c>
      <c r="Z733" s="76" t="s">
        <v>1348</v>
      </c>
      <c r="AA733" s="76" t="s">
        <v>1347</v>
      </c>
      <c r="AB733" s="145">
        <v>43571</v>
      </c>
      <c r="AC733" s="18" t="s">
        <v>10</v>
      </c>
    </row>
    <row r="734" spans="1:29">
      <c r="A734" s="74">
        <v>1432</v>
      </c>
      <c r="B734" s="74" t="s">
        <v>1100</v>
      </c>
      <c r="C734" s="75" t="s">
        <v>470</v>
      </c>
      <c r="D734" s="75" t="s">
        <v>471</v>
      </c>
      <c r="E734" s="76">
        <v>38.19</v>
      </c>
      <c r="F734" s="76">
        <v>25.91</v>
      </c>
      <c r="G734" s="76">
        <v>9.68</v>
      </c>
      <c r="H734" s="76">
        <v>0.28999999999999998</v>
      </c>
      <c r="I734" s="76">
        <v>0.25</v>
      </c>
      <c r="J734" s="76">
        <v>23.96</v>
      </c>
      <c r="K734" s="76"/>
      <c r="L734" s="76"/>
      <c r="M734" s="76"/>
      <c r="N734" s="76">
        <v>98.289000000000001</v>
      </c>
      <c r="O734" s="76">
        <v>2.9630000000000001</v>
      </c>
      <c r="P734" s="76">
        <v>2.3690000000000002</v>
      </c>
      <c r="Q734" s="76">
        <v>0.628</v>
      </c>
      <c r="R734" s="76">
        <v>0</v>
      </c>
      <c r="S734" s="76">
        <v>2.9000000000000001E-2</v>
      </c>
      <c r="T734" s="76">
        <v>1.9E-2</v>
      </c>
      <c r="U734" s="76">
        <v>1.992</v>
      </c>
      <c r="V734" s="76">
        <v>0</v>
      </c>
      <c r="W734" s="76">
        <v>0</v>
      </c>
      <c r="X734" s="76">
        <v>0</v>
      </c>
      <c r="Y734" s="76">
        <v>8</v>
      </c>
      <c r="Z734" s="76" t="s">
        <v>1348</v>
      </c>
      <c r="AA734" s="76" t="s">
        <v>1347</v>
      </c>
      <c r="AB734" s="145">
        <v>43571</v>
      </c>
      <c r="AC734" s="18" t="s">
        <v>10</v>
      </c>
    </row>
    <row r="735" spans="1:29">
      <c r="A735" s="74">
        <v>1432</v>
      </c>
      <c r="B735" s="74" t="s">
        <v>1495</v>
      </c>
      <c r="C735" s="75" t="s">
        <v>470</v>
      </c>
      <c r="D735" s="75" t="s">
        <v>471</v>
      </c>
      <c r="E735" s="76">
        <v>38.049999999999997</v>
      </c>
      <c r="F735" s="76">
        <v>29.41</v>
      </c>
      <c r="G735" s="76">
        <v>4.87</v>
      </c>
      <c r="H735" s="76">
        <v>0.24</v>
      </c>
      <c r="I735" s="76">
        <v>0.44</v>
      </c>
      <c r="J735" s="76">
        <v>23.46</v>
      </c>
      <c r="K735" s="76"/>
      <c r="L735" s="76"/>
      <c r="M735" s="76"/>
      <c r="N735" s="76">
        <v>96.475999999999999</v>
      </c>
      <c r="O735" s="76">
        <v>2.9620000000000002</v>
      </c>
      <c r="P735" s="76">
        <v>2.698</v>
      </c>
      <c r="Q735" s="76">
        <v>0.317</v>
      </c>
      <c r="R735" s="76">
        <v>0</v>
      </c>
      <c r="S735" s="76">
        <v>5.0999999999999997E-2</v>
      </c>
      <c r="T735" s="76">
        <v>1.6E-2</v>
      </c>
      <c r="U735" s="76">
        <v>1.9570000000000001</v>
      </c>
      <c r="V735" s="76">
        <v>0</v>
      </c>
      <c r="W735" s="76">
        <v>0</v>
      </c>
      <c r="X735" s="76">
        <v>0</v>
      </c>
      <c r="Y735" s="76">
        <v>8</v>
      </c>
      <c r="Z735" s="76" t="s">
        <v>1348</v>
      </c>
      <c r="AA735" s="76" t="s">
        <v>1348</v>
      </c>
      <c r="AB735" s="145">
        <v>43571</v>
      </c>
      <c r="AC735" s="18" t="s">
        <v>10</v>
      </c>
    </row>
    <row r="736" spans="1:29">
      <c r="A736" s="74">
        <v>1432</v>
      </c>
      <c r="B736" s="74" t="s">
        <v>1527</v>
      </c>
      <c r="C736" s="75" t="s">
        <v>470</v>
      </c>
      <c r="D736" s="75" t="s">
        <v>471</v>
      </c>
      <c r="E736" s="76">
        <v>38.89</v>
      </c>
      <c r="F736" s="76">
        <v>27.34</v>
      </c>
      <c r="G736" s="76">
        <v>9</v>
      </c>
      <c r="H736" s="76">
        <v>0.37</v>
      </c>
      <c r="I736" s="76">
        <v>0.4</v>
      </c>
      <c r="J736" s="76">
        <v>23.82</v>
      </c>
      <c r="K736" s="76"/>
      <c r="L736" s="76"/>
      <c r="M736" s="76"/>
      <c r="N736" s="76">
        <v>99.822000000000003</v>
      </c>
      <c r="O736" s="76">
        <v>2.9609999999999999</v>
      </c>
      <c r="P736" s="76">
        <v>2.4529999999999998</v>
      </c>
      <c r="Q736" s="76">
        <v>0.57299999999999995</v>
      </c>
      <c r="R736" s="76">
        <v>0</v>
      </c>
      <c r="S736" s="76">
        <v>4.4999999999999998E-2</v>
      </c>
      <c r="T736" s="76">
        <v>2.4E-2</v>
      </c>
      <c r="U736" s="76">
        <v>1.9430000000000001</v>
      </c>
      <c r="V736" s="76">
        <v>0</v>
      </c>
      <c r="W736" s="76">
        <v>0</v>
      </c>
      <c r="X736" s="76">
        <v>0</v>
      </c>
      <c r="Y736" s="76">
        <v>8</v>
      </c>
      <c r="Z736" s="76" t="s">
        <v>1348</v>
      </c>
      <c r="AA736" s="76" t="s">
        <v>1347</v>
      </c>
      <c r="AB736" s="145">
        <v>43571</v>
      </c>
      <c r="AC736" s="18" t="s">
        <v>10</v>
      </c>
    </row>
    <row r="737" spans="1:29">
      <c r="A737" s="74">
        <v>1432</v>
      </c>
      <c r="B737" s="74" t="s">
        <v>1496</v>
      </c>
      <c r="C737" s="75" t="s">
        <v>470</v>
      </c>
      <c r="D737" s="75" t="s">
        <v>471</v>
      </c>
      <c r="E737" s="76">
        <v>38.17</v>
      </c>
      <c r="F737" s="76">
        <v>26.91</v>
      </c>
      <c r="G737" s="76">
        <v>7.35</v>
      </c>
      <c r="H737" s="76">
        <v>0.24</v>
      </c>
      <c r="I737" s="76">
        <v>0.17</v>
      </c>
      <c r="J737" s="76">
        <v>23.82</v>
      </c>
      <c r="K737" s="76"/>
      <c r="L737" s="76"/>
      <c r="M737" s="76"/>
      <c r="N737" s="76">
        <v>96.662999999999997</v>
      </c>
      <c r="O737" s="76">
        <v>2.9929999999999999</v>
      </c>
      <c r="P737" s="76">
        <v>2.4870000000000001</v>
      </c>
      <c r="Q737" s="76">
        <v>0.48199999999999998</v>
      </c>
      <c r="R737" s="76">
        <v>0</v>
      </c>
      <c r="S737" s="76">
        <v>0.02</v>
      </c>
      <c r="T737" s="76">
        <v>1.6E-2</v>
      </c>
      <c r="U737" s="76">
        <v>2.0019999999999998</v>
      </c>
      <c r="V737" s="76">
        <v>0</v>
      </c>
      <c r="W737" s="76">
        <v>0</v>
      </c>
      <c r="X737" s="76">
        <v>0</v>
      </c>
      <c r="Y737" s="76">
        <v>8</v>
      </c>
      <c r="Z737" s="76" t="s">
        <v>1348</v>
      </c>
      <c r="AA737" s="76" t="s">
        <v>1348</v>
      </c>
      <c r="AB737" s="145">
        <v>43571</v>
      </c>
      <c r="AC737" s="18" t="s">
        <v>10</v>
      </c>
    </row>
    <row r="738" spans="1:29">
      <c r="A738" s="74">
        <v>1432</v>
      </c>
      <c r="B738" s="74" t="s">
        <v>630</v>
      </c>
      <c r="C738" s="75" t="s">
        <v>470</v>
      </c>
      <c r="D738" s="75" t="s">
        <v>471</v>
      </c>
      <c r="E738" s="76">
        <v>37.409999999999997</v>
      </c>
      <c r="F738" s="76">
        <v>25.94</v>
      </c>
      <c r="G738" s="76">
        <v>9.4</v>
      </c>
      <c r="H738" s="76">
        <v>0.28000000000000003</v>
      </c>
      <c r="I738" s="76">
        <v>0.55000000000000004</v>
      </c>
      <c r="J738" s="76">
        <v>23.65</v>
      </c>
      <c r="K738" s="76"/>
      <c r="L738" s="76"/>
      <c r="M738" s="76"/>
      <c r="N738" s="76">
        <v>97.233000000000004</v>
      </c>
      <c r="O738" s="76">
        <v>2.927</v>
      </c>
      <c r="P738" s="76">
        <v>2.3919999999999999</v>
      </c>
      <c r="Q738" s="76">
        <v>0.61499999999999999</v>
      </c>
      <c r="R738" s="76">
        <v>0</v>
      </c>
      <c r="S738" s="76">
        <v>6.4000000000000001E-2</v>
      </c>
      <c r="T738" s="76">
        <v>1.9E-2</v>
      </c>
      <c r="U738" s="76">
        <v>1.9830000000000001</v>
      </c>
      <c r="V738" s="76">
        <v>0</v>
      </c>
      <c r="W738" s="76">
        <v>0</v>
      </c>
      <c r="X738" s="76">
        <v>0</v>
      </c>
      <c r="Y738" s="76">
        <v>8</v>
      </c>
      <c r="Z738" s="76" t="s">
        <v>1348</v>
      </c>
      <c r="AA738" s="76" t="s">
        <v>1347</v>
      </c>
      <c r="AB738" s="145">
        <v>43571</v>
      </c>
      <c r="AC738" s="18" t="s">
        <v>10</v>
      </c>
    </row>
    <row r="739" spans="1:29">
      <c r="A739" s="74">
        <v>1432</v>
      </c>
      <c r="B739" s="74" t="s">
        <v>795</v>
      </c>
      <c r="C739" s="75" t="s">
        <v>470</v>
      </c>
      <c r="D739" s="75" t="s">
        <v>471</v>
      </c>
      <c r="E739" s="76">
        <v>37.630000000000003</v>
      </c>
      <c r="F739" s="76">
        <v>28.76</v>
      </c>
      <c r="G739" s="76">
        <v>7.11</v>
      </c>
      <c r="H739" s="76">
        <v>0.39</v>
      </c>
      <c r="I739" s="76">
        <v>0.35</v>
      </c>
      <c r="J739" s="76">
        <v>24.21</v>
      </c>
      <c r="K739" s="76"/>
      <c r="L739" s="76"/>
      <c r="M739" s="76"/>
      <c r="N739" s="76">
        <v>98.447999999999993</v>
      </c>
      <c r="O739" s="76">
        <v>2.887</v>
      </c>
      <c r="P739" s="76">
        <v>2.601</v>
      </c>
      <c r="Q739" s="76">
        <v>0.45600000000000002</v>
      </c>
      <c r="R739" s="76">
        <v>0</v>
      </c>
      <c r="S739" s="76">
        <v>0.04</v>
      </c>
      <c r="T739" s="76">
        <v>2.5000000000000001E-2</v>
      </c>
      <c r="U739" s="76">
        <v>1.99</v>
      </c>
      <c r="V739" s="76">
        <v>0</v>
      </c>
      <c r="W739" s="76">
        <v>0</v>
      </c>
      <c r="X739" s="76">
        <v>0</v>
      </c>
      <c r="Y739" s="76">
        <v>8</v>
      </c>
      <c r="Z739" s="76" t="s">
        <v>1348</v>
      </c>
      <c r="AA739" s="76" t="s">
        <v>1348</v>
      </c>
      <c r="AB739" s="145">
        <v>43571</v>
      </c>
      <c r="AC739" s="18" t="s">
        <v>10</v>
      </c>
    </row>
    <row r="740" spans="1:29">
      <c r="A740" s="74">
        <v>1432</v>
      </c>
      <c r="B740" s="74" t="s">
        <v>1528</v>
      </c>
      <c r="C740" s="75" t="s">
        <v>470</v>
      </c>
      <c r="D740" s="75" t="s">
        <v>471</v>
      </c>
      <c r="E740" s="76">
        <v>37.76</v>
      </c>
      <c r="F740" s="76">
        <v>25.86</v>
      </c>
      <c r="G740" s="76">
        <v>9.25</v>
      </c>
      <c r="H740" s="76">
        <v>0.21</v>
      </c>
      <c r="I740" s="76">
        <v>0.3</v>
      </c>
      <c r="J740" s="76">
        <v>23.95</v>
      </c>
      <c r="K740" s="76"/>
      <c r="L740" s="76"/>
      <c r="M740" s="76"/>
      <c r="N740" s="76">
        <v>97.322999999999993</v>
      </c>
      <c r="O740" s="76">
        <v>2.9540000000000002</v>
      </c>
      <c r="P740" s="76">
        <v>2.3839999999999999</v>
      </c>
      <c r="Q740" s="76">
        <v>0.60499999999999998</v>
      </c>
      <c r="R740" s="76">
        <v>0</v>
      </c>
      <c r="S740" s="76">
        <v>3.5000000000000003E-2</v>
      </c>
      <c r="T740" s="76">
        <v>1.4E-2</v>
      </c>
      <c r="U740" s="76">
        <v>2.008</v>
      </c>
      <c r="V740" s="76">
        <v>0</v>
      </c>
      <c r="W740" s="76">
        <v>0</v>
      </c>
      <c r="X740" s="76">
        <v>0</v>
      </c>
      <c r="Y740" s="76">
        <v>8</v>
      </c>
      <c r="Z740" s="76" t="s">
        <v>1348</v>
      </c>
      <c r="AA740" s="76" t="s">
        <v>1347</v>
      </c>
      <c r="AB740" s="145">
        <v>43571</v>
      </c>
      <c r="AC740" s="18" t="s">
        <v>10</v>
      </c>
    </row>
    <row r="741" spans="1:29">
      <c r="A741" s="74">
        <v>1432</v>
      </c>
      <c r="B741" s="74" t="s">
        <v>1529</v>
      </c>
      <c r="C741" s="75" t="s">
        <v>470</v>
      </c>
      <c r="D741" s="75" t="s">
        <v>471</v>
      </c>
      <c r="E741" s="76">
        <v>37.090000000000003</v>
      </c>
      <c r="F741" s="76">
        <v>26.45</v>
      </c>
      <c r="G741" s="76">
        <v>8.75</v>
      </c>
      <c r="H741" s="76">
        <v>0.39</v>
      </c>
      <c r="I741" s="76">
        <v>0.47</v>
      </c>
      <c r="J741" s="76">
        <v>23.17</v>
      </c>
      <c r="K741" s="76"/>
      <c r="L741" s="76"/>
      <c r="M741" s="76"/>
      <c r="N741" s="76">
        <v>96.308999999999997</v>
      </c>
      <c r="O741" s="76">
        <v>2.9249999999999998</v>
      </c>
      <c r="P741" s="76">
        <v>2.4590000000000001</v>
      </c>
      <c r="Q741" s="76">
        <v>0.57699999999999996</v>
      </c>
      <c r="R741" s="76">
        <v>0</v>
      </c>
      <c r="S741" s="76">
        <v>5.5E-2</v>
      </c>
      <c r="T741" s="76">
        <v>2.5999999999999999E-2</v>
      </c>
      <c r="U741" s="76">
        <v>1.958</v>
      </c>
      <c r="V741" s="76">
        <v>0</v>
      </c>
      <c r="W741" s="76">
        <v>0</v>
      </c>
      <c r="X741" s="76">
        <v>0</v>
      </c>
      <c r="Y741" s="76">
        <v>8</v>
      </c>
      <c r="Z741" s="76" t="s">
        <v>1348</v>
      </c>
      <c r="AA741" s="76" t="s">
        <v>1347</v>
      </c>
      <c r="AB741" s="145">
        <v>43571</v>
      </c>
      <c r="AC741" s="18" t="s">
        <v>10</v>
      </c>
    </row>
    <row r="742" spans="1:29">
      <c r="A742" s="74">
        <v>1432</v>
      </c>
      <c r="B742" s="74" t="s">
        <v>1530</v>
      </c>
      <c r="C742" s="75" t="s">
        <v>470</v>
      </c>
      <c r="D742" s="75" t="s">
        <v>471</v>
      </c>
      <c r="E742" s="76">
        <v>38.25</v>
      </c>
      <c r="F742" s="76">
        <v>31.77</v>
      </c>
      <c r="G742" s="76">
        <v>1.8</v>
      </c>
      <c r="H742" s="76">
        <v>0.33</v>
      </c>
      <c r="I742" s="76">
        <v>0.18</v>
      </c>
      <c r="J742" s="76">
        <v>24.66</v>
      </c>
      <c r="K742" s="76"/>
      <c r="L742" s="76"/>
      <c r="M742" s="76"/>
      <c r="N742" s="76">
        <v>96.995999999999995</v>
      </c>
      <c r="O742" s="76">
        <v>2.9380000000000002</v>
      </c>
      <c r="P742" s="76">
        <v>2.8759999999999999</v>
      </c>
      <c r="Q742" s="76">
        <v>0.11600000000000001</v>
      </c>
      <c r="R742" s="76">
        <v>0</v>
      </c>
      <c r="S742" s="76">
        <v>2.1000000000000001E-2</v>
      </c>
      <c r="T742" s="76">
        <v>2.1000000000000001E-2</v>
      </c>
      <c r="U742" s="76">
        <v>2.0289999999999999</v>
      </c>
      <c r="V742" s="76">
        <v>0</v>
      </c>
      <c r="W742" s="76">
        <v>0</v>
      </c>
      <c r="X742" s="76">
        <v>0</v>
      </c>
      <c r="Y742" s="76">
        <v>8</v>
      </c>
      <c r="Z742" s="76" t="s">
        <v>1348</v>
      </c>
      <c r="AA742" s="76" t="s">
        <v>1348</v>
      </c>
      <c r="AB742" s="145">
        <v>43571</v>
      </c>
      <c r="AC742" s="18" t="s">
        <v>10</v>
      </c>
    </row>
    <row r="743" spans="1:29">
      <c r="A743" s="74">
        <v>1432</v>
      </c>
      <c r="B743" s="74" t="s">
        <v>806</v>
      </c>
      <c r="C743" s="75" t="s">
        <v>470</v>
      </c>
      <c r="D743" s="75" t="s">
        <v>471</v>
      </c>
      <c r="E743" s="76">
        <v>37.74</v>
      </c>
      <c r="F743" s="76">
        <v>26.97</v>
      </c>
      <c r="G743" s="76">
        <v>7.96</v>
      </c>
      <c r="H743" s="76">
        <v>0.27</v>
      </c>
      <c r="I743" s="76">
        <v>0.24</v>
      </c>
      <c r="J743" s="76">
        <v>23.71</v>
      </c>
      <c r="K743" s="76"/>
      <c r="L743" s="76"/>
      <c r="M743" s="76"/>
      <c r="N743" s="76">
        <v>96.897000000000006</v>
      </c>
      <c r="O743" s="76">
        <v>2.9550000000000001</v>
      </c>
      <c r="P743" s="76">
        <v>2.4889999999999999</v>
      </c>
      <c r="Q743" s="76">
        <v>0.52100000000000002</v>
      </c>
      <c r="R743" s="76">
        <v>0</v>
      </c>
      <c r="S743" s="76">
        <v>2.8000000000000001E-2</v>
      </c>
      <c r="T743" s="76">
        <v>1.7999999999999999E-2</v>
      </c>
      <c r="U743" s="76">
        <v>1.9890000000000001</v>
      </c>
      <c r="V743" s="76">
        <v>0</v>
      </c>
      <c r="W743" s="76">
        <v>0</v>
      </c>
      <c r="X743" s="76">
        <v>0</v>
      </c>
      <c r="Y743" s="76">
        <v>8</v>
      </c>
      <c r="Z743" s="76" t="s">
        <v>1348</v>
      </c>
      <c r="AA743" s="76" t="s">
        <v>1347</v>
      </c>
      <c r="AB743" s="145">
        <v>43571</v>
      </c>
      <c r="AC743" s="18" t="s">
        <v>10</v>
      </c>
    </row>
    <row r="744" spans="1:29">
      <c r="A744" s="74">
        <v>1432</v>
      </c>
      <c r="B744" s="74" t="s">
        <v>1531</v>
      </c>
      <c r="C744" s="75" t="s">
        <v>470</v>
      </c>
      <c r="D744" s="75" t="s">
        <v>471</v>
      </c>
      <c r="E744" s="76">
        <v>39.14</v>
      </c>
      <c r="F744" s="76">
        <v>27.55</v>
      </c>
      <c r="G744" s="76">
        <v>8.2200000000000006</v>
      </c>
      <c r="H744" s="76">
        <v>0.3</v>
      </c>
      <c r="I744" s="76">
        <v>0.44</v>
      </c>
      <c r="J744" s="76">
        <v>23.08</v>
      </c>
      <c r="K744" s="76"/>
      <c r="L744" s="76"/>
      <c r="M744" s="76"/>
      <c r="N744" s="76">
        <v>98.734999999999999</v>
      </c>
      <c r="O744" s="76">
        <v>3.0070000000000001</v>
      </c>
      <c r="P744" s="76">
        <v>2.4950000000000001</v>
      </c>
      <c r="Q744" s="76">
        <v>0.49099999999999999</v>
      </c>
      <c r="R744" s="76">
        <v>3.6999999999999998E-2</v>
      </c>
      <c r="S744" s="76">
        <v>0.05</v>
      </c>
      <c r="T744" s="76">
        <v>0.02</v>
      </c>
      <c r="U744" s="76">
        <v>1.9</v>
      </c>
      <c r="V744" s="76">
        <v>0</v>
      </c>
      <c r="W744" s="76">
        <v>0</v>
      </c>
      <c r="X744" s="76">
        <v>0</v>
      </c>
      <c r="Y744" s="76">
        <v>8</v>
      </c>
      <c r="Z744" s="76" t="s">
        <v>1348</v>
      </c>
      <c r="AA744" s="76" t="s">
        <v>1348</v>
      </c>
      <c r="AB744" s="145">
        <v>43571</v>
      </c>
      <c r="AC744" s="18" t="s">
        <v>10</v>
      </c>
    </row>
    <row r="745" spans="1:29">
      <c r="A745" s="74">
        <v>1432</v>
      </c>
      <c r="B745" s="74" t="s">
        <v>1532</v>
      </c>
      <c r="C745" s="75" t="s">
        <v>470</v>
      </c>
      <c r="D745" s="75" t="s">
        <v>471</v>
      </c>
      <c r="E745" s="76">
        <v>37.51</v>
      </c>
      <c r="F745" s="76">
        <v>24.82</v>
      </c>
      <c r="G745" s="76">
        <v>10.7</v>
      </c>
      <c r="H745" s="76">
        <v>0.28000000000000003</v>
      </c>
      <c r="I745" s="76">
        <v>0.24</v>
      </c>
      <c r="J745" s="76">
        <v>24.07</v>
      </c>
      <c r="K745" s="76"/>
      <c r="L745" s="76"/>
      <c r="M745" s="76"/>
      <c r="N745" s="76">
        <v>97.611000000000004</v>
      </c>
      <c r="O745" s="76">
        <v>2.9390000000000001</v>
      </c>
      <c r="P745" s="76">
        <v>2.2919999999999998</v>
      </c>
      <c r="Q745" s="76">
        <v>0.70099999999999996</v>
      </c>
      <c r="R745" s="76">
        <v>0</v>
      </c>
      <c r="S745" s="76">
        <v>2.8000000000000001E-2</v>
      </c>
      <c r="T745" s="76">
        <v>1.9E-2</v>
      </c>
      <c r="U745" s="76">
        <v>2.0209999999999999</v>
      </c>
      <c r="V745" s="76">
        <v>0</v>
      </c>
      <c r="W745" s="76">
        <v>0</v>
      </c>
      <c r="X745" s="76">
        <v>0</v>
      </c>
      <c r="Y745" s="76">
        <v>8</v>
      </c>
      <c r="Z745" s="76" t="s">
        <v>1348</v>
      </c>
      <c r="AA745" s="76" t="s">
        <v>1347</v>
      </c>
      <c r="AB745" s="145">
        <v>43571</v>
      </c>
      <c r="AC745" s="18" t="s">
        <v>10</v>
      </c>
    </row>
    <row r="746" spans="1:29">
      <c r="A746" s="74"/>
      <c r="B746" s="74"/>
      <c r="C746" s="75"/>
      <c r="D746" s="75"/>
      <c r="E746" s="75"/>
      <c r="F746" s="75"/>
      <c r="G746" s="75"/>
      <c r="H746" s="75"/>
      <c r="I746" s="75"/>
      <c r="J746" s="75"/>
      <c r="K746" s="75"/>
      <c r="L746" s="75"/>
      <c r="M746" s="75"/>
      <c r="N746" s="75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  <c r="AA746" s="76"/>
    </row>
    <row r="747" spans="1:29">
      <c r="A747" s="74">
        <v>1462</v>
      </c>
      <c r="B747" s="74">
        <v>47</v>
      </c>
      <c r="C747" s="76" t="s">
        <v>715</v>
      </c>
      <c r="D747" s="75" t="s">
        <v>716</v>
      </c>
      <c r="E747" s="75">
        <v>38.99</v>
      </c>
      <c r="F747" s="75">
        <v>26.46</v>
      </c>
      <c r="G747" s="75">
        <v>8.5</v>
      </c>
      <c r="H747" s="75">
        <v>0.76</v>
      </c>
      <c r="I747" s="75">
        <v>0.37</v>
      </c>
      <c r="J747" s="75">
        <v>21.82</v>
      </c>
      <c r="K747" s="75"/>
      <c r="L747" s="75"/>
      <c r="M747" s="75"/>
      <c r="N747" s="75">
        <f t="shared" ref="N747:N1003" si="15">SUM(E747:M747)</f>
        <v>96.9</v>
      </c>
      <c r="O747" s="76">
        <v>3.0619999999999998</v>
      </c>
      <c r="P747" s="76">
        <v>2.4489999999999998</v>
      </c>
      <c r="Q747" s="76">
        <v>0.13200000000000001</v>
      </c>
      <c r="R747" s="76">
        <v>0.42599999999999999</v>
      </c>
      <c r="S747" s="76">
        <v>4.2999999999999997E-2</v>
      </c>
      <c r="T747" s="76">
        <v>5.0999999999999997E-2</v>
      </c>
      <c r="U747" s="76">
        <v>1.8360000000000001</v>
      </c>
      <c r="V747" s="76">
        <v>0</v>
      </c>
      <c r="W747" s="76">
        <v>0</v>
      </c>
      <c r="X747" s="76">
        <v>0</v>
      </c>
      <c r="Y747" s="76">
        <v>8</v>
      </c>
      <c r="Z747" s="76" t="s">
        <v>1348</v>
      </c>
      <c r="AA747" s="76" t="s">
        <v>1348</v>
      </c>
      <c r="AB747" s="145">
        <v>43291</v>
      </c>
      <c r="AC747" s="16" t="s">
        <v>10</v>
      </c>
    </row>
    <row r="748" spans="1:29">
      <c r="A748" s="74">
        <v>1462</v>
      </c>
      <c r="B748" s="74" t="s">
        <v>1533</v>
      </c>
      <c r="C748" s="76" t="s">
        <v>715</v>
      </c>
      <c r="D748" s="75" t="s">
        <v>716</v>
      </c>
      <c r="E748" s="75">
        <v>37.67</v>
      </c>
      <c r="F748" s="75">
        <v>22.53</v>
      </c>
      <c r="G748" s="75">
        <v>12.77</v>
      </c>
      <c r="H748" s="75">
        <v>0.71</v>
      </c>
      <c r="I748" s="75">
        <v>0.22</v>
      </c>
      <c r="J748" s="75">
        <v>21.33</v>
      </c>
      <c r="K748" s="75"/>
      <c r="L748" s="75"/>
      <c r="M748" s="75"/>
      <c r="N748" s="75">
        <f t="shared" si="15"/>
        <v>95.22999999999999</v>
      </c>
      <c r="O748" s="76">
        <v>3.0539999999999998</v>
      </c>
      <c r="P748" s="76">
        <v>2.153</v>
      </c>
      <c r="Q748" s="76">
        <v>0.126</v>
      </c>
      <c r="R748" s="76">
        <v>0.74</v>
      </c>
      <c r="S748" s="76">
        <v>2.7E-2</v>
      </c>
      <c r="T748" s="76">
        <v>4.9000000000000002E-2</v>
      </c>
      <c r="U748" s="76">
        <v>1.853</v>
      </c>
      <c r="V748" s="76">
        <v>0</v>
      </c>
      <c r="W748" s="76">
        <v>0</v>
      </c>
      <c r="X748" s="76">
        <v>0</v>
      </c>
      <c r="Y748" s="76">
        <v>8</v>
      </c>
      <c r="Z748" s="76" t="s">
        <v>1348</v>
      </c>
      <c r="AA748" s="76" t="s">
        <v>1348</v>
      </c>
      <c r="AB748" s="145">
        <v>43291</v>
      </c>
      <c r="AC748" s="16" t="s">
        <v>10</v>
      </c>
    </row>
    <row r="749" spans="1:29">
      <c r="A749" s="74">
        <v>1462</v>
      </c>
      <c r="B749" s="74" t="s">
        <v>1534</v>
      </c>
      <c r="C749" s="76" t="s">
        <v>715</v>
      </c>
      <c r="D749" s="75" t="s">
        <v>716</v>
      </c>
      <c r="E749" s="75">
        <v>41.25</v>
      </c>
      <c r="F749" s="75">
        <v>28.41</v>
      </c>
      <c r="G749" s="75">
        <v>5.53</v>
      </c>
      <c r="H749" s="75">
        <v>0.24</v>
      </c>
      <c r="I749" s="75">
        <v>0.33</v>
      </c>
      <c r="J749" s="75">
        <v>22.21</v>
      </c>
      <c r="K749" s="75"/>
      <c r="L749" s="75"/>
      <c r="M749" s="75"/>
      <c r="N749" s="75">
        <f t="shared" si="15"/>
        <v>97.97</v>
      </c>
      <c r="O749" s="76">
        <v>3.1779999999999999</v>
      </c>
      <c r="P749" s="76">
        <v>2.5790000000000002</v>
      </c>
      <c r="Q749" s="76">
        <v>0.29099999999999998</v>
      </c>
      <c r="R749" s="76">
        <v>6.5000000000000002E-2</v>
      </c>
      <c r="S749" s="76">
        <v>3.7999999999999999E-2</v>
      </c>
      <c r="T749" s="76">
        <v>1.6E-2</v>
      </c>
      <c r="U749" s="76">
        <v>1.833</v>
      </c>
      <c r="V749" s="76">
        <v>0</v>
      </c>
      <c r="W749" s="76">
        <v>0</v>
      </c>
      <c r="X749" s="76">
        <v>0</v>
      </c>
      <c r="Y749" s="76">
        <v>8</v>
      </c>
      <c r="Z749" s="76" t="s">
        <v>1348</v>
      </c>
      <c r="AA749" s="76" t="s">
        <v>1348</v>
      </c>
      <c r="AB749" s="145">
        <v>43291</v>
      </c>
      <c r="AC749" s="16" t="s">
        <v>10</v>
      </c>
    </row>
    <row r="750" spans="1:29">
      <c r="A750" s="74">
        <v>1462</v>
      </c>
      <c r="B750" s="74" t="s">
        <v>1535</v>
      </c>
      <c r="C750" s="76" t="s">
        <v>715</v>
      </c>
      <c r="D750" s="75" t="s">
        <v>716</v>
      </c>
      <c r="E750" s="75">
        <v>37.99</v>
      </c>
      <c r="F750" s="75">
        <v>20.88</v>
      </c>
      <c r="G750" s="75">
        <v>13.95</v>
      </c>
      <c r="H750" s="75">
        <v>0.53</v>
      </c>
      <c r="I750" s="75">
        <v>0.37</v>
      </c>
      <c r="J750" s="75">
        <v>21.9</v>
      </c>
      <c r="K750" s="75"/>
      <c r="L750" s="75"/>
      <c r="M750" s="75"/>
      <c r="N750" s="75">
        <f t="shared" si="15"/>
        <v>95.62</v>
      </c>
      <c r="O750" s="76">
        <v>3.0779999999999998</v>
      </c>
      <c r="P750" s="76">
        <v>1.994</v>
      </c>
      <c r="Q750" s="76">
        <v>9.6000000000000002E-2</v>
      </c>
      <c r="R750" s="76">
        <v>0.84899999999999998</v>
      </c>
      <c r="S750" s="76">
        <v>4.4999999999999998E-2</v>
      </c>
      <c r="T750" s="76">
        <v>3.5999999999999997E-2</v>
      </c>
      <c r="U750" s="76">
        <v>1.901</v>
      </c>
      <c r="V750" s="76">
        <v>0</v>
      </c>
      <c r="W750" s="76">
        <v>0</v>
      </c>
      <c r="X750" s="76">
        <v>0</v>
      </c>
      <c r="Y750" s="76">
        <v>8</v>
      </c>
      <c r="Z750" s="76" t="s">
        <v>1348</v>
      </c>
      <c r="AA750" s="76" t="s">
        <v>1347</v>
      </c>
      <c r="AB750" s="145">
        <v>43291</v>
      </c>
      <c r="AC750" s="16" t="s">
        <v>10</v>
      </c>
    </row>
    <row r="751" spans="1:29">
      <c r="A751" s="74">
        <v>1462</v>
      </c>
      <c r="B751" s="74" t="s">
        <v>1536</v>
      </c>
      <c r="C751" s="76" t="s">
        <v>715</v>
      </c>
      <c r="D751" s="75" t="s">
        <v>716</v>
      </c>
      <c r="E751" s="75">
        <v>38.81</v>
      </c>
      <c r="F751" s="75">
        <v>24.88</v>
      </c>
      <c r="G751" s="75">
        <v>10.3</v>
      </c>
      <c r="H751" s="75">
        <v>1</v>
      </c>
      <c r="I751" s="75">
        <v>0.3</v>
      </c>
      <c r="J751" s="75">
        <v>21.98</v>
      </c>
      <c r="K751" s="75"/>
      <c r="L751" s="75"/>
      <c r="M751" s="75"/>
      <c r="N751" s="75">
        <f t="shared" si="15"/>
        <v>97.27</v>
      </c>
      <c r="O751" s="76">
        <v>3.056</v>
      </c>
      <c r="P751" s="76">
        <v>2.3090000000000002</v>
      </c>
      <c r="Q751" s="76">
        <v>0.1</v>
      </c>
      <c r="R751" s="76">
        <v>0.57899999999999996</v>
      </c>
      <c r="S751" s="76">
        <v>3.5000000000000003E-2</v>
      </c>
      <c r="T751" s="76">
        <v>6.7000000000000004E-2</v>
      </c>
      <c r="U751" s="76">
        <v>1.855</v>
      </c>
      <c r="V751" s="76">
        <v>0</v>
      </c>
      <c r="W751" s="76">
        <v>0</v>
      </c>
      <c r="X751" s="76">
        <v>0</v>
      </c>
      <c r="Y751" s="76">
        <v>8</v>
      </c>
      <c r="Z751" s="76" t="s">
        <v>1348</v>
      </c>
      <c r="AA751" s="76" t="s">
        <v>1348</v>
      </c>
      <c r="AB751" s="145">
        <v>43291</v>
      </c>
      <c r="AC751" s="16" t="s">
        <v>10</v>
      </c>
    </row>
    <row r="752" spans="1:29">
      <c r="A752" s="74">
        <v>1462</v>
      </c>
      <c r="B752" s="74" t="s">
        <v>1537</v>
      </c>
      <c r="C752" s="76" t="s">
        <v>715</v>
      </c>
      <c r="D752" s="75" t="s">
        <v>716</v>
      </c>
      <c r="E752" s="75">
        <v>36.94</v>
      </c>
      <c r="F752" s="75">
        <v>25.23</v>
      </c>
      <c r="G752" s="75">
        <v>8.43</v>
      </c>
      <c r="H752" s="75">
        <v>0.66</v>
      </c>
      <c r="I752" s="75">
        <v>0.55000000000000004</v>
      </c>
      <c r="J752" s="75">
        <v>23.21</v>
      </c>
      <c r="K752" s="75"/>
      <c r="L752" s="75"/>
      <c r="M752" s="75"/>
      <c r="N752" s="75">
        <f t="shared" si="15"/>
        <v>95.019999999999982</v>
      </c>
      <c r="O752" s="76">
        <v>2.956</v>
      </c>
      <c r="P752" s="76">
        <v>2.379</v>
      </c>
      <c r="Q752" s="76">
        <v>0.56399999999999995</v>
      </c>
      <c r="R752" s="76">
        <v>0</v>
      </c>
      <c r="S752" s="76">
        <v>6.6000000000000003E-2</v>
      </c>
      <c r="T752" s="76">
        <v>4.4999999999999998E-2</v>
      </c>
      <c r="U752" s="76">
        <v>1.99</v>
      </c>
      <c r="V752" s="76">
        <v>0</v>
      </c>
      <c r="W752" s="76">
        <v>0</v>
      </c>
      <c r="X752" s="76">
        <v>0</v>
      </c>
      <c r="Y752" s="76">
        <v>8</v>
      </c>
      <c r="Z752" s="76" t="s">
        <v>1348</v>
      </c>
      <c r="AA752" s="76" t="s">
        <v>1347</v>
      </c>
      <c r="AB752" s="145">
        <v>43291</v>
      </c>
      <c r="AC752" s="16" t="s">
        <v>10</v>
      </c>
    </row>
    <row r="753" spans="1:29">
      <c r="A753" s="74">
        <v>1462</v>
      </c>
      <c r="B753" s="74" t="s">
        <v>1538</v>
      </c>
      <c r="C753" s="76" t="s">
        <v>715</v>
      </c>
      <c r="D753" s="75" t="s">
        <v>716</v>
      </c>
      <c r="E753" s="75">
        <v>51.88</v>
      </c>
      <c r="F753" s="75">
        <v>3.06</v>
      </c>
      <c r="G753" s="75">
        <v>14.3</v>
      </c>
      <c r="H753" s="75">
        <v>0.56999999999999995</v>
      </c>
      <c r="I753" s="75">
        <v>14.21</v>
      </c>
      <c r="J753" s="75">
        <v>11.88</v>
      </c>
      <c r="K753" s="75"/>
      <c r="L753" s="75"/>
      <c r="M753" s="75"/>
      <c r="N753" s="75">
        <f t="shared" si="15"/>
        <v>95.9</v>
      </c>
      <c r="O753" s="76">
        <v>4.0750000000000002</v>
      </c>
      <c r="P753" s="76">
        <v>0.28299999999999997</v>
      </c>
      <c r="Q753" s="76">
        <v>0</v>
      </c>
      <c r="R753" s="76">
        <v>0.56599999999999995</v>
      </c>
      <c r="S753" s="76">
        <v>1.6639999999999999</v>
      </c>
      <c r="T753" s="76">
        <v>3.7999999999999999E-2</v>
      </c>
      <c r="U753" s="76">
        <v>1</v>
      </c>
      <c r="V753" s="76">
        <v>0</v>
      </c>
      <c r="W753" s="76">
        <v>0</v>
      </c>
      <c r="X753" s="76">
        <v>0</v>
      </c>
      <c r="Y753" s="76">
        <v>8</v>
      </c>
      <c r="Z753" s="76" t="s">
        <v>1348</v>
      </c>
      <c r="AA753" s="76" t="s">
        <v>1347</v>
      </c>
      <c r="AB753" s="145">
        <v>43291</v>
      </c>
      <c r="AC753" s="16" t="s">
        <v>10</v>
      </c>
    </row>
    <row r="754" spans="1:29">
      <c r="A754" s="74">
        <v>1462</v>
      </c>
      <c r="B754" s="74" t="s">
        <v>1539</v>
      </c>
      <c r="C754" s="76" t="s">
        <v>715</v>
      </c>
      <c r="D754" s="75" t="s">
        <v>716</v>
      </c>
      <c r="E754" s="75">
        <v>39.96</v>
      </c>
      <c r="F754" s="75">
        <v>25.94</v>
      </c>
      <c r="G754" s="75">
        <v>8.83</v>
      </c>
      <c r="H754" s="75">
        <v>0.37</v>
      </c>
      <c r="I754" s="75">
        <v>0.33</v>
      </c>
      <c r="J754" s="75">
        <v>22.15</v>
      </c>
      <c r="K754" s="75"/>
      <c r="L754" s="75"/>
      <c r="M754" s="75"/>
      <c r="N754" s="75">
        <f t="shared" si="15"/>
        <v>97.580000000000013</v>
      </c>
      <c r="O754" s="76">
        <v>3.12</v>
      </c>
      <c r="P754" s="76">
        <v>2.387</v>
      </c>
      <c r="Q754" s="76">
        <v>0.20399999999999999</v>
      </c>
      <c r="R754" s="76">
        <v>0.372</v>
      </c>
      <c r="S754" s="76">
        <v>3.7999999999999999E-2</v>
      </c>
      <c r="T754" s="76">
        <v>2.4E-2</v>
      </c>
      <c r="U754" s="76">
        <v>1.853</v>
      </c>
      <c r="V754" s="76">
        <v>0</v>
      </c>
      <c r="W754" s="76">
        <v>0</v>
      </c>
      <c r="X754" s="76">
        <v>0</v>
      </c>
      <c r="Y754" s="76">
        <v>8</v>
      </c>
      <c r="Z754" s="76" t="s">
        <v>1348</v>
      </c>
      <c r="AA754" s="76" t="s">
        <v>1348</v>
      </c>
      <c r="AB754" s="145">
        <v>43291</v>
      </c>
      <c r="AC754" s="16" t="s">
        <v>10</v>
      </c>
    </row>
    <row r="755" spans="1:29">
      <c r="A755" s="74">
        <v>1462</v>
      </c>
      <c r="B755" s="74" t="s">
        <v>1540</v>
      </c>
      <c r="C755" s="76" t="s">
        <v>715</v>
      </c>
      <c r="D755" s="75" t="s">
        <v>716</v>
      </c>
      <c r="E755" s="75">
        <v>37.71</v>
      </c>
      <c r="F755" s="75">
        <v>26.72</v>
      </c>
      <c r="G755" s="75">
        <v>7.54</v>
      </c>
      <c r="H755" s="75">
        <v>0.57999999999999996</v>
      </c>
      <c r="I755" s="75">
        <v>0.38</v>
      </c>
      <c r="J755" s="75">
        <v>22.44</v>
      </c>
      <c r="K755" s="75"/>
      <c r="L755" s="75"/>
      <c r="M755" s="75"/>
      <c r="N755" s="75">
        <f t="shared" si="15"/>
        <v>95.37</v>
      </c>
      <c r="O755" s="76">
        <v>2.9990000000000001</v>
      </c>
      <c r="P755" s="76">
        <v>2.504</v>
      </c>
      <c r="Q755" s="76">
        <v>0.499</v>
      </c>
      <c r="R755" s="76">
        <v>3.0000000000000001E-3</v>
      </c>
      <c r="S755" s="76">
        <v>4.4999999999999998E-2</v>
      </c>
      <c r="T755" s="76">
        <v>3.9E-2</v>
      </c>
      <c r="U755" s="76">
        <v>1.9119999999999999</v>
      </c>
      <c r="V755" s="76">
        <v>0</v>
      </c>
      <c r="W755" s="76">
        <v>0</v>
      </c>
      <c r="X755" s="76">
        <v>0</v>
      </c>
      <c r="Y755" s="76">
        <v>8</v>
      </c>
      <c r="Z755" s="76" t="s">
        <v>1348</v>
      </c>
      <c r="AA755" s="76" t="s">
        <v>1348</v>
      </c>
      <c r="AB755" s="145">
        <v>43291</v>
      </c>
      <c r="AC755" s="16" t="s">
        <v>10</v>
      </c>
    </row>
    <row r="756" spans="1:29">
      <c r="A756" s="74">
        <v>1462</v>
      </c>
      <c r="B756" s="74" t="s">
        <v>1541</v>
      </c>
      <c r="C756" s="76" t="s">
        <v>715</v>
      </c>
      <c r="D756" s="75" t="s">
        <v>716</v>
      </c>
      <c r="E756" s="75">
        <v>39.35</v>
      </c>
      <c r="F756" s="75">
        <v>31.46</v>
      </c>
      <c r="G756" s="75">
        <v>2.93</v>
      </c>
      <c r="H756" s="75">
        <v>0.38</v>
      </c>
      <c r="I756" s="75">
        <v>0.21</v>
      </c>
      <c r="J756" s="75">
        <v>23.5</v>
      </c>
      <c r="K756" s="75"/>
      <c r="L756" s="75"/>
      <c r="M756" s="75"/>
      <c r="N756" s="75">
        <f t="shared" si="15"/>
        <v>97.83</v>
      </c>
      <c r="O756" s="76">
        <v>3.0070000000000001</v>
      </c>
      <c r="P756" s="76">
        <v>2.8330000000000002</v>
      </c>
      <c r="Q756" s="76">
        <v>0.153</v>
      </c>
      <c r="R756" s="76">
        <v>3.4000000000000002E-2</v>
      </c>
      <c r="S756" s="76">
        <v>2.4E-2</v>
      </c>
      <c r="T756" s="76">
        <v>2.5000000000000001E-2</v>
      </c>
      <c r="U756" s="76">
        <v>1.9239999999999999</v>
      </c>
      <c r="V756" s="76">
        <v>0</v>
      </c>
      <c r="W756" s="76">
        <v>0</v>
      </c>
      <c r="X756" s="76">
        <v>0</v>
      </c>
      <c r="Y756" s="76">
        <v>8</v>
      </c>
      <c r="Z756" s="76" t="s">
        <v>1348</v>
      </c>
      <c r="AA756" s="76" t="s">
        <v>1348</v>
      </c>
      <c r="AB756" s="145">
        <v>43291</v>
      </c>
      <c r="AC756" s="16" t="s">
        <v>10</v>
      </c>
    </row>
    <row r="757" spans="1:29">
      <c r="A757" s="74">
        <v>1462</v>
      </c>
      <c r="B757" s="74" t="s">
        <v>1542</v>
      </c>
      <c r="C757" s="76" t="s">
        <v>715</v>
      </c>
      <c r="D757" s="75" t="s">
        <v>716</v>
      </c>
      <c r="E757" s="75">
        <v>38.99</v>
      </c>
      <c r="F757" s="75">
        <v>24.93</v>
      </c>
      <c r="G757" s="75">
        <v>9.84</v>
      </c>
      <c r="H757" s="75">
        <v>0.6</v>
      </c>
      <c r="I757" s="75">
        <v>0</v>
      </c>
      <c r="J757" s="75">
        <v>22.2</v>
      </c>
      <c r="K757" s="75"/>
      <c r="L757" s="75"/>
      <c r="M757" s="75"/>
      <c r="N757" s="75">
        <f t="shared" si="15"/>
        <v>96.56</v>
      </c>
      <c r="O757" s="76">
        <v>3.0920000000000001</v>
      </c>
      <c r="P757" s="76">
        <v>2.33</v>
      </c>
      <c r="Q757" s="76">
        <v>0.16500000000000001</v>
      </c>
      <c r="R757" s="76">
        <v>0.48699999999999999</v>
      </c>
      <c r="S757" s="76">
        <v>0</v>
      </c>
      <c r="T757" s="76">
        <v>0.04</v>
      </c>
      <c r="U757" s="76">
        <v>1.8859999999999999</v>
      </c>
      <c r="V757" s="76">
        <v>0</v>
      </c>
      <c r="W757" s="76">
        <v>0</v>
      </c>
      <c r="X757" s="76">
        <v>0</v>
      </c>
      <c r="Y757" s="76">
        <v>8</v>
      </c>
      <c r="Z757" s="76" t="s">
        <v>1348</v>
      </c>
      <c r="AA757" s="76" t="s">
        <v>1348</v>
      </c>
      <c r="AB757" s="145">
        <v>43291</v>
      </c>
      <c r="AC757" s="16" t="s">
        <v>10</v>
      </c>
    </row>
    <row r="758" spans="1:29">
      <c r="A758" s="74">
        <v>1462</v>
      </c>
      <c r="B758" s="74" t="s">
        <v>1543</v>
      </c>
      <c r="C758" s="76" t="s">
        <v>715</v>
      </c>
      <c r="D758" s="75" t="s">
        <v>716</v>
      </c>
      <c r="E758" s="75">
        <v>38.93</v>
      </c>
      <c r="F758" s="75">
        <v>23.6</v>
      </c>
      <c r="G758" s="75">
        <v>11.93</v>
      </c>
      <c r="H758" s="75">
        <v>0.5</v>
      </c>
      <c r="I758" s="75">
        <v>0.16</v>
      </c>
      <c r="J758" s="75">
        <v>21.84</v>
      </c>
      <c r="K758" s="75"/>
      <c r="L758" s="75"/>
      <c r="M758" s="75"/>
      <c r="N758" s="75">
        <f t="shared" si="15"/>
        <v>96.960000000000008</v>
      </c>
      <c r="O758" s="76">
        <v>3.09</v>
      </c>
      <c r="P758" s="76">
        <v>2.2080000000000002</v>
      </c>
      <c r="Q758" s="76">
        <v>0.18</v>
      </c>
      <c r="R758" s="76">
        <v>0.61199999999999999</v>
      </c>
      <c r="S758" s="76">
        <v>1.9E-2</v>
      </c>
      <c r="T758" s="76">
        <v>3.4000000000000002E-2</v>
      </c>
      <c r="U758" s="76">
        <v>1.857</v>
      </c>
      <c r="V758" s="76">
        <v>0</v>
      </c>
      <c r="W758" s="76">
        <v>0</v>
      </c>
      <c r="X758" s="76">
        <v>0</v>
      </c>
      <c r="Y758" s="76">
        <v>8</v>
      </c>
      <c r="Z758" s="76" t="s">
        <v>1348</v>
      </c>
      <c r="AA758" s="76" t="s">
        <v>1348</v>
      </c>
      <c r="AB758" s="145">
        <v>43291</v>
      </c>
      <c r="AC758" s="16" t="s">
        <v>10</v>
      </c>
    </row>
    <row r="759" spans="1:29">
      <c r="A759" s="74">
        <v>1462</v>
      </c>
      <c r="B759" s="74" t="s">
        <v>1544</v>
      </c>
      <c r="C759" s="76" t="s">
        <v>715</v>
      </c>
      <c r="D759" s="75" t="s">
        <v>716</v>
      </c>
      <c r="E759" s="75">
        <v>38.17</v>
      </c>
      <c r="F759" s="75">
        <v>24.63</v>
      </c>
      <c r="G759" s="75">
        <v>9.7100000000000009</v>
      </c>
      <c r="H759" s="75">
        <v>0.59</v>
      </c>
      <c r="I759" s="75">
        <v>0.46</v>
      </c>
      <c r="J759" s="75">
        <v>22.09</v>
      </c>
      <c r="K759" s="75"/>
      <c r="L759" s="75"/>
      <c r="M759" s="75"/>
      <c r="N759" s="75">
        <f t="shared" si="15"/>
        <v>95.649999999999991</v>
      </c>
      <c r="O759" s="76">
        <v>3.048</v>
      </c>
      <c r="P759" s="76">
        <v>2.3180000000000001</v>
      </c>
      <c r="Q759" s="76">
        <v>0.58499999999999996</v>
      </c>
      <c r="R759" s="76">
        <v>6.3E-2</v>
      </c>
      <c r="S759" s="76">
        <v>5.5E-2</v>
      </c>
      <c r="T759" s="76">
        <v>0.04</v>
      </c>
      <c r="U759" s="76">
        <v>1.89</v>
      </c>
      <c r="V759" s="76">
        <v>0</v>
      </c>
      <c r="W759" s="76">
        <v>0</v>
      </c>
      <c r="X759" s="76">
        <v>0</v>
      </c>
      <c r="Y759" s="76">
        <v>8</v>
      </c>
      <c r="Z759" s="76" t="s">
        <v>1348</v>
      </c>
      <c r="AA759" s="76" t="s">
        <v>1347</v>
      </c>
      <c r="AB759" s="145">
        <v>43291</v>
      </c>
      <c r="AC759" s="16" t="s">
        <v>10</v>
      </c>
    </row>
    <row r="760" spans="1:29">
      <c r="A760" s="74">
        <v>1462</v>
      </c>
      <c r="B760" s="74" t="s">
        <v>1545</v>
      </c>
      <c r="C760" s="76" t="s">
        <v>715</v>
      </c>
      <c r="D760" s="75" t="s">
        <v>716</v>
      </c>
      <c r="E760" s="75">
        <v>38.5</v>
      </c>
      <c r="F760" s="75">
        <v>23.19</v>
      </c>
      <c r="G760" s="75">
        <v>12.51</v>
      </c>
      <c r="H760" s="75">
        <v>0.55000000000000004</v>
      </c>
      <c r="I760" s="75">
        <v>0</v>
      </c>
      <c r="J760" s="75">
        <v>22.82</v>
      </c>
      <c r="K760" s="75"/>
      <c r="L760" s="75"/>
      <c r="M760" s="75"/>
      <c r="N760" s="75">
        <f t="shared" si="15"/>
        <v>97.57</v>
      </c>
      <c r="O760" s="76">
        <v>3.0430000000000001</v>
      </c>
      <c r="P760" s="76">
        <v>2.16</v>
      </c>
      <c r="Q760" s="76">
        <v>0.753</v>
      </c>
      <c r="R760" s="76">
        <v>7.3999999999999996E-2</v>
      </c>
      <c r="S760" s="76">
        <v>0</v>
      </c>
      <c r="T760" s="76">
        <v>3.6999999999999998E-2</v>
      </c>
      <c r="U760" s="76">
        <v>1.9330000000000001</v>
      </c>
      <c r="V760" s="76">
        <v>0</v>
      </c>
      <c r="W760" s="76">
        <v>0</v>
      </c>
      <c r="X760" s="76">
        <v>0</v>
      </c>
      <c r="Y760" s="76">
        <v>8</v>
      </c>
      <c r="Z760" s="76" t="s">
        <v>1348</v>
      </c>
      <c r="AA760" s="76" t="s">
        <v>1347</v>
      </c>
      <c r="AB760" s="145">
        <v>43291</v>
      </c>
      <c r="AC760" s="16" t="s">
        <v>10</v>
      </c>
    </row>
    <row r="761" spans="1:29">
      <c r="A761" s="74">
        <v>1462</v>
      </c>
      <c r="B761" s="74" t="s">
        <v>1546</v>
      </c>
      <c r="C761" s="76" t="s">
        <v>715</v>
      </c>
      <c r="D761" s="75" t="s">
        <v>716</v>
      </c>
      <c r="E761" s="75">
        <v>39.97</v>
      </c>
      <c r="F761" s="75">
        <v>30.73</v>
      </c>
      <c r="G761" s="75">
        <v>4.78</v>
      </c>
      <c r="H761" s="75">
        <v>0.86</v>
      </c>
      <c r="I761" s="75">
        <v>0.09</v>
      </c>
      <c r="J761" s="75">
        <v>22.77</v>
      </c>
      <c r="K761" s="75"/>
      <c r="L761" s="75"/>
      <c r="M761" s="75"/>
      <c r="N761" s="75">
        <f t="shared" si="15"/>
        <v>99.2</v>
      </c>
      <c r="O761" s="76">
        <v>3.032</v>
      </c>
      <c r="P761" s="76">
        <v>2.7480000000000002</v>
      </c>
      <c r="Q761" s="76">
        <v>0.187</v>
      </c>
      <c r="R761" s="76">
        <v>0.11600000000000001</v>
      </c>
      <c r="S761" s="76">
        <v>0.01</v>
      </c>
      <c r="T761" s="76">
        <v>5.5E-2</v>
      </c>
      <c r="U761" s="76">
        <v>1.851</v>
      </c>
      <c r="V761" s="76">
        <v>0</v>
      </c>
      <c r="W761" s="76">
        <v>0</v>
      </c>
      <c r="X761" s="76">
        <v>0</v>
      </c>
      <c r="Y761" s="76">
        <v>8</v>
      </c>
      <c r="Z761" s="76" t="s">
        <v>1348</v>
      </c>
      <c r="AA761" s="76" t="s">
        <v>1348</v>
      </c>
      <c r="AB761" s="145">
        <v>43291</v>
      </c>
      <c r="AC761" s="16" t="s">
        <v>10</v>
      </c>
    </row>
    <row r="762" spans="1:29">
      <c r="A762" s="74">
        <v>1462</v>
      </c>
      <c r="B762" s="74" t="s">
        <v>1547</v>
      </c>
      <c r="C762" s="76" t="s">
        <v>715</v>
      </c>
      <c r="D762" s="75" t="s">
        <v>716</v>
      </c>
      <c r="E762" s="75">
        <v>39.979999999999997</v>
      </c>
      <c r="F762" s="75">
        <v>27.02</v>
      </c>
      <c r="G762" s="75">
        <v>8.2200000000000006</v>
      </c>
      <c r="H762" s="75">
        <v>0.4</v>
      </c>
      <c r="I762" s="75">
        <v>0.48</v>
      </c>
      <c r="J762" s="75">
        <v>23.36</v>
      </c>
      <c r="K762" s="75"/>
      <c r="L762" s="75"/>
      <c r="M762" s="75"/>
      <c r="N762" s="75">
        <f t="shared" si="15"/>
        <v>99.460000000000008</v>
      </c>
      <c r="O762" s="76">
        <v>3.052</v>
      </c>
      <c r="P762" s="76">
        <v>2.431</v>
      </c>
      <c r="Q762" s="76">
        <v>6.0999999999999999E-2</v>
      </c>
      <c r="R762" s="76">
        <v>0.46400000000000002</v>
      </c>
      <c r="S762" s="76">
        <v>5.5E-2</v>
      </c>
      <c r="T762" s="76">
        <v>2.5999999999999999E-2</v>
      </c>
      <c r="U762" s="76">
        <v>1.911</v>
      </c>
      <c r="V762" s="76">
        <v>0</v>
      </c>
      <c r="W762" s="76">
        <v>0</v>
      </c>
      <c r="X762" s="76">
        <v>0</v>
      </c>
      <c r="Y762" s="76">
        <v>8</v>
      </c>
      <c r="Z762" s="76" t="s">
        <v>1348</v>
      </c>
      <c r="AA762" s="76" t="s">
        <v>1348</v>
      </c>
      <c r="AB762" s="145">
        <v>43291</v>
      </c>
      <c r="AC762" s="16" t="s">
        <v>10</v>
      </c>
    </row>
    <row r="763" spans="1:29">
      <c r="A763" s="74">
        <v>1462</v>
      </c>
      <c r="B763" s="74" t="s">
        <v>1548</v>
      </c>
      <c r="C763" s="76" t="s">
        <v>715</v>
      </c>
      <c r="D763" s="75" t="s">
        <v>716</v>
      </c>
      <c r="E763" s="75">
        <v>39.33</v>
      </c>
      <c r="F763" s="75">
        <v>27.18</v>
      </c>
      <c r="G763" s="75">
        <v>8.27</v>
      </c>
      <c r="H763" s="75">
        <v>0.87</v>
      </c>
      <c r="I763" s="75">
        <v>0.21</v>
      </c>
      <c r="J763" s="75">
        <v>22.19</v>
      </c>
      <c r="K763" s="75"/>
      <c r="L763" s="75"/>
      <c r="M763" s="75"/>
      <c r="N763" s="75">
        <f t="shared" si="15"/>
        <v>98.049999999999983</v>
      </c>
      <c r="O763" s="76">
        <v>3.052</v>
      </c>
      <c r="P763" s="76">
        <v>2.4860000000000002</v>
      </c>
      <c r="Q763" s="76">
        <v>0.125</v>
      </c>
      <c r="R763" s="76">
        <v>0.41099999999999998</v>
      </c>
      <c r="S763" s="76">
        <v>2.4E-2</v>
      </c>
      <c r="T763" s="76">
        <v>5.7000000000000002E-2</v>
      </c>
      <c r="U763" s="76">
        <v>1.845</v>
      </c>
      <c r="V763" s="76">
        <v>0</v>
      </c>
      <c r="W763" s="76">
        <v>0</v>
      </c>
      <c r="X763" s="76">
        <v>0</v>
      </c>
      <c r="Y763" s="76">
        <v>8</v>
      </c>
      <c r="Z763" s="76" t="s">
        <v>1348</v>
      </c>
      <c r="AA763" s="76" t="s">
        <v>1348</v>
      </c>
      <c r="AB763" s="145">
        <v>43291</v>
      </c>
      <c r="AC763" s="16" t="s">
        <v>10</v>
      </c>
    </row>
    <row r="764" spans="1:29">
      <c r="A764" s="74">
        <v>1462</v>
      </c>
      <c r="B764" s="74" t="s">
        <v>1549</v>
      </c>
      <c r="C764" s="76" t="s">
        <v>715</v>
      </c>
      <c r="D764" s="75" t="s">
        <v>716</v>
      </c>
      <c r="E764" s="75">
        <v>38.56</v>
      </c>
      <c r="F764" s="75">
        <v>23.97</v>
      </c>
      <c r="G764" s="75">
        <v>10.41</v>
      </c>
      <c r="H764" s="75">
        <v>0.9</v>
      </c>
      <c r="I764" s="75">
        <v>0.16</v>
      </c>
      <c r="J764" s="75">
        <v>22.44</v>
      </c>
      <c r="K764" s="75"/>
      <c r="L764" s="75"/>
      <c r="M764" s="75"/>
      <c r="N764" s="75">
        <f t="shared" si="15"/>
        <v>96.44</v>
      </c>
      <c r="O764" s="76">
        <v>3.0680000000000001</v>
      </c>
      <c r="P764" s="76">
        <v>2.2469999999999999</v>
      </c>
      <c r="Q764" s="76">
        <v>7.4999999999999997E-2</v>
      </c>
      <c r="R764" s="76">
        <v>0.61699999999999999</v>
      </c>
      <c r="S764" s="76">
        <v>1.9E-2</v>
      </c>
      <c r="T764" s="76">
        <v>6.0999999999999999E-2</v>
      </c>
      <c r="U764" s="76">
        <v>1.913</v>
      </c>
      <c r="V764" s="76">
        <v>0</v>
      </c>
      <c r="W764" s="76">
        <v>0</v>
      </c>
      <c r="X764" s="76">
        <v>0</v>
      </c>
      <c r="Y764" s="76">
        <v>8</v>
      </c>
      <c r="Z764" s="76" t="s">
        <v>1348</v>
      </c>
      <c r="AA764" s="76" t="s">
        <v>1348</v>
      </c>
      <c r="AB764" s="145">
        <v>43291</v>
      </c>
      <c r="AC764" s="16" t="s">
        <v>10</v>
      </c>
    </row>
    <row r="765" spans="1:29">
      <c r="A765" s="74">
        <v>1462</v>
      </c>
      <c r="B765" s="74" t="s">
        <v>1550</v>
      </c>
      <c r="C765" s="76" t="s">
        <v>715</v>
      </c>
      <c r="D765" s="75" t="s">
        <v>716</v>
      </c>
      <c r="E765" s="75">
        <v>39.21</v>
      </c>
      <c r="F765" s="75">
        <v>25.4</v>
      </c>
      <c r="G765" s="75">
        <v>10.08</v>
      </c>
      <c r="H765" s="75">
        <v>0.77</v>
      </c>
      <c r="I765" s="75">
        <v>0</v>
      </c>
      <c r="J765" s="75">
        <v>22.33</v>
      </c>
      <c r="K765" s="75"/>
      <c r="L765" s="75"/>
      <c r="M765" s="75"/>
      <c r="N765" s="75">
        <f t="shared" si="15"/>
        <v>97.789999999999992</v>
      </c>
      <c r="O765" s="76">
        <v>3.0710000000000002</v>
      </c>
      <c r="P765" s="76">
        <v>2.3439999999999999</v>
      </c>
      <c r="Q765" s="76">
        <v>0.14599999999999999</v>
      </c>
      <c r="R765" s="76">
        <v>0.51400000000000001</v>
      </c>
      <c r="S765" s="76">
        <v>0</v>
      </c>
      <c r="T765" s="76">
        <v>5.0999999999999997E-2</v>
      </c>
      <c r="U765" s="76">
        <v>1.8740000000000001</v>
      </c>
      <c r="V765" s="76">
        <v>0</v>
      </c>
      <c r="W765" s="76">
        <v>0</v>
      </c>
      <c r="X765" s="76">
        <v>0</v>
      </c>
      <c r="Y765" s="76">
        <v>8</v>
      </c>
      <c r="Z765" s="76" t="s">
        <v>1348</v>
      </c>
      <c r="AA765" s="76" t="s">
        <v>1348</v>
      </c>
      <c r="AB765" s="145">
        <v>43291</v>
      </c>
      <c r="AC765" s="16" t="s">
        <v>10</v>
      </c>
    </row>
    <row r="766" spans="1:29">
      <c r="A766" s="74">
        <v>1462</v>
      </c>
      <c r="B766" s="74" t="s">
        <v>1551</v>
      </c>
      <c r="C766" s="76" t="s">
        <v>715</v>
      </c>
      <c r="D766" s="75" t="s">
        <v>716</v>
      </c>
      <c r="E766" s="75">
        <v>38.520000000000003</v>
      </c>
      <c r="F766" s="75">
        <v>24.9</v>
      </c>
      <c r="G766" s="75">
        <v>9.86</v>
      </c>
      <c r="H766" s="75">
        <v>0.65</v>
      </c>
      <c r="I766" s="75">
        <v>0</v>
      </c>
      <c r="J766" s="75">
        <v>22.11</v>
      </c>
      <c r="K766" s="75"/>
      <c r="L766" s="75"/>
      <c r="M766" s="75"/>
      <c r="N766" s="75">
        <f t="shared" si="15"/>
        <v>96.04</v>
      </c>
      <c r="O766" s="76">
        <v>3.0710000000000002</v>
      </c>
      <c r="P766" s="76">
        <v>2.339</v>
      </c>
      <c r="Q766" s="76">
        <v>0.13800000000000001</v>
      </c>
      <c r="R766" s="76">
        <v>0.51900000000000002</v>
      </c>
      <c r="S766" s="76">
        <v>0</v>
      </c>
      <c r="T766" s="76">
        <v>4.3999999999999997E-2</v>
      </c>
      <c r="U766" s="76">
        <v>1.889</v>
      </c>
      <c r="V766" s="76">
        <v>0</v>
      </c>
      <c r="W766" s="76">
        <v>0</v>
      </c>
      <c r="X766" s="76">
        <v>0</v>
      </c>
      <c r="Y766" s="76">
        <v>8</v>
      </c>
      <c r="Z766" s="76" t="s">
        <v>1348</v>
      </c>
      <c r="AA766" s="76" t="s">
        <v>1348</v>
      </c>
      <c r="AB766" s="145">
        <v>43291</v>
      </c>
      <c r="AC766" s="16" t="s">
        <v>10</v>
      </c>
    </row>
    <row r="767" spans="1:29">
      <c r="A767" s="74">
        <v>1462</v>
      </c>
      <c r="B767" s="74" t="s">
        <v>1552</v>
      </c>
      <c r="C767" s="76" t="s">
        <v>715</v>
      </c>
      <c r="D767" s="75" t="s">
        <v>716</v>
      </c>
      <c r="E767" s="75">
        <v>38.729999999999997</v>
      </c>
      <c r="F767" s="75">
        <v>26.76</v>
      </c>
      <c r="G767" s="75">
        <v>8.0500000000000007</v>
      </c>
      <c r="H767" s="75">
        <v>0.57999999999999996</v>
      </c>
      <c r="I767" s="75">
        <v>0.12</v>
      </c>
      <c r="J767" s="75">
        <v>22.91</v>
      </c>
      <c r="K767" s="75"/>
      <c r="L767" s="75"/>
      <c r="M767" s="75"/>
      <c r="N767" s="75">
        <f t="shared" si="15"/>
        <v>97.149999999999991</v>
      </c>
      <c r="O767" s="76">
        <v>3.0310000000000001</v>
      </c>
      <c r="P767" s="76">
        <v>2.468</v>
      </c>
      <c r="Q767" s="76">
        <v>0.46899999999999997</v>
      </c>
      <c r="R767" s="76">
        <v>5.8000000000000003E-2</v>
      </c>
      <c r="S767" s="76">
        <v>1.4E-2</v>
      </c>
      <c r="T767" s="76">
        <v>3.7999999999999999E-2</v>
      </c>
      <c r="U767" s="76">
        <v>1.921</v>
      </c>
      <c r="V767" s="76">
        <v>0</v>
      </c>
      <c r="W767" s="76">
        <v>0</v>
      </c>
      <c r="X767" s="76">
        <v>0</v>
      </c>
      <c r="Y767" s="76">
        <v>8</v>
      </c>
      <c r="Z767" s="76" t="s">
        <v>1348</v>
      </c>
      <c r="AA767" s="76" t="s">
        <v>1347</v>
      </c>
      <c r="AB767" s="145">
        <v>43291</v>
      </c>
      <c r="AC767" s="16" t="s">
        <v>10</v>
      </c>
    </row>
    <row r="768" spans="1:29">
      <c r="A768" s="74">
        <v>1462</v>
      </c>
      <c r="B768" s="74" t="s">
        <v>1553</v>
      </c>
      <c r="C768" s="76" t="s">
        <v>715</v>
      </c>
      <c r="D768" s="75" t="s">
        <v>716</v>
      </c>
      <c r="E768" s="75">
        <v>38.71</v>
      </c>
      <c r="F768" s="75">
        <v>24.6</v>
      </c>
      <c r="G768" s="75">
        <v>10.11</v>
      </c>
      <c r="H768" s="75">
        <v>0.69</v>
      </c>
      <c r="I768" s="75">
        <v>0.2</v>
      </c>
      <c r="J768" s="75">
        <v>22.09</v>
      </c>
      <c r="K768" s="75"/>
      <c r="L768" s="75"/>
      <c r="M768" s="75"/>
      <c r="N768" s="75">
        <f t="shared" si="15"/>
        <v>96.4</v>
      </c>
      <c r="O768" s="76">
        <v>3.0750000000000002</v>
      </c>
      <c r="P768" s="76">
        <v>2.3029999999999999</v>
      </c>
      <c r="Q768" s="76">
        <v>0.125</v>
      </c>
      <c r="R768" s="76">
        <v>0.54700000000000004</v>
      </c>
      <c r="S768" s="76">
        <v>2.4E-2</v>
      </c>
      <c r="T768" s="76">
        <v>4.5999999999999999E-2</v>
      </c>
      <c r="U768" s="76">
        <v>1.88</v>
      </c>
      <c r="V768" s="76">
        <v>0</v>
      </c>
      <c r="W768" s="76">
        <v>0</v>
      </c>
      <c r="X768" s="76">
        <v>0</v>
      </c>
      <c r="Y768" s="76">
        <v>8</v>
      </c>
      <c r="Z768" s="76" t="s">
        <v>1348</v>
      </c>
      <c r="AA768" s="76" t="s">
        <v>1348</v>
      </c>
      <c r="AB768" s="145">
        <v>43291</v>
      </c>
      <c r="AC768" s="16" t="s">
        <v>10</v>
      </c>
    </row>
    <row r="769" spans="1:29">
      <c r="A769" s="74">
        <v>1462</v>
      </c>
      <c r="B769" s="74" t="s">
        <v>1554</v>
      </c>
      <c r="C769" s="76" t="s">
        <v>715</v>
      </c>
      <c r="D769" s="75" t="s">
        <v>716</v>
      </c>
      <c r="E769" s="75">
        <v>38.090000000000003</v>
      </c>
      <c r="F769" s="75">
        <v>29.28</v>
      </c>
      <c r="G769" s="75">
        <v>4.95</v>
      </c>
      <c r="H769" s="75">
        <v>0.43</v>
      </c>
      <c r="I769" s="75">
        <v>0.41</v>
      </c>
      <c r="J769" s="75">
        <v>22.78</v>
      </c>
      <c r="K769" s="75"/>
      <c r="L769" s="75"/>
      <c r="M769" s="75"/>
      <c r="N769" s="75">
        <f t="shared" si="15"/>
        <v>95.940000000000012</v>
      </c>
      <c r="O769" s="76">
        <v>2.984</v>
      </c>
      <c r="P769" s="76">
        <v>2.7029999999999998</v>
      </c>
      <c r="Q769" s="76">
        <v>0.32400000000000001</v>
      </c>
      <c r="R769" s="76">
        <v>0</v>
      </c>
      <c r="S769" s="76">
        <v>4.8000000000000001E-2</v>
      </c>
      <c r="T769" s="76">
        <v>2.9000000000000001E-2</v>
      </c>
      <c r="U769" s="76">
        <v>1.9119999999999999</v>
      </c>
      <c r="V769" s="76">
        <v>0</v>
      </c>
      <c r="W769" s="76">
        <v>0</v>
      </c>
      <c r="X769" s="76">
        <v>0</v>
      </c>
      <c r="Y769" s="76">
        <v>8</v>
      </c>
      <c r="Z769" s="76" t="s">
        <v>1348</v>
      </c>
      <c r="AA769" s="76" t="s">
        <v>1348</v>
      </c>
      <c r="AB769" s="145">
        <v>43291</v>
      </c>
      <c r="AC769" s="16" t="s">
        <v>10</v>
      </c>
    </row>
    <row r="770" spans="1:29">
      <c r="A770" s="74">
        <v>1462</v>
      </c>
      <c r="B770" s="74" t="s">
        <v>1555</v>
      </c>
      <c r="C770" s="76" t="s">
        <v>715</v>
      </c>
      <c r="D770" s="75" t="s">
        <v>716</v>
      </c>
      <c r="E770" s="75">
        <v>39.29</v>
      </c>
      <c r="F770" s="75">
        <v>23.52</v>
      </c>
      <c r="G770" s="75">
        <v>11.61</v>
      </c>
      <c r="H770" s="75">
        <v>0.33</v>
      </c>
      <c r="I770" s="75">
        <v>0.24</v>
      </c>
      <c r="J770" s="75">
        <v>21.82</v>
      </c>
      <c r="K770" s="75"/>
      <c r="L770" s="75"/>
      <c r="M770" s="75"/>
      <c r="N770" s="75">
        <f t="shared" si="15"/>
        <v>96.81</v>
      </c>
      <c r="O770" s="76">
        <v>3.12</v>
      </c>
      <c r="P770" s="76">
        <v>2.2010000000000001</v>
      </c>
      <c r="Q770" s="76">
        <v>0.21299999999999999</v>
      </c>
      <c r="R770" s="76">
        <v>0.55800000000000005</v>
      </c>
      <c r="S770" s="76">
        <v>2.8000000000000001E-2</v>
      </c>
      <c r="T770" s="76">
        <v>2.1999999999999999E-2</v>
      </c>
      <c r="U770" s="76">
        <v>1.857</v>
      </c>
      <c r="V770" s="76">
        <v>0</v>
      </c>
      <c r="W770" s="76">
        <v>0</v>
      </c>
      <c r="X770" s="76">
        <v>0</v>
      </c>
      <c r="Y770" s="76">
        <v>8</v>
      </c>
      <c r="Z770" s="76" t="s">
        <v>1348</v>
      </c>
      <c r="AA770" s="76" t="s">
        <v>1347</v>
      </c>
      <c r="AB770" s="145">
        <v>43291</v>
      </c>
      <c r="AC770" s="16" t="s">
        <v>10</v>
      </c>
    </row>
    <row r="771" spans="1:29">
      <c r="A771" s="74">
        <v>1462</v>
      </c>
      <c r="B771" s="74" t="s">
        <v>1556</v>
      </c>
      <c r="C771" s="76" t="s">
        <v>715</v>
      </c>
      <c r="D771" s="75" t="s">
        <v>716</v>
      </c>
      <c r="E771" s="75">
        <v>37.950000000000003</v>
      </c>
      <c r="F771" s="75">
        <v>23.24</v>
      </c>
      <c r="G771" s="75">
        <v>11.4</v>
      </c>
      <c r="H771" s="75">
        <v>0.56999999999999995</v>
      </c>
      <c r="I771" s="75">
        <v>0</v>
      </c>
      <c r="J771" s="75">
        <v>22.08</v>
      </c>
      <c r="K771" s="75"/>
      <c r="L771" s="75"/>
      <c r="M771" s="75"/>
      <c r="N771" s="75">
        <f t="shared" si="15"/>
        <v>95.24</v>
      </c>
      <c r="O771" s="76">
        <v>3.0659999999999998</v>
      </c>
      <c r="P771" s="76">
        <v>2.2130000000000001</v>
      </c>
      <c r="Q771" s="76">
        <v>0.11600000000000001</v>
      </c>
      <c r="R771" s="76">
        <v>0.65500000000000003</v>
      </c>
      <c r="S771" s="76">
        <v>0</v>
      </c>
      <c r="T771" s="76">
        <v>3.9E-2</v>
      </c>
      <c r="U771" s="76">
        <v>1.911</v>
      </c>
      <c r="V771" s="76">
        <v>0</v>
      </c>
      <c r="W771" s="76">
        <v>0</v>
      </c>
      <c r="X771" s="76">
        <v>0</v>
      </c>
      <c r="Y771" s="76">
        <v>8</v>
      </c>
      <c r="Z771" s="76" t="s">
        <v>1348</v>
      </c>
      <c r="AA771" s="76" t="s">
        <v>1348</v>
      </c>
      <c r="AB771" s="145">
        <v>43291</v>
      </c>
      <c r="AC771" s="16" t="s">
        <v>10</v>
      </c>
    </row>
    <row r="772" spans="1:29">
      <c r="A772" s="74">
        <v>1462</v>
      </c>
      <c r="B772" s="74" t="s">
        <v>1557</v>
      </c>
      <c r="C772" s="76" t="s">
        <v>715</v>
      </c>
      <c r="D772" s="75" t="s">
        <v>716</v>
      </c>
      <c r="E772" s="75">
        <v>38.159999999999997</v>
      </c>
      <c r="F772" s="75">
        <v>23.17</v>
      </c>
      <c r="G772" s="75">
        <v>12.43</v>
      </c>
      <c r="H772" s="75">
        <v>0.57999999999999996</v>
      </c>
      <c r="I772" s="75">
        <v>0.33</v>
      </c>
      <c r="J772" s="75">
        <v>22.24</v>
      </c>
      <c r="K772" s="75"/>
      <c r="L772" s="75"/>
      <c r="M772" s="75"/>
      <c r="N772" s="75">
        <f t="shared" si="15"/>
        <v>96.909999999999982</v>
      </c>
      <c r="O772" s="76">
        <v>3.032</v>
      </c>
      <c r="P772" s="76">
        <v>2.17</v>
      </c>
      <c r="Q772" s="76">
        <v>0.76500000000000001</v>
      </c>
      <c r="R772" s="76">
        <v>6.0999999999999999E-2</v>
      </c>
      <c r="S772" s="76">
        <v>3.9E-2</v>
      </c>
      <c r="T772" s="76">
        <v>3.9E-2</v>
      </c>
      <c r="U772" s="76">
        <v>1.8939999999999999</v>
      </c>
      <c r="V772" s="76">
        <v>0</v>
      </c>
      <c r="W772" s="76">
        <v>0</v>
      </c>
      <c r="X772" s="76">
        <v>0</v>
      </c>
      <c r="Y772" s="76">
        <v>8</v>
      </c>
      <c r="Z772" s="76" t="s">
        <v>1348</v>
      </c>
      <c r="AA772" s="76" t="s">
        <v>1347</v>
      </c>
      <c r="AB772" s="145">
        <v>43291</v>
      </c>
      <c r="AC772" s="16" t="s">
        <v>10</v>
      </c>
    </row>
    <row r="773" spans="1:29">
      <c r="A773" s="74">
        <v>1462</v>
      </c>
      <c r="B773" s="74" t="s">
        <v>1558</v>
      </c>
      <c r="C773" s="76" t="s">
        <v>715</v>
      </c>
      <c r="D773" s="75" t="s">
        <v>716</v>
      </c>
      <c r="E773" s="75">
        <v>37.65</v>
      </c>
      <c r="F773" s="75">
        <v>24.9</v>
      </c>
      <c r="G773" s="75">
        <v>9.9</v>
      </c>
      <c r="H773" s="75">
        <v>0.56000000000000005</v>
      </c>
      <c r="I773" s="75">
        <v>0.38</v>
      </c>
      <c r="J773" s="75">
        <v>22.35</v>
      </c>
      <c r="K773" s="75"/>
      <c r="L773" s="75"/>
      <c r="M773" s="75"/>
      <c r="N773" s="75">
        <f t="shared" si="15"/>
        <v>95.740000000000009</v>
      </c>
      <c r="O773" s="76">
        <v>3.004</v>
      </c>
      <c r="P773" s="76">
        <v>2.3420000000000001</v>
      </c>
      <c r="Q773" s="76">
        <v>0.65</v>
      </c>
      <c r="R773" s="76">
        <v>0.01</v>
      </c>
      <c r="S773" s="76">
        <v>4.4999999999999998E-2</v>
      </c>
      <c r="T773" s="76">
        <v>3.7999999999999999E-2</v>
      </c>
      <c r="U773" s="76">
        <v>1.911</v>
      </c>
      <c r="V773" s="76">
        <v>0</v>
      </c>
      <c r="W773" s="76">
        <v>0</v>
      </c>
      <c r="X773" s="76">
        <v>0</v>
      </c>
      <c r="Y773" s="76">
        <v>8</v>
      </c>
      <c r="Z773" s="76" t="s">
        <v>1348</v>
      </c>
      <c r="AA773" s="76" t="s">
        <v>1347</v>
      </c>
      <c r="AB773" s="145">
        <v>43291</v>
      </c>
      <c r="AC773" s="16" t="s">
        <v>10</v>
      </c>
    </row>
    <row r="774" spans="1:29">
      <c r="A774" s="74">
        <v>1462</v>
      </c>
      <c r="B774" s="74" t="s">
        <v>1559</v>
      </c>
      <c r="C774" s="76" t="s">
        <v>715</v>
      </c>
      <c r="D774" s="75" t="s">
        <v>716</v>
      </c>
      <c r="E774" s="75">
        <v>39.630000000000003</v>
      </c>
      <c r="F774" s="75">
        <v>32.18</v>
      </c>
      <c r="G774" s="75">
        <v>2.0499999999999998</v>
      </c>
      <c r="H774" s="75">
        <v>0.27</v>
      </c>
      <c r="I774" s="75">
        <v>0.36</v>
      </c>
      <c r="J774" s="75">
        <v>23.2</v>
      </c>
      <c r="K774" s="75"/>
      <c r="L774" s="75"/>
      <c r="M774" s="75"/>
      <c r="N774" s="75">
        <f t="shared" si="15"/>
        <v>97.69</v>
      </c>
      <c r="O774" s="76">
        <v>3.0219999999999998</v>
      </c>
      <c r="P774" s="76">
        <v>2.8929999999999998</v>
      </c>
      <c r="Q774" s="76">
        <v>6.2E-2</v>
      </c>
      <c r="R774" s="76">
        <v>6.8000000000000005E-2</v>
      </c>
      <c r="S774" s="76">
        <v>4.1000000000000002E-2</v>
      </c>
      <c r="T774" s="76">
        <v>1.7000000000000001E-2</v>
      </c>
      <c r="U774" s="76">
        <v>1.8959999999999999</v>
      </c>
      <c r="V774" s="76">
        <v>0</v>
      </c>
      <c r="W774" s="76">
        <v>0</v>
      </c>
      <c r="X774" s="76">
        <v>0</v>
      </c>
      <c r="Y774" s="76">
        <v>8</v>
      </c>
      <c r="Z774" s="76" t="s">
        <v>1348</v>
      </c>
      <c r="AA774" s="76" t="s">
        <v>1348</v>
      </c>
      <c r="AB774" s="145">
        <v>43291</v>
      </c>
      <c r="AC774" s="16" t="s">
        <v>10</v>
      </c>
    </row>
    <row r="775" spans="1:29">
      <c r="A775" s="74">
        <v>1462</v>
      </c>
      <c r="B775" s="74" t="s">
        <v>1560</v>
      </c>
      <c r="C775" s="76" t="s">
        <v>715</v>
      </c>
      <c r="D775" s="75" t="s">
        <v>716</v>
      </c>
      <c r="E775" s="75">
        <v>38.5</v>
      </c>
      <c r="F775" s="75">
        <v>25.93</v>
      </c>
      <c r="G775" s="75">
        <v>9.59</v>
      </c>
      <c r="H775" s="75">
        <v>0.7</v>
      </c>
      <c r="I775" s="75">
        <v>0</v>
      </c>
      <c r="J775" s="75">
        <v>21.79</v>
      </c>
      <c r="K775" s="75"/>
      <c r="L775" s="75"/>
      <c r="M775" s="75"/>
      <c r="N775" s="75">
        <f t="shared" si="15"/>
        <v>96.510000000000019</v>
      </c>
      <c r="O775" s="76">
        <v>3.0489999999999999</v>
      </c>
      <c r="P775" s="76">
        <v>2.42</v>
      </c>
      <c r="Q775" s="76">
        <v>0.48199999999999998</v>
      </c>
      <c r="R775" s="76">
        <v>0.153</v>
      </c>
      <c r="S775" s="76">
        <v>0</v>
      </c>
      <c r="T775" s="76">
        <v>4.7E-2</v>
      </c>
      <c r="U775" s="76">
        <v>1.849</v>
      </c>
      <c r="V775" s="76">
        <v>0</v>
      </c>
      <c r="W775" s="76">
        <v>0</v>
      </c>
      <c r="X775" s="76">
        <v>0</v>
      </c>
      <c r="Y775" s="76">
        <v>8</v>
      </c>
      <c r="Z775" s="76" t="s">
        <v>1348</v>
      </c>
      <c r="AA775" s="76" t="s">
        <v>1347</v>
      </c>
      <c r="AB775" s="145">
        <v>43291</v>
      </c>
      <c r="AC775" s="16" t="s">
        <v>10</v>
      </c>
    </row>
    <row r="776" spans="1:29">
      <c r="A776" s="74">
        <v>1462</v>
      </c>
      <c r="B776" s="74" t="s">
        <v>1561</v>
      </c>
      <c r="C776" s="76" t="s">
        <v>715</v>
      </c>
      <c r="D776" s="75" t="s">
        <v>716</v>
      </c>
      <c r="E776" s="75">
        <v>37.92</v>
      </c>
      <c r="F776" s="75">
        <v>22.53</v>
      </c>
      <c r="G776" s="75">
        <v>12.38</v>
      </c>
      <c r="H776" s="75">
        <v>0.62</v>
      </c>
      <c r="I776" s="75">
        <v>0.19</v>
      </c>
      <c r="J776" s="75">
        <v>21.84</v>
      </c>
      <c r="K776" s="75"/>
      <c r="L776" s="75"/>
      <c r="M776" s="75"/>
      <c r="N776" s="75">
        <f t="shared" si="15"/>
        <v>95.48</v>
      </c>
      <c r="O776" s="76">
        <v>3.0630000000000002</v>
      </c>
      <c r="P776" s="76">
        <v>2.145</v>
      </c>
      <c r="Q776" s="76">
        <v>0.108</v>
      </c>
      <c r="R776" s="76">
        <v>0.72899999999999998</v>
      </c>
      <c r="S776" s="76">
        <v>2.3E-2</v>
      </c>
      <c r="T776" s="76">
        <v>4.2000000000000003E-2</v>
      </c>
      <c r="U776" s="76">
        <v>1.89</v>
      </c>
      <c r="V776" s="76">
        <v>0</v>
      </c>
      <c r="W776" s="76">
        <v>0</v>
      </c>
      <c r="X776" s="76">
        <v>0</v>
      </c>
      <c r="Y776" s="76">
        <v>8</v>
      </c>
      <c r="Z776" s="76" t="s">
        <v>1348</v>
      </c>
      <c r="AA776" s="76" t="s">
        <v>1348</v>
      </c>
      <c r="AB776" s="145">
        <v>43291</v>
      </c>
      <c r="AC776" s="16" t="s">
        <v>10</v>
      </c>
    </row>
    <row r="777" spans="1:29">
      <c r="A777" s="74">
        <v>1462</v>
      </c>
      <c r="B777" s="74" t="s">
        <v>1562</v>
      </c>
      <c r="C777" s="76" t="s">
        <v>715</v>
      </c>
      <c r="D777" s="75" t="s">
        <v>716</v>
      </c>
      <c r="E777" s="75">
        <v>37.04</v>
      </c>
      <c r="F777" s="75">
        <v>22.66</v>
      </c>
      <c r="G777" s="75">
        <v>11.86</v>
      </c>
      <c r="H777" s="75">
        <v>0.74</v>
      </c>
      <c r="I777" s="75">
        <v>0.37</v>
      </c>
      <c r="J777" s="75">
        <v>21.73</v>
      </c>
      <c r="K777" s="75"/>
      <c r="L777" s="75"/>
      <c r="M777" s="75"/>
      <c r="N777" s="75">
        <f t="shared" si="15"/>
        <v>94.4</v>
      </c>
      <c r="O777" s="76">
        <v>3.02</v>
      </c>
      <c r="P777" s="76">
        <v>2.177</v>
      </c>
      <c r="Q777" s="76">
        <v>0.78300000000000003</v>
      </c>
      <c r="R777" s="76">
        <v>2.5999999999999999E-2</v>
      </c>
      <c r="S777" s="76">
        <v>4.4999999999999998E-2</v>
      </c>
      <c r="T777" s="76">
        <v>5.0999999999999997E-2</v>
      </c>
      <c r="U777" s="76">
        <v>1.8979999999999999</v>
      </c>
      <c r="V777" s="76">
        <v>0</v>
      </c>
      <c r="W777" s="76">
        <v>0</v>
      </c>
      <c r="X777" s="76">
        <v>0</v>
      </c>
      <c r="Y777" s="76">
        <v>8</v>
      </c>
      <c r="Z777" s="76" t="s">
        <v>1348</v>
      </c>
      <c r="AA777" s="76" t="s">
        <v>1347</v>
      </c>
      <c r="AB777" s="145">
        <v>43291</v>
      </c>
      <c r="AC777" s="16" t="s">
        <v>10</v>
      </c>
    </row>
    <row r="778" spans="1:29">
      <c r="A778" s="74">
        <v>1462</v>
      </c>
      <c r="B778" s="74" t="s">
        <v>1563</v>
      </c>
      <c r="C778" s="76" t="s">
        <v>715</v>
      </c>
      <c r="D778" s="75" t="s">
        <v>716</v>
      </c>
      <c r="E778" s="75">
        <v>38.950000000000003</v>
      </c>
      <c r="F778" s="75">
        <v>26.6</v>
      </c>
      <c r="G778" s="75">
        <v>9.02</v>
      </c>
      <c r="H778" s="75">
        <v>0.92</v>
      </c>
      <c r="I778" s="75">
        <v>0.43</v>
      </c>
      <c r="J778" s="75">
        <v>22.16</v>
      </c>
      <c r="K778" s="75"/>
      <c r="L778" s="75"/>
      <c r="M778" s="75"/>
      <c r="N778" s="75">
        <f t="shared" si="15"/>
        <v>98.080000000000013</v>
      </c>
      <c r="O778" s="76">
        <v>3.0249999999999999</v>
      </c>
      <c r="P778" s="76">
        <v>2.4350000000000001</v>
      </c>
      <c r="Q778" s="76">
        <v>0.51500000000000001</v>
      </c>
      <c r="R778" s="76">
        <v>7.0999999999999994E-2</v>
      </c>
      <c r="S778" s="76">
        <v>0.05</v>
      </c>
      <c r="T778" s="76">
        <v>6.0999999999999999E-2</v>
      </c>
      <c r="U778" s="76">
        <v>1.8440000000000001</v>
      </c>
      <c r="V778" s="76">
        <v>0</v>
      </c>
      <c r="W778" s="76">
        <v>0</v>
      </c>
      <c r="X778" s="76">
        <v>0</v>
      </c>
      <c r="Y778" s="76">
        <v>8</v>
      </c>
      <c r="Z778" s="76" t="s">
        <v>1348</v>
      </c>
      <c r="AA778" s="76" t="s">
        <v>1347</v>
      </c>
      <c r="AB778" s="145">
        <v>43291</v>
      </c>
      <c r="AC778" s="16" t="s">
        <v>10</v>
      </c>
    </row>
    <row r="779" spans="1:29">
      <c r="A779" s="74">
        <v>1462</v>
      </c>
      <c r="B779" s="74" t="s">
        <v>1564</v>
      </c>
      <c r="C779" s="76" t="s">
        <v>715</v>
      </c>
      <c r="D779" s="75" t="s">
        <v>716</v>
      </c>
      <c r="E779" s="75">
        <v>38.29</v>
      </c>
      <c r="F779" s="75">
        <v>24.71</v>
      </c>
      <c r="G779" s="75">
        <v>11.11</v>
      </c>
      <c r="H779" s="75">
        <v>0.69</v>
      </c>
      <c r="I779" s="75">
        <v>0.21</v>
      </c>
      <c r="J779" s="75">
        <v>21.87</v>
      </c>
      <c r="K779" s="75"/>
      <c r="L779" s="75"/>
      <c r="M779" s="75"/>
      <c r="N779" s="75">
        <f t="shared" si="15"/>
        <v>96.88</v>
      </c>
      <c r="O779" s="76">
        <v>3.032</v>
      </c>
      <c r="P779" s="76">
        <v>2.306</v>
      </c>
      <c r="Q779" s="76">
        <v>0.63</v>
      </c>
      <c r="R779" s="76">
        <v>0.105</v>
      </c>
      <c r="S779" s="76">
        <v>2.5000000000000001E-2</v>
      </c>
      <c r="T779" s="76">
        <v>4.5999999999999999E-2</v>
      </c>
      <c r="U779" s="76">
        <v>1.855</v>
      </c>
      <c r="V779" s="76">
        <v>0</v>
      </c>
      <c r="W779" s="76">
        <v>0</v>
      </c>
      <c r="X779" s="76">
        <v>0</v>
      </c>
      <c r="Y779" s="76">
        <v>8</v>
      </c>
      <c r="Z779" s="76" t="s">
        <v>1348</v>
      </c>
      <c r="AA779" s="76" t="s">
        <v>1347</v>
      </c>
      <c r="AB779" s="145">
        <v>43291</v>
      </c>
      <c r="AC779" s="16" t="s">
        <v>10</v>
      </c>
    </row>
    <row r="780" spans="1:29">
      <c r="A780" s="74">
        <v>1462</v>
      </c>
      <c r="B780" s="74" t="s">
        <v>1565</v>
      </c>
      <c r="C780" s="76" t="s">
        <v>715</v>
      </c>
      <c r="D780" s="75" t="s">
        <v>716</v>
      </c>
      <c r="E780" s="75">
        <v>37.229999999999997</v>
      </c>
      <c r="F780" s="75">
        <v>24.15</v>
      </c>
      <c r="G780" s="75">
        <v>10.55</v>
      </c>
      <c r="H780" s="75">
        <v>0.69</v>
      </c>
      <c r="I780" s="75">
        <v>0.23</v>
      </c>
      <c r="J780" s="75">
        <v>22.2</v>
      </c>
      <c r="K780" s="75"/>
      <c r="L780" s="75"/>
      <c r="M780" s="75"/>
      <c r="N780" s="75">
        <f t="shared" si="15"/>
        <v>95.05</v>
      </c>
      <c r="O780" s="76">
        <v>3.0019999999999998</v>
      </c>
      <c r="P780" s="76">
        <v>2.2949999999999999</v>
      </c>
      <c r="Q780" s="76">
        <v>0.70199999999999996</v>
      </c>
      <c r="R780" s="76">
        <v>8.9999999999999993E-3</v>
      </c>
      <c r="S780" s="76">
        <v>2.8000000000000001E-2</v>
      </c>
      <c r="T780" s="76">
        <v>4.7E-2</v>
      </c>
      <c r="U780" s="76">
        <v>1.9179999999999999</v>
      </c>
      <c r="V780" s="76">
        <v>0</v>
      </c>
      <c r="W780" s="76">
        <v>0</v>
      </c>
      <c r="X780" s="76">
        <v>0</v>
      </c>
      <c r="Y780" s="76">
        <v>8</v>
      </c>
      <c r="Z780" s="76" t="s">
        <v>1348</v>
      </c>
      <c r="AA780" s="76" t="s">
        <v>1347</v>
      </c>
      <c r="AB780" s="145">
        <v>43291</v>
      </c>
      <c r="AC780" s="16" t="s">
        <v>10</v>
      </c>
    </row>
    <row r="781" spans="1:29">
      <c r="A781" s="74">
        <v>1462</v>
      </c>
      <c r="B781" s="74" t="s">
        <v>1566</v>
      </c>
      <c r="C781" s="76" t="s">
        <v>715</v>
      </c>
      <c r="D781" s="75" t="s">
        <v>716</v>
      </c>
      <c r="E781" s="75">
        <v>38.24</v>
      </c>
      <c r="F781" s="75">
        <v>23.79</v>
      </c>
      <c r="G781" s="75">
        <v>11.22</v>
      </c>
      <c r="H781" s="75">
        <v>0.94</v>
      </c>
      <c r="I781" s="75">
        <v>0.4</v>
      </c>
      <c r="J781" s="75">
        <v>22.32</v>
      </c>
      <c r="K781" s="75"/>
      <c r="L781" s="75"/>
      <c r="M781" s="75"/>
      <c r="N781" s="75">
        <f t="shared" si="15"/>
        <v>96.91</v>
      </c>
      <c r="O781" s="76">
        <v>3.03</v>
      </c>
      <c r="P781" s="76">
        <v>2.222</v>
      </c>
      <c r="Q781" s="76">
        <v>0.71899999999999997</v>
      </c>
      <c r="R781" s="76">
        <v>2.5000000000000001E-2</v>
      </c>
      <c r="S781" s="76">
        <v>4.7E-2</v>
      </c>
      <c r="T781" s="76">
        <v>6.3E-2</v>
      </c>
      <c r="U781" s="76">
        <v>1.895</v>
      </c>
      <c r="V781" s="76">
        <v>0</v>
      </c>
      <c r="W781" s="76">
        <v>0</v>
      </c>
      <c r="X781" s="76">
        <v>0</v>
      </c>
      <c r="Y781" s="76">
        <v>8</v>
      </c>
      <c r="Z781" s="76" t="s">
        <v>1348</v>
      </c>
      <c r="AA781" s="76" t="s">
        <v>1347</v>
      </c>
      <c r="AB781" s="145">
        <v>43291</v>
      </c>
      <c r="AC781" s="16" t="s">
        <v>10</v>
      </c>
    </row>
    <row r="782" spans="1:29">
      <c r="A782" s="74">
        <v>1462</v>
      </c>
      <c r="B782" s="74" t="s">
        <v>1567</v>
      </c>
      <c r="C782" s="76" t="s">
        <v>715</v>
      </c>
      <c r="D782" s="75" t="s">
        <v>716</v>
      </c>
      <c r="E782" s="75">
        <v>38.119999999999997</v>
      </c>
      <c r="F782" s="75">
        <v>25.89</v>
      </c>
      <c r="G782" s="75">
        <v>8.49</v>
      </c>
      <c r="H782" s="75">
        <v>0.44</v>
      </c>
      <c r="I782" s="75">
        <v>0.28999999999999998</v>
      </c>
      <c r="J782" s="75">
        <v>22.57</v>
      </c>
      <c r="K782" s="75"/>
      <c r="L782" s="75"/>
      <c r="M782" s="75"/>
      <c r="N782" s="75">
        <f t="shared" si="15"/>
        <v>95.799999999999983</v>
      </c>
      <c r="O782" s="76">
        <v>3.028</v>
      </c>
      <c r="P782" s="76">
        <v>2.4239999999999999</v>
      </c>
      <c r="Q782" s="76">
        <v>0.52100000000000002</v>
      </c>
      <c r="R782" s="76">
        <v>4.2999999999999997E-2</v>
      </c>
      <c r="S782" s="76">
        <v>3.4000000000000002E-2</v>
      </c>
      <c r="T782" s="76">
        <v>0.03</v>
      </c>
      <c r="U782" s="76">
        <v>1.921</v>
      </c>
      <c r="V782" s="76">
        <v>0</v>
      </c>
      <c r="W782" s="76">
        <v>0</v>
      </c>
      <c r="X782" s="76">
        <v>0</v>
      </c>
      <c r="Y782" s="76">
        <v>8</v>
      </c>
      <c r="Z782" s="76" t="s">
        <v>1348</v>
      </c>
      <c r="AA782" s="76" t="s">
        <v>1347</v>
      </c>
      <c r="AB782" s="145">
        <v>43291</v>
      </c>
      <c r="AC782" s="16" t="s">
        <v>10</v>
      </c>
    </row>
    <row r="783" spans="1:29">
      <c r="A783" s="74">
        <v>1462</v>
      </c>
      <c r="B783" s="74" t="s">
        <v>1568</v>
      </c>
      <c r="C783" s="76" t="s">
        <v>715</v>
      </c>
      <c r="D783" s="75" t="s">
        <v>716</v>
      </c>
      <c r="E783" s="75">
        <v>39.049999999999997</v>
      </c>
      <c r="F783" s="75">
        <v>31.57</v>
      </c>
      <c r="G783" s="75">
        <v>2.92</v>
      </c>
      <c r="H783" s="75">
        <v>0.62</v>
      </c>
      <c r="I783" s="75">
        <v>0</v>
      </c>
      <c r="J783" s="75">
        <v>22.31</v>
      </c>
      <c r="K783" s="75"/>
      <c r="L783" s="75"/>
      <c r="M783" s="75"/>
      <c r="N783" s="75">
        <f t="shared" si="15"/>
        <v>96.470000000000013</v>
      </c>
      <c r="O783" s="76">
        <v>3.0289999999999999</v>
      </c>
      <c r="P783" s="76">
        <v>2.8860000000000001</v>
      </c>
      <c r="Q783" s="76">
        <v>5.5E-2</v>
      </c>
      <c r="R783" s="76">
        <v>0.13400000000000001</v>
      </c>
      <c r="S783" s="76">
        <v>0</v>
      </c>
      <c r="T783" s="76">
        <v>4.1000000000000002E-2</v>
      </c>
      <c r="U783" s="76">
        <v>1.8540000000000001</v>
      </c>
      <c r="V783" s="76">
        <v>0</v>
      </c>
      <c r="W783" s="76">
        <v>0</v>
      </c>
      <c r="X783" s="76">
        <v>0</v>
      </c>
      <c r="Y783" s="76">
        <v>8</v>
      </c>
      <c r="Z783" s="76" t="s">
        <v>1348</v>
      </c>
      <c r="AA783" s="76" t="s">
        <v>1348</v>
      </c>
      <c r="AB783" s="145">
        <v>43291</v>
      </c>
      <c r="AC783" s="16" t="s">
        <v>10</v>
      </c>
    </row>
    <row r="784" spans="1:29">
      <c r="A784" s="74">
        <v>1462</v>
      </c>
      <c r="B784" s="74" t="s">
        <v>1569</v>
      </c>
      <c r="C784" s="76" t="s">
        <v>715</v>
      </c>
      <c r="D784" s="75" t="s">
        <v>716</v>
      </c>
      <c r="E784" s="75">
        <v>39.75</v>
      </c>
      <c r="F784" s="75">
        <v>32.869999999999997</v>
      </c>
      <c r="G784" s="75">
        <v>0.65</v>
      </c>
      <c r="H784" s="75">
        <v>0.52</v>
      </c>
      <c r="I784" s="75">
        <v>0.37</v>
      </c>
      <c r="J784" s="75">
        <v>23.68</v>
      </c>
      <c r="K784" s="75"/>
      <c r="L784" s="75"/>
      <c r="M784" s="75"/>
      <c r="N784" s="75">
        <f t="shared" si="15"/>
        <v>97.84</v>
      </c>
      <c r="O784" s="76">
        <v>3.0169999999999999</v>
      </c>
      <c r="P784" s="76">
        <v>2.94</v>
      </c>
      <c r="Q784" s="76">
        <v>2.5000000000000001E-2</v>
      </c>
      <c r="R784" s="76">
        <v>1.6E-2</v>
      </c>
      <c r="S784" s="76">
        <v>4.2000000000000003E-2</v>
      </c>
      <c r="T784" s="76">
        <v>3.3000000000000002E-2</v>
      </c>
      <c r="U784" s="76">
        <v>1.9259999999999999</v>
      </c>
      <c r="V784" s="76">
        <v>0</v>
      </c>
      <c r="W784" s="76">
        <v>0</v>
      </c>
      <c r="X784" s="76">
        <v>0</v>
      </c>
      <c r="Y784" s="76">
        <v>8</v>
      </c>
      <c r="Z784" s="76" t="s">
        <v>1348</v>
      </c>
      <c r="AA784" s="76" t="s">
        <v>1348</v>
      </c>
      <c r="AB784" s="145">
        <v>43291</v>
      </c>
      <c r="AC784" s="16" t="s">
        <v>10</v>
      </c>
    </row>
    <row r="785" spans="1:29">
      <c r="A785" s="74">
        <v>1462</v>
      </c>
      <c r="B785" s="74" t="s">
        <v>1570</v>
      </c>
      <c r="C785" s="76" t="s">
        <v>715</v>
      </c>
      <c r="D785" s="75" t="s">
        <v>716</v>
      </c>
      <c r="E785" s="75">
        <v>40.56</v>
      </c>
      <c r="F785" s="75">
        <v>25</v>
      </c>
      <c r="G785" s="75">
        <v>11.03</v>
      </c>
      <c r="H785" s="75">
        <v>0.65</v>
      </c>
      <c r="I785" s="75">
        <v>0.6</v>
      </c>
      <c r="J785" s="75">
        <v>21.94</v>
      </c>
      <c r="K785" s="75"/>
      <c r="L785" s="75"/>
      <c r="M785" s="75"/>
      <c r="N785" s="75">
        <f t="shared" si="15"/>
        <v>99.78</v>
      </c>
      <c r="O785" s="76">
        <v>3.1139999999999999</v>
      </c>
      <c r="P785" s="76">
        <v>2.262</v>
      </c>
      <c r="Q785" s="76">
        <v>0.19800000000000001</v>
      </c>
      <c r="R785" s="76">
        <v>0.51</v>
      </c>
      <c r="S785" s="76">
        <v>6.9000000000000006E-2</v>
      </c>
      <c r="T785" s="76">
        <v>4.2000000000000003E-2</v>
      </c>
      <c r="U785" s="76">
        <v>1.8049999999999999</v>
      </c>
      <c r="V785" s="76">
        <v>0</v>
      </c>
      <c r="W785" s="76">
        <v>0</v>
      </c>
      <c r="X785" s="76">
        <v>0</v>
      </c>
      <c r="Y785" s="76">
        <v>8</v>
      </c>
      <c r="Z785" s="76" t="s">
        <v>1348</v>
      </c>
      <c r="AA785" s="76" t="s">
        <v>1348</v>
      </c>
      <c r="AB785" s="145">
        <v>43291</v>
      </c>
      <c r="AC785" s="16" t="s">
        <v>10</v>
      </c>
    </row>
    <row r="786" spans="1:29">
      <c r="A786" s="74">
        <v>1462</v>
      </c>
      <c r="B786" s="74" t="s">
        <v>1571</v>
      </c>
      <c r="C786" s="76" t="s">
        <v>715</v>
      </c>
      <c r="D786" s="75" t="s">
        <v>716</v>
      </c>
      <c r="E786" s="75">
        <v>36.159999999999997</v>
      </c>
      <c r="F786" s="75">
        <v>22.99</v>
      </c>
      <c r="G786" s="75">
        <v>12.7</v>
      </c>
      <c r="H786" s="75">
        <v>0.67</v>
      </c>
      <c r="I786" s="75">
        <v>0</v>
      </c>
      <c r="J786" s="75">
        <v>21.73</v>
      </c>
      <c r="K786" s="75"/>
      <c r="L786" s="75"/>
      <c r="M786" s="75"/>
      <c r="N786" s="75">
        <f t="shared" si="15"/>
        <v>94.25</v>
      </c>
      <c r="O786" s="76">
        <v>2.96</v>
      </c>
      <c r="P786" s="76">
        <v>2.218</v>
      </c>
      <c r="Q786" s="76">
        <v>0.86199999999999999</v>
      </c>
      <c r="R786" s="76">
        <v>8.0000000000000002E-3</v>
      </c>
      <c r="S786" s="76">
        <v>0</v>
      </c>
      <c r="T786" s="76">
        <v>4.5999999999999999E-2</v>
      </c>
      <c r="U786" s="76">
        <v>1.9059999999999999</v>
      </c>
      <c r="V786" s="76">
        <v>0</v>
      </c>
      <c r="W786" s="76">
        <v>0</v>
      </c>
      <c r="X786" s="76">
        <v>0</v>
      </c>
      <c r="Y786" s="76">
        <v>8</v>
      </c>
      <c r="Z786" s="76" t="s">
        <v>1348</v>
      </c>
      <c r="AA786" s="76" t="s">
        <v>1347</v>
      </c>
      <c r="AB786" s="145">
        <v>43291</v>
      </c>
      <c r="AC786" s="16" t="s">
        <v>10</v>
      </c>
    </row>
    <row r="787" spans="1:29">
      <c r="A787" s="74">
        <v>1462</v>
      </c>
      <c r="B787" s="74" t="s">
        <v>1572</v>
      </c>
      <c r="C787" s="76" t="s">
        <v>715</v>
      </c>
      <c r="D787" s="75" t="s">
        <v>716</v>
      </c>
      <c r="E787" s="75">
        <v>38.76</v>
      </c>
      <c r="F787" s="75">
        <v>23.26</v>
      </c>
      <c r="G787" s="75">
        <v>12.52</v>
      </c>
      <c r="H787" s="75">
        <v>0.98</v>
      </c>
      <c r="I787" s="75">
        <v>0.26</v>
      </c>
      <c r="J787" s="75">
        <v>21.81</v>
      </c>
      <c r="K787" s="75"/>
      <c r="L787" s="75"/>
      <c r="M787" s="75"/>
      <c r="N787" s="75">
        <f t="shared" si="15"/>
        <v>97.59</v>
      </c>
      <c r="O787" s="76">
        <v>3.0630000000000002</v>
      </c>
      <c r="P787" s="76">
        <v>2.1659999999999999</v>
      </c>
      <c r="Q787" s="76">
        <v>0.12</v>
      </c>
      <c r="R787" s="76">
        <v>0.70699999999999996</v>
      </c>
      <c r="S787" s="76">
        <v>3.1E-2</v>
      </c>
      <c r="T787" s="76">
        <v>6.6000000000000003E-2</v>
      </c>
      <c r="U787" s="76">
        <v>1.847</v>
      </c>
      <c r="V787" s="76">
        <v>0</v>
      </c>
      <c r="W787" s="76">
        <v>0</v>
      </c>
      <c r="X787" s="76">
        <v>0</v>
      </c>
      <c r="Y787" s="76">
        <v>8</v>
      </c>
      <c r="Z787" s="76" t="s">
        <v>1348</v>
      </c>
      <c r="AA787" s="76" t="s">
        <v>1348</v>
      </c>
      <c r="AB787" s="145">
        <v>43291</v>
      </c>
      <c r="AC787" s="16" t="s">
        <v>10</v>
      </c>
    </row>
    <row r="788" spans="1:29">
      <c r="A788" s="74">
        <v>1462</v>
      </c>
      <c r="B788" s="74" t="s">
        <v>1573</v>
      </c>
      <c r="C788" s="76" t="s">
        <v>715</v>
      </c>
      <c r="D788" s="75" t="s">
        <v>716</v>
      </c>
      <c r="E788" s="75">
        <v>40.1</v>
      </c>
      <c r="F788" s="75">
        <v>25.01</v>
      </c>
      <c r="G788" s="75">
        <v>11.03</v>
      </c>
      <c r="H788" s="75">
        <v>0.79</v>
      </c>
      <c r="I788" s="75">
        <v>0.38</v>
      </c>
      <c r="J788" s="75">
        <v>22.66</v>
      </c>
      <c r="K788" s="75"/>
      <c r="L788" s="75"/>
      <c r="M788" s="75"/>
      <c r="N788" s="75">
        <f t="shared" si="15"/>
        <v>99.97</v>
      </c>
      <c r="O788" s="76">
        <v>3.0750000000000002</v>
      </c>
      <c r="P788" s="76">
        <v>2.2610000000000001</v>
      </c>
      <c r="Q788" s="76">
        <v>0.11899999999999999</v>
      </c>
      <c r="R788" s="76">
        <v>0.58899999999999997</v>
      </c>
      <c r="S788" s="76">
        <v>4.2999999999999997E-2</v>
      </c>
      <c r="T788" s="76">
        <v>5.0999999999999997E-2</v>
      </c>
      <c r="U788" s="76">
        <v>1.8620000000000001</v>
      </c>
      <c r="V788" s="76">
        <v>0</v>
      </c>
      <c r="W788" s="76">
        <v>0</v>
      </c>
      <c r="X788" s="76">
        <v>0</v>
      </c>
      <c r="Y788" s="76">
        <v>8</v>
      </c>
      <c r="Z788" s="76" t="s">
        <v>1348</v>
      </c>
      <c r="AA788" s="76" t="s">
        <v>1348</v>
      </c>
      <c r="AB788" s="145">
        <v>43291</v>
      </c>
      <c r="AC788" s="16" t="s">
        <v>10</v>
      </c>
    </row>
    <row r="789" spans="1:29">
      <c r="A789" s="74">
        <v>1462</v>
      </c>
      <c r="B789" s="74" t="s">
        <v>1574</v>
      </c>
      <c r="C789" s="76" t="s">
        <v>715</v>
      </c>
      <c r="D789" s="75" t="s">
        <v>716</v>
      </c>
      <c r="E789" s="75">
        <v>37.979999999999997</v>
      </c>
      <c r="F789" s="75">
        <v>23.4</v>
      </c>
      <c r="G789" s="75">
        <v>12.17</v>
      </c>
      <c r="H789" s="75">
        <v>0.55000000000000004</v>
      </c>
      <c r="I789" s="75">
        <v>0.42</v>
      </c>
      <c r="J789" s="75">
        <v>22</v>
      </c>
      <c r="K789" s="75"/>
      <c r="L789" s="75"/>
      <c r="M789" s="75"/>
      <c r="N789" s="75">
        <f t="shared" si="15"/>
        <v>96.52</v>
      </c>
      <c r="O789" s="76">
        <v>3.0259999999999998</v>
      </c>
      <c r="P789" s="76">
        <v>2.1970000000000001</v>
      </c>
      <c r="Q789" s="76">
        <v>0.75</v>
      </c>
      <c r="R789" s="76">
        <v>6.0999999999999999E-2</v>
      </c>
      <c r="S789" s="76">
        <v>0.05</v>
      </c>
      <c r="T789" s="76">
        <v>3.6999999999999998E-2</v>
      </c>
      <c r="U789" s="76">
        <v>1.8779999999999999</v>
      </c>
      <c r="V789" s="76">
        <v>0</v>
      </c>
      <c r="W789" s="76">
        <v>0</v>
      </c>
      <c r="X789" s="76">
        <v>0</v>
      </c>
      <c r="Y789" s="76">
        <v>8</v>
      </c>
      <c r="Z789" s="76" t="s">
        <v>1348</v>
      </c>
      <c r="AA789" s="76" t="s">
        <v>1347</v>
      </c>
      <c r="AB789" s="145">
        <v>43291</v>
      </c>
      <c r="AC789" s="16" t="s">
        <v>10</v>
      </c>
    </row>
    <row r="790" spans="1:29">
      <c r="A790" s="74">
        <v>1462</v>
      </c>
      <c r="B790" s="74" t="s">
        <v>1575</v>
      </c>
      <c r="C790" s="76" t="s">
        <v>715</v>
      </c>
      <c r="D790" s="75" t="s">
        <v>716</v>
      </c>
      <c r="E790" s="75">
        <v>38.26</v>
      </c>
      <c r="F790" s="75">
        <v>24.08</v>
      </c>
      <c r="G790" s="75">
        <v>11.43</v>
      </c>
      <c r="H790" s="75">
        <v>0.68</v>
      </c>
      <c r="I790" s="75">
        <v>0.42</v>
      </c>
      <c r="J790" s="75">
        <v>22.23</v>
      </c>
      <c r="K790" s="75"/>
      <c r="L790" s="75"/>
      <c r="M790" s="75"/>
      <c r="N790" s="75">
        <f t="shared" si="15"/>
        <v>97.100000000000009</v>
      </c>
      <c r="O790" s="76">
        <v>3.024</v>
      </c>
      <c r="P790" s="76">
        <v>2.2429999999999999</v>
      </c>
      <c r="Q790" s="76">
        <v>0.70899999999999996</v>
      </c>
      <c r="R790" s="76">
        <v>4.5999999999999999E-2</v>
      </c>
      <c r="S790" s="76">
        <v>4.9000000000000002E-2</v>
      </c>
      <c r="T790" s="76">
        <v>4.5999999999999999E-2</v>
      </c>
      <c r="U790" s="76">
        <v>1.883</v>
      </c>
      <c r="V790" s="76">
        <v>0</v>
      </c>
      <c r="W790" s="76">
        <v>0</v>
      </c>
      <c r="X790" s="76">
        <v>0</v>
      </c>
      <c r="Y790" s="76">
        <v>8</v>
      </c>
      <c r="Z790" s="76" t="s">
        <v>1348</v>
      </c>
      <c r="AA790" s="76" t="s">
        <v>1347</v>
      </c>
      <c r="AB790" s="145">
        <v>43291</v>
      </c>
      <c r="AC790" s="16" t="s">
        <v>10</v>
      </c>
    </row>
    <row r="791" spans="1:29">
      <c r="A791" s="74">
        <v>1462</v>
      </c>
      <c r="B791" s="74" t="s">
        <v>1576</v>
      </c>
      <c r="C791" s="76" t="s">
        <v>715</v>
      </c>
      <c r="D791" s="75" t="s">
        <v>716</v>
      </c>
      <c r="E791" s="75">
        <v>37.65</v>
      </c>
      <c r="F791" s="75">
        <v>26.61</v>
      </c>
      <c r="G791" s="75">
        <v>8.5</v>
      </c>
      <c r="H791" s="75">
        <v>0.91</v>
      </c>
      <c r="I791" s="75">
        <v>0.17</v>
      </c>
      <c r="J791" s="75">
        <v>22.53</v>
      </c>
      <c r="K791" s="75"/>
      <c r="L791" s="75"/>
      <c r="M791" s="75"/>
      <c r="N791" s="75">
        <f t="shared" si="15"/>
        <v>96.36999999999999</v>
      </c>
      <c r="O791" s="76">
        <v>2.9740000000000002</v>
      </c>
      <c r="P791" s="76">
        <v>2.4769999999999999</v>
      </c>
      <c r="Q791" s="76">
        <v>0.56100000000000005</v>
      </c>
      <c r="R791" s="76">
        <v>0</v>
      </c>
      <c r="S791" s="76">
        <v>0.02</v>
      </c>
      <c r="T791" s="76">
        <v>6.0999999999999999E-2</v>
      </c>
      <c r="U791" s="76">
        <v>1.907</v>
      </c>
      <c r="V791" s="76">
        <v>0</v>
      </c>
      <c r="W791" s="76">
        <v>0</v>
      </c>
      <c r="X791" s="76">
        <v>0</v>
      </c>
      <c r="Y791" s="76">
        <v>8</v>
      </c>
      <c r="Z791" s="76" t="s">
        <v>1348</v>
      </c>
      <c r="AA791" s="76" t="s">
        <v>1347</v>
      </c>
      <c r="AB791" s="145">
        <v>43291</v>
      </c>
      <c r="AC791" s="16" t="s">
        <v>10</v>
      </c>
    </row>
    <row r="792" spans="1:29">
      <c r="A792" s="74">
        <v>1462</v>
      </c>
      <c r="B792" s="74" t="s">
        <v>1577</v>
      </c>
      <c r="C792" s="76" t="s">
        <v>715</v>
      </c>
      <c r="D792" s="75" t="s">
        <v>716</v>
      </c>
      <c r="E792" s="75">
        <v>39.770000000000003</v>
      </c>
      <c r="F792" s="75">
        <v>26.95</v>
      </c>
      <c r="G792" s="75">
        <v>8.07</v>
      </c>
      <c r="H792" s="75">
        <v>0.56999999999999995</v>
      </c>
      <c r="I792" s="75">
        <v>0.28999999999999998</v>
      </c>
      <c r="J792" s="75">
        <v>21.71</v>
      </c>
      <c r="K792" s="75"/>
      <c r="L792" s="75"/>
      <c r="M792" s="75"/>
      <c r="N792" s="75">
        <f t="shared" si="15"/>
        <v>97.359999999999985</v>
      </c>
      <c r="O792" s="76">
        <v>3.105</v>
      </c>
      <c r="P792" s="76">
        <v>2.48</v>
      </c>
      <c r="Q792" s="76">
        <v>0.218</v>
      </c>
      <c r="R792" s="76">
        <v>0.309</v>
      </c>
      <c r="S792" s="76">
        <v>3.4000000000000002E-2</v>
      </c>
      <c r="T792" s="76">
        <v>3.7999999999999999E-2</v>
      </c>
      <c r="U792" s="76">
        <v>1.8160000000000001</v>
      </c>
      <c r="V792" s="76">
        <v>0</v>
      </c>
      <c r="W792" s="76">
        <v>0</v>
      </c>
      <c r="X792" s="76">
        <v>0</v>
      </c>
      <c r="Y792" s="76">
        <v>8</v>
      </c>
      <c r="Z792" s="76" t="s">
        <v>1348</v>
      </c>
      <c r="AA792" s="76" t="s">
        <v>1348</v>
      </c>
      <c r="AB792" s="145">
        <v>43291</v>
      </c>
      <c r="AC792" s="16" t="s">
        <v>10</v>
      </c>
    </row>
    <row r="793" spans="1:29">
      <c r="A793" s="74">
        <v>1462</v>
      </c>
      <c r="B793" s="74" t="s">
        <v>1578</v>
      </c>
      <c r="C793" s="76" t="s">
        <v>715</v>
      </c>
      <c r="D793" s="75" t="s">
        <v>716</v>
      </c>
      <c r="E793" s="75">
        <v>38.72</v>
      </c>
      <c r="F793" s="75">
        <v>25.82</v>
      </c>
      <c r="G793" s="75">
        <v>9.5</v>
      </c>
      <c r="H793" s="75">
        <v>0.94</v>
      </c>
      <c r="I793" s="75">
        <v>0.53</v>
      </c>
      <c r="J793" s="75">
        <v>21.9</v>
      </c>
      <c r="K793" s="75"/>
      <c r="L793" s="75"/>
      <c r="M793" s="75"/>
      <c r="N793" s="75">
        <f t="shared" si="15"/>
        <v>97.41</v>
      </c>
      <c r="O793" s="76">
        <v>3.032</v>
      </c>
      <c r="P793" s="76">
        <v>2.383</v>
      </c>
      <c r="Q793" s="76">
        <v>0.55200000000000005</v>
      </c>
      <c r="R793" s="76">
        <v>7.0999999999999994E-2</v>
      </c>
      <c r="S793" s="76">
        <v>6.2E-2</v>
      </c>
      <c r="T793" s="76">
        <v>6.2E-2</v>
      </c>
      <c r="U793" s="76">
        <v>1.8380000000000001</v>
      </c>
      <c r="V793" s="76">
        <v>0</v>
      </c>
      <c r="W793" s="76">
        <v>0</v>
      </c>
      <c r="X793" s="76">
        <v>0</v>
      </c>
      <c r="Y793" s="76">
        <v>8</v>
      </c>
      <c r="Z793" s="76" t="s">
        <v>1348</v>
      </c>
      <c r="AA793" s="76" t="s">
        <v>1347</v>
      </c>
      <c r="AB793" s="145">
        <v>43291</v>
      </c>
      <c r="AC793" s="16" t="s">
        <v>10</v>
      </c>
    </row>
    <row r="794" spans="1:29">
      <c r="A794" s="74">
        <v>1462</v>
      </c>
      <c r="B794" s="74" t="s">
        <v>1579</v>
      </c>
      <c r="C794" s="76" t="s">
        <v>715</v>
      </c>
      <c r="D794" s="75" t="s">
        <v>716</v>
      </c>
      <c r="E794" s="75">
        <v>39.57</v>
      </c>
      <c r="F794" s="75">
        <v>25.84</v>
      </c>
      <c r="G794" s="75">
        <v>9.6999999999999993</v>
      </c>
      <c r="H794" s="75">
        <v>0.7</v>
      </c>
      <c r="I794" s="75">
        <v>0.42</v>
      </c>
      <c r="J794" s="75">
        <v>22.07</v>
      </c>
      <c r="K794" s="75"/>
      <c r="L794" s="75"/>
      <c r="M794" s="75"/>
      <c r="N794" s="75">
        <f t="shared" si="15"/>
        <v>98.300000000000011</v>
      </c>
      <c r="O794" s="76">
        <v>3.073</v>
      </c>
      <c r="P794" s="76">
        <v>2.3650000000000002</v>
      </c>
      <c r="Q794" s="76">
        <v>0.14199999999999999</v>
      </c>
      <c r="R794" s="76">
        <v>0.48799999999999999</v>
      </c>
      <c r="S794" s="76">
        <v>4.9000000000000002E-2</v>
      </c>
      <c r="T794" s="76">
        <v>4.5999999999999999E-2</v>
      </c>
      <c r="U794" s="76">
        <v>1.837</v>
      </c>
      <c r="V794" s="76">
        <v>0</v>
      </c>
      <c r="W794" s="76">
        <v>0</v>
      </c>
      <c r="X794" s="76">
        <v>0</v>
      </c>
      <c r="Y794" s="76">
        <v>8</v>
      </c>
      <c r="Z794" s="76" t="s">
        <v>1348</v>
      </c>
      <c r="AA794" s="76" t="s">
        <v>1348</v>
      </c>
      <c r="AB794" s="145">
        <v>43291</v>
      </c>
      <c r="AC794" s="16" t="s">
        <v>10</v>
      </c>
    </row>
    <row r="795" spans="1:29">
      <c r="A795" s="74">
        <v>1462</v>
      </c>
      <c r="B795" s="74" t="s">
        <v>1580</v>
      </c>
      <c r="C795" s="76" t="s">
        <v>715</v>
      </c>
      <c r="D795" s="75" t="s">
        <v>716</v>
      </c>
      <c r="E795" s="75">
        <v>38.94</v>
      </c>
      <c r="F795" s="75">
        <v>22.62</v>
      </c>
      <c r="G795" s="75">
        <v>12.63</v>
      </c>
      <c r="H795" s="75">
        <v>0.76</v>
      </c>
      <c r="I795" s="75">
        <v>0.12</v>
      </c>
      <c r="J795" s="75">
        <v>22.19</v>
      </c>
      <c r="K795" s="75"/>
      <c r="L795" s="75"/>
      <c r="M795" s="75"/>
      <c r="N795" s="75">
        <f t="shared" si="15"/>
        <v>97.26</v>
      </c>
      <c r="O795" s="76">
        <v>3.0920000000000001</v>
      </c>
      <c r="P795" s="76">
        <v>2.117</v>
      </c>
      <c r="Q795" s="76">
        <v>0.13900000000000001</v>
      </c>
      <c r="R795" s="76">
        <v>0.7</v>
      </c>
      <c r="S795" s="76">
        <v>1.4E-2</v>
      </c>
      <c r="T795" s="76">
        <v>5.0999999999999997E-2</v>
      </c>
      <c r="U795" s="76">
        <v>1.8879999999999999</v>
      </c>
      <c r="V795" s="76">
        <v>0</v>
      </c>
      <c r="W795" s="76">
        <v>0</v>
      </c>
      <c r="X795" s="76">
        <v>0</v>
      </c>
      <c r="Y795" s="76">
        <v>8</v>
      </c>
      <c r="Z795" s="76" t="s">
        <v>1348</v>
      </c>
      <c r="AA795" s="76" t="s">
        <v>1347</v>
      </c>
      <c r="AB795" s="145">
        <v>43291</v>
      </c>
      <c r="AC795" s="16" t="s">
        <v>10</v>
      </c>
    </row>
    <row r="796" spans="1:29">
      <c r="A796" s="74">
        <v>1462</v>
      </c>
      <c r="B796" s="74" t="s">
        <v>1581</v>
      </c>
      <c r="C796" s="76" t="s">
        <v>715</v>
      </c>
      <c r="D796" s="75" t="s">
        <v>716</v>
      </c>
      <c r="E796" s="75">
        <v>39.200000000000003</v>
      </c>
      <c r="F796" s="75">
        <v>33.909999999999997</v>
      </c>
      <c r="G796" s="75">
        <v>0.79</v>
      </c>
      <c r="H796" s="75">
        <v>0.47</v>
      </c>
      <c r="I796" s="75">
        <v>0.21</v>
      </c>
      <c r="J796" s="75">
        <v>22.96</v>
      </c>
      <c r="K796" s="75"/>
      <c r="L796" s="75"/>
      <c r="M796" s="75"/>
      <c r="N796" s="75">
        <f t="shared" si="15"/>
        <v>97.539999999999992</v>
      </c>
      <c r="O796" s="76">
        <v>2.9830000000000001</v>
      </c>
      <c r="P796" s="76">
        <v>3.0409999999999999</v>
      </c>
      <c r="Q796" s="76">
        <v>0</v>
      </c>
      <c r="R796" s="76">
        <v>0.05</v>
      </c>
      <c r="S796" s="76">
        <v>2.4E-2</v>
      </c>
      <c r="T796" s="76">
        <v>0.03</v>
      </c>
      <c r="U796" s="76">
        <v>1.8720000000000001</v>
      </c>
      <c r="V796" s="76">
        <v>0</v>
      </c>
      <c r="W796" s="76">
        <v>0</v>
      </c>
      <c r="X796" s="76">
        <v>0</v>
      </c>
      <c r="Y796" s="76">
        <v>8</v>
      </c>
      <c r="Z796" s="76" t="s">
        <v>1348</v>
      </c>
      <c r="AA796" s="76" t="s">
        <v>1348</v>
      </c>
      <c r="AB796" s="145">
        <v>43291</v>
      </c>
      <c r="AC796" s="16" t="s">
        <v>10</v>
      </c>
    </row>
    <row r="797" spans="1:29">
      <c r="A797" s="74">
        <v>1462</v>
      </c>
      <c r="B797" s="74" t="s">
        <v>1582</v>
      </c>
      <c r="C797" s="76" t="s">
        <v>715</v>
      </c>
      <c r="D797" s="75" t="s">
        <v>716</v>
      </c>
      <c r="E797" s="75">
        <v>38.229999999999997</v>
      </c>
      <c r="F797" s="75">
        <v>25.35</v>
      </c>
      <c r="G797" s="75">
        <v>9.57</v>
      </c>
      <c r="H797" s="75">
        <v>0.79</v>
      </c>
      <c r="I797" s="75">
        <v>0.44</v>
      </c>
      <c r="J797" s="75">
        <v>21.02</v>
      </c>
      <c r="K797" s="75"/>
      <c r="L797" s="75"/>
      <c r="M797" s="75"/>
      <c r="N797" s="75">
        <f t="shared" si="15"/>
        <v>95.4</v>
      </c>
      <c r="O797" s="76">
        <v>3.06</v>
      </c>
      <c r="P797" s="76">
        <v>2.391</v>
      </c>
      <c r="Q797" s="76">
        <v>0.151</v>
      </c>
      <c r="R797" s="76">
        <v>0.48899999999999999</v>
      </c>
      <c r="S797" s="76">
        <v>5.1999999999999998E-2</v>
      </c>
      <c r="T797" s="76">
        <v>5.3999999999999999E-2</v>
      </c>
      <c r="U797" s="76">
        <v>1.8029999999999999</v>
      </c>
      <c r="V797" s="76">
        <v>0</v>
      </c>
      <c r="W797" s="76">
        <v>0</v>
      </c>
      <c r="X797" s="76">
        <v>0</v>
      </c>
      <c r="Y797" s="76">
        <v>8</v>
      </c>
      <c r="Z797" s="76" t="s">
        <v>1348</v>
      </c>
      <c r="AA797" s="76" t="s">
        <v>1348</v>
      </c>
      <c r="AB797" s="145">
        <v>43291</v>
      </c>
      <c r="AC797" s="16" t="s">
        <v>10</v>
      </c>
    </row>
    <row r="798" spans="1:29">
      <c r="A798" s="74">
        <v>1462</v>
      </c>
      <c r="B798" s="74" t="s">
        <v>1583</v>
      </c>
      <c r="C798" s="76" t="s">
        <v>715</v>
      </c>
      <c r="D798" s="75" t="s">
        <v>716</v>
      </c>
      <c r="E798" s="75">
        <v>38.78</v>
      </c>
      <c r="F798" s="75">
        <v>30.08</v>
      </c>
      <c r="G798" s="75">
        <v>5.0199999999999996</v>
      </c>
      <c r="H798" s="75">
        <v>0.54</v>
      </c>
      <c r="I798" s="75">
        <v>0.22</v>
      </c>
      <c r="J798" s="75">
        <v>23.11</v>
      </c>
      <c r="K798" s="75"/>
      <c r="L798" s="75"/>
      <c r="M798" s="75"/>
      <c r="N798" s="75">
        <f t="shared" si="15"/>
        <v>97.75</v>
      </c>
      <c r="O798" s="76">
        <v>2.984</v>
      </c>
      <c r="P798" s="76">
        <v>2.7280000000000002</v>
      </c>
      <c r="Q798" s="76">
        <v>0.30499999999999999</v>
      </c>
      <c r="R798" s="76">
        <v>1.7999999999999999E-2</v>
      </c>
      <c r="S798" s="76">
        <v>2.5000000000000001E-2</v>
      </c>
      <c r="T798" s="76">
        <v>3.5000000000000003E-2</v>
      </c>
      <c r="U798" s="76">
        <v>1.905</v>
      </c>
      <c r="V798" s="76">
        <v>0</v>
      </c>
      <c r="W798" s="76">
        <v>0</v>
      </c>
      <c r="X798" s="76">
        <v>0</v>
      </c>
      <c r="Y798" s="76">
        <v>8</v>
      </c>
      <c r="Z798" s="76" t="s">
        <v>1348</v>
      </c>
      <c r="AA798" s="76" t="s">
        <v>1348</v>
      </c>
      <c r="AB798" s="145">
        <v>43291</v>
      </c>
      <c r="AC798" s="16" t="s">
        <v>10</v>
      </c>
    </row>
    <row r="799" spans="1:29">
      <c r="A799" s="74">
        <v>1462</v>
      </c>
      <c r="B799" s="74" t="s">
        <v>1584</v>
      </c>
      <c r="C799" s="76" t="s">
        <v>715</v>
      </c>
      <c r="D799" s="75" t="s">
        <v>716</v>
      </c>
      <c r="E799" s="75">
        <v>37.81</v>
      </c>
      <c r="F799" s="75">
        <v>26.9</v>
      </c>
      <c r="G799" s="75">
        <v>8.93</v>
      </c>
      <c r="H799" s="75">
        <v>0.75</v>
      </c>
      <c r="I799" s="75">
        <v>0.17</v>
      </c>
      <c r="J799" s="75">
        <v>22.06</v>
      </c>
      <c r="K799" s="75"/>
      <c r="L799" s="75"/>
      <c r="M799" s="75"/>
      <c r="N799" s="75">
        <f t="shared" si="15"/>
        <v>96.620000000000019</v>
      </c>
      <c r="O799" s="76">
        <v>2.98</v>
      </c>
      <c r="P799" s="76">
        <v>2.4990000000000001</v>
      </c>
      <c r="Q799" s="76">
        <v>0.54200000000000004</v>
      </c>
      <c r="R799" s="76">
        <v>4.7E-2</v>
      </c>
      <c r="S799" s="76">
        <v>0.02</v>
      </c>
      <c r="T799" s="76">
        <v>0.05</v>
      </c>
      <c r="U799" s="76">
        <v>1.863</v>
      </c>
      <c r="V799" s="76">
        <v>0</v>
      </c>
      <c r="W799" s="76">
        <v>0</v>
      </c>
      <c r="X799" s="76">
        <v>0</v>
      </c>
      <c r="Y799" s="76">
        <v>8</v>
      </c>
      <c r="Z799" s="76" t="s">
        <v>1348</v>
      </c>
      <c r="AA799" s="76" t="s">
        <v>1347</v>
      </c>
      <c r="AB799" s="145">
        <v>43291</v>
      </c>
      <c r="AC799" s="16" t="s">
        <v>10</v>
      </c>
    </row>
    <row r="800" spans="1:29">
      <c r="A800" s="74">
        <v>1462</v>
      </c>
      <c r="B800" s="74" t="s">
        <v>1585</v>
      </c>
      <c r="C800" s="76" t="s">
        <v>715</v>
      </c>
      <c r="D800" s="75" t="s">
        <v>716</v>
      </c>
      <c r="E800" s="75">
        <v>37.99</v>
      </c>
      <c r="F800" s="75">
        <v>22.82</v>
      </c>
      <c r="G800" s="75">
        <v>12</v>
      </c>
      <c r="H800" s="75">
        <v>0.56000000000000005</v>
      </c>
      <c r="I800" s="75">
        <v>0.2</v>
      </c>
      <c r="J800" s="75">
        <v>22.5</v>
      </c>
      <c r="K800" s="75"/>
      <c r="L800" s="75"/>
      <c r="M800" s="75"/>
      <c r="N800" s="75">
        <f t="shared" si="15"/>
        <v>96.070000000000007</v>
      </c>
      <c r="O800" s="76">
        <v>3.0449999999999999</v>
      </c>
      <c r="P800" s="76">
        <v>2.1560000000000001</v>
      </c>
      <c r="Q800" s="76">
        <v>0.754</v>
      </c>
      <c r="R800" s="76">
        <v>5.0999999999999997E-2</v>
      </c>
      <c r="S800" s="76">
        <v>2.4E-2</v>
      </c>
      <c r="T800" s="76">
        <v>3.7999999999999999E-2</v>
      </c>
      <c r="U800" s="76">
        <v>1.9319999999999999</v>
      </c>
      <c r="V800" s="76">
        <v>0</v>
      </c>
      <c r="W800" s="76">
        <v>0</v>
      </c>
      <c r="X800" s="76">
        <v>0</v>
      </c>
      <c r="Y800" s="76">
        <v>8</v>
      </c>
      <c r="Z800" s="76" t="s">
        <v>1348</v>
      </c>
      <c r="AA800" s="76" t="s">
        <v>1347</v>
      </c>
      <c r="AB800" s="145">
        <v>43291</v>
      </c>
      <c r="AC800" s="16" t="s">
        <v>10</v>
      </c>
    </row>
    <row r="801" spans="1:29">
      <c r="A801" s="74">
        <v>1462</v>
      </c>
      <c r="B801" s="74" t="s">
        <v>1586</v>
      </c>
      <c r="C801" s="76" t="s">
        <v>715</v>
      </c>
      <c r="D801" s="75" t="s">
        <v>716</v>
      </c>
      <c r="E801" s="75">
        <v>36.64</v>
      </c>
      <c r="F801" s="75">
        <v>21.97</v>
      </c>
      <c r="G801" s="75">
        <v>11.55</v>
      </c>
      <c r="H801" s="75">
        <v>1.34</v>
      </c>
      <c r="I801" s="75">
        <v>0.32</v>
      </c>
      <c r="J801" s="75">
        <v>20.51</v>
      </c>
      <c r="K801" s="75"/>
      <c r="L801" s="75"/>
      <c r="M801" s="75"/>
      <c r="N801" s="75">
        <f t="shared" si="15"/>
        <v>92.33</v>
      </c>
      <c r="O801" s="76">
        <v>3.06</v>
      </c>
      <c r="P801" s="76">
        <v>2.1629999999999998</v>
      </c>
      <c r="Q801" s="76">
        <v>0.09</v>
      </c>
      <c r="R801" s="76">
        <v>0.71699999999999997</v>
      </c>
      <c r="S801" s="76">
        <v>0.04</v>
      </c>
      <c r="T801" s="76">
        <v>9.5000000000000001E-2</v>
      </c>
      <c r="U801" s="76">
        <v>1.835</v>
      </c>
      <c r="V801" s="76">
        <v>0</v>
      </c>
      <c r="W801" s="76">
        <v>0</v>
      </c>
      <c r="X801" s="76">
        <v>0</v>
      </c>
      <c r="Y801" s="76">
        <v>8</v>
      </c>
      <c r="Z801" s="76" t="s">
        <v>1348</v>
      </c>
      <c r="AA801" s="76" t="s">
        <v>1348</v>
      </c>
      <c r="AB801" s="145">
        <v>43291</v>
      </c>
      <c r="AC801" s="16" t="s">
        <v>10</v>
      </c>
    </row>
    <row r="802" spans="1:29">
      <c r="A802" s="74">
        <v>1462</v>
      </c>
      <c r="B802" s="74" t="s">
        <v>1587</v>
      </c>
      <c r="C802" s="76" t="s">
        <v>715</v>
      </c>
      <c r="D802" s="75" t="s">
        <v>716</v>
      </c>
      <c r="E802" s="75">
        <v>38.729999999999997</v>
      </c>
      <c r="F802" s="75">
        <v>25.2</v>
      </c>
      <c r="G802" s="75">
        <v>10.61</v>
      </c>
      <c r="H802" s="75">
        <v>0.89</v>
      </c>
      <c r="I802" s="75">
        <v>0.27</v>
      </c>
      <c r="J802" s="75">
        <v>21.19</v>
      </c>
      <c r="K802" s="75"/>
      <c r="L802" s="75"/>
      <c r="M802" s="75"/>
      <c r="N802" s="75">
        <f t="shared" si="15"/>
        <v>96.889999999999986</v>
      </c>
      <c r="O802" s="76">
        <v>3.0630000000000002</v>
      </c>
      <c r="P802" s="76">
        <v>2.3490000000000002</v>
      </c>
      <c r="Q802" s="76">
        <v>0.17599999999999999</v>
      </c>
      <c r="R802" s="76">
        <v>0.52600000000000002</v>
      </c>
      <c r="S802" s="76">
        <v>3.2000000000000001E-2</v>
      </c>
      <c r="T802" s="76">
        <v>0.06</v>
      </c>
      <c r="U802" s="76">
        <v>1.7949999999999999</v>
      </c>
      <c r="V802" s="76">
        <v>0</v>
      </c>
      <c r="W802" s="76">
        <v>0</v>
      </c>
      <c r="X802" s="76">
        <v>0</v>
      </c>
      <c r="Y802" s="76">
        <v>8</v>
      </c>
      <c r="Z802" s="76" t="s">
        <v>1348</v>
      </c>
      <c r="AA802" s="76" t="s">
        <v>1348</v>
      </c>
      <c r="AB802" s="145">
        <v>43291</v>
      </c>
      <c r="AC802" s="16" t="s">
        <v>10</v>
      </c>
    </row>
    <row r="803" spans="1:29">
      <c r="A803" s="74">
        <v>1462</v>
      </c>
      <c r="B803" s="74" t="s">
        <v>1588</v>
      </c>
      <c r="C803" s="76" t="s">
        <v>715</v>
      </c>
      <c r="D803" s="75" t="s">
        <v>716</v>
      </c>
      <c r="E803" s="75">
        <v>39.25</v>
      </c>
      <c r="F803" s="75">
        <v>23.63</v>
      </c>
      <c r="G803" s="75">
        <v>11.91</v>
      </c>
      <c r="H803" s="75">
        <v>0.69</v>
      </c>
      <c r="I803" s="75">
        <v>0.32</v>
      </c>
      <c r="J803" s="75">
        <v>21.83</v>
      </c>
      <c r="K803" s="75"/>
      <c r="L803" s="75"/>
      <c r="M803" s="75"/>
      <c r="N803" s="75">
        <f t="shared" si="15"/>
        <v>97.629999999999981</v>
      </c>
      <c r="O803" s="76">
        <v>3.093</v>
      </c>
      <c r="P803" s="76">
        <v>2.1949999999999998</v>
      </c>
      <c r="Q803" s="76">
        <v>0.16600000000000001</v>
      </c>
      <c r="R803" s="76">
        <v>0.61899999999999999</v>
      </c>
      <c r="S803" s="76">
        <v>3.7999999999999999E-2</v>
      </c>
      <c r="T803" s="76">
        <v>4.5999999999999999E-2</v>
      </c>
      <c r="U803" s="76">
        <v>1.843</v>
      </c>
      <c r="V803" s="76">
        <v>0</v>
      </c>
      <c r="W803" s="76">
        <v>0</v>
      </c>
      <c r="X803" s="76">
        <v>0</v>
      </c>
      <c r="Y803" s="76">
        <v>8</v>
      </c>
      <c r="Z803" s="76" t="s">
        <v>1348</v>
      </c>
      <c r="AA803" s="76" t="s">
        <v>1348</v>
      </c>
      <c r="AB803" s="145">
        <v>43291</v>
      </c>
      <c r="AC803" s="16" t="s">
        <v>10</v>
      </c>
    </row>
    <row r="804" spans="1:29">
      <c r="A804" s="74">
        <v>1462</v>
      </c>
      <c r="B804" s="74" t="s">
        <v>1589</v>
      </c>
      <c r="C804" s="76" t="s">
        <v>715</v>
      </c>
      <c r="D804" s="75" t="s">
        <v>716</v>
      </c>
      <c r="E804" s="75">
        <v>40.21</v>
      </c>
      <c r="F804" s="75">
        <v>29.3</v>
      </c>
      <c r="G804" s="75">
        <v>5.17</v>
      </c>
      <c r="H804" s="75">
        <v>0.46</v>
      </c>
      <c r="I804" s="75">
        <v>0.44</v>
      </c>
      <c r="J804" s="75">
        <v>24.02</v>
      </c>
      <c r="K804" s="75"/>
      <c r="L804" s="75"/>
      <c r="M804" s="75"/>
      <c r="N804" s="75">
        <f t="shared" si="15"/>
        <v>99.6</v>
      </c>
      <c r="O804" s="76">
        <v>3.0390000000000001</v>
      </c>
      <c r="P804" s="76">
        <v>2.61</v>
      </c>
      <c r="Q804" s="76">
        <v>0.312</v>
      </c>
      <c r="R804" s="76">
        <v>1.4999999999999999E-2</v>
      </c>
      <c r="S804" s="76">
        <v>0.05</v>
      </c>
      <c r="T804" s="76">
        <v>2.9000000000000001E-2</v>
      </c>
      <c r="U804" s="76">
        <v>1.9450000000000001</v>
      </c>
      <c r="V804" s="76">
        <v>0</v>
      </c>
      <c r="W804" s="76">
        <v>0</v>
      </c>
      <c r="X804" s="76">
        <v>0</v>
      </c>
      <c r="Y804" s="76">
        <v>8</v>
      </c>
      <c r="Z804" s="76" t="s">
        <v>1348</v>
      </c>
      <c r="AA804" s="76" t="s">
        <v>1348</v>
      </c>
      <c r="AB804" s="145">
        <v>43291</v>
      </c>
      <c r="AC804" s="16" t="s">
        <v>10</v>
      </c>
    </row>
    <row r="805" spans="1:29">
      <c r="A805" s="74">
        <v>1462</v>
      </c>
      <c r="B805" s="74" t="s">
        <v>1590</v>
      </c>
      <c r="C805" s="76" t="s">
        <v>715</v>
      </c>
      <c r="D805" s="75" t="s">
        <v>716</v>
      </c>
      <c r="E805" s="75">
        <v>38.74</v>
      </c>
      <c r="F805" s="75">
        <v>26.75</v>
      </c>
      <c r="G805" s="75">
        <v>8.74</v>
      </c>
      <c r="H805" s="75">
        <v>0.49</v>
      </c>
      <c r="I805" s="75">
        <v>0</v>
      </c>
      <c r="J805" s="75">
        <v>22.2</v>
      </c>
      <c r="K805" s="75"/>
      <c r="L805" s="75"/>
      <c r="M805" s="75"/>
      <c r="N805" s="75">
        <f t="shared" si="15"/>
        <v>96.92</v>
      </c>
      <c r="O805" s="76">
        <v>3.0449999999999999</v>
      </c>
      <c r="P805" s="76">
        <v>2.4780000000000002</v>
      </c>
      <c r="Q805" s="76">
        <v>0.432</v>
      </c>
      <c r="R805" s="76">
        <v>0.14299999999999999</v>
      </c>
      <c r="S805" s="76">
        <v>0</v>
      </c>
      <c r="T805" s="76">
        <v>3.3000000000000002E-2</v>
      </c>
      <c r="U805" s="76">
        <v>1.87</v>
      </c>
      <c r="V805" s="76">
        <v>0</v>
      </c>
      <c r="W805" s="76">
        <v>0</v>
      </c>
      <c r="X805" s="76">
        <v>0</v>
      </c>
      <c r="Y805" s="76">
        <v>8</v>
      </c>
      <c r="Z805" s="76" t="s">
        <v>1348</v>
      </c>
      <c r="AA805" s="76" t="s">
        <v>1348</v>
      </c>
      <c r="AB805" s="145">
        <v>43291</v>
      </c>
      <c r="AC805" s="16" t="s">
        <v>10</v>
      </c>
    </row>
    <row r="806" spans="1:29">
      <c r="A806" s="74">
        <v>1462</v>
      </c>
      <c r="B806" s="74" t="s">
        <v>1591</v>
      </c>
      <c r="C806" s="76" t="s">
        <v>715</v>
      </c>
      <c r="D806" s="75" t="s">
        <v>716</v>
      </c>
      <c r="E806" s="75">
        <v>38.51</v>
      </c>
      <c r="F806" s="75">
        <v>24.07</v>
      </c>
      <c r="G806" s="75">
        <v>11.75</v>
      </c>
      <c r="H806" s="75">
        <v>0.84</v>
      </c>
      <c r="I806" s="75">
        <v>0.23</v>
      </c>
      <c r="J806" s="75">
        <v>22.14</v>
      </c>
      <c r="K806" s="75"/>
      <c r="L806" s="75"/>
      <c r="M806" s="75"/>
      <c r="N806" s="75">
        <f t="shared" si="15"/>
        <v>97.54</v>
      </c>
      <c r="O806" s="76">
        <v>3.036</v>
      </c>
      <c r="P806" s="76">
        <v>2.2360000000000002</v>
      </c>
      <c r="Q806" s="76">
        <v>0.69199999999999995</v>
      </c>
      <c r="R806" s="76">
        <v>8.3000000000000004E-2</v>
      </c>
      <c r="S806" s="76">
        <v>2.7E-2</v>
      </c>
      <c r="T806" s="76">
        <v>5.6000000000000001E-2</v>
      </c>
      <c r="U806" s="76">
        <v>1.87</v>
      </c>
      <c r="V806" s="76">
        <v>0</v>
      </c>
      <c r="W806" s="76">
        <v>0</v>
      </c>
      <c r="X806" s="76">
        <v>0</v>
      </c>
      <c r="Y806" s="76">
        <v>8</v>
      </c>
      <c r="Z806" s="76" t="s">
        <v>1348</v>
      </c>
      <c r="AA806" s="76" t="s">
        <v>1347</v>
      </c>
      <c r="AB806" s="145">
        <v>43291</v>
      </c>
      <c r="AC806" s="16" t="s">
        <v>10</v>
      </c>
    </row>
    <row r="807" spans="1:29">
      <c r="A807" s="74">
        <v>1462</v>
      </c>
      <c r="B807" s="74" t="s">
        <v>1592</v>
      </c>
      <c r="C807" s="76" t="s">
        <v>715</v>
      </c>
      <c r="D807" s="75" t="s">
        <v>716</v>
      </c>
      <c r="E807" s="75">
        <v>38.04</v>
      </c>
      <c r="F807" s="75">
        <v>23.24</v>
      </c>
      <c r="G807" s="75">
        <v>10.66</v>
      </c>
      <c r="H807" s="75">
        <v>0.63</v>
      </c>
      <c r="I807" s="75">
        <v>0.2</v>
      </c>
      <c r="J807" s="75">
        <v>21.73</v>
      </c>
      <c r="K807" s="75"/>
      <c r="L807" s="75"/>
      <c r="M807" s="75"/>
      <c r="N807" s="75">
        <f t="shared" si="15"/>
        <v>94.5</v>
      </c>
      <c r="O807" s="76">
        <v>3.0910000000000002</v>
      </c>
      <c r="P807" s="76">
        <v>2.2250000000000001</v>
      </c>
      <c r="Q807" s="76">
        <v>0.13100000000000001</v>
      </c>
      <c r="R807" s="76">
        <v>0.59299999999999997</v>
      </c>
      <c r="S807" s="76">
        <v>2.4E-2</v>
      </c>
      <c r="T807" s="76">
        <v>4.2999999999999997E-2</v>
      </c>
      <c r="U807" s="76">
        <v>1.8919999999999999</v>
      </c>
      <c r="V807" s="76">
        <v>0</v>
      </c>
      <c r="W807" s="76">
        <v>0</v>
      </c>
      <c r="X807" s="76">
        <v>0</v>
      </c>
      <c r="Y807" s="76">
        <v>8</v>
      </c>
      <c r="Z807" s="76" t="s">
        <v>1348</v>
      </c>
      <c r="AA807" s="76" t="s">
        <v>1348</v>
      </c>
      <c r="AB807" s="145">
        <v>43291</v>
      </c>
      <c r="AC807" s="16" t="s">
        <v>10</v>
      </c>
    </row>
    <row r="808" spans="1:29">
      <c r="A808" s="74">
        <v>1462</v>
      </c>
      <c r="B808" s="74" t="s">
        <v>1593</v>
      </c>
      <c r="C808" s="76" t="s">
        <v>715</v>
      </c>
      <c r="D808" s="75" t="s">
        <v>716</v>
      </c>
      <c r="E808" s="75">
        <v>38.409999999999997</v>
      </c>
      <c r="F808" s="75">
        <v>27.89</v>
      </c>
      <c r="G808" s="75">
        <v>7.02</v>
      </c>
      <c r="H808" s="75">
        <v>0.64</v>
      </c>
      <c r="I808" s="75">
        <v>0.79</v>
      </c>
      <c r="J808" s="75">
        <v>22.31</v>
      </c>
      <c r="K808" s="75"/>
      <c r="L808" s="75"/>
      <c r="M808" s="75"/>
      <c r="N808" s="75">
        <f t="shared" si="15"/>
        <v>97.06</v>
      </c>
      <c r="O808" s="76">
        <v>2.99</v>
      </c>
      <c r="P808" s="76">
        <v>2.5590000000000002</v>
      </c>
      <c r="Q808" s="76">
        <v>0.45700000000000002</v>
      </c>
      <c r="R808" s="76">
        <v>0</v>
      </c>
      <c r="S808" s="76">
        <v>9.1999999999999998E-2</v>
      </c>
      <c r="T808" s="76">
        <v>4.2000000000000003E-2</v>
      </c>
      <c r="U808" s="76">
        <v>1.861</v>
      </c>
      <c r="V808" s="76">
        <v>0</v>
      </c>
      <c r="W808" s="76">
        <v>0</v>
      </c>
      <c r="X808" s="76">
        <v>0</v>
      </c>
      <c r="Y808" s="76">
        <v>8</v>
      </c>
      <c r="Z808" s="76" t="s">
        <v>1348</v>
      </c>
      <c r="AA808" s="76" t="s">
        <v>1348</v>
      </c>
      <c r="AB808" s="145">
        <v>43291</v>
      </c>
      <c r="AC808" s="16" t="s">
        <v>10</v>
      </c>
    </row>
    <row r="809" spans="1:29">
      <c r="A809" s="74">
        <v>1462</v>
      </c>
      <c r="B809" s="74" t="s">
        <v>1594</v>
      </c>
      <c r="C809" s="76" t="s">
        <v>715</v>
      </c>
      <c r="D809" s="75" t="s">
        <v>716</v>
      </c>
      <c r="E809" s="75">
        <v>30.3</v>
      </c>
      <c r="F809" s="75">
        <v>22.48</v>
      </c>
      <c r="G809" s="75">
        <v>20.43</v>
      </c>
      <c r="H809" s="75">
        <v>0.5</v>
      </c>
      <c r="I809" s="75">
        <v>21.91</v>
      </c>
      <c r="J809" s="75">
        <v>0.42</v>
      </c>
      <c r="K809" s="75"/>
      <c r="L809" s="75"/>
      <c r="M809" s="75"/>
      <c r="N809" s="75">
        <f t="shared" si="15"/>
        <v>96.04</v>
      </c>
      <c r="O809" s="76">
        <v>2.2570000000000001</v>
      </c>
      <c r="P809" s="76">
        <v>1.9730000000000001</v>
      </c>
      <c r="Q809" s="76">
        <v>1.272</v>
      </c>
      <c r="R809" s="76">
        <v>0</v>
      </c>
      <c r="S809" s="76">
        <v>2.4329999999999998</v>
      </c>
      <c r="T809" s="76">
        <v>3.2000000000000001E-2</v>
      </c>
      <c r="U809" s="76">
        <v>3.4000000000000002E-2</v>
      </c>
      <c r="V809" s="76">
        <v>0</v>
      </c>
      <c r="W809" s="76">
        <v>0</v>
      </c>
      <c r="X809" s="76">
        <v>0</v>
      </c>
      <c r="Y809" s="76">
        <v>8</v>
      </c>
      <c r="Z809" s="76" t="s">
        <v>1348</v>
      </c>
      <c r="AA809" s="76" t="s">
        <v>1348</v>
      </c>
      <c r="AB809" s="145">
        <v>43291</v>
      </c>
      <c r="AC809" s="16" t="s">
        <v>10</v>
      </c>
    </row>
    <row r="810" spans="1:29">
      <c r="A810" s="74">
        <v>1462</v>
      </c>
      <c r="B810" s="74" t="s">
        <v>1595</v>
      </c>
      <c r="C810" s="76" t="s">
        <v>715</v>
      </c>
      <c r="D810" s="75" t="s">
        <v>716</v>
      </c>
      <c r="E810" s="75">
        <v>37.700000000000003</v>
      </c>
      <c r="F810" s="75">
        <v>7.7</v>
      </c>
      <c r="G810" s="75">
        <v>18.16</v>
      </c>
      <c r="H810" s="75">
        <v>1.08</v>
      </c>
      <c r="I810" s="75">
        <v>0</v>
      </c>
      <c r="J810" s="75">
        <v>29.92</v>
      </c>
      <c r="K810" s="75"/>
      <c r="L810" s="75"/>
      <c r="M810" s="75"/>
      <c r="N810" s="75">
        <f t="shared" si="15"/>
        <v>94.56</v>
      </c>
      <c r="O810" s="76">
        <v>3.177</v>
      </c>
      <c r="P810" s="76">
        <v>0.76500000000000001</v>
      </c>
      <c r="Q810" s="76">
        <v>0</v>
      </c>
      <c r="R810" s="76">
        <v>1.881</v>
      </c>
      <c r="S810" s="76">
        <v>0</v>
      </c>
      <c r="T810" s="76">
        <v>7.6999999999999999E-2</v>
      </c>
      <c r="U810" s="76">
        <v>2.7010000000000001</v>
      </c>
      <c r="V810" s="76">
        <v>0</v>
      </c>
      <c r="W810" s="76">
        <v>0</v>
      </c>
      <c r="X810" s="76">
        <v>0</v>
      </c>
      <c r="Y810" s="76">
        <v>8</v>
      </c>
      <c r="Z810" s="76" t="s">
        <v>1348</v>
      </c>
      <c r="AA810" s="76" t="s">
        <v>1348</v>
      </c>
      <c r="AB810" s="145">
        <v>43291</v>
      </c>
      <c r="AC810" s="16" t="s">
        <v>10</v>
      </c>
    </row>
    <row r="811" spans="1:29">
      <c r="A811" s="74">
        <v>1462</v>
      </c>
      <c r="B811" s="74" t="s">
        <v>1596</v>
      </c>
      <c r="C811" s="76" t="s">
        <v>715</v>
      </c>
      <c r="D811" s="75" t="s">
        <v>716</v>
      </c>
      <c r="E811" s="75">
        <v>37.799999999999997</v>
      </c>
      <c r="F811" s="75">
        <v>24.22</v>
      </c>
      <c r="G811" s="75">
        <v>10.18</v>
      </c>
      <c r="H811" s="75">
        <v>0.77</v>
      </c>
      <c r="I811" s="75">
        <v>0.11</v>
      </c>
      <c r="J811" s="75">
        <v>22.53</v>
      </c>
      <c r="K811" s="75"/>
      <c r="L811" s="75"/>
      <c r="M811" s="75"/>
      <c r="N811" s="75">
        <f t="shared" si="15"/>
        <v>95.609999999999985</v>
      </c>
      <c r="O811" s="76">
        <v>3.03</v>
      </c>
      <c r="P811" s="76">
        <v>2.2879999999999998</v>
      </c>
      <c r="Q811" s="76">
        <v>0.65300000000000002</v>
      </c>
      <c r="R811" s="76">
        <v>2.9000000000000001E-2</v>
      </c>
      <c r="S811" s="76">
        <v>1.2999999999999999E-2</v>
      </c>
      <c r="T811" s="76">
        <v>5.1999999999999998E-2</v>
      </c>
      <c r="U811" s="76">
        <v>1.9350000000000001</v>
      </c>
      <c r="V811" s="76">
        <v>0</v>
      </c>
      <c r="W811" s="76">
        <v>0</v>
      </c>
      <c r="X811" s="76">
        <v>0</v>
      </c>
      <c r="Y811" s="76">
        <v>8</v>
      </c>
      <c r="Z811" s="76" t="s">
        <v>1348</v>
      </c>
      <c r="AA811" s="76" t="s">
        <v>1347</v>
      </c>
      <c r="AB811" s="145">
        <v>43291</v>
      </c>
      <c r="AC811" s="16" t="s">
        <v>10</v>
      </c>
    </row>
    <row r="812" spans="1:29">
      <c r="A812" s="74">
        <v>1462</v>
      </c>
      <c r="B812" s="74" t="s">
        <v>1597</v>
      </c>
      <c r="C812" s="76" t="s">
        <v>715</v>
      </c>
      <c r="D812" s="75" t="s">
        <v>716</v>
      </c>
      <c r="E812" s="75">
        <v>37.46</v>
      </c>
      <c r="F812" s="75">
        <v>21.48</v>
      </c>
      <c r="G812" s="75">
        <v>12.42</v>
      </c>
      <c r="H812" s="75">
        <v>0.57999999999999996</v>
      </c>
      <c r="I812" s="75">
        <v>0.61</v>
      </c>
      <c r="J812" s="75">
        <v>21.79</v>
      </c>
      <c r="K812" s="75"/>
      <c r="L812" s="75"/>
      <c r="M812" s="75"/>
      <c r="N812" s="75">
        <f t="shared" si="15"/>
        <v>94.34</v>
      </c>
      <c r="O812" s="76">
        <v>3.0609999999999999</v>
      </c>
      <c r="P812" s="76">
        <v>2.0680000000000001</v>
      </c>
      <c r="Q812" s="76">
        <v>3.9E-2</v>
      </c>
      <c r="R812" s="76">
        <v>0.81</v>
      </c>
      <c r="S812" s="76">
        <v>7.3999999999999996E-2</v>
      </c>
      <c r="T812" s="76">
        <v>0.04</v>
      </c>
      <c r="U812" s="76">
        <v>1.9079999999999999</v>
      </c>
      <c r="V812" s="76">
        <v>0</v>
      </c>
      <c r="W812" s="76">
        <v>0</v>
      </c>
      <c r="X812" s="76">
        <v>0</v>
      </c>
      <c r="Y812" s="76">
        <v>8</v>
      </c>
      <c r="Z812" s="76" t="s">
        <v>1348</v>
      </c>
      <c r="AA812" s="76" t="s">
        <v>1348</v>
      </c>
      <c r="AB812" s="145">
        <v>43291</v>
      </c>
      <c r="AC812" s="16" t="s">
        <v>10</v>
      </c>
    </row>
    <row r="813" spans="1:29">
      <c r="A813" s="74">
        <v>1462</v>
      </c>
      <c r="B813" s="74" t="s">
        <v>1598</v>
      </c>
      <c r="C813" s="76" t="s">
        <v>715</v>
      </c>
      <c r="D813" s="75" t="s">
        <v>716</v>
      </c>
      <c r="E813" s="75">
        <v>38.94</v>
      </c>
      <c r="F813" s="75">
        <v>24.6</v>
      </c>
      <c r="G813" s="75">
        <v>10</v>
      </c>
      <c r="H813" s="75">
        <v>0.84</v>
      </c>
      <c r="I813" s="75">
        <v>0.18</v>
      </c>
      <c r="J813" s="75">
        <v>22.04</v>
      </c>
      <c r="K813" s="75"/>
      <c r="L813" s="75"/>
      <c r="M813" s="75"/>
      <c r="N813" s="75">
        <f t="shared" si="15"/>
        <v>96.6</v>
      </c>
      <c r="O813" s="76">
        <v>3.0880000000000001</v>
      </c>
      <c r="P813" s="76">
        <v>2.2989999999999999</v>
      </c>
      <c r="Q813" s="76">
        <v>0.13700000000000001</v>
      </c>
      <c r="R813" s="76">
        <v>0.52600000000000002</v>
      </c>
      <c r="S813" s="76">
        <v>2.1000000000000001E-2</v>
      </c>
      <c r="T813" s="76">
        <v>5.6000000000000001E-2</v>
      </c>
      <c r="U813" s="76">
        <v>1.873</v>
      </c>
      <c r="V813" s="76">
        <v>0</v>
      </c>
      <c r="W813" s="76">
        <v>0</v>
      </c>
      <c r="X813" s="76">
        <v>0</v>
      </c>
      <c r="Y813" s="76">
        <v>8</v>
      </c>
      <c r="Z813" s="76" t="s">
        <v>1348</v>
      </c>
      <c r="AA813" s="76" t="s">
        <v>1348</v>
      </c>
      <c r="AB813" s="145">
        <v>43291</v>
      </c>
      <c r="AC813" s="16" t="s">
        <v>10</v>
      </c>
    </row>
    <row r="814" spans="1:29">
      <c r="A814" s="74">
        <v>1462</v>
      </c>
      <c r="B814" s="74" t="s">
        <v>1599</v>
      </c>
      <c r="C814" s="76" t="s">
        <v>715</v>
      </c>
      <c r="D814" s="75" t="s">
        <v>716</v>
      </c>
      <c r="E814" s="75">
        <v>37.049999999999997</v>
      </c>
      <c r="F814" s="75">
        <v>25.21</v>
      </c>
      <c r="G814" s="75">
        <v>8.43</v>
      </c>
      <c r="H814" s="75">
        <v>0.66</v>
      </c>
      <c r="I814" s="75">
        <v>0.56999999999999995</v>
      </c>
      <c r="J814" s="75">
        <v>21.32</v>
      </c>
      <c r="K814" s="75"/>
      <c r="L814" s="75"/>
      <c r="M814" s="75"/>
      <c r="N814" s="75">
        <f t="shared" si="15"/>
        <v>93.239999999999981</v>
      </c>
      <c r="O814" s="76">
        <v>3.0230000000000001</v>
      </c>
      <c r="P814" s="76">
        <v>2.4239999999999999</v>
      </c>
      <c r="Q814" s="76">
        <v>0.53100000000000003</v>
      </c>
      <c r="R814" s="76">
        <v>4.3999999999999997E-2</v>
      </c>
      <c r="S814" s="76">
        <v>6.9000000000000006E-2</v>
      </c>
      <c r="T814" s="76">
        <v>4.5999999999999999E-2</v>
      </c>
      <c r="U814" s="76">
        <v>1.8640000000000001</v>
      </c>
      <c r="V814" s="76">
        <v>0</v>
      </c>
      <c r="W814" s="76">
        <v>0</v>
      </c>
      <c r="X814" s="76">
        <v>0</v>
      </c>
      <c r="Y814" s="76">
        <v>8</v>
      </c>
      <c r="Z814" s="76" t="s">
        <v>1348</v>
      </c>
      <c r="AA814" s="76" t="s">
        <v>1347</v>
      </c>
      <c r="AB814" s="145">
        <v>43291</v>
      </c>
      <c r="AC814" s="16" t="s">
        <v>10</v>
      </c>
    </row>
    <row r="815" spans="1:29">
      <c r="A815" s="74">
        <v>1462</v>
      </c>
      <c r="B815" s="74" t="s">
        <v>1600</v>
      </c>
      <c r="C815" s="76" t="s">
        <v>715</v>
      </c>
      <c r="D815" s="75" t="s">
        <v>716</v>
      </c>
      <c r="E815" s="75">
        <v>37.659999999999997</v>
      </c>
      <c r="F815" s="75">
        <v>22.96</v>
      </c>
      <c r="G815" s="75">
        <v>11.82</v>
      </c>
      <c r="H815" s="75">
        <v>0.56000000000000005</v>
      </c>
      <c r="I815" s="75">
        <v>0.22</v>
      </c>
      <c r="J815" s="75">
        <v>22.56</v>
      </c>
      <c r="K815" s="75"/>
      <c r="L815" s="75"/>
      <c r="M815" s="75"/>
      <c r="N815" s="75">
        <f t="shared" si="15"/>
        <v>95.78</v>
      </c>
      <c r="O815" s="76">
        <v>3.0259999999999998</v>
      </c>
      <c r="P815" s="76">
        <v>2.1739999999999999</v>
      </c>
      <c r="Q815" s="76">
        <v>0.77500000000000002</v>
      </c>
      <c r="R815" s="76">
        <v>1.9E-2</v>
      </c>
      <c r="S815" s="76">
        <v>2.5999999999999999E-2</v>
      </c>
      <c r="T815" s="76">
        <v>3.7999999999999999E-2</v>
      </c>
      <c r="U815" s="76">
        <v>1.9419999999999999</v>
      </c>
      <c r="V815" s="76">
        <v>0</v>
      </c>
      <c r="W815" s="76">
        <v>0</v>
      </c>
      <c r="X815" s="76">
        <v>0</v>
      </c>
      <c r="Y815" s="76">
        <v>8</v>
      </c>
      <c r="Z815" s="76" t="s">
        <v>1348</v>
      </c>
      <c r="AA815" s="76" t="s">
        <v>1347</v>
      </c>
      <c r="AB815" s="145">
        <v>43291</v>
      </c>
      <c r="AC815" s="16" t="s">
        <v>10</v>
      </c>
    </row>
    <row r="816" spans="1:29">
      <c r="A816" s="74">
        <v>1462</v>
      </c>
      <c r="B816" s="74" t="s">
        <v>1601</v>
      </c>
      <c r="C816" s="76" t="s">
        <v>715</v>
      </c>
      <c r="D816" s="75" t="s">
        <v>716</v>
      </c>
      <c r="E816" s="75">
        <v>38.090000000000003</v>
      </c>
      <c r="F816" s="75">
        <v>23.3</v>
      </c>
      <c r="G816" s="75">
        <v>11.14</v>
      </c>
      <c r="H816" s="75">
        <v>0.79</v>
      </c>
      <c r="I816" s="75">
        <v>0.1</v>
      </c>
      <c r="J816" s="75">
        <v>21.42</v>
      </c>
      <c r="K816" s="75"/>
      <c r="L816" s="75"/>
      <c r="M816" s="75"/>
      <c r="N816" s="75">
        <f t="shared" si="15"/>
        <v>94.84</v>
      </c>
      <c r="O816" s="76">
        <v>3.089</v>
      </c>
      <c r="P816" s="76">
        <v>2.2269999999999999</v>
      </c>
      <c r="Q816" s="76">
        <v>0.16200000000000001</v>
      </c>
      <c r="R816" s="76">
        <v>0.59399999999999997</v>
      </c>
      <c r="S816" s="76">
        <v>1.2E-2</v>
      </c>
      <c r="T816" s="76">
        <v>5.3999999999999999E-2</v>
      </c>
      <c r="U816" s="76">
        <v>1.861</v>
      </c>
      <c r="V816" s="76">
        <v>0</v>
      </c>
      <c r="W816" s="76">
        <v>0</v>
      </c>
      <c r="X816" s="76">
        <v>0</v>
      </c>
      <c r="Y816" s="76">
        <v>8</v>
      </c>
      <c r="Z816" s="76" t="s">
        <v>1348</v>
      </c>
      <c r="AA816" s="76" t="s">
        <v>1348</v>
      </c>
      <c r="AB816" s="145">
        <v>43291</v>
      </c>
      <c r="AC816" s="16" t="s">
        <v>10</v>
      </c>
    </row>
    <row r="817" spans="1:29">
      <c r="A817" s="74">
        <v>1462</v>
      </c>
      <c r="B817" s="74" t="s">
        <v>1602</v>
      </c>
      <c r="C817" s="76" t="s">
        <v>715</v>
      </c>
      <c r="D817" s="75" t="s">
        <v>716</v>
      </c>
      <c r="E817" s="75">
        <v>39.89</v>
      </c>
      <c r="F817" s="75">
        <v>32.130000000000003</v>
      </c>
      <c r="G817" s="75">
        <v>1.4</v>
      </c>
      <c r="H817" s="75">
        <v>0.5</v>
      </c>
      <c r="I817" s="75">
        <v>0.41</v>
      </c>
      <c r="J817" s="75">
        <v>23.17</v>
      </c>
      <c r="K817" s="75"/>
      <c r="L817" s="75"/>
      <c r="M817" s="75"/>
      <c r="N817" s="75">
        <f t="shared" si="15"/>
        <v>97.500000000000014</v>
      </c>
      <c r="O817" s="76">
        <v>3.0449999999999999</v>
      </c>
      <c r="P817" s="76">
        <v>2.891</v>
      </c>
      <c r="Q817" s="76">
        <v>1.7999999999999999E-2</v>
      </c>
      <c r="R817" s="76">
        <v>7.0999999999999994E-2</v>
      </c>
      <c r="S817" s="76">
        <v>4.7E-2</v>
      </c>
      <c r="T817" s="76">
        <v>3.2000000000000001E-2</v>
      </c>
      <c r="U817" s="76">
        <v>1.895</v>
      </c>
      <c r="V817" s="76">
        <v>0</v>
      </c>
      <c r="W817" s="76">
        <v>0</v>
      </c>
      <c r="X817" s="76">
        <v>0</v>
      </c>
      <c r="Y817" s="76">
        <v>8</v>
      </c>
      <c r="Z817" s="76" t="s">
        <v>1348</v>
      </c>
      <c r="AA817" s="76" t="s">
        <v>1348</v>
      </c>
      <c r="AB817" s="145">
        <v>43291</v>
      </c>
      <c r="AC817" s="16" t="s">
        <v>10</v>
      </c>
    </row>
    <row r="818" spans="1:29">
      <c r="A818" s="74">
        <v>1462</v>
      </c>
      <c r="B818" s="74" t="s">
        <v>1603</v>
      </c>
      <c r="C818" s="76" t="s">
        <v>715</v>
      </c>
      <c r="D818" s="75" t="s">
        <v>716</v>
      </c>
      <c r="E818" s="75">
        <v>37.28</v>
      </c>
      <c r="F818" s="75">
        <v>24.45</v>
      </c>
      <c r="G818" s="75">
        <v>11.29</v>
      </c>
      <c r="H818" s="75">
        <v>0.64</v>
      </c>
      <c r="I818" s="75">
        <v>0.28000000000000003</v>
      </c>
      <c r="J818" s="75">
        <v>21.67</v>
      </c>
      <c r="K818" s="75"/>
      <c r="L818" s="75"/>
      <c r="M818" s="75"/>
      <c r="N818" s="75">
        <f t="shared" si="15"/>
        <v>95.610000000000014</v>
      </c>
      <c r="O818" s="76">
        <v>2.9910000000000001</v>
      </c>
      <c r="P818" s="76">
        <v>2.3119999999999998</v>
      </c>
      <c r="Q818" s="76">
        <v>0.70599999999999996</v>
      </c>
      <c r="R818" s="76">
        <v>5.0999999999999997E-2</v>
      </c>
      <c r="S818" s="76">
        <v>3.3000000000000002E-2</v>
      </c>
      <c r="T818" s="76">
        <v>4.2999999999999997E-2</v>
      </c>
      <c r="U818" s="76">
        <v>1.863</v>
      </c>
      <c r="V818" s="76">
        <v>0</v>
      </c>
      <c r="W818" s="76">
        <v>0</v>
      </c>
      <c r="X818" s="76">
        <v>0</v>
      </c>
      <c r="Y818" s="76">
        <v>8</v>
      </c>
      <c r="Z818" s="76" t="s">
        <v>1348</v>
      </c>
      <c r="AA818" s="76" t="s">
        <v>1347</v>
      </c>
      <c r="AB818" s="145">
        <v>43291</v>
      </c>
      <c r="AC818" s="16" t="s">
        <v>10</v>
      </c>
    </row>
    <row r="819" spans="1:29">
      <c r="A819" s="74">
        <v>1462</v>
      </c>
      <c r="B819" s="74" t="s">
        <v>1604</v>
      </c>
      <c r="C819" s="76" t="s">
        <v>715</v>
      </c>
      <c r="D819" s="75" t="s">
        <v>716</v>
      </c>
      <c r="E819" s="75">
        <v>39.909999999999997</v>
      </c>
      <c r="F819" s="75">
        <v>25.58</v>
      </c>
      <c r="G819" s="75">
        <v>8.58</v>
      </c>
      <c r="H819" s="75">
        <v>0.62</v>
      </c>
      <c r="I819" s="75">
        <v>0.37</v>
      </c>
      <c r="J819" s="75">
        <v>21.63</v>
      </c>
      <c r="K819" s="75"/>
      <c r="L819" s="75"/>
      <c r="M819" s="75"/>
      <c r="N819" s="75">
        <f t="shared" si="15"/>
        <v>96.69</v>
      </c>
      <c r="O819" s="76">
        <v>3.1459999999999999</v>
      </c>
      <c r="P819" s="76">
        <v>2.3769999999999998</v>
      </c>
      <c r="Q819" s="76">
        <v>0.23400000000000001</v>
      </c>
      <c r="R819" s="76">
        <v>0.33100000000000002</v>
      </c>
      <c r="S819" s="76">
        <v>4.2999999999999997E-2</v>
      </c>
      <c r="T819" s="76">
        <v>4.1000000000000002E-2</v>
      </c>
      <c r="U819" s="76">
        <v>1.827</v>
      </c>
      <c r="V819" s="76">
        <v>0</v>
      </c>
      <c r="W819" s="76">
        <v>0</v>
      </c>
      <c r="X819" s="76">
        <v>0</v>
      </c>
      <c r="Y819" s="76">
        <v>8</v>
      </c>
      <c r="Z819" s="76" t="s">
        <v>1348</v>
      </c>
      <c r="AA819" s="76" t="s">
        <v>1348</v>
      </c>
      <c r="AB819" s="145">
        <v>43291</v>
      </c>
      <c r="AC819" s="16" t="s">
        <v>10</v>
      </c>
    </row>
    <row r="820" spans="1:29">
      <c r="A820" s="74">
        <v>1462</v>
      </c>
      <c r="B820" s="74" t="s">
        <v>1605</v>
      </c>
      <c r="C820" s="76" t="s">
        <v>715</v>
      </c>
      <c r="D820" s="75" t="s">
        <v>716</v>
      </c>
      <c r="E820" s="75">
        <v>38.93</v>
      </c>
      <c r="F820" s="75">
        <v>24.34</v>
      </c>
      <c r="G820" s="75">
        <v>10.61</v>
      </c>
      <c r="H820" s="75">
        <v>0.66</v>
      </c>
      <c r="I820" s="75">
        <v>0</v>
      </c>
      <c r="J820" s="75">
        <v>22.99</v>
      </c>
      <c r="K820" s="75"/>
      <c r="L820" s="75"/>
      <c r="M820" s="75"/>
      <c r="N820" s="75">
        <f t="shared" si="15"/>
        <v>97.529999999999987</v>
      </c>
      <c r="O820" s="76">
        <v>3.0630000000000002</v>
      </c>
      <c r="P820" s="76">
        <v>2.2570000000000001</v>
      </c>
      <c r="Q820" s="76">
        <v>8.1000000000000003E-2</v>
      </c>
      <c r="R820" s="76">
        <v>0.61699999999999999</v>
      </c>
      <c r="S820" s="76">
        <v>0</v>
      </c>
      <c r="T820" s="76">
        <v>4.3999999999999997E-2</v>
      </c>
      <c r="U820" s="76">
        <v>1.9379999999999999</v>
      </c>
      <c r="V820" s="76">
        <v>0</v>
      </c>
      <c r="W820" s="76">
        <v>0</v>
      </c>
      <c r="X820" s="76">
        <v>0</v>
      </c>
      <c r="Y820" s="76">
        <v>8</v>
      </c>
      <c r="Z820" s="76" t="s">
        <v>1348</v>
      </c>
      <c r="AA820" s="76" t="s">
        <v>1348</v>
      </c>
      <c r="AB820" s="145">
        <v>43291</v>
      </c>
      <c r="AC820" s="16" t="s">
        <v>10</v>
      </c>
    </row>
    <row r="821" spans="1:29">
      <c r="A821" s="74">
        <v>1462</v>
      </c>
      <c r="B821" s="74" t="s">
        <v>1606</v>
      </c>
      <c r="C821" s="76" t="s">
        <v>715</v>
      </c>
      <c r="D821" s="75" t="s">
        <v>716</v>
      </c>
      <c r="E821" s="75">
        <v>38.21</v>
      </c>
      <c r="F821" s="75">
        <v>24.91</v>
      </c>
      <c r="G821" s="75">
        <v>10.24</v>
      </c>
      <c r="H821" s="75">
        <v>0.93</v>
      </c>
      <c r="I821" s="75">
        <v>0.28000000000000003</v>
      </c>
      <c r="J821" s="75">
        <v>21.94</v>
      </c>
      <c r="K821" s="75"/>
      <c r="L821" s="75"/>
      <c r="M821" s="75"/>
      <c r="N821" s="75">
        <f t="shared" si="15"/>
        <v>96.51</v>
      </c>
      <c r="O821" s="76">
        <v>3.0310000000000001</v>
      </c>
      <c r="P821" s="76">
        <v>2.3290000000000002</v>
      </c>
      <c r="Q821" s="76">
        <v>0.60899999999999999</v>
      </c>
      <c r="R821" s="76">
        <v>7.0999999999999994E-2</v>
      </c>
      <c r="S821" s="76">
        <v>3.3000000000000002E-2</v>
      </c>
      <c r="T821" s="76">
        <v>6.2E-2</v>
      </c>
      <c r="U821" s="76">
        <v>1.865</v>
      </c>
      <c r="V821" s="76">
        <v>0</v>
      </c>
      <c r="W821" s="76">
        <v>0</v>
      </c>
      <c r="X821" s="76">
        <v>0</v>
      </c>
      <c r="Y821" s="76">
        <v>8</v>
      </c>
      <c r="Z821" s="76" t="s">
        <v>1348</v>
      </c>
      <c r="AA821" s="76" t="s">
        <v>1347</v>
      </c>
      <c r="AB821" s="145">
        <v>43291</v>
      </c>
      <c r="AC821" s="16" t="s">
        <v>10</v>
      </c>
    </row>
    <row r="822" spans="1:29">
      <c r="A822" s="74">
        <v>1462</v>
      </c>
      <c r="B822" s="74" t="s">
        <v>1607</v>
      </c>
      <c r="C822" s="76" t="s">
        <v>715</v>
      </c>
      <c r="D822" s="75" t="s">
        <v>716</v>
      </c>
      <c r="E822" s="75">
        <v>39</v>
      </c>
      <c r="F822" s="75">
        <v>25.16</v>
      </c>
      <c r="G822" s="75">
        <v>9.84</v>
      </c>
      <c r="H822" s="75">
        <v>0.69</v>
      </c>
      <c r="I822" s="75">
        <v>0</v>
      </c>
      <c r="J822" s="75">
        <v>22.26</v>
      </c>
      <c r="K822" s="75"/>
      <c r="L822" s="75"/>
      <c r="M822" s="75"/>
      <c r="N822" s="75">
        <f t="shared" si="15"/>
        <v>96.95</v>
      </c>
      <c r="O822" s="76">
        <v>3.0790000000000002</v>
      </c>
      <c r="P822" s="76">
        <v>2.3410000000000002</v>
      </c>
      <c r="Q822" s="76">
        <v>0.15</v>
      </c>
      <c r="R822" s="76">
        <v>0.5</v>
      </c>
      <c r="S822" s="76">
        <v>0</v>
      </c>
      <c r="T822" s="76">
        <v>4.5999999999999999E-2</v>
      </c>
      <c r="U822" s="76">
        <v>1.883</v>
      </c>
      <c r="V822" s="76">
        <v>0</v>
      </c>
      <c r="W822" s="76">
        <v>0</v>
      </c>
      <c r="X822" s="76">
        <v>0</v>
      </c>
      <c r="Y822" s="76">
        <v>8</v>
      </c>
      <c r="Z822" s="76" t="s">
        <v>1348</v>
      </c>
      <c r="AA822" s="76" t="s">
        <v>1348</v>
      </c>
      <c r="AB822" s="145">
        <v>43291</v>
      </c>
      <c r="AC822" s="16" t="s">
        <v>10</v>
      </c>
    </row>
    <row r="823" spans="1:29">
      <c r="A823" s="74">
        <v>1462</v>
      </c>
      <c r="B823" s="74" t="s">
        <v>1608</v>
      </c>
      <c r="C823" s="76" t="s">
        <v>715</v>
      </c>
      <c r="D823" s="75" t="s">
        <v>716</v>
      </c>
      <c r="E823" s="75">
        <v>38.93</v>
      </c>
      <c r="F823" s="75">
        <v>25.13</v>
      </c>
      <c r="G823" s="75">
        <v>10.45</v>
      </c>
      <c r="H823" s="75">
        <v>0.57999999999999996</v>
      </c>
      <c r="I823" s="75">
        <v>0.45</v>
      </c>
      <c r="J823" s="75">
        <v>22.26</v>
      </c>
      <c r="K823" s="75"/>
      <c r="L823" s="75"/>
      <c r="M823" s="75"/>
      <c r="N823" s="75">
        <f t="shared" si="15"/>
        <v>97.800000000000011</v>
      </c>
      <c r="O823" s="76">
        <v>3.044</v>
      </c>
      <c r="P823" s="76">
        <v>2.3159999999999998</v>
      </c>
      <c r="Q823" s="76">
        <v>0.59499999999999997</v>
      </c>
      <c r="R823" s="76">
        <v>8.7999999999999995E-2</v>
      </c>
      <c r="S823" s="76">
        <v>5.1999999999999998E-2</v>
      </c>
      <c r="T823" s="76">
        <v>3.7999999999999999E-2</v>
      </c>
      <c r="U823" s="76">
        <v>1.865</v>
      </c>
      <c r="V823" s="76">
        <v>0</v>
      </c>
      <c r="W823" s="76">
        <v>0</v>
      </c>
      <c r="X823" s="76">
        <v>0</v>
      </c>
      <c r="Y823" s="76">
        <v>8</v>
      </c>
      <c r="Z823" s="76" t="s">
        <v>1348</v>
      </c>
      <c r="AA823" s="76" t="s">
        <v>1347</v>
      </c>
      <c r="AB823" s="145">
        <v>43291</v>
      </c>
      <c r="AC823" s="16" t="s">
        <v>10</v>
      </c>
    </row>
    <row r="824" spans="1:29">
      <c r="A824" s="74">
        <v>1462</v>
      </c>
      <c r="B824" s="74" t="s">
        <v>1609</v>
      </c>
      <c r="C824" s="76" t="s">
        <v>715</v>
      </c>
      <c r="D824" s="75" t="s">
        <v>716</v>
      </c>
      <c r="E824" s="75">
        <v>39</v>
      </c>
      <c r="F824" s="75">
        <v>27.15</v>
      </c>
      <c r="G824" s="75">
        <v>5.75</v>
      </c>
      <c r="H824" s="75">
        <v>0.43</v>
      </c>
      <c r="I824" s="75">
        <v>0.45</v>
      </c>
      <c r="J824" s="75">
        <v>22.89</v>
      </c>
      <c r="K824" s="75"/>
      <c r="L824" s="75"/>
      <c r="M824" s="75"/>
      <c r="N824" s="75">
        <f t="shared" si="15"/>
        <v>95.670000000000016</v>
      </c>
      <c r="O824" s="76">
        <v>3.0779999999999998</v>
      </c>
      <c r="P824" s="76">
        <v>2.5249999999999999</v>
      </c>
      <c r="Q824" s="76">
        <v>6.0999999999999999E-2</v>
      </c>
      <c r="R824" s="76">
        <v>0.31900000000000001</v>
      </c>
      <c r="S824" s="76">
        <v>5.2999999999999999E-2</v>
      </c>
      <c r="T824" s="76">
        <v>2.9000000000000001E-2</v>
      </c>
      <c r="U824" s="76">
        <v>1.9359999999999999</v>
      </c>
      <c r="V824" s="76">
        <v>0</v>
      </c>
      <c r="W824" s="76">
        <v>0</v>
      </c>
      <c r="X824" s="76">
        <v>0</v>
      </c>
      <c r="Y824" s="76">
        <v>8</v>
      </c>
      <c r="Z824" s="76" t="s">
        <v>1348</v>
      </c>
      <c r="AA824" s="76" t="s">
        <v>1348</v>
      </c>
      <c r="AB824" s="145">
        <v>43291</v>
      </c>
      <c r="AC824" s="16" t="s">
        <v>10</v>
      </c>
    </row>
    <row r="825" spans="1:29">
      <c r="A825" s="74">
        <v>1462</v>
      </c>
      <c r="B825" s="74" t="s">
        <v>1610</v>
      </c>
      <c r="C825" s="76" t="s">
        <v>715</v>
      </c>
      <c r="D825" s="75" t="s">
        <v>716</v>
      </c>
      <c r="E825" s="75">
        <v>38.29</v>
      </c>
      <c r="F825" s="75">
        <v>26.27</v>
      </c>
      <c r="G825" s="75">
        <v>9.2799999999999994</v>
      </c>
      <c r="H825" s="75">
        <v>0.48</v>
      </c>
      <c r="I825" s="75">
        <v>0.27</v>
      </c>
      <c r="J825" s="75">
        <v>22.58</v>
      </c>
      <c r="K825" s="75"/>
      <c r="L825" s="75"/>
      <c r="M825" s="75"/>
      <c r="N825" s="75">
        <f t="shared" si="15"/>
        <v>97.17</v>
      </c>
      <c r="O825" s="76">
        <v>3.0030000000000001</v>
      </c>
      <c r="P825" s="76">
        <v>2.4279999999999999</v>
      </c>
      <c r="Q825" s="76">
        <v>0.56699999999999995</v>
      </c>
      <c r="R825" s="76">
        <v>4.2000000000000003E-2</v>
      </c>
      <c r="S825" s="76">
        <v>3.2000000000000001E-2</v>
      </c>
      <c r="T825" s="76">
        <v>3.2000000000000001E-2</v>
      </c>
      <c r="U825" s="76">
        <v>1.897</v>
      </c>
      <c r="V825" s="76">
        <v>0</v>
      </c>
      <c r="W825" s="76">
        <v>0</v>
      </c>
      <c r="X825" s="76">
        <v>0</v>
      </c>
      <c r="Y825" s="76">
        <v>8</v>
      </c>
      <c r="Z825" s="76" t="s">
        <v>1348</v>
      </c>
      <c r="AA825" s="76" t="s">
        <v>1347</v>
      </c>
      <c r="AB825" s="145">
        <v>43291</v>
      </c>
      <c r="AC825" s="16" t="s">
        <v>10</v>
      </c>
    </row>
    <row r="826" spans="1:29">
      <c r="A826" s="74">
        <v>1462</v>
      </c>
      <c r="B826" s="74" t="s">
        <v>1611</v>
      </c>
      <c r="C826" s="76" t="s">
        <v>715</v>
      </c>
      <c r="D826" s="75" t="s">
        <v>716</v>
      </c>
      <c r="E826" s="75">
        <v>39.549999999999997</v>
      </c>
      <c r="F826" s="75">
        <v>27.26</v>
      </c>
      <c r="G826" s="75">
        <v>7.69</v>
      </c>
      <c r="H826" s="75">
        <v>0.66</v>
      </c>
      <c r="I826" s="75">
        <v>0.34</v>
      </c>
      <c r="J826" s="75">
        <v>22.45</v>
      </c>
      <c r="K826" s="75"/>
      <c r="L826" s="75"/>
      <c r="M826" s="75"/>
      <c r="N826" s="75">
        <f t="shared" si="15"/>
        <v>97.95</v>
      </c>
      <c r="O826" s="76">
        <v>3.0649999999999999</v>
      </c>
      <c r="P826" s="76">
        <v>2.4900000000000002</v>
      </c>
      <c r="Q826" s="76">
        <v>0.11799999999999999</v>
      </c>
      <c r="R826" s="76">
        <v>0.38</v>
      </c>
      <c r="S826" s="76">
        <v>3.9E-2</v>
      </c>
      <c r="T826" s="76">
        <v>4.2999999999999997E-2</v>
      </c>
      <c r="U826" s="76">
        <v>1.8640000000000001</v>
      </c>
      <c r="V826" s="76">
        <v>0</v>
      </c>
      <c r="W826" s="76">
        <v>0</v>
      </c>
      <c r="X826" s="76">
        <v>0</v>
      </c>
      <c r="Y826" s="76">
        <v>8</v>
      </c>
      <c r="Z826" s="76" t="s">
        <v>1348</v>
      </c>
      <c r="AA826" s="76" t="s">
        <v>1348</v>
      </c>
      <c r="AB826" s="145">
        <v>43291</v>
      </c>
      <c r="AC826" s="16" t="s">
        <v>10</v>
      </c>
    </row>
    <row r="827" spans="1:29">
      <c r="A827" s="74">
        <v>1462</v>
      </c>
      <c r="B827" s="74" t="s">
        <v>1612</v>
      </c>
      <c r="C827" s="76" t="s">
        <v>715</v>
      </c>
      <c r="D827" s="75" t="s">
        <v>716</v>
      </c>
      <c r="E827" s="75">
        <v>38.93</v>
      </c>
      <c r="F827" s="75">
        <v>23.57</v>
      </c>
      <c r="G827" s="75">
        <v>12.7</v>
      </c>
      <c r="H827" s="75">
        <v>0.92</v>
      </c>
      <c r="I827" s="75">
        <v>0.3</v>
      </c>
      <c r="J827" s="75">
        <v>22.74</v>
      </c>
      <c r="K827" s="75"/>
      <c r="L827" s="75"/>
      <c r="M827" s="75"/>
      <c r="N827" s="75">
        <f t="shared" si="15"/>
        <v>99.16</v>
      </c>
      <c r="O827" s="76">
        <v>3.0259999999999998</v>
      </c>
      <c r="P827" s="76">
        <v>2.1589999999999998</v>
      </c>
      <c r="Q827" s="76">
        <v>0.78900000000000003</v>
      </c>
      <c r="R827" s="76">
        <v>3.6999999999999998E-2</v>
      </c>
      <c r="S827" s="76">
        <v>3.5000000000000003E-2</v>
      </c>
      <c r="T827" s="76">
        <v>6.0999999999999999E-2</v>
      </c>
      <c r="U827" s="76">
        <v>1.8939999999999999</v>
      </c>
      <c r="V827" s="76">
        <v>0</v>
      </c>
      <c r="W827" s="76">
        <v>0</v>
      </c>
      <c r="X827" s="76">
        <v>0</v>
      </c>
      <c r="Y827" s="76">
        <v>8</v>
      </c>
      <c r="Z827" s="76" t="s">
        <v>1348</v>
      </c>
      <c r="AA827" s="76" t="s">
        <v>1347</v>
      </c>
      <c r="AB827" s="145">
        <v>43291</v>
      </c>
      <c r="AC827" s="16" t="s">
        <v>10</v>
      </c>
    </row>
    <row r="828" spans="1:29">
      <c r="A828" s="74">
        <v>1462</v>
      </c>
      <c r="B828" s="74" t="s">
        <v>1613</v>
      </c>
      <c r="C828" s="76" t="s">
        <v>715</v>
      </c>
      <c r="D828" s="75" t="s">
        <v>716</v>
      </c>
      <c r="E828" s="75">
        <v>27.97</v>
      </c>
      <c r="F828" s="75">
        <v>22.94</v>
      </c>
      <c r="G828" s="75">
        <v>20.420000000000002</v>
      </c>
      <c r="H828" s="75">
        <v>0.47</v>
      </c>
      <c r="I828" s="75">
        <v>20.12</v>
      </c>
      <c r="J828" s="75">
        <v>0.28000000000000003</v>
      </c>
      <c r="K828" s="75"/>
      <c r="L828" s="75"/>
      <c r="M828" s="75"/>
      <c r="N828" s="75">
        <f t="shared" si="15"/>
        <v>92.2</v>
      </c>
      <c r="O828" s="76">
        <v>2.177</v>
      </c>
      <c r="P828" s="76">
        <v>2.1040000000000001</v>
      </c>
      <c r="Q828" s="76">
        <v>1.329</v>
      </c>
      <c r="R828" s="76">
        <v>0</v>
      </c>
      <c r="S828" s="76">
        <v>2.335</v>
      </c>
      <c r="T828" s="76">
        <v>3.1E-2</v>
      </c>
      <c r="U828" s="76">
        <v>2.3E-2</v>
      </c>
      <c r="V828" s="76">
        <v>0</v>
      </c>
      <c r="W828" s="76">
        <v>0</v>
      </c>
      <c r="X828" s="76">
        <v>0</v>
      </c>
      <c r="Y828" s="76">
        <v>8</v>
      </c>
      <c r="Z828" s="76" t="s">
        <v>1348</v>
      </c>
      <c r="AA828" s="76" t="s">
        <v>1347</v>
      </c>
      <c r="AB828" s="145">
        <v>43291</v>
      </c>
      <c r="AC828" s="16" t="s">
        <v>10</v>
      </c>
    </row>
    <row r="829" spans="1:29">
      <c r="A829" s="74">
        <v>1462</v>
      </c>
      <c r="B829" s="74" t="s">
        <v>1614</v>
      </c>
      <c r="C829" s="76" t="s">
        <v>715</v>
      </c>
      <c r="D829" s="75" t="s">
        <v>716</v>
      </c>
      <c r="E829" s="75">
        <v>39.479999999999997</v>
      </c>
      <c r="F829" s="75">
        <v>30.72</v>
      </c>
      <c r="G829" s="75">
        <v>3.52</v>
      </c>
      <c r="H829" s="75">
        <v>0.73</v>
      </c>
      <c r="I829" s="75">
        <v>0.3</v>
      </c>
      <c r="J829" s="75">
        <v>23.09</v>
      </c>
      <c r="K829" s="75"/>
      <c r="L829" s="75"/>
      <c r="M829" s="75"/>
      <c r="N829" s="75">
        <f t="shared" si="15"/>
        <v>97.839999999999989</v>
      </c>
      <c r="O829" s="76">
        <v>3.024</v>
      </c>
      <c r="P829" s="76">
        <v>2.7730000000000001</v>
      </c>
      <c r="Q829" s="76">
        <v>0.17799999999999999</v>
      </c>
      <c r="R829" s="76">
        <v>4.8000000000000001E-2</v>
      </c>
      <c r="S829" s="76">
        <v>3.4000000000000002E-2</v>
      </c>
      <c r="T829" s="76">
        <v>4.7E-2</v>
      </c>
      <c r="U829" s="76">
        <v>1.895</v>
      </c>
      <c r="V829" s="76">
        <v>0</v>
      </c>
      <c r="W829" s="76">
        <v>0</v>
      </c>
      <c r="X829" s="76">
        <v>0</v>
      </c>
      <c r="Y829" s="76">
        <v>8</v>
      </c>
      <c r="Z829" s="76" t="s">
        <v>1348</v>
      </c>
      <c r="AA829" s="76" t="s">
        <v>1348</v>
      </c>
      <c r="AB829" s="145">
        <v>43291</v>
      </c>
      <c r="AC829" s="16" t="s">
        <v>10</v>
      </c>
    </row>
    <row r="830" spans="1:29">
      <c r="A830" s="74">
        <v>1462</v>
      </c>
      <c r="B830" s="74" t="s">
        <v>1615</v>
      </c>
      <c r="C830" s="76" t="s">
        <v>715</v>
      </c>
      <c r="D830" s="75" t="s">
        <v>716</v>
      </c>
      <c r="E830" s="75">
        <v>39.04</v>
      </c>
      <c r="F830" s="75">
        <v>27.76</v>
      </c>
      <c r="G830" s="75">
        <v>6.59</v>
      </c>
      <c r="H830" s="75">
        <v>0.55000000000000004</v>
      </c>
      <c r="I830" s="75">
        <v>0.22</v>
      </c>
      <c r="J830" s="75">
        <v>22.25</v>
      </c>
      <c r="K830" s="75"/>
      <c r="L830" s="75"/>
      <c r="M830" s="75"/>
      <c r="N830" s="75">
        <f t="shared" si="15"/>
        <v>96.41</v>
      </c>
      <c r="O830" s="76">
        <v>3.0649999999999999</v>
      </c>
      <c r="P830" s="76">
        <v>2.569</v>
      </c>
      <c r="Q830" s="76">
        <v>0.13100000000000001</v>
      </c>
      <c r="R830" s="76">
        <v>0.30199999999999999</v>
      </c>
      <c r="S830" s="76">
        <v>2.5999999999999999E-2</v>
      </c>
      <c r="T830" s="76">
        <v>3.6999999999999998E-2</v>
      </c>
      <c r="U830" s="76">
        <v>1.8720000000000001</v>
      </c>
      <c r="V830" s="76">
        <v>0</v>
      </c>
      <c r="W830" s="76">
        <v>0</v>
      </c>
      <c r="X830" s="76">
        <v>0</v>
      </c>
      <c r="Y830" s="76">
        <v>8</v>
      </c>
      <c r="Z830" s="76" t="s">
        <v>1348</v>
      </c>
      <c r="AA830" s="76" t="s">
        <v>1348</v>
      </c>
      <c r="AB830" s="145">
        <v>43291</v>
      </c>
      <c r="AC830" s="16" t="s">
        <v>10</v>
      </c>
    </row>
    <row r="831" spans="1:29">
      <c r="A831" s="74">
        <v>1462</v>
      </c>
      <c r="B831" s="74" t="s">
        <v>1616</v>
      </c>
      <c r="C831" s="76" t="s">
        <v>715</v>
      </c>
      <c r="D831" s="75" t="s">
        <v>716</v>
      </c>
      <c r="E831" s="75">
        <v>37.729999999999997</v>
      </c>
      <c r="F831" s="75">
        <v>23.16</v>
      </c>
      <c r="G831" s="75">
        <v>11.68</v>
      </c>
      <c r="H831" s="75">
        <v>0.35</v>
      </c>
      <c r="I831" s="75">
        <v>0.32</v>
      </c>
      <c r="J831" s="75">
        <v>22.2</v>
      </c>
      <c r="K831" s="75"/>
      <c r="L831" s="75"/>
      <c r="M831" s="75"/>
      <c r="N831" s="75">
        <f t="shared" si="15"/>
        <v>95.439999999999984</v>
      </c>
      <c r="O831" s="76">
        <v>3.0379999999999998</v>
      </c>
      <c r="P831" s="76">
        <v>2.198</v>
      </c>
      <c r="Q831" s="76">
        <v>0.72599999999999998</v>
      </c>
      <c r="R831" s="76">
        <v>0.06</v>
      </c>
      <c r="S831" s="76">
        <v>3.7999999999999999E-2</v>
      </c>
      <c r="T831" s="76">
        <v>2.4E-2</v>
      </c>
      <c r="U831" s="76">
        <v>1.915</v>
      </c>
      <c r="V831" s="76">
        <v>0</v>
      </c>
      <c r="W831" s="76">
        <v>0</v>
      </c>
      <c r="X831" s="76">
        <v>0</v>
      </c>
      <c r="Y831" s="76">
        <v>8</v>
      </c>
      <c r="Z831" s="76" t="s">
        <v>1348</v>
      </c>
      <c r="AA831" s="76" t="s">
        <v>1347</v>
      </c>
      <c r="AB831" s="145">
        <v>43291</v>
      </c>
      <c r="AC831" s="16" t="s">
        <v>10</v>
      </c>
    </row>
    <row r="832" spans="1:29">
      <c r="A832" s="74">
        <v>1462</v>
      </c>
      <c r="B832" s="74" t="s">
        <v>1617</v>
      </c>
      <c r="C832" s="76" t="s">
        <v>715</v>
      </c>
      <c r="D832" s="75" t="s">
        <v>716</v>
      </c>
      <c r="E832" s="75">
        <v>39.22</v>
      </c>
      <c r="F832" s="75">
        <v>25.16</v>
      </c>
      <c r="G832" s="75">
        <v>10.050000000000001</v>
      </c>
      <c r="H832" s="75">
        <v>0.46</v>
      </c>
      <c r="I832" s="75">
        <v>0.42</v>
      </c>
      <c r="J832" s="75">
        <v>22.51</v>
      </c>
      <c r="K832" s="75"/>
      <c r="L832" s="75"/>
      <c r="M832" s="75"/>
      <c r="N832" s="75">
        <f t="shared" si="15"/>
        <v>97.82</v>
      </c>
      <c r="O832" s="76">
        <v>3.0640000000000001</v>
      </c>
      <c r="P832" s="76">
        <v>2.3159999999999998</v>
      </c>
      <c r="Q832" s="76">
        <v>0.1</v>
      </c>
      <c r="R832" s="76">
        <v>0.55600000000000005</v>
      </c>
      <c r="S832" s="76">
        <v>4.9000000000000002E-2</v>
      </c>
      <c r="T832" s="76">
        <v>0.03</v>
      </c>
      <c r="U832" s="76">
        <v>1.8839999999999999</v>
      </c>
      <c r="V832" s="76">
        <v>0</v>
      </c>
      <c r="W832" s="76">
        <v>0</v>
      </c>
      <c r="X832" s="76">
        <v>0</v>
      </c>
      <c r="Y832" s="76">
        <v>8</v>
      </c>
      <c r="Z832" s="76" t="s">
        <v>1348</v>
      </c>
      <c r="AA832" s="76" t="s">
        <v>1348</v>
      </c>
      <c r="AB832" s="145">
        <v>43291</v>
      </c>
      <c r="AC832" s="16" t="s">
        <v>10</v>
      </c>
    </row>
    <row r="833" spans="1:29">
      <c r="A833" s="74">
        <v>1462</v>
      </c>
      <c r="B833" s="74" t="s">
        <v>1618</v>
      </c>
      <c r="C833" s="76" t="s">
        <v>715</v>
      </c>
      <c r="D833" s="75" t="s">
        <v>716</v>
      </c>
      <c r="E833" s="75">
        <v>39.090000000000003</v>
      </c>
      <c r="F833" s="75">
        <v>23.58</v>
      </c>
      <c r="G833" s="75">
        <v>11.9</v>
      </c>
      <c r="H833" s="75">
        <v>0.57999999999999996</v>
      </c>
      <c r="I833" s="75">
        <v>0.5</v>
      </c>
      <c r="J833" s="75">
        <v>22.31</v>
      </c>
      <c r="K833" s="75"/>
      <c r="L833" s="75"/>
      <c r="M833" s="75"/>
      <c r="N833" s="75">
        <f t="shared" si="15"/>
        <v>97.960000000000008</v>
      </c>
      <c r="O833" s="76">
        <v>3.0670000000000002</v>
      </c>
      <c r="P833" s="76">
        <v>2.1800000000000002</v>
      </c>
      <c r="Q833" s="76">
        <v>9.4E-2</v>
      </c>
      <c r="R833" s="76">
        <v>0.68600000000000005</v>
      </c>
      <c r="S833" s="76">
        <v>5.8000000000000003E-2</v>
      </c>
      <c r="T833" s="76">
        <v>3.9E-2</v>
      </c>
      <c r="U833" s="76">
        <v>1.875</v>
      </c>
      <c r="V833" s="76">
        <v>0</v>
      </c>
      <c r="W833" s="76">
        <v>0</v>
      </c>
      <c r="X833" s="76">
        <v>0</v>
      </c>
      <c r="Y833" s="76">
        <v>8</v>
      </c>
      <c r="Z833" s="76" t="s">
        <v>1348</v>
      </c>
      <c r="AA833" s="76" t="s">
        <v>1348</v>
      </c>
      <c r="AB833" s="145">
        <v>43291</v>
      </c>
      <c r="AC833" s="16" t="s">
        <v>10</v>
      </c>
    </row>
    <row r="834" spans="1:29">
      <c r="A834" s="74">
        <v>1462</v>
      </c>
      <c r="B834" s="74" t="s">
        <v>1619</v>
      </c>
      <c r="C834" s="76" t="s">
        <v>715</v>
      </c>
      <c r="D834" s="75" t="s">
        <v>716</v>
      </c>
      <c r="E834" s="75">
        <v>39.979999999999997</v>
      </c>
      <c r="F834" s="75">
        <v>31.8</v>
      </c>
      <c r="G834" s="75">
        <v>1.66</v>
      </c>
      <c r="H834" s="75">
        <v>0.27</v>
      </c>
      <c r="I834" s="75">
        <v>0.12</v>
      </c>
      <c r="J834" s="75">
        <v>23.44</v>
      </c>
      <c r="K834" s="75"/>
      <c r="L834" s="75"/>
      <c r="M834" s="75"/>
      <c r="N834" s="75">
        <f t="shared" si="15"/>
        <v>97.27</v>
      </c>
      <c r="O834" s="76">
        <v>3.0649999999999999</v>
      </c>
      <c r="P834" s="76">
        <v>2.8730000000000002</v>
      </c>
      <c r="Q834" s="76">
        <v>0.106</v>
      </c>
      <c r="R834" s="76">
        <v>0</v>
      </c>
      <c r="S834" s="76">
        <v>1.4E-2</v>
      </c>
      <c r="T834" s="76">
        <v>1.7999999999999999E-2</v>
      </c>
      <c r="U834" s="76">
        <v>1.925</v>
      </c>
      <c r="V834" s="76">
        <v>0</v>
      </c>
      <c r="W834" s="76">
        <v>0</v>
      </c>
      <c r="X834" s="76">
        <v>0</v>
      </c>
      <c r="Y834" s="76">
        <v>8</v>
      </c>
      <c r="Z834" s="76" t="s">
        <v>1348</v>
      </c>
      <c r="AA834" s="76" t="s">
        <v>1348</v>
      </c>
      <c r="AB834" s="145">
        <v>43291</v>
      </c>
      <c r="AC834" s="16" t="s">
        <v>10</v>
      </c>
    </row>
    <row r="835" spans="1:29">
      <c r="A835" s="74">
        <v>1462</v>
      </c>
      <c r="B835" s="74" t="s">
        <v>1620</v>
      </c>
      <c r="C835" s="76" t="s">
        <v>715</v>
      </c>
      <c r="D835" s="75" t="s">
        <v>716</v>
      </c>
      <c r="E835" s="75">
        <v>39.24</v>
      </c>
      <c r="F835" s="75">
        <v>29.1</v>
      </c>
      <c r="G835" s="75">
        <v>4.26</v>
      </c>
      <c r="H835" s="75">
        <v>0.27</v>
      </c>
      <c r="I835" s="75">
        <v>0.25</v>
      </c>
      <c r="J835" s="75">
        <v>23.27</v>
      </c>
      <c r="K835" s="75"/>
      <c r="L835" s="75"/>
      <c r="M835" s="75"/>
      <c r="N835" s="75">
        <f t="shared" si="15"/>
        <v>96.39</v>
      </c>
      <c r="O835" s="76">
        <v>3.0590000000000002</v>
      </c>
      <c r="P835" s="76">
        <v>2.673</v>
      </c>
      <c r="Q835" s="76">
        <v>6.8000000000000005E-2</v>
      </c>
      <c r="R835" s="76">
        <v>0.20899999999999999</v>
      </c>
      <c r="S835" s="76">
        <v>2.9000000000000001E-2</v>
      </c>
      <c r="T835" s="76">
        <v>1.7999999999999999E-2</v>
      </c>
      <c r="U835" s="76">
        <v>1.9430000000000001</v>
      </c>
      <c r="V835" s="76">
        <v>0</v>
      </c>
      <c r="W835" s="76">
        <v>0</v>
      </c>
      <c r="X835" s="76">
        <v>0</v>
      </c>
      <c r="Y835" s="76">
        <v>8</v>
      </c>
      <c r="Z835" s="76" t="s">
        <v>1348</v>
      </c>
      <c r="AA835" s="76" t="s">
        <v>1348</v>
      </c>
      <c r="AB835" s="145">
        <v>43291</v>
      </c>
      <c r="AC835" s="16" t="s">
        <v>10</v>
      </c>
    </row>
    <row r="836" spans="1:29">
      <c r="A836" s="74">
        <v>1462</v>
      </c>
      <c r="B836" s="74" t="s">
        <v>1621</v>
      </c>
      <c r="C836" s="76" t="s">
        <v>715</v>
      </c>
      <c r="D836" s="75" t="s">
        <v>716</v>
      </c>
      <c r="E836" s="75">
        <v>37.28</v>
      </c>
      <c r="F836" s="75">
        <v>24.78</v>
      </c>
      <c r="G836" s="75">
        <v>9.65</v>
      </c>
      <c r="H836" s="75">
        <v>0.54</v>
      </c>
      <c r="I836" s="75">
        <v>0.28000000000000003</v>
      </c>
      <c r="J836" s="75">
        <v>22.61</v>
      </c>
      <c r="K836" s="75"/>
      <c r="L836" s="75"/>
      <c r="M836" s="75"/>
      <c r="N836" s="75">
        <f t="shared" si="15"/>
        <v>95.140000000000015</v>
      </c>
      <c r="O836" s="76">
        <v>2.9929999999999999</v>
      </c>
      <c r="P836" s="76">
        <v>2.3439999999999999</v>
      </c>
      <c r="Q836" s="76">
        <v>0.64800000000000002</v>
      </c>
      <c r="R836" s="76">
        <v>0</v>
      </c>
      <c r="S836" s="76">
        <v>3.4000000000000002E-2</v>
      </c>
      <c r="T836" s="76">
        <v>3.6999999999999998E-2</v>
      </c>
      <c r="U836" s="76">
        <v>1.9450000000000001</v>
      </c>
      <c r="V836" s="76">
        <v>0</v>
      </c>
      <c r="W836" s="76">
        <v>0</v>
      </c>
      <c r="X836" s="76">
        <v>0</v>
      </c>
      <c r="Y836" s="76">
        <v>8</v>
      </c>
      <c r="Z836" s="76" t="s">
        <v>1348</v>
      </c>
      <c r="AA836" s="76" t="s">
        <v>1347</v>
      </c>
      <c r="AB836" s="145">
        <v>43291</v>
      </c>
      <c r="AC836" s="16" t="s">
        <v>10</v>
      </c>
    </row>
    <row r="837" spans="1:29">
      <c r="A837" s="74">
        <v>1462</v>
      </c>
      <c r="B837" s="74" t="s">
        <v>1622</v>
      </c>
      <c r="C837" s="76" t="s">
        <v>715</v>
      </c>
      <c r="D837" s="75" t="s">
        <v>716</v>
      </c>
      <c r="E837" s="75">
        <v>38.049999999999997</v>
      </c>
      <c r="F837" s="75">
        <v>23.65</v>
      </c>
      <c r="G837" s="75">
        <v>10.82</v>
      </c>
      <c r="H837" s="75">
        <v>0.93</v>
      </c>
      <c r="I837" s="75">
        <v>0</v>
      </c>
      <c r="J837" s="75">
        <v>22.37</v>
      </c>
      <c r="K837" s="75"/>
      <c r="L837" s="75"/>
      <c r="M837" s="75"/>
      <c r="N837" s="75">
        <f t="shared" si="15"/>
        <v>95.820000000000007</v>
      </c>
      <c r="O837" s="76">
        <v>3.052</v>
      </c>
      <c r="P837" s="76">
        <v>2.2360000000000002</v>
      </c>
      <c r="Q837" s="76">
        <v>6.6000000000000003E-2</v>
      </c>
      <c r="R837" s="76">
        <v>0.65900000000000003</v>
      </c>
      <c r="S837" s="76">
        <v>0</v>
      </c>
      <c r="T837" s="76">
        <v>6.3E-2</v>
      </c>
      <c r="U837" s="76">
        <v>1.923</v>
      </c>
      <c r="V837" s="76">
        <v>0</v>
      </c>
      <c r="W837" s="76">
        <v>0</v>
      </c>
      <c r="X837" s="76">
        <v>0</v>
      </c>
      <c r="Y837" s="76">
        <v>8</v>
      </c>
      <c r="Z837" s="76" t="s">
        <v>1348</v>
      </c>
      <c r="AA837" s="76" t="s">
        <v>1348</v>
      </c>
      <c r="AB837" s="145">
        <v>43291</v>
      </c>
      <c r="AC837" s="16" t="s">
        <v>10</v>
      </c>
    </row>
    <row r="838" spans="1:29">
      <c r="A838" s="74">
        <v>1462</v>
      </c>
      <c r="B838" s="74" t="s">
        <v>1623</v>
      </c>
      <c r="C838" s="76" t="s">
        <v>715</v>
      </c>
      <c r="D838" s="75" t="s">
        <v>716</v>
      </c>
      <c r="E838" s="75">
        <v>37.86</v>
      </c>
      <c r="F838" s="75">
        <v>24.88</v>
      </c>
      <c r="G838" s="75">
        <v>10.06</v>
      </c>
      <c r="H838" s="75">
        <v>0.54</v>
      </c>
      <c r="I838" s="75">
        <v>0.42</v>
      </c>
      <c r="J838" s="75">
        <v>22.54</v>
      </c>
      <c r="K838" s="75"/>
      <c r="L838" s="75"/>
      <c r="M838" s="75"/>
      <c r="N838" s="75">
        <f t="shared" si="15"/>
        <v>96.300000000000011</v>
      </c>
      <c r="O838" s="76">
        <v>3.004</v>
      </c>
      <c r="P838" s="76">
        <v>2.327</v>
      </c>
      <c r="Q838" s="76">
        <v>0.66600000000000004</v>
      </c>
      <c r="R838" s="76">
        <v>2E-3</v>
      </c>
      <c r="S838" s="76">
        <v>0.05</v>
      </c>
      <c r="T838" s="76">
        <v>3.5999999999999997E-2</v>
      </c>
      <c r="U838" s="76">
        <v>1.9159999999999999</v>
      </c>
      <c r="V838" s="76">
        <v>0</v>
      </c>
      <c r="W838" s="76">
        <v>0</v>
      </c>
      <c r="X838" s="76">
        <v>0</v>
      </c>
      <c r="Y838" s="76">
        <v>8</v>
      </c>
      <c r="Z838" s="76" t="s">
        <v>1348</v>
      </c>
      <c r="AA838" s="76" t="s">
        <v>1347</v>
      </c>
      <c r="AB838" s="145">
        <v>43291</v>
      </c>
      <c r="AC838" s="16" t="s">
        <v>10</v>
      </c>
    </row>
    <row r="839" spans="1:29">
      <c r="A839" s="74">
        <v>1462</v>
      </c>
      <c r="B839" s="74" t="s">
        <v>1624</v>
      </c>
      <c r="C839" s="76" t="s">
        <v>715</v>
      </c>
      <c r="D839" s="75" t="s">
        <v>716</v>
      </c>
      <c r="E839" s="75">
        <v>38.97</v>
      </c>
      <c r="F839" s="75">
        <v>27.44</v>
      </c>
      <c r="G839" s="75">
        <v>7.09</v>
      </c>
      <c r="H839" s="75">
        <v>0.63</v>
      </c>
      <c r="I839" s="75">
        <v>0.52</v>
      </c>
      <c r="J839" s="75">
        <v>23.18</v>
      </c>
      <c r="K839" s="75"/>
      <c r="L839" s="75"/>
      <c r="M839" s="75"/>
      <c r="N839" s="75">
        <f t="shared" si="15"/>
        <v>97.829999999999984</v>
      </c>
      <c r="O839" s="76">
        <v>3.016</v>
      </c>
      <c r="P839" s="76">
        <v>2.5030000000000001</v>
      </c>
      <c r="Q839" s="76">
        <v>0.45900000000000002</v>
      </c>
      <c r="R839" s="76">
        <v>0</v>
      </c>
      <c r="S839" s="76">
        <v>0.06</v>
      </c>
      <c r="T839" s="76">
        <v>4.1000000000000002E-2</v>
      </c>
      <c r="U839" s="76">
        <v>1.9219999999999999</v>
      </c>
      <c r="V839" s="76">
        <v>0</v>
      </c>
      <c r="W839" s="76">
        <v>0</v>
      </c>
      <c r="X839" s="76">
        <v>0</v>
      </c>
      <c r="Y839" s="76">
        <v>8</v>
      </c>
      <c r="Z839" s="76" t="s">
        <v>1348</v>
      </c>
      <c r="AA839" s="76" t="s">
        <v>1348</v>
      </c>
      <c r="AB839" s="145">
        <v>43291</v>
      </c>
      <c r="AC839" s="16" t="s">
        <v>10</v>
      </c>
    </row>
    <row r="840" spans="1:29">
      <c r="A840" s="74">
        <v>1462</v>
      </c>
      <c r="B840" s="74" t="s">
        <v>1625</v>
      </c>
      <c r="C840" s="76" t="s">
        <v>715</v>
      </c>
      <c r="D840" s="75" t="s">
        <v>716</v>
      </c>
      <c r="E840" s="75">
        <v>38.68</v>
      </c>
      <c r="F840" s="75">
        <v>25</v>
      </c>
      <c r="G840" s="75">
        <v>10.51</v>
      </c>
      <c r="H840" s="75">
        <v>0.49</v>
      </c>
      <c r="I840" s="75">
        <v>0.17</v>
      </c>
      <c r="J840" s="75">
        <v>22.42</v>
      </c>
      <c r="K840" s="75"/>
      <c r="L840" s="75"/>
      <c r="M840" s="75"/>
      <c r="N840" s="75">
        <f t="shared" si="15"/>
        <v>97.27</v>
      </c>
      <c r="O840" s="76">
        <v>3.0449999999999999</v>
      </c>
      <c r="P840" s="76">
        <v>2.319</v>
      </c>
      <c r="Q840" s="76">
        <v>0.59099999999999997</v>
      </c>
      <c r="R840" s="76">
        <v>0.10100000000000001</v>
      </c>
      <c r="S840" s="76">
        <v>0.02</v>
      </c>
      <c r="T840" s="76">
        <v>3.3000000000000002E-2</v>
      </c>
      <c r="U840" s="76">
        <v>1.891</v>
      </c>
      <c r="V840" s="76">
        <v>0</v>
      </c>
      <c r="W840" s="76">
        <v>0</v>
      </c>
      <c r="X840" s="76">
        <v>0</v>
      </c>
      <c r="Y840" s="76">
        <v>8</v>
      </c>
      <c r="Z840" s="76" t="s">
        <v>1348</v>
      </c>
      <c r="AA840" s="76" t="s">
        <v>1347</v>
      </c>
      <c r="AB840" s="145">
        <v>43291</v>
      </c>
      <c r="AC840" s="16" t="s">
        <v>10</v>
      </c>
    </row>
    <row r="841" spans="1:29">
      <c r="A841" s="74">
        <v>1462</v>
      </c>
      <c r="B841" s="74" t="s">
        <v>1626</v>
      </c>
      <c r="C841" s="76" t="s">
        <v>715</v>
      </c>
      <c r="D841" s="75" t="s">
        <v>716</v>
      </c>
      <c r="E841" s="75">
        <v>37.18</v>
      </c>
      <c r="F841" s="75">
        <v>23.33</v>
      </c>
      <c r="G841" s="75">
        <v>10.89</v>
      </c>
      <c r="H841" s="75">
        <v>0.71</v>
      </c>
      <c r="I841" s="75">
        <v>0.3</v>
      </c>
      <c r="J841" s="75">
        <v>22.4</v>
      </c>
      <c r="K841" s="75"/>
      <c r="L841" s="75"/>
      <c r="M841" s="75"/>
      <c r="N841" s="75">
        <f t="shared" si="15"/>
        <v>94.81</v>
      </c>
      <c r="O841" s="76">
        <v>3.01</v>
      </c>
      <c r="P841" s="76">
        <v>2.226</v>
      </c>
      <c r="Q841" s="76">
        <v>0.73699999999999999</v>
      </c>
      <c r="R841" s="76">
        <v>0</v>
      </c>
      <c r="S841" s="76">
        <v>3.5999999999999997E-2</v>
      </c>
      <c r="T841" s="76">
        <v>4.9000000000000002E-2</v>
      </c>
      <c r="U841" s="76">
        <v>1.9430000000000001</v>
      </c>
      <c r="V841" s="76">
        <v>0</v>
      </c>
      <c r="W841" s="76">
        <v>0</v>
      </c>
      <c r="X841" s="76">
        <v>0</v>
      </c>
      <c r="Y841" s="76">
        <v>8</v>
      </c>
      <c r="Z841" s="76" t="s">
        <v>1348</v>
      </c>
      <c r="AA841" s="76" t="s">
        <v>1347</v>
      </c>
      <c r="AB841" s="145">
        <v>43291</v>
      </c>
      <c r="AC841" s="16" t="s">
        <v>10</v>
      </c>
    </row>
    <row r="842" spans="1:29">
      <c r="A842" s="74">
        <v>1462</v>
      </c>
      <c r="B842" s="74" t="s">
        <v>1627</v>
      </c>
      <c r="C842" s="76" t="s">
        <v>715</v>
      </c>
      <c r="D842" s="75" t="s">
        <v>716</v>
      </c>
      <c r="E842" s="75">
        <v>37.65</v>
      </c>
      <c r="F842" s="75">
        <v>22.8</v>
      </c>
      <c r="G842" s="75">
        <v>12.21</v>
      </c>
      <c r="H842" s="75">
        <v>0.46</v>
      </c>
      <c r="I842" s="75">
        <v>0.18</v>
      </c>
      <c r="J842" s="75">
        <v>21.43</v>
      </c>
      <c r="K842" s="75"/>
      <c r="L842" s="75"/>
      <c r="M842" s="75"/>
      <c r="N842" s="75">
        <f t="shared" si="15"/>
        <v>94.72999999999999</v>
      </c>
      <c r="O842" s="76">
        <v>3.0619999999999998</v>
      </c>
      <c r="P842" s="76">
        <v>2.1859999999999999</v>
      </c>
      <c r="Q842" s="76">
        <v>0.14099999999999999</v>
      </c>
      <c r="R842" s="76">
        <v>0.68899999999999995</v>
      </c>
      <c r="S842" s="76">
        <v>2.1999999999999999E-2</v>
      </c>
      <c r="T842" s="76">
        <v>3.2000000000000001E-2</v>
      </c>
      <c r="U842" s="76">
        <v>1.8680000000000001</v>
      </c>
      <c r="V842" s="76">
        <v>0</v>
      </c>
      <c r="W842" s="76">
        <v>0</v>
      </c>
      <c r="X842" s="76">
        <v>0</v>
      </c>
      <c r="Y842" s="76">
        <v>8</v>
      </c>
      <c r="Z842" s="76" t="s">
        <v>1348</v>
      </c>
      <c r="AA842" s="76" t="s">
        <v>1348</v>
      </c>
      <c r="AB842" s="145">
        <v>43291</v>
      </c>
      <c r="AC842" s="16" t="s">
        <v>10</v>
      </c>
    </row>
    <row r="843" spans="1:29">
      <c r="A843" s="74">
        <v>1462</v>
      </c>
      <c r="B843" s="74" t="s">
        <v>1628</v>
      </c>
      <c r="C843" s="76" t="s">
        <v>715</v>
      </c>
      <c r="D843" s="75" t="s">
        <v>716</v>
      </c>
      <c r="E843" s="75">
        <v>38.049999999999997</v>
      </c>
      <c r="F843" s="75">
        <v>24.69</v>
      </c>
      <c r="G843" s="75">
        <v>9.83</v>
      </c>
      <c r="H843" s="75">
        <v>0.36</v>
      </c>
      <c r="I843" s="75">
        <v>0</v>
      </c>
      <c r="J843" s="75">
        <v>21.6</v>
      </c>
      <c r="K843" s="75"/>
      <c r="L843" s="75"/>
      <c r="M843" s="75"/>
      <c r="N843" s="75">
        <f t="shared" si="15"/>
        <v>94.53</v>
      </c>
      <c r="O843" s="76">
        <v>3.08</v>
      </c>
      <c r="P843" s="76">
        <v>2.3559999999999999</v>
      </c>
      <c r="Q843" s="76">
        <v>0.182</v>
      </c>
      <c r="R843" s="76">
        <v>0.48299999999999998</v>
      </c>
      <c r="S843" s="76">
        <v>0</v>
      </c>
      <c r="T843" s="76">
        <v>2.5000000000000001E-2</v>
      </c>
      <c r="U843" s="76">
        <v>1.8740000000000001</v>
      </c>
      <c r="V843" s="76">
        <v>0</v>
      </c>
      <c r="W843" s="76">
        <v>0</v>
      </c>
      <c r="X843" s="76">
        <v>0</v>
      </c>
      <c r="Y843" s="76">
        <v>8</v>
      </c>
      <c r="Z843" s="76" t="s">
        <v>1348</v>
      </c>
      <c r="AA843" s="76" t="s">
        <v>1348</v>
      </c>
      <c r="AB843" s="145">
        <v>43291</v>
      </c>
      <c r="AC843" s="16" t="s">
        <v>10</v>
      </c>
    </row>
    <row r="844" spans="1:29">
      <c r="A844" s="74">
        <v>1462</v>
      </c>
      <c r="B844" s="74" t="s">
        <v>1629</v>
      </c>
      <c r="C844" s="76" t="s">
        <v>715</v>
      </c>
      <c r="D844" s="75" t="s">
        <v>716</v>
      </c>
      <c r="E844" s="75">
        <v>38.32</v>
      </c>
      <c r="F844" s="75">
        <v>25.52</v>
      </c>
      <c r="G844" s="75">
        <v>9.99</v>
      </c>
      <c r="H844" s="75">
        <v>0.68</v>
      </c>
      <c r="I844" s="75">
        <v>0.27</v>
      </c>
      <c r="J844" s="75">
        <v>22.62</v>
      </c>
      <c r="K844" s="75"/>
      <c r="L844" s="75"/>
      <c r="M844" s="75"/>
      <c r="N844" s="75">
        <f t="shared" si="15"/>
        <v>97.4</v>
      </c>
      <c r="O844" s="76">
        <v>3.0059999999999998</v>
      </c>
      <c r="P844" s="76">
        <v>2.36</v>
      </c>
      <c r="Q844" s="76">
        <v>0.627</v>
      </c>
      <c r="R844" s="76">
        <v>2.8000000000000001E-2</v>
      </c>
      <c r="S844" s="76">
        <v>3.2000000000000001E-2</v>
      </c>
      <c r="T844" s="76">
        <v>4.4999999999999998E-2</v>
      </c>
      <c r="U844" s="76">
        <v>1.9019999999999999</v>
      </c>
      <c r="V844" s="76">
        <v>0</v>
      </c>
      <c r="W844" s="76">
        <v>0</v>
      </c>
      <c r="X844" s="76">
        <v>0</v>
      </c>
      <c r="Y844" s="76">
        <v>8</v>
      </c>
      <c r="Z844" s="76" t="s">
        <v>1348</v>
      </c>
      <c r="AA844" s="76" t="s">
        <v>1347</v>
      </c>
      <c r="AB844" s="145">
        <v>43291</v>
      </c>
      <c r="AC844" s="16" t="s">
        <v>10</v>
      </c>
    </row>
    <row r="845" spans="1:29">
      <c r="A845" s="74">
        <v>1462</v>
      </c>
      <c r="B845" s="74" t="s">
        <v>1630</v>
      </c>
      <c r="C845" s="76" t="s">
        <v>715</v>
      </c>
      <c r="D845" s="75" t="s">
        <v>716</v>
      </c>
      <c r="E845" s="75">
        <v>38.590000000000003</v>
      </c>
      <c r="F845" s="75">
        <v>24.95</v>
      </c>
      <c r="G845" s="75">
        <v>8.34</v>
      </c>
      <c r="H845" s="75">
        <v>0.78</v>
      </c>
      <c r="I845" s="75">
        <v>0.1</v>
      </c>
      <c r="J845" s="75">
        <v>22.16</v>
      </c>
      <c r="K845" s="75"/>
      <c r="L845" s="75"/>
      <c r="M845" s="75"/>
      <c r="N845" s="75">
        <f t="shared" si="15"/>
        <v>94.92</v>
      </c>
      <c r="O845" s="76">
        <v>3.1019999999999999</v>
      </c>
      <c r="P845" s="76">
        <v>2.3639999999999999</v>
      </c>
      <c r="Q845" s="76">
        <v>0.128</v>
      </c>
      <c r="R845" s="76">
        <v>0.432</v>
      </c>
      <c r="S845" s="76">
        <v>1.2E-2</v>
      </c>
      <c r="T845" s="76">
        <v>5.2999999999999999E-2</v>
      </c>
      <c r="U845" s="76">
        <v>1.909</v>
      </c>
      <c r="V845" s="76">
        <v>0</v>
      </c>
      <c r="W845" s="76">
        <v>0</v>
      </c>
      <c r="X845" s="76">
        <v>0</v>
      </c>
      <c r="Y845" s="76">
        <v>8</v>
      </c>
      <c r="Z845" s="76" t="s">
        <v>1348</v>
      </c>
      <c r="AA845" s="76" t="s">
        <v>1348</v>
      </c>
      <c r="AB845" s="145">
        <v>43291</v>
      </c>
      <c r="AC845" s="16" t="s">
        <v>10</v>
      </c>
    </row>
    <row r="846" spans="1:29">
      <c r="A846" s="74">
        <v>1462</v>
      </c>
      <c r="B846" s="74" t="s">
        <v>1631</v>
      </c>
      <c r="C846" s="76" t="s">
        <v>715</v>
      </c>
      <c r="D846" s="75" t="s">
        <v>716</v>
      </c>
      <c r="E846" s="75">
        <v>38.01</v>
      </c>
      <c r="F846" s="75">
        <v>21.39</v>
      </c>
      <c r="G846" s="75">
        <v>31.68</v>
      </c>
      <c r="H846" s="75">
        <v>1.6</v>
      </c>
      <c r="I846" s="75">
        <v>4.57</v>
      </c>
      <c r="J846" s="75">
        <v>2.79</v>
      </c>
      <c r="K846" s="75"/>
      <c r="L846" s="75"/>
      <c r="M846" s="75"/>
      <c r="N846" s="75">
        <f t="shared" si="15"/>
        <v>100.04</v>
      </c>
      <c r="O846" s="76">
        <v>3.0150000000000001</v>
      </c>
      <c r="P846" s="76">
        <v>1.9990000000000001</v>
      </c>
      <c r="Q846" s="76">
        <v>0.97199999999999998</v>
      </c>
      <c r="R846" s="76">
        <v>1.1299999999999999</v>
      </c>
      <c r="S846" s="76">
        <v>0.54</v>
      </c>
      <c r="T846" s="76">
        <v>0.107</v>
      </c>
      <c r="U846" s="76">
        <v>0.23699999999999999</v>
      </c>
      <c r="V846" s="76">
        <v>0</v>
      </c>
      <c r="W846" s="76">
        <v>0</v>
      </c>
      <c r="X846" s="76">
        <v>0</v>
      </c>
      <c r="Y846" s="76">
        <v>8</v>
      </c>
      <c r="Z846" s="76" t="s">
        <v>1348</v>
      </c>
      <c r="AA846" s="76" t="s">
        <v>1348</v>
      </c>
      <c r="AB846" s="145">
        <v>43291</v>
      </c>
      <c r="AC846" s="16" t="s">
        <v>10</v>
      </c>
    </row>
    <row r="847" spans="1:29">
      <c r="A847" s="74"/>
      <c r="B847" s="74"/>
      <c r="C847" s="76"/>
      <c r="D847" s="75"/>
      <c r="E847" s="75"/>
      <c r="F847" s="75"/>
      <c r="G847" s="75"/>
      <c r="H847" s="75"/>
      <c r="I847" s="75"/>
      <c r="J847" s="75"/>
      <c r="K847" s="75"/>
      <c r="L847" s="75"/>
      <c r="M847" s="75"/>
      <c r="N847" s="75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  <c r="AA847" s="76"/>
      <c r="AB847" s="145"/>
      <c r="AC847" s="16"/>
    </row>
    <row r="848" spans="1:29">
      <c r="A848" s="74">
        <v>1463</v>
      </c>
      <c r="B848" s="74">
        <v>9</v>
      </c>
      <c r="C848" s="76" t="s">
        <v>717</v>
      </c>
      <c r="D848" s="75" t="s">
        <v>716</v>
      </c>
      <c r="E848" s="75">
        <v>38.270000000000003</v>
      </c>
      <c r="F848" s="75">
        <v>25.97</v>
      </c>
      <c r="G848" s="75">
        <v>9.3699999999999992</v>
      </c>
      <c r="H848" s="75">
        <v>0.61</v>
      </c>
      <c r="I848" s="75">
        <v>0.38</v>
      </c>
      <c r="J848" s="75">
        <v>22.72</v>
      </c>
      <c r="K848" s="75"/>
      <c r="L848" s="75"/>
      <c r="M848" s="75"/>
      <c r="N848" s="75">
        <f t="shared" si="15"/>
        <v>97.320000000000007</v>
      </c>
      <c r="O848" s="76">
        <v>2.9969999999999999</v>
      </c>
      <c r="P848" s="76">
        <v>2.3969999999999998</v>
      </c>
      <c r="Q848" s="76">
        <v>0.60799999999999998</v>
      </c>
      <c r="R848" s="76">
        <v>6.0000000000000001E-3</v>
      </c>
      <c r="S848" s="76">
        <v>4.3999999999999997E-2</v>
      </c>
      <c r="T848" s="76">
        <v>0.04</v>
      </c>
      <c r="U848" s="76">
        <v>1.907</v>
      </c>
      <c r="V848" s="76">
        <v>0</v>
      </c>
      <c r="W848" s="76">
        <v>0</v>
      </c>
      <c r="X848" s="76">
        <v>0</v>
      </c>
      <c r="Y848" s="76">
        <v>8</v>
      </c>
      <c r="Z848" s="76" t="s">
        <v>1348</v>
      </c>
      <c r="AA848" s="76" t="s">
        <v>1347</v>
      </c>
      <c r="AB848" s="145">
        <v>43418</v>
      </c>
      <c r="AC848" s="18" t="s">
        <v>10</v>
      </c>
    </row>
    <row r="849" spans="1:29">
      <c r="A849" s="74">
        <v>1463</v>
      </c>
      <c r="B849" s="74">
        <v>20</v>
      </c>
      <c r="C849" s="76" t="s">
        <v>717</v>
      </c>
      <c r="D849" s="75" t="s">
        <v>716</v>
      </c>
      <c r="E849" s="75">
        <v>40.270000000000003</v>
      </c>
      <c r="F849" s="75">
        <v>24.61</v>
      </c>
      <c r="G849" s="75">
        <v>11.46</v>
      </c>
      <c r="H849" s="75">
        <v>0.48</v>
      </c>
      <c r="I849" s="75">
        <v>0</v>
      </c>
      <c r="J849" s="75">
        <v>21.69</v>
      </c>
      <c r="K849" s="75"/>
      <c r="L849" s="75"/>
      <c r="M849" s="75"/>
      <c r="N849" s="75">
        <f t="shared" si="15"/>
        <v>98.51</v>
      </c>
      <c r="O849" s="76">
        <v>3.1429999999999998</v>
      </c>
      <c r="P849" s="76">
        <v>2.2639999999999998</v>
      </c>
      <c r="Q849" s="76">
        <v>0.29699999999999999</v>
      </c>
      <c r="R849" s="76">
        <v>0.45100000000000001</v>
      </c>
      <c r="S849" s="76">
        <v>0</v>
      </c>
      <c r="T849" s="76">
        <v>3.2000000000000001E-2</v>
      </c>
      <c r="U849" s="76">
        <v>1.8140000000000001</v>
      </c>
      <c r="V849" s="76">
        <v>0</v>
      </c>
      <c r="W849" s="76">
        <v>0</v>
      </c>
      <c r="X849" s="76">
        <v>0</v>
      </c>
      <c r="Y849" s="76">
        <v>8</v>
      </c>
      <c r="Z849" s="76" t="s">
        <v>1348</v>
      </c>
      <c r="AA849" s="76" t="s">
        <v>1347</v>
      </c>
      <c r="AB849" s="145">
        <v>43418</v>
      </c>
      <c r="AC849" s="18" t="s">
        <v>10</v>
      </c>
    </row>
    <row r="850" spans="1:29">
      <c r="A850" s="74">
        <v>1463</v>
      </c>
      <c r="B850" s="74">
        <v>36</v>
      </c>
      <c r="C850" s="76" t="s">
        <v>717</v>
      </c>
      <c r="D850" s="75" t="s">
        <v>716</v>
      </c>
      <c r="E850" s="75">
        <v>39.880000000000003</v>
      </c>
      <c r="F850" s="75">
        <v>26.07</v>
      </c>
      <c r="G850" s="75">
        <v>9.31</v>
      </c>
      <c r="H850" s="75">
        <v>0.47</v>
      </c>
      <c r="I850" s="75">
        <v>0.32</v>
      </c>
      <c r="J850" s="75">
        <v>21.91</v>
      </c>
      <c r="K850" s="75"/>
      <c r="L850" s="75"/>
      <c r="M850" s="75"/>
      <c r="N850" s="75">
        <f t="shared" si="15"/>
        <v>97.96</v>
      </c>
      <c r="O850" s="76">
        <v>3.105</v>
      </c>
      <c r="P850" s="76">
        <v>2.3919999999999999</v>
      </c>
      <c r="Q850" s="76">
        <v>0.20899999999999999</v>
      </c>
      <c r="R850" s="76">
        <v>0.39700000000000002</v>
      </c>
      <c r="S850" s="76">
        <v>3.6999999999999998E-2</v>
      </c>
      <c r="T850" s="76">
        <v>3.1E-2</v>
      </c>
      <c r="U850" s="76">
        <v>1.8280000000000001</v>
      </c>
      <c r="V850" s="76">
        <v>0</v>
      </c>
      <c r="W850" s="76">
        <v>0</v>
      </c>
      <c r="X850" s="76">
        <v>0</v>
      </c>
      <c r="Y850" s="76">
        <v>8</v>
      </c>
      <c r="Z850" s="76" t="s">
        <v>1348</v>
      </c>
      <c r="AA850" s="76" t="s">
        <v>1348</v>
      </c>
      <c r="AB850" s="145">
        <v>43418</v>
      </c>
      <c r="AC850" s="18" t="s">
        <v>10</v>
      </c>
    </row>
    <row r="851" spans="1:29">
      <c r="A851" s="74">
        <v>1463</v>
      </c>
      <c r="B851" s="74">
        <v>84</v>
      </c>
      <c r="C851" s="76" t="s">
        <v>717</v>
      </c>
      <c r="D851" s="75" t="s">
        <v>716</v>
      </c>
      <c r="E851" s="75">
        <v>39.67</v>
      </c>
      <c r="F851" s="75">
        <v>25.04</v>
      </c>
      <c r="G851" s="75">
        <v>10.71</v>
      </c>
      <c r="H851" s="75">
        <v>0.61</v>
      </c>
      <c r="I851" s="75">
        <v>0.21</v>
      </c>
      <c r="J851" s="75">
        <v>21.07</v>
      </c>
      <c r="K851" s="75"/>
      <c r="L851" s="75"/>
      <c r="M851" s="75"/>
      <c r="N851" s="75">
        <f t="shared" si="15"/>
        <v>97.31</v>
      </c>
      <c r="O851" s="76">
        <v>3.125</v>
      </c>
      <c r="P851" s="76">
        <v>2.3250000000000002</v>
      </c>
      <c r="Q851" s="76">
        <v>0.28100000000000003</v>
      </c>
      <c r="R851" s="76">
        <v>0.42399999999999999</v>
      </c>
      <c r="S851" s="76">
        <v>2.5000000000000001E-2</v>
      </c>
      <c r="T851" s="76">
        <v>4.1000000000000002E-2</v>
      </c>
      <c r="U851" s="76">
        <v>1.7789999999999999</v>
      </c>
      <c r="V851" s="76">
        <v>0</v>
      </c>
      <c r="W851" s="76">
        <v>0</v>
      </c>
      <c r="X851" s="76">
        <v>0</v>
      </c>
      <c r="Y851" s="76">
        <v>8</v>
      </c>
      <c r="Z851" s="76" t="s">
        <v>1348</v>
      </c>
      <c r="AA851" s="76" t="s">
        <v>1348</v>
      </c>
      <c r="AB851" s="145">
        <v>43418</v>
      </c>
      <c r="AC851" s="18" t="s">
        <v>10</v>
      </c>
    </row>
    <row r="852" spans="1:29">
      <c r="A852" s="74">
        <v>1463</v>
      </c>
      <c r="B852" s="74">
        <v>118</v>
      </c>
      <c r="C852" s="76" t="s">
        <v>717</v>
      </c>
      <c r="D852" s="75" t="s">
        <v>716</v>
      </c>
      <c r="E852" s="75">
        <v>38.82</v>
      </c>
      <c r="F852" s="75">
        <v>26.06</v>
      </c>
      <c r="G852" s="75">
        <v>9.01</v>
      </c>
      <c r="H852" s="75">
        <v>0.55000000000000004</v>
      </c>
      <c r="I852" s="75">
        <v>0.41</v>
      </c>
      <c r="J852" s="75">
        <v>22.82</v>
      </c>
      <c r="K852" s="75"/>
      <c r="L852" s="75"/>
      <c r="M852" s="75"/>
      <c r="N852" s="75">
        <f t="shared" si="15"/>
        <v>97.669999999999987</v>
      </c>
      <c r="O852" s="76">
        <v>3.0270000000000001</v>
      </c>
      <c r="P852" s="76">
        <v>2.395</v>
      </c>
      <c r="Q852" s="76">
        <v>0.55100000000000005</v>
      </c>
      <c r="R852" s="76">
        <v>3.5999999999999997E-2</v>
      </c>
      <c r="S852" s="76">
        <v>4.8000000000000001E-2</v>
      </c>
      <c r="T852" s="76">
        <v>3.5999999999999997E-2</v>
      </c>
      <c r="U852" s="76">
        <v>1.907</v>
      </c>
      <c r="V852" s="76">
        <v>0</v>
      </c>
      <c r="W852" s="76">
        <v>0</v>
      </c>
      <c r="X852" s="76">
        <v>0</v>
      </c>
      <c r="Y852" s="76">
        <v>8</v>
      </c>
      <c r="Z852" s="76" t="s">
        <v>1348</v>
      </c>
      <c r="AA852" s="76" t="s">
        <v>1347</v>
      </c>
      <c r="AB852" s="145">
        <v>43418</v>
      </c>
      <c r="AC852" s="18" t="s">
        <v>10</v>
      </c>
    </row>
    <row r="853" spans="1:29">
      <c r="A853" s="74">
        <v>1463</v>
      </c>
      <c r="B853" s="74">
        <v>124</v>
      </c>
      <c r="C853" s="76" t="s">
        <v>717</v>
      </c>
      <c r="D853" s="75" t="s">
        <v>716</v>
      </c>
      <c r="E853" s="75">
        <v>39.909999999999997</v>
      </c>
      <c r="F853" s="75">
        <v>29.1</v>
      </c>
      <c r="G853" s="75">
        <v>5.55</v>
      </c>
      <c r="H853" s="75">
        <v>0.35</v>
      </c>
      <c r="I853" s="75">
        <v>0.38</v>
      </c>
      <c r="J853" s="75">
        <v>23.21</v>
      </c>
      <c r="K853" s="75"/>
      <c r="L853" s="75"/>
      <c r="M853" s="75"/>
      <c r="N853" s="75">
        <f t="shared" si="15"/>
        <v>98.499999999999972</v>
      </c>
      <c r="O853" s="76">
        <v>3.0529999999999999</v>
      </c>
      <c r="P853" s="76">
        <v>2.6240000000000001</v>
      </c>
      <c r="Q853" s="76">
        <v>8.5000000000000006E-2</v>
      </c>
      <c r="R853" s="76">
        <v>0.27</v>
      </c>
      <c r="S853" s="76">
        <v>4.2999999999999997E-2</v>
      </c>
      <c r="T853" s="76">
        <v>2.3E-2</v>
      </c>
      <c r="U853" s="76">
        <v>1.9019999999999999</v>
      </c>
      <c r="V853" s="76">
        <v>0</v>
      </c>
      <c r="W853" s="76">
        <v>0</v>
      </c>
      <c r="X853" s="76">
        <v>0</v>
      </c>
      <c r="Y853" s="76">
        <v>8</v>
      </c>
      <c r="Z853" s="76" t="s">
        <v>1348</v>
      </c>
      <c r="AA853" s="76" t="s">
        <v>1348</v>
      </c>
      <c r="AB853" s="145">
        <v>43418</v>
      </c>
      <c r="AC853" s="18" t="s">
        <v>10</v>
      </c>
    </row>
    <row r="854" spans="1:29">
      <c r="A854" s="74">
        <v>1463</v>
      </c>
      <c r="B854" s="74">
        <v>128</v>
      </c>
      <c r="C854" s="76" t="s">
        <v>717</v>
      </c>
      <c r="D854" s="75" t="s">
        <v>716</v>
      </c>
      <c r="E854" s="75">
        <v>39.14</v>
      </c>
      <c r="F854" s="75">
        <v>31.48</v>
      </c>
      <c r="G854" s="75">
        <v>2.17</v>
      </c>
      <c r="H854" s="75">
        <v>0.49</v>
      </c>
      <c r="I854" s="75">
        <v>0.32</v>
      </c>
      <c r="J854" s="75">
        <v>22.72</v>
      </c>
      <c r="K854" s="75"/>
      <c r="L854" s="75"/>
      <c r="M854" s="75"/>
      <c r="N854" s="75">
        <f t="shared" si="15"/>
        <v>96.32</v>
      </c>
      <c r="O854" s="76">
        <v>3.0310000000000001</v>
      </c>
      <c r="P854" s="76">
        <v>2.8740000000000001</v>
      </c>
      <c r="Q854" s="76">
        <v>6.4000000000000001E-2</v>
      </c>
      <c r="R854" s="76">
        <v>7.6999999999999999E-2</v>
      </c>
      <c r="S854" s="76">
        <v>3.6999999999999998E-2</v>
      </c>
      <c r="T854" s="76">
        <v>3.2000000000000001E-2</v>
      </c>
      <c r="U854" s="76">
        <v>1.885</v>
      </c>
      <c r="V854" s="76">
        <v>0</v>
      </c>
      <c r="W854" s="76">
        <v>0</v>
      </c>
      <c r="X854" s="76">
        <v>0</v>
      </c>
      <c r="Y854" s="76">
        <v>8</v>
      </c>
      <c r="Z854" s="76" t="s">
        <v>1348</v>
      </c>
      <c r="AA854" s="76" t="s">
        <v>1348</v>
      </c>
      <c r="AB854" s="145">
        <v>43418</v>
      </c>
      <c r="AC854" s="18" t="s">
        <v>10</v>
      </c>
    </row>
    <row r="855" spans="1:29">
      <c r="A855" s="74">
        <v>1463</v>
      </c>
      <c r="B855" s="74">
        <v>153</v>
      </c>
      <c r="C855" s="76" t="s">
        <v>717</v>
      </c>
      <c r="D855" s="75" t="s">
        <v>716</v>
      </c>
      <c r="E855" s="75">
        <v>38.369999999999997</v>
      </c>
      <c r="F855" s="75">
        <v>24.74</v>
      </c>
      <c r="G855" s="75">
        <v>11.14</v>
      </c>
      <c r="H855" s="75">
        <v>0.61</v>
      </c>
      <c r="I855" s="75">
        <v>0.24</v>
      </c>
      <c r="J855" s="75">
        <v>22.54</v>
      </c>
      <c r="K855" s="75"/>
      <c r="L855" s="75"/>
      <c r="M855" s="75"/>
      <c r="N855" s="75">
        <f t="shared" si="15"/>
        <v>97.639999999999986</v>
      </c>
      <c r="O855" s="76">
        <v>3.0129999999999999</v>
      </c>
      <c r="P855" s="76">
        <v>2.29</v>
      </c>
      <c r="Q855" s="76">
        <v>0.68400000000000005</v>
      </c>
      <c r="R855" s="76">
        <v>4.8000000000000001E-2</v>
      </c>
      <c r="S855" s="76">
        <v>2.8000000000000001E-2</v>
      </c>
      <c r="T855" s="76">
        <v>4.1000000000000002E-2</v>
      </c>
      <c r="U855" s="76">
        <v>1.897</v>
      </c>
      <c r="V855" s="76">
        <v>0</v>
      </c>
      <c r="W855" s="76">
        <v>0</v>
      </c>
      <c r="X855" s="76">
        <v>0</v>
      </c>
      <c r="Y855" s="76">
        <v>8</v>
      </c>
      <c r="Z855" s="76" t="s">
        <v>1348</v>
      </c>
      <c r="AA855" s="76" t="s">
        <v>1347</v>
      </c>
      <c r="AB855" s="145">
        <v>43418</v>
      </c>
      <c r="AC855" s="18" t="s">
        <v>10</v>
      </c>
    </row>
    <row r="856" spans="1:29">
      <c r="A856" s="74">
        <v>1463</v>
      </c>
      <c r="B856" s="74">
        <v>207</v>
      </c>
      <c r="C856" s="76" t="s">
        <v>717</v>
      </c>
      <c r="D856" s="75" t="s">
        <v>716</v>
      </c>
      <c r="E856" s="75">
        <v>38.56</v>
      </c>
      <c r="F856" s="75">
        <v>29.04</v>
      </c>
      <c r="G856" s="75">
        <v>6.26</v>
      </c>
      <c r="H856" s="75">
        <v>0.39</v>
      </c>
      <c r="I856" s="75">
        <v>0.4</v>
      </c>
      <c r="J856" s="75">
        <v>23.11</v>
      </c>
      <c r="K856" s="75"/>
      <c r="L856" s="75"/>
      <c r="M856" s="75"/>
      <c r="N856" s="75">
        <f t="shared" si="15"/>
        <v>97.76</v>
      </c>
      <c r="O856" s="76">
        <v>2.9740000000000002</v>
      </c>
      <c r="P856" s="76">
        <v>2.64</v>
      </c>
      <c r="Q856" s="76">
        <v>0.40400000000000003</v>
      </c>
      <c r="R856" s="76">
        <v>0</v>
      </c>
      <c r="S856" s="76">
        <v>4.5999999999999999E-2</v>
      </c>
      <c r="T856" s="76">
        <v>2.5000000000000001E-2</v>
      </c>
      <c r="U856" s="76">
        <v>1.91</v>
      </c>
      <c r="V856" s="76">
        <v>0</v>
      </c>
      <c r="W856" s="76">
        <v>0</v>
      </c>
      <c r="X856" s="76">
        <v>0</v>
      </c>
      <c r="Y856" s="76">
        <v>8</v>
      </c>
      <c r="Z856" s="76" t="s">
        <v>1348</v>
      </c>
      <c r="AA856" s="76" t="s">
        <v>1348</v>
      </c>
      <c r="AB856" s="145">
        <v>43418</v>
      </c>
      <c r="AC856" s="18" t="s">
        <v>10</v>
      </c>
    </row>
    <row r="857" spans="1:29">
      <c r="A857" s="74">
        <v>1463</v>
      </c>
      <c r="B857" s="74">
        <v>211</v>
      </c>
      <c r="C857" s="76" t="s">
        <v>717</v>
      </c>
      <c r="D857" s="75" t="s">
        <v>716</v>
      </c>
      <c r="E857" s="75">
        <v>38.07</v>
      </c>
      <c r="F857" s="75">
        <v>25.68</v>
      </c>
      <c r="G857" s="75">
        <v>9.59</v>
      </c>
      <c r="H857" s="75">
        <v>0.72</v>
      </c>
      <c r="I857" s="75">
        <v>0</v>
      </c>
      <c r="J857" s="75">
        <v>23.95</v>
      </c>
      <c r="K857" s="75"/>
      <c r="L857" s="75"/>
      <c r="M857" s="75"/>
      <c r="N857" s="75">
        <f t="shared" si="15"/>
        <v>98.01</v>
      </c>
      <c r="O857" s="76">
        <v>2.968</v>
      </c>
      <c r="P857" s="76">
        <v>2.359</v>
      </c>
      <c r="Q857" s="76">
        <v>0.625</v>
      </c>
      <c r="R857" s="76">
        <v>0</v>
      </c>
      <c r="S857" s="76">
        <v>0</v>
      </c>
      <c r="T857" s="76">
        <v>4.8000000000000001E-2</v>
      </c>
      <c r="U857" s="76">
        <v>2</v>
      </c>
      <c r="V857" s="76">
        <v>0</v>
      </c>
      <c r="W857" s="76">
        <v>0</v>
      </c>
      <c r="X857" s="76">
        <v>0</v>
      </c>
      <c r="Y857" s="76">
        <v>8</v>
      </c>
      <c r="Z857" s="76" t="s">
        <v>1348</v>
      </c>
      <c r="AA857" s="76" t="s">
        <v>1347</v>
      </c>
      <c r="AB857" s="145">
        <v>43418</v>
      </c>
      <c r="AC857" s="18" t="s">
        <v>10</v>
      </c>
    </row>
    <row r="858" spans="1:29">
      <c r="A858" s="74">
        <v>1463</v>
      </c>
      <c r="B858" s="74">
        <v>226</v>
      </c>
      <c r="C858" s="76" t="s">
        <v>717</v>
      </c>
      <c r="D858" s="75" t="s">
        <v>716</v>
      </c>
      <c r="E858" s="75">
        <v>38.729999999999997</v>
      </c>
      <c r="F858" s="75">
        <v>26.75</v>
      </c>
      <c r="G858" s="75">
        <v>8.0299999999999994</v>
      </c>
      <c r="H858" s="75">
        <v>0.4</v>
      </c>
      <c r="I858" s="75">
        <v>0.45</v>
      </c>
      <c r="J858" s="75">
        <v>23.13</v>
      </c>
      <c r="K858" s="75"/>
      <c r="L858" s="75"/>
      <c r="M858" s="75"/>
      <c r="N858" s="75">
        <f t="shared" si="15"/>
        <v>97.49</v>
      </c>
      <c r="O858" s="76">
        <v>3.0150000000000001</v>
      </c>
      <c r="P858" s="76">
        <v>2.4540000000000002</v>
      </c>
      <c r="Q858" s="76">
        <v>0.51600000000000001</v>
      </c>
      <c r="R858" s="76">
        <v>7.0000000000000001E-3</v>
      </c>
      <c r="S858" s="76">
        <v>5.1999999999999998E-2</v>
      </c>
      <c r="T858" s="76">
        <v>2.5999999999999999E-2</v>
      </c>
      <c r="U858" s="76">
        <v>1.929</v>
      </c>
      <c r="V858" s="76">
        <v>0</v>
      </c>
      <c r="W858" s="76">
        <v>0</v>
      </c>
      <c r="X858" s="76">
        <v>0</v>
      </c>
      <c r="Y858" s="76">
        <v>8</v>
      </c>
      <c r="Z858" s="76" t="s">
        <v>1348</v>
      </c>
      <c r="AA858" s="76" t="s">
        <v>1347</v>
      </c>
      <c r="AB858" s="145">
        <v>43418</v>
      </c>
      <c r="AC858" s="18" t="s">
        <v>10</v>
      </c>
    </row>
    <row r="859" spans="1:29">
      <c r="A859" s="74">
        <v>1463</v>
      </c>
      <c r="B859" s="74">
        <v>234</v>
      </c>
      <c r="C859" s="76" t="s">
        <v>717</v>
      </c>
      <c r="D859" s="75" t="s">
        <v>716</v>
      </c>
      <c r="E859" s="75">
        <v>40.99</v>
      </c>
      <c r="F859" s="75">
        <v>26.89</v>
      </c>
      <c r="G859" s="75">
        <v>8.1</v>
      </c>
      <c r="H859" s="75">
        <v>0.27</v>
      </c>
      <c r="I859" s="75">
        <v>0.4</v>
      </c>
      <c r="J859" s="75">
        <v>20.82</v>
      </c>
      <c r="K859" s="75"/>
      <c r="L859" s="75"/>
      <c r="M859" s="75"/>
      <c r="N859" s="75">
        <f t="shared" si="15"/>
        <v>97.47</v>
      </c>
      <c r="O859" s="76">
        <v>3.1960000000000002</v>
      </c>
      <c r="P859" s="76">
        <v>2.4710000000000001</v>
      </c>
      <c r="Q859" s="76">
        <v>0.39300000000000002</v>
      </c>
      <c r="R859" s="76">
        <v>0.13600000000000001</v>
      </c>
      <c r="S859" s="76">
        <v>4.7E-2</v>
      </c>
      <c r="T859" s="76">
        <v>1.7999999999999999E-2</v>
      </c>
      <c r="U859" s="76">
        <v>1.74</v>
      </c>
      <c r="V859" s="76">
        <v>0</v>
      </c>
      <c r="W859" s="76">
        <v>0</v>
      </c>
      <c r="X859" s="76">
        <v>0</v>
      </c>
      <c r="Y859" s="76">
        <v>8</v>
      </c>
      <c r="Z859" s="76" t="s">
        <v>1348</v>
      </c>
      <c r="AA859" s="76" t="s">
        <v>1348</v>
      </c>
      <c r="AB859" s="145">
        <v>43418</v>
      </c>
      <c r="AC859" s="18" t="s">
        <v>10</v>
      </c>
    </row>
    <row r="860" spans="1:29">
      <c r="A860" s="74">
        <v>1463</v>
      </c>
      <c r="B860" s="74">
        <v>275</v>
      </c>
      <c r="C860" s="76" t="s">
        <v>717</v>
      </c>
      <c r="D860" s="75" t="s">
        <v>716</v>
      </c>
      <c r="E860" s="75">
        <v>40.42</v>
      </c>
      <c r="F860" s="75">
        <v>27.17</v>
      </c>
      <c r="G860" s="75">
        <v>8.41</v>
      </c>
      <c r="H860" s="75">
        <v>0.41</v>
      </c>
      <c r="I860" s="75">
        <v>0.28000000000000003</v>
      </c>
      <c r="J860" s="75">
        <v>23.02</v>
      </c>
      <c r="K860" s="75"/>
      <c r="L860" s="75"/>
      <c r="M860" s="75"/>
      <c r="N860" s="75">
        <f t="shared" si="15"/>
        <v>99.71</v>
      </c>
      <c r="O860" s="76">
        <v>3.0819999999999999</v>
      </c>
      <c r="P860" s="76">
        <v>2.4420000000000002</v>
      </c>
      <c r="Q860" s="76">
        <v>0.14299999999999999</v>
      </c>
      <c r="R860" s="76">
        <v>0.39300000000000002</v>
      </c>
      <c r="S860" s="76">
        <v>3.2000000000000001E-2</v>
      </c>
      <c r="T860" s="76">
        <v>2.5999999999999999E-2</v>
      </c>
      <c r="U860" s="76">
        <v>1.881</v>
      </c>
      <c r="V860" s="76">
        <v>0</v>
      </c>
      <c r="W860" s="76">
        <v>0</v>
      </c>
      <c r="X860" s="76">
        <v>0</v>
      </c>
      <c r="Y860" s="76">
        <v>8</v>
      </c>
      <c r="Z860" s="76" t="s">
        <v>1348</v>
      </c>
      <c r="AA860" s="76" t="s">
        <v>1348</v>
      </c>
      <c r="AB860" s="145">
        <v>43418</v>
      </c>
      <c r="AC860" s="18" t="s">
        <v>10</v>
      </c>
    </row>
    <row r="861" spans="1:29">
      <c r="A861" s="74">
        <v>1463</v>
      </c>
      <c r="B861" s="74">
        <v>288</v>
      </c>
      <c r="C861" s="76" t="s">
        <v>717</v>
      </c>
      <c r="D861" s="75" t="s">
        <v>716</v>
      </c>
      <c r="E861" s="75">
        <v>38.619999999999997</v>
      </c>
      <c r="F861" s="75">
        <v>26.14</v>
      </c>
      <c r="G861" s="75">
        <v>9.4</v>
      </c>
      <c r="H861" s="75">
        <v>0.92</v>
      </c>
      <c r="I861" s="75">
        <v>0</v>
      </c>
      <c r="J861" s="75">
        <v>22.81</v>
      </c>
      <c r="K861" s="75"/>
      <c r="L861" s="75"/>
      <c r="M861" s="75"/>
      <c r="N861" s="75">
        <f t="shared" si="15"/>
        <v>97.89</v>
      </c>
      <c r="O861" s="76">
        <v>3.0139999999999998</v>
      </c>
      <c r="P861" s="76">
        <v>2.4039999999999999</v>
      </c>
      <c r="Q861" s="76">
        <v>0.56799999999999995</v>
      </c>
      <c r="R861" s="76">
        <v>4.5999999999999999E-2</v>
      </c>
      <c r="S861" s="76">
        <v>0</v>
      </c>
      <c r="T861" s="76">
        <v>6.0999999999999999E-2</v>
      </c>
      <c r="U861" s="76">
        <v>1.907</v>
      </c>
      <c r="V861" s="76">
        <v>0</v>
      </c>
      <c r="W861" s="76">
        <v>0</v>
      </c>
      <c r="X861" s="76">
        <v>0</v>
      </c>
      <c r="Y861" s="76">
        <v>8</v>
      </c>
      <c r="Z861" s="76" t="s">
        <v>1348</v>
      </c>
      <c r="AA861" s="76" t="s">
        <v>1347</v>
      </c>
      <c r="AB861" s="145">
        <v>43418</v>
      </c>
      <c r="AC861" s="18" t="s">
        <v>10</v>
      </c>
    </row>
    <row r="862" spans="1:29">
      <c r="A862" s="74">
        <v>1463</v>
      </c>
      <c r="B862" s="74">
        <v>299</v>
      </c>
      <c r="C862" s="76" t="s">
        <v>717</v>
      </c>
      <c r="D862" s="75" t="s">
        <v>716</v>
      </c>
      <c r="E862" s="75">
        <v>38.93</v>
      </c>
      <c r="F862" s="75">
        <v>22.54</v>
      </c>
      <c r="G862" s="75">
        <v>12.51</v>
      </c>
      <c r="H862" s="75">
        <v>0.81</v>
      </c>
      <c r="I862" s="75">
        <v>0.19</v>
      </c>
      <c r="J862" s="75">
        <v>22.05</v>
      </c>
      <c r="K862" s="75"/>
      <c r="L862" s="75"/>
      <c r="M862" s="75"/>
      <c r="N862" s="75">
        <f t="shared" si="15"/>
        <v>97.03</v>
      </c>
      <c r="O862" s="76">
        <v>3.097</v>
      </c>
      <c r="P862" s="76">
        <v>2.1139999999999999</v>
      </c>
      <c r="Q862" s="76">
        <v>0.14099999999999999</v>
      </c>
      <c r="R862" s="76">
        <v>0.69199999999999995</v>
      </c>
      <c r="S862" s="76">
        <v>2.3E-2</v>
      </c>
      <c r="T862" s="76">
        <v>5.5E-2</v>
      </c>
      <c r="U862" s="76">
        <v>1.88</v>
      </c>
      <c r="V862" s="76">
        <v>0</v>
      </c>
      <c r="W862" s="76">
        <v>0</v>
      </c>
      <c r="X862" s="76">
        <v>0</v>
      </c>
      <c r="Y862" s="76">
        <v>8</v>
      </c>
      <c r="Z862" s="76" t="s">
        <v>1348</v>
      </c>
      <c r="AA862" s="76" t="s">
        <v>1347</v>
      </c>
      <c r="AB862" s="145">
        <v>43418</v>
      </c>
      <c r="AC862" s="18" t="s">
        <v>10</v>
      </c>
    </row>
    <row r="863" spans="1:29">
      <c r="A863" s="74">
        <v>1463</v>
      </c>
      <c r="B863" s="74">
        <v>345</v>
      </c>
      <c r="C863" s="76" t="s">
        <v>717</v>
      </c>
      <c r="D863" s="75" t="s">
        <v>716</v>
      </c>
      <c r="E863" s="75">
        <v>39.19</v>
      </c>
      <c r="F863" s="75">
        <v>29.27</v>
      </c>
      <c r="G863" s="75">
        <v>5.28</v>
      </c>
      <c r="H863" s="75">
        <v>0.44</v>
      </c>
      <c r="I863" s="75">
        <v>0</v>
      </c>
      <c r="J863" s="75">
        <v>23.46</v>
      </c>
      <c r="K863" s="75"/>
      <c r="L863" s="75"/>
      <c r="M863" s="75"/>
      <c r="N863" s="75">
        <f t="shared" si="15"/>
        <v>97.639999999999986</v>
      </c>
      <c r="O863" s="76">
        <v>3.0259999999999998</v>
      </c>
      <c r="P863" s="76">
        <v>2.6640000000000001</v>
      </c>
      <c r="Q863" s="76">
        <v>0.28499999999999998</v>
      </c>
      <c r="R863" s="76">
        <v>5.6000000000000001E-2</v>
      </c>
      <c r="S863" s="76">
        <v>0</v>
      </c>
      <c r="T863" s="76">
        <v>2.9000000000000001E-2</v>
      </c>
      <c r="U863" s="76">
        <v>1.9410000000000001</v>
      </c>
      <c r="V863" s="76">
        <v>0</v>
      </c>
      <c r="W863" s="76">
        <v>0</v>
      </c>
      <c r="X863" s="76">
        <v>0</v>
      </c>
      <c r="Y863" s="76">
        <v>8</v>
      </c>
      <c r="Z863" s="76" t="s">
        <v>1348</v>
      </c>
      <c r="AA863" s="76" t="s">
        <v>1348</v>
      </c>
      <c r="AB863" s="145">
        <v>43418</v>
      </c>
      <c r="AC863" s="18" t="s">
        <v>10</v>
      </c>
    </row>
    <row r="864" spans="1:29">
      <c r="A864" s="74">
        <v>1463</v>
      </c>
      <c r="B864" s="74">
        <v>351</v>
      </c>
      <c r="C864" s="76" t="s">
        <v>717</v>
      </c>
      <c r="D864" s="75" t="s">
        <v>716</v>
      </c>
      <c r="E864" s="75">
        <v>38.6</v>
      </c>
      <c r="F864" s="75">
        <v>24.11</v>
      </c>
      <c r="G864" s="75">
        <v>11.07</v>
      </c>
      <c r="H864" s="75">
        <v>0.6</v>
      </c>
      <c r="I864" s="75">
        <v>0.36</v>
      </c>
      <c r="J864" s="75">
        <v>22.3</v>
      </c>
      <c r="K864" s="75"/>
      <c r="L864" s="75"/>
      <c r="M864" s="75"/>
      <c r="N864" s="75">
        <f t="shared" si="15"/>
        <v>97.039999999999992</v>
      </c>
      <c r="O864" s="76">
        <v>3.0510000000000002</v>
      </c>
      <c r="P864" s="76">
        <v>2.246</v>
      </c>
      <c r="Q864" s="76">
        <v>0.08</v>
      </c>
      <c r="R864" s="76">
        <v>0.65200000000000002</v>
      </c>
      <c r="S864" s="76">
        <v>4.2000000000000003E-2</v>
      </c>
      <c r="T864" s="76">
        <v>0.04</v>
      </c>
      <c r="U864" s="76">
        <v>1.889</v>
      </c>
      <c r="V864" s="76">
        <v>0</v>
      </c>
      <c r="W864" s="76">
        <v>0</v>
      </c>
      <c r="X864" s="76">
        <v>0</v>
      </c>
      <c r="Y864" s="76">
        <v>8</v>
      </c>
      <c r="Z864" s="76" t="s">
        <v>1348</v>
      </c>
      <c r="AA864" s="76" t="s">
        <v>1348</v>
      </c>
      <c r="AB864" s="145">
        <v>43418</v>
      </c>
      <c r="AC864" s="18" t="s">
        <v>10</v>
      </c>
    </row>
    <row r="865" spans="1:29">
      <c r="A865" s="74">
        <v>1463</v>
      </c>
      <c r="B865" s="74">
        <v>358</v>
      </c>
      <c r="C865" s="76" t="s">
        <v>717</v>
      </c>
      <c r="D865" s="75" t="s">
        <v>716</v>
      </c>
      <c r="E865" s="75">
        <v>38.47</v>
      </c>
      <c r="F865" s="75">
        <v>24.7</v>
      </c>
      <c r="G865" s="75">
        <v>10.77</v>
      </c>
      <c r="H865" s="75">
        <v>0.61</v>
      </c>
      <c r="I865" s="75">
        <v>0</v>
      </c>
      <c r="J865" s="75">
        <v>23.26</v>
      </c>
      <c r="K865" s="75"/>
      <c r="L865" s="75"/>
      <c r="M865" s="75"/>
      <c r="N865" s="75">
        <f t="shared" si="15"/>
        <v>97.81</v>
      </c>
      <c r="O865" s="76">
        <v>3.016</v>
      </c>
      <c r="P865" s="76">
        <v>2.2829999999999999</v>
      </c>
      <c r="Q865" s="76">
        <v>0.68400000000000005</v>
      </c>
      <c r="R865" s="76">
        <v>2.1999999999999999E-2</v>
      </c>
      <c r="S865" s="76">
        <v>0</v>
      </c>
      <c r="T865" s="76">
        <v>4.1000000000000002E-2</v>
      </c>
      <c r="U865" s="76">
        <v>1.954</v>
      </c>
      <c r="V865" s="76">
        <v>0</v>
      </c>
      <c r="W865" s="76">
        <v>0</v>
      </c>
      <c r="X865" s="76">
        <v>0</v>
      </c>
      <c r="Y865" s="76">
        <v>8</v>
      </c>
      <c r="Z865" s="76" t="s">
        <v>1348</v>
      </c>
      <c r="AA865" s="76" t="s">
        <v>1347</v>
      </c>
      <c r="AB865" s="145">
        <v>43418</v>
      </c>
      <c r="AC865" s="18" t="s">
        <v>10</v>
      </c>
    </row>
    <row r="866" spans="1:29">
      <c r="A866" s="74">
        <v>1463</v>
      </c>
      <c r="B866" s="74">
        <v>378</v>
      </c>
      <c r="C866" s="76" t="s">
        <v>717</v>
      </c>
      <c r="D866" s="75" t="s">
        <v>716</v>
      </c>
      <c r="E866" s="75">
        <v>39.4</v>
      </c>
      <c r="F866" s="75">
        <v>26.01</v>
      </c>
      <c r="G866" s="75">
        <v>9.1199999999999992</v>
      </c>
      <c r="H866" s="75">
        <v>0.66</v>
      </c>
      <c r="I866" s="75">
        <v>0.1</v>
      </c>
      <c r="J866" s="75">
        <v>21.12</v>
      </c>
      <c r="K866" s="75"/>
      <c r="L866" s="75"/>
      <c r="M866" s="75"/>
      <c r="N866" s="75">
        <f t="shared" si="15"/>
        <v>96.41</v>
      </c>
      <c r="O866" s="76">
        <v>3.12</v>
      </c>
      <c r="P866" s="76">
        <v>2.4279999999999999</v>
      </c>
      <c r="Q866" s="76">
        <v>0.27200000000000002</v>
      </c>
      <c r="R866" s="76">
        <v>0.33200000000000002</v>
      </c>
      <c r="S866" s="76">
        <v>1.2E-2</v>
      </c>
      <c r="T866" s="76">
        <v>4.3999999999999997E-2</v>
      </c>
      <c r="U866" s="76">
        <v>1.792</v>
      </c>
      <c r="V866" s="76">
        <v>0</v>
      </c>
      <c r="W866" s="76">
        <v>0</v>
      </c>
      <c r="X866" s="76">
        <v>0</v>
      </c>
      <c r="Y866" s="76">
        <v>8</v>
      </c>
      <c r="Z866" s="76" t="s">
        <v>1348</v>
      </c>
      <c r="AA866" s="76" t="s">
        <v>1348</v>
      </c>
      <c r="AB866" s="145">
        <v>43418</v>
      </c>
      <c r="AC866" s="18" t="s">
        <v>10</v>
      </c>
    </row>
    <row r="867" spans="1:29">
      <c r="A867" s="74">
        <v>1463</v>
      </c>
      <c r="B867" s="74">
        <v>385</v>
      </c>
      <c r="C867" s="76" t="s">
        <v>717</v>
      </c>
      <c r="D867" s="75" t="s">
        <v>716</v>
      </c>
      <c r="E867" s="75">
        <v>38.049999999999997</v>
      </c>
      <c r="F867" s="75">
        <v>26.04</v>
      </c>
      <c r="G867" s="75">
        <v>8.65</v>
      </c>
      <c r="H867" s="75">
        <v>0.4</v>
      </c>
      <c r="I867" s="75">
        <v>0.4</v>
      </c>
      <c r="J867" s="75">
        <v>22.44</v>
      </c>
      <c r="K867" s="75"/>
      <c r="L867" s="75"/>
      <c r="M867" s="75"/>
      <c r="N867" s="75">
        <f t="shared" si="15"/>
        <v>95.980000000000018</v>
      </c>
      <c r="O867" s="76">
        <v>3.0150000000000001</v>
      </c>
      <c r="P867" s="76">
        <v>2.4319999999999999</v>
      </c>
      <c r="Q867" s="76">
        <v>0.53700000000000003</v>
      </c>
      <c r="R867" s="76">
        <v>3.5999999999999997E-2</v>
      </c>
      <c r="S867" s="76">
        <v>4.7E-2</v>
      </c>
      <c r="T867" s="76">
        <v>2.7E-2</v>
      </c>
      <c r="U867" s="76">
        <v>1.905</v>
      </c>
      <c r="V867" s="76">
        <v>0</v>
      </c>
      <c r="W867" s="76">
        <v>0</v>
      </c>
      <c r="X867" s="76">
        <v>0</v>
      </c>
      <c r="Y867" s="76">
        <v>8</v>
      </c>
      <c r="Z867" s="76" t="s">
        <v>1348</v>
      </c>
      <c r="AA867" s="76" t="s">
        <v>1347</v>
      </c>
      <c r="AB867" s="145">
        <v>43418</v>
      </c>
      <c r="AC867" s="18" t="s">
        <v>10</v>
      </c>
    </row>
    <row r="868" spans="1:29">
      <c r="A868" s="74">
        <v>1463</v>
      </c>
      <c r="B868" s="74">
        <v>418</v>
      </c>
      <c r="C868" s="76" t="s">
        <v>717</v>
      </c>
      <c r="D868" s="75" t="s">
        <v>716</v>
      </c>
      <c r="E868" s="75">
        <v>38.340000000000003</v>
      </c>
      <c r="F868" s="75">
        <v>28.69</v>
      </c>
      <c r="G868" s="75">
        <v>5.67</v>
      </c>
      <c r="H868" s="75">
        <v>0.39</v>
      </c>
      <c r="I868" s="75">
        <v>0.4</v>
      </c>
      <c r="J868" s="75">
        <v>22.89</v>
      </c>
      <c r="K868" s="75"/>
      <c r="L868" s="75"/>
      <c r="M868" s="75"/>
      <c r="N868" s="75">
        <f t="shared" si="15"/>
        <v>96.38000000000001</v>
      </c>
      <c r="O868" s="76">
        <v>2.9969999999999999</v>
      </c>
      <c r="P868" s="76">
        <v>2.6429999999999998</v>
      </c>
      <c r="Q868" s="76">
        <v>0.36299999999999999</v>
      </c>
      <c r="R868" s="76">
        <v>7.0000000000000001E-3</v>
      </c>
      <c r="S868" s="76">
        <v>4.7E-2</v>
      </c>
      <c r="T868" s="76">
        <v>2.5999999999999999E-2</v>
      </c>
      <c r="U868" s="76">
        <v>1.917</v>
      </c>
      <c r="V868" s="76">
        <v>0</v>
      </c>
      <c r="W868" s="76">
        <v>0</v>
      </c>
      <c r="X868" s="76">
        <v>0</v>
      </c>
      <c r="Y868" s="76">
        <v>8</v>
      </c>
      <c r="Z868" s="76" t="s">
        <v>1348</v>
      </c>
      <c r="AA868" s="76" t="s">
        <v>1348</v>
      </c>
      <c r="AB868" s="145">
        <v>43418</v>
      </c>
      <c r="AC868" s="18" t="s">
        <v>10</v>
      </c>
    </row>
    <row r="869" spans="1:29">
      <c r="A869" s="74">
        <v>1463</v>
      </c>
      <c r="B869" s="74">
        <v>420</v>
      </c>
      <c r="C869" s="76" t="s">
        <v>717</v>
      </c>
      <c r="D869" s="75" t="s">
        <v>716</v>
      </c>
      <c r="E869" s="75">
        <v>37.590000000000003</v>
      </c>
      <c r="F869" s="75">
        <v>22.01</v>
      </c>
      <c r="G869" s="75">
        <v>12.26</v>
      </c>
      <c r="H869" s="75">
        <v>0.48</v>
      </c>
      <c r="I869" s="75">
        <v>0.47</v>
      </c>
      <c r="J869" s="75">
        <v>21.46</v>
      </c>
      <c r="K869" s="75"/>
      <c r="L869" s="75"/>
      <c r="M869" s="75"/>
      <c r="N869" s="75">
        <f t="shared" si="15"/>
        <v>94.27000000000001</v>
      </c>
      <c r="O869" s="76">
        <v>3.0720000000000001</v>
      </c>
      <c r="P869" s="76">
        <v>2.12</v>
      </c>
      <c r="Q869" s="76">
        <v>0.10199999999999999</v>
      </c>
      <c r="R869" s="76">
        <v>0.73599999999999999</v>
      </c>
      <c r="S869" s="76">
        <v>5.7000000000000002E-2</v>
      </c>
      <c r="T869" s="76">
        <v>3.3000000000000002E-2</v>
      </c>
      <c r="U869" s="76">
        <v>1.879</v>
      </c>
      <c r="V869" s="76">
        <v>0</v>
      </c>
      <c r="W869" s="76">
        <v>0</v>
      </c>
      <c r="X869" s="76">
        <v>0</v>
      </c>
      <c r="Y869" s="76">
        <v>8</v>
      </c>
      <c r="Z869" s="76" t="s">
        <v>1348</v>
      </c>
      <c r="AA869" s="76" t="s">
        <v>1348</v>
      </c>
      <c r="AB869" s="145">
        <v>43418</v>
      </c>
      <c r="AC869" s="18" t="s">
        <v>10</v>
      </c>
    </row>
    <row r="870" spans="1:29">
      <c r="A870" s="74">
        <v>1463</v>
      </c>
      <c r="B870" s="74">
        <v>443</v>
      </c>
      <c r="C870" s="76" t="s">
        <v>717</v>
      </c>
      <c r="D870" s="75" t="s">
        <v>716</v>
      </c>
      <c r="E870" s="75">
        <v>37.22</v>
      </c>
      <c r="F870" s="75">
        <v>25.74</v>
      </c>
      <c r="G870" s="75">
        <v>9.6</v>
      </c>
      <c r="H870" s="75">
        <v>0.55000000000000004</v>
      </c>
      <c r="I870" s="75">
        <v>0.55000000000000004</v>
      </c>
      <c r="J870" s="75">
        <v>22.51</v>
      </c>
      <c r="K870" s="75"/>
      <c r="L870" s="75"/>
      <c r="M870" s="75"/>
      <c r="N870" s="75">
        <f t="shared" si="15"/>
        <v>96.169999999999987</v>
      </c>
      <c r="O870" s="76">
        <v>2.948</v>
      </c>
      <c r="P870" s="76">
        <v>2.403</v>
      </c>
      <c r="Q870" s="76">
        <v>0.63600000000000001</v>
      </c>
      <c r="R870" s="76">
        <v>0</v>
      </c>
      <c r="S870" s="76">
        <v>6.5000000000000002E-2</v>
      </c>
      <c r="T870" s="76">
        <v>3.6999999999999998E-2</v>
      </c>
      <c r="U870" s="76">
        <v>1.911</v>
      </c>
      <c r="V870" s="76">
        <v>0</v>
      </c>
      <c r="W870" s="76">
        <v>0</v>
      </c>
      <c r="X870" s="76">
        <v>0</v>
      </c>
      <c r="Y870" s="76">
        <v>8</v>
      </c>
      <c r="Z870" s="76" t="s">
        <v>1348</v>
      </c>
      <c r="AA870" s="76" t="s">
        <v>1347</v>
      </c>
      <c r="AB870" s="145">
        <v>43418</v>
      </c>
      <c r="AC870" s="18" t="s">
        <v>10</v>
      </c>
    </row>
    <row r="871" spans="1:29">
      <c r="A871" s="74">
        <v>1463</v>
      </c>
      <c r="B871" s="74">
        <v>475</v>
      </c>
      <c r="C871" s="76" t="s">
        <v>717</v>
      </c>
      <c r="D871" s="75" t="s">
        <v>716</v>
      </c>
      <c r="E871" s="75">
        <v>39.229999999999997</v>
      </c>
      <c r="F871" s="75">
        <v>25.52</v>
      </c>
      <c r="G871" s="75">
        <v>10.5</v>
      </c>
      <c r="H871" s="75">
        <v>0.47</v>
      </c>
      <c r="I871" s="75">
        <v>0.21</v>
      </c>
      <c r="J871" s="75">
        <v>22.48</v>
      </c>
      <c r="K871" s="75"/>
      <c r="L871" s="75"/>
      <c r="M871" s="75"/>
      <c r="N871" s="75">
        <f t="shared" si="15"/>
        <v>98.41</v>
      </c>
      <c r="O871" s="76">
        <v>3.05</v>
      </c>
      <c r="P871" s="76">
        <v>2.339</v>
      </c>
      <c r="Q871" s="76">
        <v>0.122</v>
      </c>
      <c r="R871" s="76">
        <v>0.56100000000000005</v>
      </c>
      <c r="S871" s="76">
        <v>2.4E-2</v>
      </c>
      <c r="T871" s="76">
        <v>3.1E-2</v>
      </c>
      <c r="U871" s="76">
        <v>1.873</v>
      </c>
      <c r="V871" s="76">
        <v>0</v>
      </c>
      <c r="W871" s="76">
        <v>0</v>
      </c>
      <c r="X871" s="76">
        <v>0</v>
      </c>
      <c r="Y871" s="76">
        <v>8</v>
      </c>
      <c r="Z871" s="76" t="s">
        <v>1348</v>
      </c>
      <c r="AA871" s="76" t="s">
        <v>1348</v>
      </c>
      <c r="AB871" s="145">
        <v>43418</v>
      </c>
      <c r="AC871" s="18" t="s">
        <v>10</v>
      </c>
    </row>
    <row r="872" spans="1:29">
      <c r="A872" s="74">
        <v>1463</v>
      </c>
      <c r="B872" s="74">
        <v>492</v>
      </c>
      <c r="C872" s="76" t="s">
        <v>717</v>
      </c>
      <c r="D872" s="75" t="s">
        <v>716</v>
      </c>
      <c r="E872" s="75">
        <v>40.119999999999997</v>
      </c>
      <c r="F872" s="75">
        <v>28.32</v>
      </c>
      <c r="G872" s="75">
        <v>6.01</v>
      </c>
      <c r="H872" s="75">
        <v>0.49</v>
      </c>
      <c r="I872" s="75">
        <v>0.14000000000000001</v>
      </c>
      <c r="J872" s="75">
        <v>23.16</v>
      </c>
      <c r="K872" s="75"/>
      <c r="L872" s="75"/>
      <c r="M872" s="75"/>
      <c r="N872" s="75">
        <f t="shared" si="15"/>
        <v>98.24</v>
      </c>
      <c r="O872" s="76">
        <v>3.0870000000000002</v>
      </c>
      <c r="P872" s="76">
        <v>2.5680000000000001</v>
      </c>
      <c r="Q872" s="76">
        <v>0.13</v>
      </c>
      <c r="R872" s="76">
        <v>0.25700000000000001</v>
      </c>
      <c r="S872" s="76">
        <v>1.6E-2</v>
      </c>
      <c r="T872" s="76">
        <v>3.2000000000000001E-2</v>
      </c>
      <c r="U872" s="76">
        <v>1.91</v>
      </c>
      <c r="V872" s="76">
        <v>0</v>
      </c>
      <c r="W872" s="76">
        <v>0</v>
      </c>
      <c r="X872" s="76">
        <v>0</v>
      </c>
      <c r="Y872" s="76">
        <v>8</v>
      </c>
      <c r="Z872" s="76" t="s">
        <v>1348</v>
      </c>
      <c r="AA872" s="76" t="s">
        <v>1348</v>
      </c>
      <c r="AB872" s="145">
        <v>43418</v>
      </c>
      <c r="AC872" s="18" t="s">
        <v>10</v>
      </c>
    </row>
    <row r="873" spans="1:29">
      <c r="A873" s="74">
        <v>1463</v>
      </c>
      <c r="B873" s="74">
        <v>505</v>
      </c>
      <c r="C873" s="76" t="s">
        <v>717</v>
      </c>
      <c r="D873" s="75" t="s">
        <v>716</v>
      </c>
      <c r="E873" s="75">
        <v>39.380000000000003</v>
      </c>
      <c r="F873" s="75">
        <v>26.13</v>
      </c>
      <c r="G873" s="75">
        <v>8.09</v>
      </c>
      <c r="H873" s="75">
        <v>0.44</v>
      </c>
      <c r="I873" s="75">
        <v>0.11</v>
      </c>
      <c r="J873" s="75">
        <v>23.66</v>
      </c>
      <c r="K873" s="75"/>
      <c r="L873" s="75"/>
      <c r="M873" s="75"/>
      <c r="N873" s="75">
        <f t="shared" si="15"/>
        <v>97.81</v>
      </c>
      <c r="O873" s="76">
        <v>3.0640000000000001</v>
      </c>
      <c r="P873" s="76">
        <v>2.3959999999999999</v>
      </c>
      <c r="Q873" s="76">
        <v>0.05</v>
      </c>
      <c r="R873" s="76">
        <v>0.47699999999999998</v>
      </c>
      <c r="S873" s="76">
        <v>1.2999999999999999E-2</v>
      </c>
      <c r="T873" s="76">
        <v>2.9000000000000001E-2</v>
      </c>
      <c r="U873" s="76">
        <v>1.972</v>
      </c>
      <c r="V873" s="76">
        <v>0</v>
      </c>
      <c r="W873" s="76">
        <v>0</v>
      </c>
      <c r="X873" s="76">
        <v>0</v>
      </c>
      <c r="Y873" s="76">
        <v>8</v>
      </c>
      <c r="Z873" s="76" t="s">
        <v>1348</v>
      </c>
      <c r="AA873" s="76" t="s">
        <v>1348</v>
      </c>
      <c r="AB873" s="145">
        <v>43418</v>
      </c>
      <c r="AC873" s="18" t="s">
        <v>10</v>
      </c>
    </row>
    <row r="874" spans="1:29">
      <c r="A874" s="74">
        <v>1463</v>
      </c>
      <c r="B874" s="74">
        <v>517</v>
      </c>
      <c r="C874" s="76" t="s">
        <v>717</v>
      </c>
      <c r="D874" s="75" t="s">
        <v>716</v>
      </c>
      <c r="E874" s="75">
        <v>38.08</v>
      </c>
      <c r="F874" s="75">
        <v>25.99</v>
      </c>
      <c r="G874" s="75">
        <v>11.36</v>
      </c>
      <c r="H874" s="75">
        <v>0.88</v>
      </c>
      <c r="I874" s="75">
        <v>0</v>
      </c>
      <c r="J874" s="75">
        <v>22.73</v>
      </c>
      <c r="K874" s="75"/>
      <c r="L874" s="75"/>
      <c r="M874" s="75"/>
      <c r="N874" s="75">
        <f t="shared" si="15"/>
        <v>99.039999999999992</v>
      </c>
      <c r="O874" s="76">
        <v>2.9489999999999998</v>
      </c>
      <c r="P874" s="76">
        <v>2.3719999999999999</v>
      </c>
      <c r="Q874" s="76">
        <v>0.73099999999999998</v>
      </c>
      <c r="R874" s="76">
        <v>5.0000000000000001E-3</v>
      </c>
      <c r="S874" s="76">
        <v>0</v>
      </c>
      <c r="T874" s="76">
        <v>5.8000000000000003E-2</v>
      </c>
      <c r="U874" s="76">
        <v>1.8859999999999999</v>
      </c>
      <c r="V874" s="76">
        <v>0</v>
      </c>
      <c r="W874" s="76">
        <v>0</v>
      </c>
      <c r="X874" s="76">
        <v>0</v>
      </c>
      <c r="Y874" s="76">
        <v>8</v>
      </c>
      <c r="Z874" s="76" t="s">
        <v>1348</v>
      </c>
      <c r="AA874" s="76" t="s">
        <v>1347</v>
      </c>
      <c r="AB874" s="145">
        <v>43418</v>
      </c>
      <c r="AC874" s="18" t="s">
        <v>10</v>
      </c>
    </row>
    <row r="875" spans="1:29">
      <c r="A875" s="74">
        <v>1463</v>
      </c>
      <c r="B875" s="74">
        <v>529</v>
      </c>
      <c r="C875" s="76" t="s">
        <v>717</v>
      </c>
      <c r="D875" s="75" t="s">
        <v>716</v>
      </c>
      <c r="E875" s="75">
        <v>38.35</v>
      </c>
      <c r="F875" s="75">
        <v>25.51</v>
      </c>
      <c r="G875" s="75">
        <v>10.44</v>
      </c>
      <c r="H875" s="75">
        <v>1.31</v>
      </c>
      <c r="I875" s="75">
        <v>0.18</v>
      </c>
      <c r="J875" s="75">
        <v>22.29</v>
      </c>
      <c r="K875" s="75"/>
      <c r="L875" s="75"/>
      <c r="M875" s="75"/>
      <c r="N875" s="75">
        <f t="shared" si="15"/>
        <v>98.080000000000013</v>
      </c>
      <c r="O875" s="76">
        <v>2.996</v>
      </c>
      <c r="P875" s="76">
        <v>2.3490000000000002</v>
      </c>
      <c r="Q875" s="76">
        <v>0.66</v>
      </c>
      <c r="R875" s="76">
        <v>2.3E-2</v>
      </c>
      <c r="S875" s="76">
        <v>2.1000000000000001E-2</v>
      </c>
      <c r="T875" s="76">
        <v>8.6999999999999994E-2</v>
      </c>
      <c r="U875" s="76">
        <v>1.8660000000000001</v>
      </c>
      <c r="V875" s="76">
        <v>0</v>
      </c>
      <c r="W875" s="76">
        <v>0</v>
      </c>
      <c r="X875" s="76">
        <v>0</v>
      </c>
      <c r="Y875" s="76">
        <v>8</v>
      </c>
      <c r="Z875" s="76" t="s">
        <v>1348</v>
      </c>
      <c r="AA875" s="76" t="s">
        <v>1347</v>
      </c>
      <c r="AB875" s="145">
        <v>43418</v>
      </c>
      <c r="AC875" s="18" t="s">
        <v>10</v>
      </c>
    </row>
    <row r="876" spans="1:29">
      <c r="A876" s="74">
        <v>1463</v>
      </c>
      <c r="B876" s="74">
        <v>545</v>
      </c>
      <c r="C876" s="76" t="s">
        <v>717</v>
      </c>
      <c r="D876" s="75" t="s">
        <v>716</v>
      </c>
      <c r="E876" s="75">
        <v>37.43</v>
      </c>
      <c r="F876" s="75">
        <v>26.5</v>
      </c>
      <c r="G876" s="75">
        <v>9.67</v>
      </c>
      <c r="H876" s="75">
        <v>0.31</v>
      </c>
      <c r="I876" s="75">
        <v>0.08</v>
      </c>
      <c r="J876" s="75">
        <v>23.58</v>
      </c>
      <c r="K876" s="75"/>
      <c r="L876" s="75"/>
      <c r="M876" s="75"/>
      <c r="N876" s="75">
        <f t="shared" si="15"/>
        <v>97.57</v>
      </c>
      <c r="O876" s="76">
        <v>2.9239999999999999</v>
      </c>
      <c r="P876" s="76">
        <v>2.44</v>
      </c>
      <c r="Q876" s="76">
        <v>0.63200000000000001</v>
      </c>
      <c r="R876" s="76">
        <v>0</v>
      </c>
      <c r="S876" s="76">
        <v>8.9999999999999993E-3</v>
      </c>
      <c r="T876" s="76">
        <v>2.1000000000000001E-2</v>
      </c>
      <c r="U876" s="76">
        <v>1.974</v>
      </c>
      <c r="V876" s="76">
        <v>0</v>
      </c>
      <c r="W876" s="76">
        <v>0</v>
      </c>
      <c r="X876" s="76">
        <v>0</v>
      </c>
      <c r="Y876" s="76">
        <v>8</v>
      </c>
      <c r="Z876" s="76" t="s">
        <v>1348</v>
      </c>
      <c r="AA876" s="76" t="s">
        <v>1347</v>
      </c>
      <c r="AB876" s="145">
        <v>43418</v>
      </c>
      <c r="AC876" s="18" t="s">
        <v>10</v>
      </c>
    </row>
    <row r="877" spans="1:29">
      <c r="A877" s="74">
        <v>1463</v>
      </c>
      <c r="B877" s="74">
        <v>561</v>
      </c>
      <c r="C877" s="76" t="s">
        <v>717</v>
      </c>
      <c r="D877" s="75" t="s">
        <v>716</v>
      </c>
      <c r="E877" s="75">
        <v>38.659999999999997</v>
      </c>
      <c r="F877" s="75">
        <v>26.94</v>
      </c>
      <c r="G877" s="75">
        <v>9.6</v>
      </c>
      <c r="H877" s="75">
        <v>0.65</v>
      </c>
      <c r="I877" s="75">
        <v>0.2</v>
      </c>
      <c r="J877" s="75">
        <v>22.58</v>
      </c>
      <c r="K877" s="75"/>
      <c r="L877" s="75"/>
      <c r="M877" s="75"/>
      <c r="N877" s="75">
        <f t="shared" si="15"/>
        <v>98.63</v>
      </c>
      <c r="O877" s="76">
        <v>2.9889999999999999</v>
      </c>
      <c r="P877" s="76">
        <v>2.4550000000000001</v>
      </c>
      <c r="Q877" s="76">
        <v>0.56799999999999995</v>
      </c>
      <c r="R877" s="76">
        <v>5.2999999999999999E-2</v>
      </c>
      <c r="S877" s="76">
        <v>2.3E-2</v>
      </c>
      <c r="T877" s="76">
        <v>4.2999999999999997E-2</v>
      </c>
      <c r="U877" s="76">
        <v>1.87</v>
      </c>
      <c r="V877" s="76">
        <v>0</v>
      </c>
      <c r="W877" s="76">
        <v>0</v>
      </c>
      <c r="X877" s="76">
        <v>0</v>
      </c>
      <c r="Y877" s="76">
        <v>8</v>
      </c>
      <c r="Z877" s="76" t="s">
        <v>1348</v>
      </c>
      <c r="AA877" s="76" t="s">
        <v>1347</v>
      </c>
      <c r="AB877" s="145">
        <v>43418</v>
      </c>
      <c r="AC877" s="18" t="s">
        <v>10</v>
      </c>
    </row>
    <row r="878" spans="1:29">
      <c r="A878" s="74">
        <v>1463</v>
      </c>
      <c r="B878" s="74">
        <v>566</v>
      </c>
      <c r="C878" s="76" t="s">
        <v>717</v>
      </c>
      <c r="D878" s="75" t="s">
        <v>716</v>
      </c>
      <c r="E878" s="75">
        <v>38.200000000000003</v>
      </c>
      <c r="F878" s="75">
        <v>26.75</v>
      </c>
      <c r="G878" s="75">
        <v>9.7899999999999991</v>
      </c>
      <c r="H878" s="75">
        <v>0.64</v>
      </c>
      <c r="I878" s="75">
        <v>0.14000000000000001</v>
      </c>
      <c r="J878" s="75">
        <v>22.59</v>
      </c>
      <c r="K878" s="75"/>
      <c r="L878" s="75"/>
      <c r="M878" s="75"/>
      <c r="N878" s="75">
        <f t="shared" si="15"/>
        <v>98.110000000000014</v>
      </c>
      <c r="O878" s="76">
        <v>2.9710000000000001</v>
      </c>
      <c r="P878" s="76">
        <v>2.452</v>
      </c>
      <c r="Q878" s="76">
        <v>0.60699999999999998</v>
      </c>
      <c r="R878" s="76">
        <v>0.03</v>
      </c>
      <c r="S878" s="76">
        <v>1.6E-2</v>
      </c>
      <c r="T878" s="76">
        <v>4.2000000000000003E-2</v>
      </c>
      <c r="U878" s="76">
        <v>1.8819999999999999</v>
      </c>
      <c r="V878" s="76">
        <v>0</v>
      </c>
      <c r="W878" s="76">
        <v>0</v>
      </c>
      <c r="X878" s="76">
        <v>0</v>
      </c>
      <c r="Y878" s="76">
        <v>8</v>
      </c>
      <c r="Z878" s="76" t="s">
        <v>1348</v>
      </c>
      <c r="AA878" s="76" t="s">
        <v>1347</v>
      </c>
      <c r="AB878" s="145">
        <v>43418</v>
      </c>
      <c r="AC878" s="18" t="s">
        <v>10</v>
      </c>
    </row>
    <row r="879" spans="1:29">
      <c r="A879" s="74">
        <v>1463</v>
      </c>
      <c r="B879" s="74">
        <v>567</v>
      </c>
      <c r="C879" s="76" t="s">
        <v>717</v>
      </c>
      <c r="D879" s="75" t="s">
        <v>716</v>
      </c>
      <c r="E879" s="75">
        <v>38.57</v>
      </c>
      <c r="F879" s="75">
        <v>23.22</v>
      </c>
      <c r="G879" s="75">
        <v>13.88</v>
      </c>
      <c r="H879" s="75">
        <v>0.74</v>
      </c>
      <c r="I879" s="75">
        <v>0.39</v>
      </c>
      <c r="J879" s="75">
        <v>23.14</v>
      </c>
      <c r="K879" s="75"/>
      <c r="L879" s="75"/>
      <c r="M879" s="75"/>
      <c r="N879" s="75">
        <f t="shared" si="15"/>
        <v>99.94</v>
      </c>
      <c r="O879" s="76">
        <v>2.98</v>
      </c>
      <c r="P879" s="76">
        <v>2.1139999999999999</v>
      </c>
      <c r="Q879" s="76">
        <v>0.89700000000000002</v>
      </c>
      <c r="R879" s="76">
        <v>0</v>
      </c>
      <c r="S879" s="76">
        <v>4.4999999999999998E-2</v>
      </c>
      <c r="T879" s="76">
        <v>4.8000000000000001E-2</v>
      </c>
      <c r="U879" s="76">
        <v>1.9159999999999999</v>
      </c>
      <c r="V879" s="76">
        <v>0</v>
      </c>
      <c r="W879" s="76">
        <v>0</v>
      </c>
      <c r="X879" s="76">
        <v>0</v>
      </c>
      <c r="Y879" s="76">
        <v>8</v>
      </c>
      <c r="Z879" s="76" t="s">
        <v>1348</v>
      </c>
      <c r="AA879" s="76" t="s">
        <v>1347</v>
      </c>
      <c r="AB879" s="145">
        <v>43418</v>
      </c>
      <c r="AC879" s="18" t="s">
        <v>10</v>
      </c>
    </row>
    <row r="880" spans="1:29">
      <c r="A880" s="74">
        <v>1463</v>
      </c>
      <c r="B880" s="74">
        <v>579</v>
      </c>
      <c r="C880" s="76" t="s">
        <v>717</v>
      </c>
      <c r="D880" s="75" t="s">
        <v>716</v>
      </c>
      <c r="E880" s="75">
        <v>39.200000000000003</v>
      </c>
      <c r="F880" s="75">
        <v>30.07</v>
      </c>
      <c r="G880" s="75">
        <v>4.07</v>
      </c>
      <c r="H880" s="75">
        <v>0.59</v>
      </c>
      <c r="I880" s="75">
        <v>0.38</v>
      </c>
      <c r="J880" s="75">
        <v>23.43</v>
      </c>
      <c r="K880" s="75"/>
      <c r="L880" s="75"/>
      <c r="M880" s="75"/>
      <c r="N880" s="75">
        <f t="shared" si="15"/>
        <v>97.740000000000009</v>
      </c>
      <c r="O880" s="76">
        <v>3.0089999999999999</v>
      </c>
      <c r="P880" s="76">
        <v>2.7210000000000001</v>
      </c>
      <c r="Q880" s="76">
        <v>0.26100000000000001</v>
      </c>
      <c r="R880" s="76">
        <v>0</v>
      </c>
      <c r="S880" s="76">
        <v>4.2999999999999997E-2</v>
      </c>
      <c r="T880" s="76">
        <v>3.7999999999999999E-2</v>
      </c>
      <c r="U880" s="76">
        <v>1.927</v>
      </c>
      <c r="V880" s="76">
        <v>0</v>
      </c>
      <c r="W880" s="76">
        <v>0</v>
      </c>
      <c r="X880" s="76">
        <v>0</v>
      </c>
      <c r="Y880" s="76">
        <v>8</v>
      </c>
      <c r="Z880" s="76" t="s">
        <v>1348</v>
      </c>
      <c r="AA880" s="76" t="s">
        <v>1348</v>
      </c>
      <c r="AB880" s="145">
        <v>43418</v>
      </c>
      <c r="AC880" s="18" t="s">
        <v>10</v>
      </c>
    </row>
    <row r="881" spans="1:29">
      <c r="A881" s="74">
        <v>1463</v>
      </c>
      <c r="B881" s="74">
        <v>580</v>
      </c>
      <c r="C881" s="76" t="s">
        <v>717</v>
      </c>
      <c r="D881" s="75" t="s">
        <v>716</v>
      </c>
      <c r="E881" s="75">
        <v>38.79</v>
      </c>
      <c r="F881" s="75">
        <v>26.12</v>
      </c>
      <c r="G881" s="75">
        <v>8.2799999999999994</v>
      </c>
      <c r="H881" s="75">
        <v>0.69</v>
      </c>
      <c r="I881" s="75">
        <v>0.57999999999999996</v>
      </c>
      <c r="J881" s="75">
        <v>23.02</v>
      </c>
      <c r="K881" s="75"/>
      <c r="L881" s="75"/>
      <c r="M881" s="75"/>
      <c r="N881" s="75">
        <f t="shared" si="15"/>
        <v>97.47999999999999</v>
      </c>
      <c r="O881" s="76">
        <v>3.024</v>
      </c>
      <c r="P881" s="76">
        <v>2.4</v>
      </c>
      <c r="Q881" s="76">
        <v>0.54</v>
      </c>
      <c r="R881" s="76">
        <v>0</v>
      </c>
      <c r="S881" s="76">
        <v>6.7000000000000004E-2</v>
      </c>
      <c r="T881" s="76">
        <v>4.5999999999999999E-2</v>
      </c>
      <c r="U881" s="76">
        <v>1.923</v>
      </c>
      <c r="V881" s="76">
        <v>0</v>
      </c>
      <c r="W881" s="76">
        <v>0</v>
      </c>
      <c r="X881" s="76">
        <v>0</v>
      </c>
      <c r="Y881" s="76">
        <v>8</v>
      </c>
      <c r="Z881" s="76" t="s">
        <v>1348</v>
      </c>
      <c r="AA881" s="76" t="s">
        <v>1347</v>
      </c>
      <c r="AB881" s="145">
        <v>43418</v>
      </c>
      <c r="AC881" s="18" t="s">
        <v>10</v>
      </c>
    </row>
    <row r="882" spans="1:29">
      <c r="A882" s="74">
        <v>1463</v>
      </c>
      <c r="B882" s="74">
        <v>596</v>
      </c>
      <c r="C882" s="76" t="s">
        <v>717</v>
      </c>
      <c r="D882" s="75" t="s">
        <v>716</v>
      </c>
      <c r="E882" s="75">
        <v>38.44</v>
      </c>
      <c r="F882" s="75">
        <v>23.87</v>
      </c>
      <c r="G882" s="75">
        <v>12.25</v>
      </c>
      <c r="H882" s="75">
        <v>0.47</v>
      </c>
      <c r="I882" s="75">
        <v>0.12</v>
      </c>
      <c r="J882" s="75">
        <v>22.61</v>
      </c>
      <c r="K882" s="75"/>
      <c r="L882" s="75"/>
      <c r="M882" s="75"/>
      <c r="N882" s="75">
        <f t="shared" si="15"/>
        <v>97.76</v>
      </c>
      <c r="O882" s="76">
        <v>3.0259999999999998</v>
      </c>
      <c r="P882" s="76">
        <v>2.2149999999999999</v>
      </c>
      <c r="Q882" s="76">
        <v>0.73299999999999998</v>
      </c>
      <c r="R882" s="76">
        <v>7.3999999999999996E-2</v>
      </c>
      <c r="S882" s="76">
        <v>1.4E-2</v>
      </c>
      <c r="T882" s="76">
        <v>3.1E-2</v>
      </c>
      <c r="U882" s="76">
        <v>1.907</v>
      </c>
      <c r="V882" s="76">
        <v>0</v>
      </c>
      <c r="W882" s="76">
        <v>0</v>
      </c>
      <c r="X882" s="76">
        <v>0</v>
      </c>
      <c r="Y882" s="76">
        <v>8</v>
      </c>
      <c r="Z882" s="76" t="s">
        <v>1348</v>
      </c>
      <c r="AA882" s="76" t="s">
        <v>1347</v>
      </c>
      <c r="AB882" s="145">
        <v>43418</v>
      </c>
      <c r="AC882" s="18" t="s">
        <v>10</v>
      </c>
    </row>
    <row r="883" spans="1:29">
      <c r="A883" s="74">
        <v>1463</v>
      </c>
      <c r="B883" s="74">
        <v>610</v>
      </c>
      <c r="C883" s="76" t="s">
        <v>717</v>
      </c>
      <c r="D883" s="75" t="s">
        <v>716</v>
      </c>
      <c r="E883" s="75">
        <v>37.200000000000003</v>
      </c>
      <c r="F883" s="75">
        <v>24.32</v>
      </c>
      <c r="G883" s="75">
        <v>11.77</v>
      </c>
      <c r="H883" s="75">
        <v>0.56999999999999995</v>
      </c>
      <c r="I883" s="75">
        <v>0</v>
      </c>
      <c r="J883" s="75">
        <v>23.23</v>
      </c>
      <c r="K883" s="75"/>
      <c r="L883" s="75"/>
      <c r="M883" s="75"/>
      <c r="N883" s="75">
        <f t="shared" si="15"/>
        <v>97.09</v>
      </c>
      <c r="O883" s="76">
        <v>2.944</v>
      </c>
      <c r="P883" s="76">
        <v>2.2690000000000001</v>
      </c>
      <c r="Q883" s="76">
        <v>0.77900000000000003</v>
      </c>
      <c r="R883" s="76">
        <v>0</v>
      </c>
      <c r="S883" s="76">
        <v>0</v>
      </c>
      <c r="T883" s="76">
        <v>3.7999999999999999E-2</v>
      </c>
      <c r="U883" s="76">
        <v>1.97</v>
      </c>
      <c r="V883" s="76">
        <v>0</v>
      </c>
      <c r="W883" s="76">
        <v>0</v>
      </c>
      <c r="X883" s="76">
        <v>0</v>
      </c>
      <c r="Y883" s="76">
        <v>8</v>
      </c>
      <c r="Z883" s="76" t="s">
        <v>1348</v>
      </c>
      <c r="AA883" s="76" t="s">
        <v>1347</v>
      </c>
      <c r="AB883" s="145">
        <v>43418</v>
      </c>
      <c r="AC883" s="18" t="s">
        <v>10</v>
      </c>
    </row>
    <row r="884" spans="1:29">
      <c r="A884" s="74">
        <v>1463</v>
      </c>
      <c r="B884" s="74">
        <v>627</v>
      </c>
      <c r="C884" s="76" t="s">
        <v>717</v>
      </c>
      <c r="D884" s="75" t="s">
        <v>716</v>
      </c>
      <c r="E884" s="75">
        <v>39.619999999999997</v>
      </c>
      <c r="F884" s="75">
        <v>30.76</v>
      </c>
      <c r="G884" s="75">
        <v>3.49</v>
      </c>
      <c r="H884" s="75">
        <v>0.32</v>
      </c>
      <c r="I884" s="75">
        <v>0</v>
      </c>
      <c r="J884" s="75">
        <v>23.17</v>
      </c>
      <c r="K884" s="75"/>
      <c r="L884" s="75"/>
      <c r="M884" s="75"/>
      <c r="N884" s="75">
        <f t="shared" si="15"/>
        <v>97.359999999999985</v>
      </c>
      <c r="O884" s="76">
        <v>3.0510000000000002</v>
      </c>
      <c r="P884" s="76">
        <v>2.7919999999999998</v>
      </c>
      <c r="Q884" s="76">
        <v>0.11799999999999999</v>
      </c>
      <c r="R884" s="76">
        <v>0.106</v>
      </c>
      <c r="S884" s="76">
        <v>0</v>
      </c>
      <c r="T884" s="76">
        <v>2.1000000000000001E-2</v>
      </c>
      <c r="U884" s="76">
        <v>1.9119999999999999</v>
      </c>
      <c r="V884" s="76">
        <v>0</v>
      </c>
      <c r="W884" s="76">
        <v>0</v>
      </c>
      <c r="X884" s="76">
        <v>0</v>
      </c>
      <c r="Y884" s="76">
        <v>8</v>
      </c>
      <c r="Z884" s="76" t="s">
        <v>1348</v>
      </c>
      <c r="AA884" s="76" t="s">
        <v>1348</v>
      </c>
      <c r="AB884" s="145">
        <v>43418</v>
      </c>
      <c r="AC884" s="18" t="s">
        <v>10</v>
      </c>
    </row>
    <row r="885" spans="1:29">
      <c r="A885" s="74">
        <v>1463</v>
      </c>
      <c r="B885" s="74">
        <v>635</v>
      </c>
      <c r="C885" s="76" t="s">
        <v>717</v>
      </c>
      <c r="D885" s="75" t="s">
        <v>716</v>
      </c>
      <c r="E885" s="75">
        <v>39.32</v>
      </c>
      <c r="F885" s="75">
        <v>32.07</v>
      </c>
      <c r="G885" s="75">
        <v>2.86</v>
      </c>
      <c r="H885" s="75">
        <v>0.27</v>
      </c>
      <c r="I885" s="75">
        <v>0.25</v>
      </c>
      <c r="J885" s="75">
        <v>23.53</v>
      </c>
      <c r="K885" s="75"/>
      <c r="L885" s="75"/>
      <c r="M885" s="75"/>
      <c r="N885" s="75">
        <f t="shared" si="15"/>
        <v>98.3</v>
      </c>
      <c r="O885" s="76">
        <v>2.9870000000000001</v>
      </c>
      <c r="P885" s="76">
        <v>2.871</v>
      </c>
      <c r="Q885" s="76">
        <v>0.156</v>
      </c>
      <c r="R885" s="76">
        <v>2.5999999999999999E-2</v>
      </c>
      <c r="S885" s="76">
        <v>2.8000000000000001E-2</v>
      </c>
      <c r="T885" s="76">
        <v>1.7000000000000001E-2</v>
      </c>
      <c r="U885" s="76">
        <v>1.915</v>
      </c>
      <c r="V885" s="76">
        <v>0</v>
      </c>
      <c r="W885" s="76">
        <v>0</v>
      </c>
      <c r="X885" s="76">
        <v>0</v>
      </c>
      <c r="Y885" s="76">
        <v>8</v>
      </c>
      <c r="Z885" s="76" t="s">
        <v>1348</v>
      </c>
      <c r="AA885" s="76" t="s">
        <v>1348</v>
      </c>
      <c r="AB885" s="145">
        <v>43418</v>
      </c>
      <c r="AC885" s="18" t="s">
        <v>10</v>
      </c>
    </row>
    <row r="886" spans="1:29">
      <c r="A886" s="74">
        <v>1463</v>
      </c>
      <c r="B886" s="74">
        <v>641</v>
      </c>
      <c r="C886" s="76" t="s">
        <v>717</v>
      </c>
      <c r="D886" s="75" t="s">
        <v>716</v>
      </c>
      <c r="E886" s="75">
        <v>36.85</v>
      </c>
      <c r="F886" s="75">
        <v>25.09</v>
      </c>
      <c r="G886" s="75">
        <v>11.36</v>
      </c>
      <c r="H886" s="75">
        <v>0.75</v>
      </c>
      <c r="I886" s="75">
        <v>0.11</v>
      </c>
      <c r="J886" s="75">
        <v>22.74</v>
      </c>
      <c r="K886" s="75"/>
      <c r="L886" s="75"/>
      <c r="M886" s="75"/>
      <c r="N886" s="75">
        <f t="shared" si="15"/>
        <v>96.899999999999991</v>
      </c>
      <c r="O886" s="76">
        <v>2.9159999999999999</v>
      </c>
      <c r="P886" s="76">
        <v>2.34</v>
      </c>
      <c r="Q886" s="76">
        <v>0.752</v>
      </c>
      <c r="R886" s="76">
        <v>0</v>
      </c>
      <c r="S886" s="76">
        <v>1.2999999999999999E-2</v>
      </c>
      <c r="T886" s="76">
        <v>0.05</v>
      </c>
      <c r="U886" s="76">
        <v>1.9279999999999999</v>
      </c>
      <c r="V886" s="76">
        <v>0</v>
      </c>
      <c r="W886" s="76">
        <v>0</v>
      </c>
      <c r="X886" s="76">
        <v>0</v>
      </c>
      <c r="Y886" s="76">
        <v>8</v>
      </c>
      <c r="Z886" s="76" t="s">
        <v>1348</v>
      </c>
      <c r="AA886" s="76" t="s">
        <v>1347</v>
      </c>
      <c r="AB886" s="145">
        <v>43418</v>
      </c>
      <c r="AC886" s="18" t="s">
        <v>10</v>
      </c>
    </row>
    <row r="887" spans="1:29">
      <c r="A887" s="74">
        <v>1463</v>
      </c>
      <c r="B887" s="74">
        <v>649</v>
      </c>
      <c r="C887" s="76" t="s">
        <v>717</v>
      </c>
      <c r="D887" s="75" t="s">
        <v>716</v>
      </c>
      <c r="E887" s="75">
        <v>38.26</v>
      </c>
      <c r="F887" s="75">
        <v>27.07</v>
      </c>
      <c r="G887" s="75">
        <v>9.5</v>
      </c>
      <c r="H887" s="75">
        <v>0.95</v>
      </c>
      <c r="I887" s="75">
        <v>0.34</v>
      </c>
      <c r="J887" s="75">
        <v>23.25</v>
      </c>
      <c r="K887" s="75"/>
      <c r="L887" s="75"/>
      <c r="M887" s="75"/>
      <c r="N887" s="75">
        <f t="shared" si="15"/>
        <v>99.37</v>
      </c>
      <c r="O887" s="76">
        <v>2.9340000000000002</v>
      </c>
      <c r="P887" s="76">
        <v>2.4460000000000002</v>
      </c>
      <c r="Q887" s="76">
        <v>0.60899999999999999</v>
      </c>
      <c r="R887" s="76">
        <v>0</v>
      </c>
      <c r="S887" s="76">
        <v>3.9E-2</v>
      </c>
      <c r="T887" s="76">
        <v>6.2E-2</v>
      </c>
      <c r="U887" s="76">
        <v>1.91</v>
      </c>
      <c r="V887" s="76">
        <v>0</v>
      </c>
      <c r="W887" s="76">
        <v>0</v>
      </c>
      <c r="X887" s="76">
        <v>0</v>
      </c>
      <c r="Y887" s="76">
        <v>8</v>
      </c>
      <c r="Z887" s="76" t="s">
        <v>1348</v>
      </c>
      <c r="AA887" s="76" t="s">
        <v>1347</v>
      </c>
      <c r="AB887" s="145">
        <v>43418</v>
      </c>
      <c r="AC887" s="18" t="s">
        <v>10</v>
      </c>
    </row>
    <row r="888" spans="1:29">
      <c r="A888" s="74">
        <v>1463</v>
      </c>
      <c r="B888" s="74">
        <v>651</v>
      </c>
      <c r="C888" s="76" t="s">
        <v>717</v>
      </c>
      <c r="D888" s="75" t="s">
        <v>716</v>
      </c>
      <c r="E888" s="75">
        <v>38.4</v>
      </c>
      <c r="F888" s="75">
        <v>24.44</v>
      </c>
      <c r="G888" s="75">
        <v>11.47</v>
      </c>
      <c r="H888" s="75">
        <v>0.81</v>
      </c>
      <c r="I888" s="75">
        <v>0.3</v>
      </c>
      <c r="J888" s="75">
        <v>22.23</v>
      </c>
      <c r="K888" s="75"/>
      <c r="L888" s="75"/>
      <c r="M888" s="75"/>
      <c r="N888" s="75">
        <f t="shared" si="15"/>
        <v>97.65</v>
      </c>
      <c r="O888" s="76">
        <v>3.0190000000000001</v>
      </c>
      <c r="P888" s="76">
        <v>2.2650000000000001</v>
      </c>
      <c r="Q888" s="76">
        <v>0.69699999999999995</v>
      </c>
      <c r="R888" s="76">
        <v>5.7000000000000002E-2</v>
      </c>
      <c r="S888" s="76">
        <v>3.5000000000000003E-2</v>
      </c>
      <c r="T888" s="76">
        <v>5.3999999999999999E-2</v>
      </c>
      <c r="U888" s="76">
        <v>1.873</v>
      </c>
      <c r="V888" s="76">
        <v>0</v>
      </c>
      <c r="W888" s="76">
        <v>0</v>
      </c>
      <c r="X888" s="76">
        <v>0</v>
      </c>
      <c r="Y888" s="76">
        <v>8</v>
      </c>
      <c r="Z888" s="76" t="s">
        <v>1348</v>
      </c>
      <c r="AA888" s="76" t="s">
        <v>1347</v>
      </c>
      <c r="AB888" s="145">
        <v>43418</v>
      </c>
      <c r="AC888" s="18" t="s">
        <v>10</v>
      </c>
    </row>
    <row r="889" spans="1:29">
      <c r="A889" s="74">
        <v>1463</v>
      </c>
      <c r="B889" s="74">
        <v>670</v>
      </c>
      <c r="C889" s="76" t="s">
        <v>717</v>
      </c>
      <c r="D889" s="75" t="s">
        <v>716</v>
      </c>
      <c r="E889" s="75">
        <v>40.07</v>
      </c>
      <c r="F889" s="75">
        <v>27.02</v>
      </c>
      <c r="G889" s="75">
        <v>8.36</v>
      </c>
      <c r="H889" s="75">
        <v>0.3</v>
      </c>
      <c r="I889" s="75">
        <v>0.26</v>
      </c>
      <c r="J889" s="75">
        <v>22.3</v>
      </c>
      <c r="K889" s="75"/>
      <c r="L889" s="75"/>
      <c r="M889" s="75"/>
      <c r="N889" s="75">
        <f t="shared" si="15"/>
        <v>98.31</v>
      </c>
      <c r="O889" s="76">
        <v>3.0990000000000002</v>
      </c>
      <c r="P889" s="76">
        <v>2.4630000000000001</v>
      </c>
      <c r="Q889" s="76">
        <v>0.20100000000000001</v>
      </c>
      <c r="R889" s="76">
        <v>0.33900000000000002</v>
      </c>
      <c r="S889" s="76">
        <v>0.03</v>
      </c>
      <c r="T889" s="76">
        <v>0.02</v>
      </c>
      <c r="U889" s="76">
        <v>1.8480000000000001</v>
      </c>
      <c r="V889" s="76">
        <v>0</v>
      </c>
      <c r="W889" s="76">
        <v>0</v>
      </c>
      <c r="X889" s="76">
        <v>0</v>
      </c>
      <c r="Y889" s="76">
        <v>8</v>
      </c>
      <c r="Z889" s="76" t="s">
        <v>1348</v>
      </c>
      <c r="AA889" s="76" t="s">
        <v>1348</v>
      </c>
      <c r="AB889" s="145">
        <v>43418</v>
      </c>
      <c r="AC889" s="18" t="s">
        <v>10</v>
      </c>
    </row>
    <row r="890" spans="1:29">
      <c r="A890" s="74">
        <v>1463</v>
      </c>
      <c r="B890" s="74">
        <v>692</v>
      </c>
      <c r="C890" s="76" t="s">
        <v>717</v>
      </c>
      <c r="D890" s="75" t="s">
        <v>716</v>
      </c>
      <c r="E890" s="75">
        <v>37.020000000000003</v>
      </c>
      <c r="F890" s="75">
        <v>25.65</v>
      </c>
      <c r="G890" s="75">
        <v>10.26</v>
      </c>
      <c r="H890" s="75">
        <v>0.64</v>
      </c>
      <c r="I890" s="75">
        <v>0.15</v>
      </c>
      <c r="J890" s="75">
        <v>23.61</v>
      </c>
      <c r="K890" s="75"/>
      <c r="L890" s="75"/>
      <c r="M890" s="75"/>
      <c r="N890" s="75">
        <f t="shared" si="15"/>
        <v>97.330000000000013</v>
      </c>
      <c r="O890" s="76">
        <v>2.907</v>
      </c>
      <c r="P890" s="76">
        <v>2.3730000000000002</v>
      </c>
      <c r="Q890" s="76">
        <v>0.67400000000000004</v>
      </c>
      <c r="R890" s="76">
        <v>0</v>
      </c>
      <c r="S890" s="76">
        <v>1.7999999999999999E-2</v>
      </c>
      <c r="T890" s="76">
        <v>4.2999999999999997E-2</v>
      </c>
      <c r="U890" s="76">
        <v>1.986</v>
      </c>
      <c r="V890" s="76">
        <v>0</v>
      </c>
      <c r="W890" s="76">
        <v>0</v>
      </c>
      <c r="X890" s="76">
        <v>0</v>
      </c>
      <c r="Y890" s="76">
        <v>8</v>
      </c>
      <c r="Z890" s="76" t="s">
        <v>1348</v>
      </c>
      <c r="AA890" s="76" t="s">
        <v>1347</v>
      </c>
      <c r="AB890" s="145">
        <v>43418</v>
      </c>
      <c r="AC890" s="18" t="s">
        <v>10</v>
      </c>
    </row>
    <row r="891" spans="1:29">
      <c r="A891" s="74">
        <v>1463</v>
      </c>
      <c r="B891" s="74">
        <v>694</v>
      </c>
      <c r="C891" s="76" t="s">
        <v>717</v>
      </c>
      <c r="D891" s="75" t="s">
        <v>716</v>
      </c>
      <c r="E891" s="75">
        <v>38.619999999999997</v>
      </c>
      <c r="F891" s="75">
        <v>29.57</v>
      </c>
      <c r="G891" s="75">
        <v>5.45</v>
      </c>
      <c r="H891" s="75">
        <v>0.63</v>
      </c>
      <c r="I891" s="75">
        <v>0.36</v>
      </c>
      <c r="J891" s="75">
        <v>24.13</v>
      </c>
      <c r="K891" s="75"/>
      <c r="L891" s="75"/>
      <c r="M891" s="75"/>
      <c r="N891" s="75">
        <f t="shared" si="15"/>
        <v>98.759999999999991</v>
      </c>
      <c r="O891" s="76">
        <v>2.944</v>
      </c>
      <c r="P891" s="76">
        <v>2.6560000000000001</v>
      </c>
      <c r="Q891" s="76">
        <v>0.34699999999999998</v>
      </c>
      <c r="R891" s="76">
        <v>0</v>
      </c>
      <c r="S891" s="76">
        <v>4.1000000000000002E-2</v>
      </c>
      <c r="T891" s="76">
        <v>4.1000000000000002E-2</v>
      </c>
      <c r="U891" s="76">
        <v>1.9710000000000001</v>
      </c>
      <c r="V891" s="76">
        <v>0</v>
      </c>
      <c r="W891" s="76">
        <v>0</v>
      </c>
      <c r="X891" s="76">
        <v>0</v>
      </c>
      <c r="Y891" s="76">
        <v>8</v>
      </c>
      <c r="Z891" s="76" t="s">
        <v>1348</v>
      </c>
      <c r="AA891" s="76" t="s">
        <v>1348</v>
      </c>
      <c r="AB891" s="145">
        <v>43418</v>
      </c>
      <c r="AC891" s="18" t="s">
        <v>10</v>
      </c>
    </row>
    <row r="892" spans="1:29">
      <c r="A892" s="74">
        <v>1463</v>
      </c>
      <c r="B892" s="74">
        <v>722</v>
      </c>
      <c r="C892" s="76" t="s">
        <v>717</v>
      </c>
      <c r="D892" s="75" t="s">
        <v>716</v>
      </c>
      <c r="E892" s="75">
        <v>38.200000000000003</v>
      </c>
      <c r="F892" s="75">
        <v>25.5</v>
      </c>
      <c r="G892" s="75">
        <v>10.61</v>
      </c>
      <c r="H892" s="75">
        <v>0.57999999999999996</v>
      </c>
      <c r="I892" s="75">
        <v>0.16</v>
      </c>
      <c r="J892" s="75">
        <v>23.54</v>
      </c>
      <c r="K892" s="75"/>
      <c r="L892" s="75"/>
      <c r="M892" s="75"/>
      <c r="N892" s="75">
        <f t="shared" si="15"/>
        <v>98.59</v>
      </c>
      <c r="O892" s="76">
        <v>2.9649999999999999</v>
      </c>
      <c r="P892" s="76">
        <v>2.3319999999999999</v>
      </c>
      <c r="Q892" s="76">
        <v>0.68899999999999995</v>
      </c>
      <c r="R892" s="76">
        <v>0</v>
      </c>
      <c r="S892" s="76">
        <v>1.9E-2</v>
      </c>
      <c r="T892" s="76">
        <v>3.7999999999999999E-2</v>
      </c>
      <c r="U892" s="76">
        <v>1.9570000000000001</v>
      </c>
      <c r="V892" s="76">
        <v>0</v>
      </c>
      <c r="W892" s="76">
        <v>0</v>
      </c>
      <c r="X892" s="76">
        <v>0</v>
      </c>
      <c r="Y892" s="76">
        <v>8</v>
      </c>
      <c r="Z892" s="76" t="s">
        <v>1348</v>
      </c>
      <c r="AA892" s="76" t="s">
        <v>1347</v>
      </c>
      <c r="AB892" s="145">
        <v>43418</v>
      </c>
      <c r="AC892" s="18" t="s">
        <v>10</v>
      </c>
    </row>
    <row r="893" spans="1:29">
      <c r="A893" s="74">
        <v>1463</v>
      </c>
      <c r="B893" s="74">
        <v>747</v>
      </c>
      <c r="C893" s="76" t="s">
        <v>717</v>
      </c>
      <c r="D893" s="75" t="s">
        <v>716</v>
      </c>
      <c r="E893" s="75">
        <v>39.630000000000003</v>
      </c>
      <c r="F893" s="75">
        <v>31.87</v>
      </c>
      <c r="G893" s="75">
        <v>2</v>
      </c>
      <c r="H893" s="75">
        <v>0.47</v>
      </c>
      <c r="I893" s="75">
        <v>0</v>
      </c>
      <c r="J893" s="75">
        <v>23.9</v>
      </c>
      <c r="K893" s="75"/>
      <c r="L893" s="75"/>
      <c r="M893" s="75"/>
      <c r="N893" s="75">
        <f t="shared" si="15"/>
        <v>97.87</v>
      </c>
      <c r="O893" s="76">
        <v>3.0230000000000001</v>
      </c>
      <c r="P893" s="76">
        <v>2.8650000000000002</v>
      </c>
      <c r="Q893" s="76">
        <v>8.7999999999999995E-2</v>
      </c>
      <c r="R893" s="76">
        <v>3.9E-2</v>
      </c>
      <c r="S893" s="76">
        <v>0</v>
      </c>
      <c r="T893" s="76">
        <v>0.03</v>
      </c>
      <c r="U893" s="76">
        <v>1.9530000000000001</v>
      </c>
      <c r="V893" s="76">
        <v>0</v>
      </c>
      <c r="W893" s="76">
        <v>0</v>
      </c>
      <c r="X893" s="76">
        <v>0</v>
      </c>
      <c r="Y893" s="76">
        <v>8</v>
      </c>
      <c r="Z893" s="76" t="s">
        <v>1348</v>
      </c>
      <c r="AA893" s="76" t="s">
        <v>1348</v>
      </c>
      <c r="AB893" s="145">
        <v>43418</v>
      </c>
      <c r="AC893" s="18" t="s">
        <v>10</v>
      </c>
    </row>
    <row r="894" spans="1:29">
      <c r="A894" s="74">
        <v>1463</v>
      </c>
      <c r="B894" s="74">
        <v>771</v>
      </c>
      <c r="C894" s="76" t="s">
        <v>717</v>
      </c>
      <c r="D894" s="75" t="s">
        <v>716</v>
      </c>
      <c r="E894" s="75">
        <v>39.409999999999997</v>
      </c>
      <c r="F894" s="75">
        <v>26.9</v>
      </c>
      <c r="G894" s="75">
        <v>8.76</v>
      </c>
      <c r="H894" s="75">
        <v>0.6</v>
      </c>
      <c r="I894" s="75">
        <v>0.26</v>
      </c>
      <c r="J894" s="75">
        <v>23.05</v>
      </c>
      <c r="K894" s="75"/>
      <c r="L894" s="75"/>
      <c r="M894" s="75"/>
      <c r="N894" s="75">
        <f t="shared" si="15"/>
        <v>98.98</v>
      </c>
      <c r="O894" s="76">
        <v>3.0310000000000001</v>
      </c>
      <c r="P894" s="76">
        <v>2.4380000000000002</v>
      </c>
      <c r="Q894" s="76">
        <v>0.501</v>
      </c>
      <c r="R894" s="76">
        <v>6.3E-2</v>
      </c>
      <c r="S894" s="76">
        <v>0.03</v>
      </c>
      <c r="T894" s="76">
        <v>3.9E-2</v>
      </c>
      <c r="U894" s="76">
        <v>1.899</v>
      </c>
      <c r="V894" s="76">
        <v>0</v>
      </c>
      <c r="W894" s="76">
        <v>0</v>
      </c>
      <c r="X894" s="76">
        <v>0</v>
      </c>
      <c r="Y894" s="76">
        <v>8</v>
      </c>
      <c r="Z894" s="76" t="s">
        <v>1348</v>
      </c>
      <c r="AA894" s="76" t="s">
        <v>1347</v>
      </c>
      <c r="AB894" s="145">
        <v>43418</v>
      </c>
      <c r="AC894" s="18" t="s">
        <v>10</v>
      </c>
    </row>
    <row r="895" spans="1:29">
      <c r="A895" s="74">
        <v>1463</v>
      </c>
      <c r="B895" s="74">
        <v>804</v>
      </c>
      <c r="C895" s="76" t="s">
        <v>717</v>
      </c>
      <c r="D895" s="75" t="s">
        <v>716</v>
      </c>
      <c r="E895" s="75">
        <v>37.97</v>
      </c>
      <c r="F895" s="75">
        <v>22.12</v>
      </c>
      <c r="G895" s="75">
        <v>14.23</v>
      </c>
      <c r="H895" s="75">
        <v>0.46</v>
      </c>
      <c r="I895" s="75">
        <v>0.2</v>
      </c>
      <c r="J895" s="75">
        <v>21.9</v>
      </c>
      <c r="K895" s="75"/>
      <c r="L895" s="75"/>
      <c r="M895" s="75"/>
      <c r="N895" s="75">
        <f t="shared" si="15"/>
        <v>96.88</v>
      </c>
      <c r="O895" s="76">
        <v>3.0350000000000001</v>
      </c>
      <c r="P895" s="76">
        <v>2.0840000000000001</v>
      </c>
      <c r="Q895" s="76">
        <v>0.84699999999999998</v>
      </c>
      <c r="R895" s="76">
        <v>0.104</v>
      </c>
      <c r="S895" s="76">
        <v>2.4E-2</v>
      </c>
      <c r="T895" s="76">
        <v>3.1E-2</v>
      </c>
      <c r="U895" s="76">
        <v>1.875</v>
      </c>
      <c r="V895" s="76">
        <v>0</v>
      </c>
      <c r="W895" s="76">
        <v>0</v>
      </c>
      <c r="X895" s="76">
        <v>0</v>
      </c>
      <c r="Y895" s="76">
        <v>8</v>
      </c>
      <c r="Z895" s="76" t="s">
        <v>1348</v>
      </c>
      <c r="AA895" s="76" t="s">
        <v>1347</v>
      </c>
      <c r="AB895" s="145">
        <v>43418</v>
      </c>
      <c r="AC895" s="18" t="s">
        <v>10</v>
      </c>
    </row>
    <row r="896" spans="1:29">
      <c r="A896" s="74">
        <v>1463</v>
      </c>
      <c r="B896" s="74">
        <v>821</v>
      </c>
      <c r="C896" s="76" t="s">
        <v>717</v>
      </c>
      <c r="D896" s="75" t="s">
        <v>716</v>
      </c>
      <c r="E896" s="75">
        <v>38.299999999999997</v>
      </c>
      <c r="F896" s="75">
        <v>24.5</v>
      </c>
      <c r="G896" s="75">
        <v>10.73</v>
      </c>
      <c r="H896" s="75">
        <v>0.47</v>
      </c>
      <c r="I896" s="75">
        <v>0.18</v>
      </c>
      <c r="J896" s="75">
        <v>21.73</v>
      </c>
      <c r="K896" s="75"/>
      <c r="L896" s="75"/>
      <c r="M896" s="75"/>
      <c r="N896" s="75">
        <f t="shared" si="15"/>
        <v>95.910000000000011</v>
      </c>
      <c r="O896" s="76">
        <v>3.0609999999999999</v>
      </c>
      <c r="P896" s="76">
        <v>2.3079999999999998</v>
      </c>
      <c r="Q896" s="76">
        <v>0.14699999999999999</v>
      </c>
      <c r="R896" s="76">
        <v>0.56999999999999995</v>
      </c>
      <c r="S896" s="76">
        <v>2.1000000000000001E-2</v>
      </c>
      <c r="T896" s="76">
        <v>3.2000000000000001E-2</v>
      </c>
      <c r="U896" s="76">
        <v>1.861</v>
      </c>
      <c r="V896" s="76">
        <v>0</v>
      </c>
      <c r="W896" s="76">
        <v>0</v>
      </c>
      <c r="X896" s="76">
        <v>0</v>
      </c>
      <c r="Y896" s="76">
        <v>8</v>
      </c>
      <c r="Z896" s="76" t="s">
        <v>1348</v>
      </c>
      <c r="AA896" s="76" t="s">
        <v>1348</v>
      </c>
      <c r="AB896" s="145">
        <v>43418</v>
      </c>
      <c r="AC896" s="18" t="s">
        <v>10</v>
      </c>
    </row>
    <row r="897" spans="1:29">
      <c r="A897" s="74">
        <v>1463</v>
      </c>
      <c r="B897" s="74">
        <v>853</v>
      </c>
      <c r="C897" s="76" t="s">
        <v>717</v>
      </c>
      <c r="D897" s="75" t="s">
        <v>716</v>
      </c>
      <c r="E897" s="75">
        <v>39.08</v>
      </c>
      <c r="F897" s="75">
        <v>25.81</v>
      </c>
      <c r="G897" s="75">
        <v>9.31</v>
      </c>
      <c r="H897" s="75">
        <v>0.38</v>
      </c>
      <c r="I897" s="75">
        <v>0.27</v>
      </c>
      <c r="J897" s="75">
        <v>22.84</v>
      </c>
      <c r="K897" s="75"/>
      <c r="L897" s="75"/>
      <c r="M897" s="75"/>
      <c r="N897" s="75">
        <f t="shared" si="15"/>
        <v>97.69</v>
      </c>
      <c r="O897" s="76">
        <v>3.0510000000000002</v>
      </c>
      <c r="P897" s="76">
        <v>2.375</v>
      </c>
      <c r="Q897" s="76">
        <v>8.4000000000000005E-2</v>
      </c>
      <c r="R897" s="76">
        <v>0.52400000000000002</v>
      </c>
      <c r="S897" s="76">
        <v>3.1E-2</v>
      </c>
      <c r="T897" s="76">
        <v>2.5000000000000001E-2</v>
      </c>
      <c r="U897" s="76">
        <v>1.91</v>
      </c>
      <c r="V897" s="76">
        <v>0</v>
      </c>
      <c r="W897" s="76">
        <v>0</v>
      </c>
      <c r="X897" s="76">
        <v>0</v>
      </c>
      <c r="Y897" s="76">
        <v>8</v>
      </c>
      <c r="Z897" s="76" t="s">
        <v>1348</v>
      </c>
      <c r="AA897" s="76" t="s">
        <v>1348</v>
      </c>
      <c r="AB897" s="145">
        <v>43418</v>
      </c>
      <c r="AC897" s="18" t="s">
        <v>10</v>
      </c>
    </row>
    <row r="898" spans="1:29">
      <c r="A898" s="74">
        <v>1463</v>
      </c>
      <c r="B898" s="74">
        <v>854</v>
      </c>
      <c r="C898" s="76" t="s">
        <v>717</v>
      </c>
      <c r="D898" s="75" t="s">
        <v>716</v>
      </c>
      <c r="E898" s="75">
        <v>37.76</v>
      </c>
      <c r="F898" s="75">
        <v>26.32</v>
      </c>
      <c r="G898" s="75">
        <v>9.65</v>
      </c>
      <c r="H898" s="75">
        <v>0.5</v>
      </c>
      <c r="I898" s="75">
        <v>0.28000000000000003</v>
      </c>
      <c r="J898" s="75">
        <v>22.85</v>
      </c>
      <c r="K898" s="75"/>
      <c r="L898" s="75"/>
      <c r="M898" s="75"/>
      <c r="N898" s="75">
        <f t="shared" si="15"/>
        <v>97.360000000000014</v>
      </c>
      <c r="O898" s="76">
        <v>2.9569999999999999</v>
      </c>
      <c r="P898" s="76">
        <v>2.4289999999999998</v>
      </c>
      <c r="Q898" s="76">
        <v>0.63200000000000001</v>
      </c>
      <c r="R898" s="76">
        <v>0</v>
      </c>
      <c r="S898" s="76">
        <v>3.3000000000000002E-2</v>
      </c>
      <c r="T898" s="76">
        <v>3.3000000000000002E-2</v>
      </c>
      <c r="U898" s="76">
        <v>1.917</v>
      </c>
      <c r="V898" s="76">
        <v>0</v>
      </c>
      <c r="W898" s="76">
        <v>0</v>
      </c>
      <c r="X898" s="76">
        <v>0</v>
      </c>
      <c r="Y898" s="76">
        <v>8</v>
      </c>
      <c r="Z898" s="76" t="s">
        <v>1348</v>
      </c>
      <c r="AA898" s="76" t="s">
        <v>1347</v>
      </c>
      <c r="AB898" s="145">
        <v>43418</v>
      </c>
      <c r="AC898" s="18" t="s">
        <v>10</v>
      </c>
    </row>
    <row r="899" spans="1:29">
      <c r="A899" s="74">
        <v>1463</v>
      </c>
      <c r="B899" s="74">
        <v>900</v>
      </c>
      <c r="C899" s="76" t="s">
        <v>717</v>
      </c>
      <c r="D899" s="75" t="s">
        <v>716</v>
      </c>
      <c r="E899" s="75">
        <v>39.68</v>
      </c>
      <c r="F899" s="75">
        <v>23.73</v>
      </c>
      <c r="G899" s="75">
        <v>12.13</v>
      </c>
      <c r="H899" s="75">
        <v>0.7</v>
      </c>
      <c r="I899" s="75">
        <v>0</v>
      </c>
      <c r="J899" s="75">
        <v>22.01</v>
      </c>
      <c r="K899" s="75"/>
      <c r="L899" s="75"/>
      <c r="M899" s="75"/>
      <c r="N899" s="75">
        <f t="shared" si="15"/>
        <v>98.25</v>
      </c>
      <c r="O899" s="76">
        <v>3.113</v>
      </c>
      <c r="P899" s="76">
        <v>2.194</v>
      </c>
      <c r="Q899" s="76">
        <v>0.216</v>
      </c>
      <c r="R899" s="76">
        <v>0.57899999999999996</v>
      </c>
      <c r="S899" s="76">
        <v>0</v>
      </c>
      <c r="T899" s="76">
        <v>4.7E-2</v>
      </c>
      <c r="U899" s="76">
        <v>1.85</v>
      </c>
      <c r="V899" s="76">
        <v>0</v>
      </c>
      <c r="W899" s="76">
        <v>0</v>
      </c>
      <c r="X899" s="76">
        <v>0</v>
      </c>
      <c r="Y899" s="76">
        <v>8</v>
      </c>
      <c r="Z899" s="76" t="s">
        <v>1348</v>
      </c>
      <c r="AA899" s="76" t="s">
        <v>1347</v>
      </c>
      <c r="AB899" s="145">
        <v>43418</v>
      </c>
      <c r="AC899" s="18" t="s">
        <v>10</v>
      </c>
    </row>
    <row r="900" spans="1:29">
      <c r="A900" s="74">
        <v>1463</v>
      </c>
      <c r="B900" s="74">
        <v>916</v>
      </c>
      <c r="C900" s="76" t="s">
        <v>717</v>
      </c>
      <c r="D900" s="75" t="s">
        <v>716</v>
      </c>
      <c r="E900" s="75">
        <v>50.08</v>
      </c>
      <c r="F900" s="75">
        <v>1.89</v>
      </c>
      <c r="G900" s="75">
        <v>12.15</v>
      </c>
      <c r="H900" s="75">
        <v>0.56000000000000005</v>
      </c>
      <c r="I900" s="75">
        <v>10.24</v>
      </c>
      <c r="J900" s="75">
        <v>22.94</v>
      </c>
      <c r="K900" s="75"/>
      <c r="L900" s="75"/>
      <c r="M900" s="75"/>
      <c r="N900" s="75">
        <f t="shared" si="15"/>
        <v>97.86</v>
      </c>
      <c r="O900" s="76">
        <v>3.8980000000000001</v>
      </c>
      <c r="P900" s="76">
        <v>0.17299999999999999</v>
      </c>
      <c r="Q900" s="76">
        <v>0</v>
      </c>
      <c r="R900" s="76">
        <v>1.0309999999999999</v>
      </c>
      <c r="S900" s="76">
        <v>1.1879999999999999</v>
      </c>
      <c r="T900" s="76">
        <v>3.6999999999999998E-2</v>
      </c>
      <c r="U900" s="76">
        <v>1.913</v>
      </c>
      <c r="V900" s="76">
        <v>0</v>
      </c>
      <c r="W900" s="76">
        <v>0</v>
      </c>
      <c r="X900" s="76">
        <v>0</v>
      </c>
      <c r="Y900" s="76">
        <v>8</v>
      </c>
      <c r="Z900" s="76" t="s">
        <v>1348</v>
      </c>
      <c r="AA900" s="76" t="s">
        <v>1347</v>
      </c>
      <c r="AB900" s="145">
        <v>43418</v>
      </c>
      <c r="AC900" s="18" t="s">
        <v>10</v>
      </c>
    </row>
    <row r="901" spans="1:29">
      <c r="A901" s="74">
        <v>1463</v>
      </c>
      <c r="B901" s="74">
        <v>918</v>
      </c>
      <c r="C901" s="76" t="s">
        <v>717</v>
      </c>
      <c r="D901" s="75" t="s">
        <v>716</v>
      </c>
      <c r="E901" s="75">
        <v>38.53</v>
      </c>
      <c r="F901" s="75">
        <v>28.45</v>
      </c>
      <c r="G901" s="75">
        <v>6.45</v>
      </c>
      <c r="H901" s="75">
        <v>0.42</v>
      </c>
      <c r="I901" s="75">
        <v>0.37</v>
      </c>
      <c r="J901" s="75">
        <v>23.67</v>
      </c>
      <c r="K901" s="75"/>
      <c r="L901" s="75"/>
      <c r="M901" s="75"/>
      <c r="N901" s="75">
        <f t="shared" si="15"/>
        <v>97.890000000000015</v>
      </c>
      <c r="O901" s="76">
        <v>2.972</v>
      </c>
      <c r="P901" s="76">
        <v>2.5859999999999999</v>
      </c>
      <c r="Q901" s="76">
        <v>0.41599999999999998</v>
      </c>
      <c r="R901" s="76">
        <v>0</v>
      </c>
      <c r="S901" s="76">
        <v>4.2999999999999997E-2</v>
      </c>
      <c r="T901" s="76">
        <v>2.7E-2</v>
      </c>
      <c r="U901" s="76">
        <v>1.956</v>
      </c>
      <c r="V901" s="76">
        <v>0</v>
      </c>
      <c r="W901" s="76">
        <v>0</v>
      </c>
      <c r="X901" s="76">
        <v>0</v>
      </c>
      <c r="Y901" s="76">
        <v>8</v>
      </c>
      <c r="Z901" s="76" t="s">
        <v>1348</v>
      </c>
      <c r="AA901" s="76" t="s">
        <v>1348</v>
      </c>
      <c r="AB901" s="145">
        <v>43418</v>
      </c>
      <c r="AC901" s="18" t="s">
        <v>10</v>
      </c>
    </row>
    <row r="902" spans="1:29">
      <c r="A902" s="74">
        <v>1463</v>
      </c>
      <c r="B902" s="74">
        <v>960</v>
      </c>
      <c r="C902" s="76" t="s">
        <v>717</v>
      </c>
      <c r="D902" s="75" t="s">
        <v>716</v>
      </c>
      <c r="E902" s="75">
        <v>37.83</v>
      </c>
      <c r="F902" s="75">
        <v>24.99</v>
      </c>
      <c r="G902" s="75">
        <v>10.119999999999999</v>
      </c>
      <c r="H902" s="75">
        <v>0.44</v>
      </c>
      <c r="I902" s="75">
        <v>0.34</v>
      </c>
      <c r="J902" s="75">
        <v>23.86</v>
      </c>
      <c r="K902" s="75"/>
      <c r="L902" s="75"/>
      <c r="M902" s="75"/>
      <c r="N902" s="75">
        <f t="shared" si="15"/>
        <v>97.58</v>
      </c>
      <c r="O902" s="76">
        <v>2.9620000000000002</v>
      </c>
      <c r="P902" s="76">
        <v>2.306</v>
      </c>
      <c r="Q902" s="76">
        <v>0.66300000000000003</v>
      </c>
      <c r="R902" s="76">
        <v>0</v>
      </c>
      <c r="S902" s="76">
        <v>0.04</v>
      </c>
      <c r="T902" s="76">
        <v>2.9000000000000001E-2</v>
      </c>
      <c r="U902" s="76">
        <v>2.0009999999999999</v>
      </c>
      <c r="V902" s="76">
        <v>0</v>
      </c>
      <c r="W902" s="76">
        <v>0</v>
      </c>
      <c r="X902" s="76">
        <v>0</v>
      </c>
      <c r="Y902" s="76">
        <v>8</v>
      </c>
      <c r="Z902" s="76" t="s">
        <v>1348</v>
      </c>
      <c r="AA902" s="76" t="s">
        <v>1347</v>
      </c>
      <c r="AB902" s="145">
        <v>43418</v>
      </c>
      <c r="AC902" s="18" t="s">
        <v>10</v>
      </c>
    </row>
    <row r="903" spans="1:29">
      <c r="A903" s="74">
        <v>1463</v>
      </c>
      <c r="B903" s="74">
        <v>971</v>
      </c>
      <c r="C903" s="76" t="s">
        <v>717</v>
      </c>
      <c r="D903" s="75" t="s">
        <v>716</v>
      </c>
      <c r="E903" s="75">
        <v>38.21</v>
      </c>
      <c r="F903" s="75">
        <v>22.69</v>
      </c>
      <c r="G903" s="75">
        <v>13.27</v>
      </c>
      <c r="H903" s="75">
        <v>0.6</v>
      </c>
      <c r="I903" s="75">
        <v>0.25</v>
      </c>
      <c r="J903" s="75">
        <v>22.85</v>
      </c>
      <c r="K903" s="75"/>
      <c r="L903" s="75"/>
      <c r="M903" s="75"/>
      <c r="N903" s="75">
        <f t="shared" si="15"/>
        <v>97.87</v>
      </c>
      <c r="O903" s="76">
        <v>3.0139999999999998</v>
      </c>
      <c r="P903" s="76">
        <v>2.11</v>
      </c>
      <c r="Q903" s="76">
        <v>0.86199999999999999</v>
      </c>
      <c r="R903" s="76">
        <v>1.2999999999999999E-2</v>
      </c>
      <c r="S903" s="76">
        <v>2.9000000000000001E-2</v>
      </c>
      <c r="T903" s="76">
        <v>0.04</v>
      </c>
      <c r="U903" s="76">
        <v>1.931</v>
      </c>
      <c r="V903" s="76">
        <v>0</v>
      </c>
      <c r="W903" s="76">
        <v>0</v>
      </c>
      <c r="X903" s="76">
        <v>0</v>
      </c>
      <c r="Y903" s="76">
        <v>8</v>
      </c>
      <c r="Z903" s="76" t="s">
        <v>1348</v>
      </c>
      <c r="AA903" s="76" t="s">
        <v>1347</v>
      </c>
      <c r="AB903" s="145">
        <v>43418</v>
      </c>
      <c r="AC903" s="18" t="s">
        <v>10</v>
      </c>
    </row>
    <row r="904" spans="1:29">
      <c r="A904" s="74">
        <v>1463</v>
      </c>
      <c r="B904" s="74">
        <v>972</v>
      </c>
      <c r="C904" s="76" t="s">
        <v>717</v>
      </c>
      <c r="D904" s="75" t="s">
        <v>716</v>
      </c>
      <c r="E904" s="75">
        <v>39.119999999999997</v>
      </c>
      <c r="F904" s="75">
        <v>25.41</v>
      </c>
      <c r="G904" s="75">
        <v>11.41</v>
      </c>
      <c r="H904" s="75">
        <v>0.47</v>
      </c>
      <c r="I904" s="75">
        <v>0.16</v>
      </c>
      <c r="J904" s="75">
        <v>23.13</v>
      </c>
      <c r="K904" s="75"/>
      <c r="L904" s="75"/>
      <c r="M904" s="75"/>
      <c r="N904" s="75">
        <f t="shared" si="15"/>
        <v>99.699999999999989</v>
      </c>
      <c r="O904" s="76">
        <v>3.008</v>
      </c>
      <c r="P904" s="76">
        <v>2.3029999999999999</v>
      </c>
      <c r="Q904" s="76">
        <v>0.68</v>
      </c>
      <c r="R904" s="76">
        <v>5.3999999999999999E-2</v>
      </c>
      <c r="S904" s="76">
        <v>1.7999999999999999E-2</v>
      </c>
      <c r="T904" s="76">
        <v>3.1E-2</v>
      </c>
      <c r="U904" s="76">
        <v>1.9059999999999999</v>
      </c>
      <c r="V904" s="76">
        <v>0</v>
      </c>
      <c r="W904" s="76">
        <v>0</v>
      </c>
      <c r="X904" s="76">
        <v>0</v>
      </c>
      <c r="Y904" s="76">
        <v>8</v>
      </c>
      <c r="Z904" s="76" t="s">
        <v>1348</v>
      </c>
      <c r="AA904" s="76" t="s">
        <v>1347</v>
      </c>
      <c r="AB904" s="145">
        <v>43418</v>
      </c>
      <c r="AC904" s="18" t="s">
        <v>10</v>
      </c>
    </row>
    <row r="905" spans="1:29">
      <c r="A905" s="74">
        <v>1463</v>
      </c>
      <c r="B905" s="74">
        <v>982</v>
      </c>
      <c r="C905" s="76" t="s">
        <v>717</v>
      </c>
      <c r="D905" s="75" t="s">
        <v>716</v>
      </c>
      <c r="E905" s="75">
        <v>38.659999999999997</v>
      </c>
      <c r="F905" s="75">
        <v>26.81</v>
      </c>
      <c r="G905" s="75">
        <v>8.31</v>
      </c>
      <c r="H905" s="75">
        <v>0.34</v>
      </c>
      <c r="I905" s="75">
        <v>0.09</v>
      </c>
      <c r="J905" s="75">
        <v>23.62</v>
      </c>
      <c r="K905" s="75"/>
      <c r="L905" s="75"/>
      <c r="M905" s="75"/>
      <c r="N905" s="75">
        <f t="shared" si="15"/>
        <v>97.830000000000013</v>
      </c>
      <c r="O905" s="76">
        <v>3.0049999999999999</v>
      </c>
      <c r="P905" s="76">
        <v>2.456</v>
      </c>
      <c r="Q905" s="76">
        <v>0.53500000000000003</v>
      </c>
      <c r="R905" s="76">
        <v>5.0000000000000001E-3</v>
      </c>
      <c r="S905" s="76">
        <v>0.01</v>
      </c>
      <c r="T905" s="76">
        <v>2.1999999999999999E-2</v>
      </c>
      <c r="U905" s="76">
        <v>1.9670000000000001</v>
      </c>
      <c r="V905" s="76">
        <v>0</v>
      </c>
      <c r="W905" s="76">
        <v>0</v>
      </c>
      <c r="X905" s="76">
        <v>0</v>
      </c>
      <c r="Y905" s="76">
        <v>8</v>
      </c>
      <c r="Z905" s="76" t="s">
        <v>1348</v>
      </c>
      <c r="AA905" s="76" t="s">
        <v>1347</v>
      </c>
      <c r="AB905" s="145">
        <v>43418</v>
      </c>
      <c r="AC905" s="18" t="s">
        <v>10</v>
      </c>
    </row>
    <row r="906" spans="1:29">
      <c r="A906" s="74">
        <v>1463</v>
      </c>
      <c r="B906" s="74">
        <v>1000</v>
      </c>
      <c r="C906" s="76" t="s">
        <v>717</v>
      </c>
      <c r="D906" s="75" t="s">
        <v>716</v>
      </c>
      <c r="E906" s="75">
        <v>39.200000000000003</v>
      </c>
      <c r="F906" s="75">
        <v>27.74</v>
      </c>
      <c r="G906" s="75">
        <v>7.47</v>
      </c>
      <c r="H906" s="75">
        <v>0.42</v>
      </c>
      <c r="I906" s="75">
        <v>0.2</v>
      </c>
      <c r="J906" s="75">
        <v>23.41</v>
      </c>
      <c r="K906" s="75"/>
      <c r="L906" s="75"/>
      <c r="M906" s="75"/>
      <c r="N906" s="75">
        <f t="shared" si="15"/>
        <v>98.44</v>
      </c>
      <c r="O906" s="76">
        <v>3.0190000000000001</v>
      </c>
      <c r="P906" s="76">
        <v>2.5179999999999998</v>
      </c>
      <c r="Q906" s="76">
        <v>0.44400000000000001</v>
      </c>
      <c r="R906" s="76">
        <v>3.6999999999999998E-2</v>
      </c>
      <c r="S906" s="76">
        <v>2.3E-2</v>
      </c>
      <c r="T906" s="76">
        <v>2.7E-2</v>
      </c>
      <c r="U906" s="76">
        <v>1.9319999999999999</v>
      </c>
      <c r="V906" s="76">
        <v>0</v>
      </c>
      <c r="W906" s="76">
        <v>0</v>
      </c>
      <c r="X906" s="76">
        <v>0</v>
      </c>
      <c r="Y906" s="76">
        <v>8</v>
      </c>
      <c r="Z906" s="76" t="s">
        <v>1348</v>
      </c>
      <c r="AA906" s="76" t="s">
        <v>1348</v>
      </c>
      <c r="AB906" s="145">
        <v>43418</v>
      </c>
      <c r="AC906" s="18" t="s">
        <v>10</v>
      </c>
    </row>
    <row r="907" spans="1:29">
      <c r="A907" s="74">
        <v>1463</v>
      </c>
      <c r="B907" s="74">
        <v>1015</v>
      </c>
      <c r="C907" s="76" t="s">
        <v>717</v>
      </c>
      <c r="D907" s="75" t="s">
        <v>716</v>
      </c>
      <c r="E907" s="75">
        <v>40.74</v>
      </c>
      <c r="F907" s="75">
        <v>31.79</v>
      </c>
      <c r="G907" s="75">
        <v>2.69</v>
      </c>
      <c r="H907" s="75">
        <v>0.44</v>
      </c>
      <c r="I907" s="75">
        <v>0</v>
      </c>
      <c r="J907" s="75">
        <v>22.97</v>
      </c>
      <c r="K907" s="75"/>
      <c r="L907" s="75"/>
      <c r="M907" s="75"/>
      <c r="N907" s="75">
        <f t="shared" si="15"/>
        <v>98.63</v>
      </c>
      <c r="O907" s="76">
        <v>3.0910000000000002</v>
      </c>
      <c r="P907" s="76">
        <v>2.843</v>
      </c>
      <c r="Q907" s="76">
        <v>0.17100000000000001</v>
      </c>
      <c r="R907" s="76">
        <v>0</v>
      </c>
      <c r="S907" s="76">
        <v>0</v>
      </c>
      <c r="T907" s="76">
        <v>2.8000000000000001E-2</v>
      </c>
      <c r="U907" s="76">
        <v>1.867</v>
      </c>
      <c r="V907" s="76">
        <v>0</v>
      </c>
      <c r="W907" s="76">
        <v>0</v>
      </c>
      <c r="X907" s="76">
        <v>0</v>
      </c>
      <c r="Y907" s="76">
        <v>8</v>
      </c>
      <c r="Z907" s="76" t="s">
        <v>1348</v>
      </c>
      <c r="AA907" s="76" t="s">
        <v>1348</v>
      </c>
      <c r="AB907" s="145">
        <v>43418</v>
      </c>
      <c r="AC907" s="18" t="s">
        <v>10</v>
      </c>
    </row>
    <row r="908" spans="1:29">
      <c r="A908" s="74">
        <v>1463</v>
      </c>
      <c r="B908" s="74">
        <v>1020</v>
      </c>
      <c r="C908" s="76" t="s">
        <v>717</v>
      </c>
      <c r="D908" s="75" t="s">
        <v>716</v>
      </c>
      <c r="E908" s="75">
        <v>38.99</v>
      </c>
      <c r="F908" s="75">
        <v>25.37</v>
      </c>
      <c r="G908" s="75">
        <v>10.97</v>
      </c>
      <c r="H908" s="75">
        <v>0.57999999999999996</v>
      </c>
      <c r="I908" s="75">
        <v>0.21</v>
      </c>
      <c r="J908" s="75">
        <v>22.94</v>
      </c>
      <c r="K908" s="75"/>
      <c r="L908" s="75"/>
      <c r="M908" s="75"/>
      <c r="N908" s="75">
        <f t="shared" si="15"/>
        <v>99.059999999999988</v>
      </c>
      <c r="O908" s="76">
        <v>3.0150000000000001</v>
      </c>
      <c r="P908" s="76">
        <v>2.3119999999999998</v>
      </c>
      <c r="Q908" s="76">
        <v>0.65700000000000003</v>
      </c>
      <c r="R908" s="76">
        <v>5.1999999999999998E-2</v>
      </c>
      <c r="S908" s="76">
        <v>2.4E-2</v>
      </c>
      <c r="T908" s="76">
        <v>3.7999999999999999E-2</v>
      </c>
      <c r="U908" s="76">
        <v>1.901</v>
      </c>
      <c r="V908" s="76">
        <v>0</v>
      </c>
      <c r="W908" s="76">
        <v>0</v>
      </c>
      <c r="X908" s="76">
        <v>0</v>
      </c>
      <c r="Y908" s="76">
        <v>8</v>
      </c>
      <c r="Z908" s="76" t="s">
        <v>1348</v>
      </c>
      <c r="AA908" s="76" t="s">
        <v>1347</v>
      </c>
      <c r="AB908" s="145">
        <v>43418</v>
      </c>
      <c r="AC908" s="18" t="s">
        <v>10</v>
      </c>
    </row>
    <row r="909" spans="1:29">
      <c r="A909" s="74">
        <v>1463</v>
      </c>
      <c r="B909" s="74">
        <v>1063</v>
      </c>
      <c r="C909" s="76" t="s">
        <v>717</v>
      </c>
      <c r="D909" s="75" t="s">
        <v>716</v>
      </c>
      <c r="E909" s="75">
        <v>38.04</v>
      </c>
      <c r="F909" s="75">
        <v>26.16</v>
      </c>
      <c r="G909" s="75">
        <v>10.61</v>
      </c>
      <c r="H909" s="75">
        <v>0.42</v>
      </c>
      <c r="I909" s="75">
        <v>0.21</v>
      </c>
      <c r="J909" s="75">
        <v>21.94</v>
      </c>
      <c r="K909" s="75"/>
      <c r="L909" s="75"/>
      <c r="M909" s="75"/>
      <c r="N909" s="75">
        <f t="shared" si="15"/>
        <v>97.38</v>
      </c>
      <c r="O909" s="76">
        <v>2.9860000000000002</v>
      </c>
      <c r="P909" s="76">
        <v>2.42</v>
      </c>
      <c r="Q909" s="76">
        <v>0.60799999999999998</v>
      </c>
      <c r="R909" s="76">
        <v>8.7999999999999995E-2</v>
      </c>
      <c r="S909" s="76">
        <v>2.5000000000000001E-2</v>
      </c>
      <c r="T909" s="76">
        <v>2.8000000000000001E-2</v>
      </c>
      <c r="U909" s="76">
        <v>1.845</v>
      </c>
      <c r="V909" s="76">
        <v>0</v>
      </c>
      <c r="W909" s="76">
        <v>0</v>
      </c>
      <c r="X909" s="76">
        <v>0</v>
      </c>
      <c r="Y909" s="76">
        <v>8</v>
      </c>
      <c r="Z909" s="76" t="s">
        <v>1348</v>
      </c>
      <c r="AA909" s="76" t="s">
        <v>1347</v>
      </c>
      <c r="AB909" s="145">
        <v>43418</v>
      </c>
      <c r="AC909" s="18" t="s">
        <v>10</v>
      </c>
    </row>
    <row r="910" spans="1:29">
      <c r="A910" s="74">
        <v>1463</v>
      </c>
      <c r="B910" s="74">
        <v>1065</v>
      </c>
      <c r="C910" s="76" t="s">
        <v>717</v>
      </c>
      <c r="D910" s="75" t="s">
        <v>716</v>
      </c>
      <c r="E910" s="75">
        <v>38.85</v>
      </c>
      <c r="F910" s="75">
        <v>29.61</v>
      </c>
      <c r="G910" s="75">
        <v>4.75</v>
      </c>
      <c r="H910" s="75">
        <v>0.64</v>
      </c>
      <c r="I910" s="75">
        <v>0.13</v>
      </c>
      <c r="J910" s="75">
        <v>23.49</v>
      </c>
      <c r="K910" s="75"/>
      <c r="L910" s="75"/>
      <c r="M910" s="75"/>
      <c r="N910" s="75">
        <f t="shared" si="15"/>
        <v>97.47</v>
      </c>
      <c r="O910" s="76">
        <v>2.9990000000000001</v>
      </c>
      <c r="P910" s="76">
        <v>2.694</v>
      </c>
      <c r="Q910" s="76">
        <v>0.307</v>
      </c>
      <c r="R910" s="76">
        <v>0</v>
      </c>
      <c r="S910" s="76">
        <v>1.4999999999999999E-2</v>
      </c>
      <c r="T910" s="76">
        <v>4.2000000000000003E-2</v>
      </c>
      <c r="U910" s="76">
        <v>1.9430000000000001</v>
      </c>
      <c r="V910" s="76">
        <v>0</v>
      </c>
      <c r="W910" s="76">
        <v>0</v>
      </c>
      <c r="X910" s="76">
        <v>0</v>
      </c>
      <c r="Y910" s="76">
        <v>8</v>
      </c>
      <c r="Z910" s="76" t="s">
        <v>1348</v>
      </c>
      <c r="AA910" s="76" t="s">
        <v>1348</v>
      </c>
      <c r="AB910" s="145">
        <v>43418</v>
      </c>
      <c r="AC910" s="18" t="s">
        <v>10</v>
      </c>
    </row>
    <row r="911" spans="1:29">
      <c r="A911" s="74">
        <v>1463</v>
      </c>
      <c r="B911" s="74">
        <v>1082</v>
      </c>
      <c r="C911" s="76" t="s">
        <v>717</v>
      </c>
      <c r="D911" s="75" t="s">
        <v>716</v>
      </c>
      <c r="E911" s="75">
        <v>38.979999999999997</v>
      </c>
      <c r="F911" s="75">
        <v>23.17</v>
      </c>
      <c r="G911" s="75">
        <v>13.33</v>
      </c>
      <c r="H911" s="75">
        <v>0.83</v>
      </c>
      <c r="I911" s="75">
        <v>0.43</v>
      </c>
      <c r="J911" s="75">
        <v>22.12</v>
      </c>
      <c r="K911" s="75"/>
      <c r="L911" s="75"/>
      <c r="M911" s="75"/>
      <c r="N911" s="75">
        <f t="shared" si="15"/>
        <v>98.860000000000014</v>
      </c>
      <c r="O911" s="76">
        <v>3.0430000000000001</v>
      </c>
      <c r="P911" s="76">
        <v>2.1320000000000001</v>
      </c>
      <c r="Q911" s="76">
        <v>0.78200000000000003</v>
      </c>
      <c r="R911" s="76">
        <v>8.7999999999999995E-2</v>
      </c>
      <c r="S911" s="76">
        <v>0.05</v>
      </c>
      <c r="T911" s="76">
        <v>5.5E-2</v>
      </c>
      <c r="U911" s="76">
        <v>1.85</v>
      </c>
      <c r="V911" s="76">
        <v>0</v>
      </c>
      <c r="W911" s="76">
        <v>0</v>
      </c>
      <c r="X911" s="76">
        <v>0</v>
      </c>
      <c r="Y911" s="76">
        <v>8</v>
      </c>
      <c r="Z911" s="76" t="s">
        <v>1348</v>
      </c>
      <c r="AA911" s="76" t="s">
        <v>1347</v>
      </c>
      <c r="AB911" s="145">
        <v>43418</v>
      </c>
      <c r="AC911" s="18" t="s">
        <v>10</v>
      </c>
    </row>
    <row r="912" spans="1:29">
      <c r="A912" s="74">
        <v>1463</v>
      </c>
      <c r="B912" s="74">
        <v>1103</v>
      </c>
      <c r="C912" s="76" t="s">
        <v>717</v>
      </c>
      <c r="D912" s="75" t="s">
        <v>716</v>
      </c>
      <c r="E912" s="75">
        <v>38.47</v>
      </c>
      <c r="F912" s="75">
        <v>27.68</v>
      </c>
      <c r="G912" s="75">
        <v>8.9</v>
      </c>
      <c r="H912" s="75">
        <v>0.83</v>
      </c>
      <c r="I912" s="75">
        <v>0.52</v>
      </c>
      <c r="J912" s="75">
        <v>22.53</v>
      </c>
      <c r="K912" s="75"/>
      <c r="L912" s="75"/>
      <c r="M912" s="75"/>
      <c r="N912" s="75">
        <f t="shared" si="15"/>
        <v>98.93</v>
      </c>
      <c r="O912" s="76">
        <v>2.9550000000000001</v>
      </c>
      <c r="P912" s="76">
        <v>2.5059999999999998</v>
      </c>
      <c r="Q912" s="76">
        <v>0.57199999999999995</v>
      </c>
      <c r="R912" s="76">
        <v>0</v>
      </c>
      <c r="S912" s="76">
        <v>0.06</v>
      </c>
      <c r="T912" s="76">
        <v>5.3999999999999999E-2</v>
      </c>
      <c r="U912" s="76">
        <v>1.8540000000000001</v>
      </c>
      <c r="V912" s="76">
        <v>0</v>
      </c>
      <c r="W912" s="76">
        <v>0</v>
      </c>
      <c r="X912" s="76">
        <v>0</v>
      </c>
      <c r="Y912" s="76">
        <v>8</v>
      </c>
      <c r="Z912" s="76" t="s">
        <v>1348</v>
      </c>
      <c r="AA912" s="76" t="s">
        <v>1347</v>
      </c>
      <c r="AB912" s="145">
        <v>43418</v>
      </c>
      <c r="AC912" s="18" t="s">
        <v>10</v>
      </c>
    </row>
    <row r="913" spans="1:29">
      <c r="A913" s="74">
        <v>1463</v>
      </c>
      <c r="B913" s="74">
        <v>1111</v>
      </c>
      <c r="C913" s="76" t="s">
        <v>717</v>
      </c>
      <c r="D913" s="75" t="s">
        <v>716</v>
      </c>
      <c r="E913" s="75">
        <v>39.43</v>
      </c>
      <c r="F913" s="75">
        <v>30.18</v>
      </c>
      <c r="G913" s="75">
        <v>5.73</v>
      </c>
      <c r="H913" s="75">
        <v>0.64</v>
      </c>
      <c r="I913" s="75">
        <v>0.28999999999999998</v>
      </c>
      <c r="J913" s="75">
        <v>23.52</v>
      </c>
      <c r="K913" s="75"/>
      <c r="L913" s="75"/>
      <c r="M913" s="75"/>
      <c r="N913" s="75">
        <f t="shared" si="15"/>
        <v>99.79</v>
      </c>
      <c r="O913" s="76">
        <v>2.9769999999999999</v>
      </c>
      <c r="P913" s="76">
        <v>2.6850000000000001</v>
      </c>
      <c r="Q913" s="76">
        <v>0.36099999999999999</v>
      </c>
      <c r="R913" s="76">
        <v>1E-3</v>
      </c>
      <c r="S913" s="76">
        <v>3.3000000000000002E-2</v>
      </c>
      <c r="T913" s="76">
        <v>4.1000000000000002E-2</v>
      </c>
      <c r="U913" s="76">
        <v>1.903</v>
      </c>
      <c r="V913" s="76">
        <v>0</v>
      </c>
      <c r="W913" s="76">
        <v>0</v>
      </c>
      <c r="X913" s="76">
        <v>0</v>
      </c>
      <c r="Y913" s="76">
        <v>8</v>
      </c>
      <c r="Z913" s="76" t="s">
        <v>1348</v>
      </c>
      <c r="AA913" s="76" t="s">
        <v>1348</v>
      </c>
      <c r="AB913" s="145">
        <v>43418</v>
      </c>
      <c r="AC913" s="18" t="s">
        <v>10</v>
      </c>
    </row>
    <row r="914" spans="1:29">
      <c r="A914" s="74">
        <v>1463</v>
      </c>
      <c r="B914" s="74">
        <v>1115</v>
      </c>
      <c r="C914" s="76" t="s">
        <v>717</v>
      </c>
      <c r="D914" s="75" t="s">
        <v>716</v>
      </c>
      <c r="E914" s="75">
        <v>39.520000000000003</v>
      </c>
      <c r="F914" s="75">
        <v>25.26</v>
      </c>
      <c r="G914" s="75">
        <v>12.16</v>
      </c>
      <c r="H914" s="75">
        <v>0.39</v>
      </c>
      <c r="I914" s="75">
        <v>0.22</v>
      </c>
      <c r="J914" s="75">
        <v>22.55</v>
      </c>
      <c r="K914" s="75"/>
      <c r="L914" s="75"/>
      <c r="M914" s="75"/>
      <c r="N914" s="75">
        <f t="shared" si="15"/>
        <v>100.1</v>
      </c>
      <c r="O914" s="76">
        <v>3.032</v>
      </c>
      <c r="P914" s="76">
        <v>2.2839999999999998</v>
      </c>
      <c r="Q914" s="76">
        <v>0.65200000000000002</v>
      </c>
      <c r="R914" s="76">
        <v>0.128</v>
      </c>
      <c r="S914" s="76">
        <v>2.5000000000000001E-2</v>
      </c>
      <c r="T914" s="76">
        <v>2.5000000000000001E-2</v>
      </c>
      <c r="U914" s="76">
        <v>1.8540000000000001</v>
      </c>
      <c r="V914" s="76">
        <v>0</v>
      </c>
      <c r="W914" s="76">
        <v>0</v>
      </c>
      <c r="X914" s="76">
        <v>0</v>
      </c>
      <c r="Y914" s="76">
        <v>8</v>
      </c>
      <c r="Z914" s="76" t="s">
        <v>1348</v>
      </c>
      <c r="AA914" s="76" t="s">
        <v>1347</v>
      </c>
      <c r="AB914" s="145">
        <v>43418</v>
      </c>
      <c r="AC914" s="18" t="s">
        <v>10</v>
      </c>
    </row>
    <row r="915" spans="1:29">
      <c r="A915" s="74">
        <v>1463</v>
      </c>
      <c r="B915" s="74">
        <v>1117</v>
      </c>
      <c r="C915" s="76" t="s">
        <v>717</v>
      </c>
      <c r="D915" s="75" t="s">
        <v>716</v>
      </c>
      <c r="E915" s="75">
        <v>40.46</v>
      </c>
      <c r="F915" s="75">
        <v>31.6</v>
      </c>
      <c r="G915" s="75">
        <v>2.17</v>
      </c>
      <c r="H915" s="75">
        <v>0.6</v>
      </c>
      <c r="I915" s="75">
        <v>0.31</v>
      </c>
      <c r="J915" s="75">
        <v>23.36</v>
      </c>
      <c r="K915" s="75"/>
      <c r="L915" s="75"/>
      <c r="M915" s="75"/>
      <c r="N915" s="75">
        <f t="shared" si="15"/>
        <v>98.5</v>
      </c>
      <c r="O915" s="76">
        <v>3.0680000000000001</v>
      </c>
      <c r="P915" s="76">
        <v>2.8239999999999998</v>
      </c>
      <c r="Q915" s="76">
        <v>9.6000000000000002E-2</v>
      </c>
      <c r="R915" s="76">
        <v>4.1000000000000002E-2</v>
      </c>
      <c r="S915" s="76">
        <v>3.5000000000000003E-2</v>
      </c>
      <c r="T915" s="76">
        <v>3.9E-2</v>
      </c>
      <c r="U915" s="76">
        <v>1.8979999999999999</v>
      </c>
      <c r="V915" s="76">
        <v>0</v>
      </c>
      <c r="W915" s="76">
        <v>0</v>
      </c>
      <c r="X915" s="76">
        <v>0</v>
      </c>
      <c r="Y915" s="76">
        <v>8</v>
      </c>
      <c r="Z915" s="76" t="s">
        <v>1348</v>
      </c>
      <c r="AA915" s="76" t="s">
        <v>1348</v>
      </c>
      <c r="AB915" s="145">
        <v>43418</v>
      </c>
      <c r="AC915" s="18" t="s">
        <v>10</v>
      </c>
    </row>
    <row r="916" spans="1:29">
      <c r="A916" s="74">
        <v>1463</v>
      </c>
      <c r="B916" s="74">
        <v>1122</v>
      </c>
      <c r="C916" s="76" t="s">
        <v>717</v>
      </c>
      <c r="D916" s="75" t="s">
        <v>716</v>
      </c>
      <c r="E916" s="75">
        <v>38.33</v>
      </c>
      <c r="F916" s="75">
        <v>27.21</v>
      </c>
      <c r="G916" s="75">
        <v>8.8699999999999992</v>
      </c>
      <c r="H916" s="75">
        <v>0.56999999999999995</v>
      </c>
      <c r="I916" s="75">
        <v>0.3</v>
      </c>
      <c r="J916" s="75">
        <v>24.12</v>
      </c>
      <c r="K916" s="75"/>
      <c r="L916" s="75"/>
      <c r="M916" s="75"/>
      <c r="N916" s="75">
        <f t="shared" si="15"/>
        <v>99.399999999999991</v>
      </c>
      <c r="O916" s="76">
        <v>2.9319999999999999</v>
      </c>
      <c r="P916" s="76">
        <v>2.4529999999999998</v>
      </c>
      <c r="Q916" s="76">
        <v>0.56699999999999995</v>
      </c>
      <c r="R916" s="76">
        <v>0</v>
      </c>
      <c r="S916" s="76">
        <v>3.4000000000000002E-2</v>
      </c>
      <c r="T916" s="76">
        <v>3.6999999999999998E-2</v>
      </c>
      <c r="U916" s="76">
        <v>1.9770000000000001</v>
      </c>
      <c r="V916" s="76">
        <v>0</v>
      </c>
      <c r="W916" s="76">
        <v>0</v>
      </c>
      <c r="X916" s="76">
        <v>0</v>
      </c>
      <c r="Y916" s="76">
        <v>8</v>
      </c>
      <c r="Z916" s="76" t="s">
        <v>1348</v>
      </c>
      <c r="AA916" s="76" t="s">
        <v>1347</v>
      </c>
      <c r="AB916" s="145">
        <v>43418</v>
      </c>
      <c r="AC916" s="18" t="s">
        <v>10</v>
      </c>
    </row>
    <row r="917" spans="1:29">
      <c r="A917" s="74">
        <v>1463</v>
      </c>
      <c r="B917" s="74">
        <v>1136</v>
      </c>
      <c r="C917" s="76" t="s">
        <v>717</v>
      </c>
      <c r="D917" s="75" t="s">
        <v>716</v>
      </c>
      <c r="E917" s="75">
        <v>39.56</v>
      </c>
      <c r="F917" s="75">
        <v>27.57</v>
      </c>
      <c r="G917" s="75">
        <v>8.84</v>
      </c>
      <c r="H917" s="75">
        <v>0.27</v>
      </c>
      <c r="I917" s="75">
        <v>0.28000000000000003</v>
      </c>
      <c r="J917" s="75">
        <v>23.62</v>
      </c>
      <c r="K917" s="75"/>
      <c r="L917" s="75"/>
      <c r="M917" s="75"/>
      <c r="N917" s="75">
        <f t="shared" si="15"/>
        <v>100.14</v>
      </c>
      <c r="O917" s="76">
        <v>3.0030000000000001</v>
      </c>
      <c r="P917" s="76">
        <v>2.4660000000000002</v>
      </c>
      <c r="Q917" s="76">
        <v>0.52800000000000002</v>
      </c>
      <c r="R917" s="76">
        <v>3.3000000000000002E-2</v>
      </c>
      <c r="S917" s="76">
        <v>3.2000000000000001E-2</v>
      </c>
      <c r="T917" s="76">
        <v>1.7000000000000001E-2</v>
      </c>
      <c r="U917" s="76">
        <v>1.921</v>
      </c>
      <c r="V917" s="76">
        <v>0</v>
      </c>
      <c r="W917" s="76">
        <v>0</v>
      </c>
      <c r="X917" s="76">
        <v>0</v>
      </c>
      <c r="Y917" s="76">
        <v>8</v>
      </c>
      <c r="Z917" s="76" t="s">
        <v>1348</v>
      </c>
      <c r="AA917" s="76" t="s">
        <v>1347</v>
      </c>
      <c r="AB917" s="145">
        <v>43418</v>
      </c>
      <c r="AC917" s="18" t="s">
        <v>10</v>
      </c>
    </row>
    <row r="918" spans="1:29">
      <c r="A918" s="74">
        <v>1463</v>
      </c>
      <c r="B918" s="74">
        <v>1173</v>
      </c>
      <c r="C918" s="76" t="s">
        <v>717</v>
      </c>
      <c r="D918" s="75" t="s">
        <v>716</v>
      </c>
      <c r="E918" s="75">
        <v>38.47</v>
      </c>
      <c r="F918" s="75">
        <v>27.12</v>
      </c>
      <c r="G918" s="75">
        <v>8.41</v>
      </c>
      <c r="H918" s="75">
        <v>0.57999999999999996</v>
      </c>
      <c r="I918" s="75">
        <v>0.25</v>
      </c>
      <c r="J918" s="75">
        <v>24.12</v>
      </c>
      <c r="K918" s="75"/>
      <c r="L918" s="75"/>
      <c r="M918" s="75"/>
      <c r="N918" s="75">
        <f t="shared" si="15"/>
        <v>98.95</v>
      </c>
      <c r="O918" s="76">
        <v>2.9540000000000002</v>
      </c>
      <c r="P918" s="76">
        <v>2.4550000000000001</v>
      </c>
      <c r="Q918" s="76">
        <v>0.54</v>
      </c>
      <c r="R918" s="76">
        <v>0</v>
      </c>
      <c r="S918" s="76">
        <v>2.9000000000000001E-2</v>
      </c>
      <c r="T918" s="76">
        <v>3.7999999999999999E-2</v>
      </c>
      <c r="U918" s="76">
        <v>1.9850000000000001</v>
      </c>
      <c r="V918" s="76">
        <v>0</v>
      </c>
      <c r="W918" s="76">
        <v>0</v>
      </c>
      <c r="X918" s="76">
        <v>0</v>
      </c>
      <c r="Y918" s="76">
        <v>8</v>
      </c>
      <c r="Z918" s="76" t="s">
        <v>1348</v>
      </c>
      <c r="AA918" s="76" t="s">
        <v>1347</v>
      </c>
      <c r="AB918" s="145">
        <v>43418</v>
      </c>
      <c r="AC918" s="18" t="s">
        <v>10</v>
      </c>
    </row>
    <row r="919" spans="1:29">
      <c r="A919" s="74">
        <v>1463</v>
      </c>
      <c r="B919" s="74">
        <v>1238</v>
      </c>
      <c r="C919" s="76" t="s">
        <v>717</v>
      </c>
      <c r="D919" s="75" t="s">
        <v>716</v>
      </c>
      <c r="E919" s="75">
        <v>39.67</v>
      </c>
      <c r="F919" s="75">
        <v>32.229999999999997</v>
      </c>
      <c r="G919" s="75">
        <v>1.61</v>
      </c>
      <c r="H919" s="75">
        <v>0.46</v>
      </c>
      <c r="I919" s="75">
        <v>0.46</v>
      </c>
      <c r="J919" s="75">
        <v>24.31</v>
      </c>
      <c r="K919" s="75"/>
      <c r="L919" s="75"/>
      <c r="M919" s="75"/>
      <c r="N919" s="75">
        <f t="shared" si="15"/>
        <v>98.74</v>
      </c>
      <c r="O919" s="76">
        <v>2.99</v>
      </c>
      <c r="P919" s="76">
        <v>2.863</v>
      </c>
      <c r="Q919" s="76">
        <v>0.10199999999999999</v>
      </c>
      <c r="R919" s="76">
        <v>0</v>
      </c>
      <c r="S919" s="76">
        <v>5.1999999999999998E-2</v>
      </c>
      <c r="T919" s="76">
        <v>2.9000000000000001E-2</v>
      </c>
      <c r="U919" s="76">
        <v>1.964</v>
      </c>
      <c r="V919" s="76">
        <v>0</v>
      </c>
      <c r="W919" s="76">
        <v>0</v>
      </c>
      <c r="X919" s="76">
        <v>0</v>
      </c>
      <c r="Y919" s="76">
        <v>8</v>
      </c>
      <c r="Z919" s="76" t="s">
        <v>1348</v>
      </c>
      <c r="AA919" s="76" t="s">
        <v>1348</v>
      </c>
      <c r="AB919" s="145">
        <v>43418</v>
      </c>
      <c r="AC919" s="18" t="s">
        <v>10</v>
      </c>
    </row>
    <row r="920" spans="1:29">
      <c r="A920" s="74">
        <v>1463</v>
      </c>
      <c r="B920" s="74">
        <v>1248</v>
      </c>
      <c r="C920" s="76" t="s">
        <v>717</v>
      </c>
      <c r="D920" s="75" t="s">
        <v>716</v>
      </c>
      <c r="E920" s="75">
        <v>37.67</v>
      </c>
      <c r="F920" s="75">
        <v>24.86</v>
      </c>
      <c r="G920" s="75">
        <v>10.96</v>
      </c>
      <c r="H920" s="75">
        <v>0.49</v>
      </c>
      <c r="I920" s="75">
        <v>0</v>
      </c>
      <c r="J920" s="75">
        <v>23.2</v>
      </c>
      <c r="K920" s="75"/>
      <c r="L920" s="75"/>
      <c r="M920" s="75"/>
      <c r="N920" s="75">
        <f t="shared" si="15"/>
        <v>97.18</v>
      </c>
      <c r="O920" s="76">
        <v>2.972</v>
      </c>
      <c r="P920" s="76">
        <v>2.3109999999999999</v>
      </c>
      <c r="Q920" s="76">
        <v>0.72299999999999998</v>
      </c>
      <c r="R920" s="76">
        <v>0</v>
      </c>
      <c r="S920" s="76">
        <v>0</v>
      </c>
      <c r="T920" s="76">
        <v>3.3000000000000002E-2</v>
      </c>
      <c r="U920" s="76">
        <v>1.9610000000000001</v>
      </c>
      <c r="V920" s="76">
        <v>0</v>
      </c>
      <c r="W920" s="76">
        <v>0</v>
      </c>
      <c r="X920" s="76">
        <v>0</v>
      </c>
      <c r="Y920" s="76">
        <v>8</v>
      </c>
      <c r="Z920" s="76" t="s">
        <v>1348</v>
      </c>
      <c r="AA920" s="76" t="s">
        <v>1347</v>
      </c>
      <c r="AB920" s="145">
        <v>43418</v>
      </c>
      <c r="AC920" s="18" t="s">
        <v>10</v>
      </c>
    </row>
    <row r="921" spans="1:29">
      <c r="A921" s="74">
        <v>1463</v>
      </c>
      <c r="B921" s="74">
        <v>1325</v>
      </c>
      <c r="C921" s="76" t="s">
        <v>717</v>
      </c>
      <c r="D921" s="75" t="s">
        <v>716</v>
      </c>
      <c r="E921" s="75">
        <v>39.630000000000003</v>
      </c>
      <c r="F921" s="75">
        <v>27.17</v>
      </c>
      <c r="G921" s="75">
        <v>9.34</v>
      </c>
      <c r="H921" s="75">
        <v>0.47</v>
      </c>
      <c r="I921" s="75">
        <v>0.11</v>
      </c>
      <c r="J921" s="75">
        <v>23.51</v>
      </c>
      <c r="K921" s="75"/>
      <c r="L921" s="75"/>
      <c r="M921" s="75"/>
      <c r="N921" s="75">
        <f t="shared" si="15"/>
        <v>100.23000000000002</v>
      </c>
      <c r="O921" s="76">
        <v>3.0129999999999999</v>
      </c>
      <c r="P921" s="76">
        <v>2.4350000000000001</v>
      </c>
      <c r="Q921" s="76">
        <v>0.53900000000000003</v>
      </c>
      <c r="R921" s="76">
        <v>5.5E-2</v>
      </c>
      <c r="S921" s="76">
        <v>1.2E-2</v>
      </c>
      <c r="T921" s="76">
        <v>0.03</v>
      </c>
      <c r="U921" s="76">
        <v>1.915</v>
      </c>
      <c r="V921" s="76">
        <v>0</v>
      </c>
      <c r="W921" s="76">
        <v>0</v>
      </c>
      <c r="X921" s="76">
        <v>0</v>
      </c>
      <c r="Y921" s="76">
        <v>8</v>
      </c>
      <c r="Z921" s="76" t="s">
        <v>1348</v>
      </c>
      <c r="AA921" s="76" t="s">
        <v>1347</v>
      </c>
      <c r="AB921" s="145">
        <v>43418</v>
      </c>
      <c r="AC921" s="18" t="s">
        <v>10</v>
      </c>
    </row>
    <row r="922" spans="1:29">
      <c r="A922" s="74">
        <v>1463</v>
      </c>
      <c r="B922" s="74">
        <v>1347</v>
      </c>
      <c r="C922" s="76" t="s">
        <v>717</v>
      </c>
      <c r="D922" s="75" t="s">
        <v>716</v>
      </c>
      <c r="E922" s="75">
        <v>38.14</v>
      </c>
      <c r="F922" s="75">
        <v>27.21</v>
      </c>
      <c r="G922" s="75">
        <v>7.62</v>
      </c>
      <c r="H922" s="75">
        <v>0.32</v>
      </c>
      <c r="I922" s="75">
        <v>0</v>
      </c>
      <c r="J922" s="75">
        <v>23.45</v>
      </c>
      <c r="K922" s="75"/>
      <c r="L922" s="75"/>
      <c r="M922" s="75"/>
      <c r="N922" s="75">
        <f t="shared" si="15"/>
        <v>96.74</v>
      </c>
      <c r="O922" s="76">
        <v>2.992</v>
      </c>
      <c r="P922" s="76">
        <v>2.516</v>
      </c>
      <c r="Q922" s="76">
        <v>0.5</v>
      </c>
      <c r="R922" s="76">
        <v>0</v>
      </c>
      <c r="S922" s="76">
        <v>0</v>
      </c>
      <c r="T922" s="76">
        <v>2.1000000000000001E-2</v>
      </c>
      <c r="U922" s="76">
        <v>1.9710000000000001</v>
      </c>
      <c r="V922" s="76">
        <v>0</v>
      </c>
      <c r="W922" s="76">
        <v>0</v>
      </c>
      <c r="X922" s="76">
        <v>0</v>
      </c>
      <c r="Y922" s="76">
        <v>8</v>
      </c>
      <c r="Z922" s="76" t="s">
        <v>1348</v>
      </c>
      <c r="AA922" s="76" t="s">
        <v>1348</v>
      </c>
      <c r="AB922" s="145">
        <v>43418</v>
      </c>
      <c r="AC922" s="18" t="s">
        <v>10</v>
      </c>
    </row>
    <row r="923" spans="1:29">
      <c r="A923" s="74">
        <v>1463</v>
      </c>
      <c r="B923" s="74">
        <v>1362</v>
      </c>
      <c r="C923" s="76" t="s">
        <v>717</v>
      </c>
      <c r="D923" s="75" t="s">
        <v>716</v>
      </c>
      <c r="E923" s="75">
        <v>39.54</v>
      </c>
      <c r="F923" s="75">
        <v>24.34</v>
      </c>
      <c r="G923" s="75">
        <v>12.13</v>
      </c>
      <c r="H923" s="75">
        <v>0.81</v>
      </c>
      <c r="I923" s="75">
        <v>0.59</v>
      </c>
      <c r="J923" s="75">
        <v>22.67</v>
      </c>
      <c r="K923" s="75"/>
      <c r="L923" s="75"/>
      <c r="M923" s="75"/>
      <c r="N923" s="75">
        <f t="shared" si="15"/>
        <v>100.08</v>
      </c>
      <c r="O923" s="76">
        <v>3.0350000000000001</v>
      </c>
      <c r="P923" s="76">
        <v>2.202</v>
      </c>
      <c r="Q923" s="76">
        <v>0.72799999999999998</v>
      </c>
      <c r="R923" s="76">
        <v>0.05</v>
      </c>
      <c r="S923" s="76">
        <v>6.8000000000000005E-2</v>
      </c>
      <c r="T923" s="76">
        <v>5.2999999999999999E-2</v>
      </c>
      <c r="U923" s="76">
        <v>1.8640000000000001</v>
      </c>
      <c r="V923" s="76">
        <v>0</v>
      </c>
      <c r="W923" s="76">
        <v>0</v>
      </c>
      <c r="X923" s="76">
        <v>0</v>
      </c>
      <c r="Y923" s="76">
        <v>8</v>
      </c>
      <c r="Z923" s="76" t="s">
        <v>1348</v>
      </c>
      <c r="AA923" s="76" t="s">
        <v>1347</v>
      </c>
      <c r="AB923" s="145">
        <v>43418</v>
      </c>
      <c r="AC923" s="18" t="s">
        <v>10</v>
      </c>
    </row>
    <row r="924" spans="1:29">
      <c r="A924" s="74">
        <v>1463</v>
      </c>
      <c r="B924" s="74">
        <v>1410</v>
      </c>
      <c r="C924" s="76" t="s">
        <v>717</v>
      </c>
      <c r="D924" s="75" t="s">
        <v>716</v>
      </c>
      <c r="E924" s="75">
        <v>38.79</v>
      </c>
      <c r="F924" s="75">
        <v>26.88</v>
      </c>
      <c r="G924" s="75">
        <v>9.5</v>
      </c>
      <c r="H924" s="75">
        <v>0.56999999999999995</v>
      </c>
      <c r="I924" s="75">
        <v>0.24</v>
      </c>
      <c r="J924" s="75">
        <v>23.46</v>
      </c>
      <c r="K924" s="75"/>
      <c r="L924" s="75"/>
      <c r="M924" s="75"/>
      <c r="N924" s="75">
        <f t="shared" si="15"/>
        <v>99.44</v>
      </c>
      <c r="O924" s="76">
        <v>2.9729999999999999</v>
      </c>
      <c r="P924" s="76">
        <v>2.4279999999999999</v>
      </c>
      <c r="Q924" s="76">
        <v>0.60899999999999999</v>
      </c>
      <c r="R924" s="76">
        <v>0</v>
      </c>
      <c r="S924" s="76">
        <v>2.7E-2</v>
      </c>
      <c r="T924" s="76">
        <v>3.6999999999999998E-2</v>
      </c>
      <c r="U924" s="76">
        <v>1.9259999999999999</v>
      </c>
      <c r="V924" s="76">
        <v>0</v>
      </c>
      <c r="W924" s="76">
        <v>0</v>
      </c>
      <c r="X924" s="76">
        <v>0</v>
      </c>
      <c r="Y924" s="76">
        <v>8</v>
      </c>
      <c r="Z924" s="76" t="s">
        <v>1348</v>
      </c>
      <c r="AA924" s="76" t="s">
        <v>1347</v>
      </c>
      <c r="AB924" s="145">
        <v>43418</v>
      </c>
      <c r="AC924" s="18" t="s">
        <v>10</v>
      </c>
    </row>
    <row r="925" spans="1:29">
      <c r="A925" s="74">
        <v>1463</v>
      </c>
      <c r="B925" s="74">
        <v>1427</v>
      </c>
      <c r="C925" s="76" t="s">
        <v>717</v>
      </c>
      <c r="D925" s="75" t="s">
        <v>716</v>
      </c>
      <c r="E925" s="75">
        <v>40.299999999999997</v>
      </c>
      <c r="F925" s="75">
        <v>27.87</v>
      </c>
      <c r="G925" s="75">
        <v>7.45</v>
      </c>
      <c r="H925" s="75">
        <v>0.59</v>
      </c>
      <c r="I925" s="75">
        <v>0.37</v>
      </c>
      <c r="J925" s="75">
        <v>23.85</v>
      </c>
      <c r="K925" s="75"/>
      <c r="L925" s="75"/>
      <c r="M925" s="75"/>
      <c r="N925" s="75">
        <f t="shared" si="15"/>
        <v>100.43</v>
      </c>
      <c r="O925" s="76">
        <v>3.0419999999999998</v>
      </c>
      <c r="P925" s="76">
        <v>2.4790000000000001</v>
      </c>
      <c r="Q925" s="76">
        <v>0.437</v>
      </c>
      <c r="R925" s="76">
        <v>3.4000000000000002E-2</v>
      </c>
      <c r="S925" s="76">
        <v>4.2000000000000003E-2</v>
      </c>
      <c r="T925" s="76">
        <v>3.7999999999999999E-2</v>
      </c>
      <c r="U925" s="76">
        <v>1.929</v>
      </c>
      <c r="V925" s="76">
        <v>0</v>
      </c>
      <c r="W925" s="76">
        <v>0</v>
      </c>
      <c r="X925" s="76">
        <v>0</v>
      </c>
      <c r="Y925" s="76">
        <v>8</v>
      </c>
      <c r="Z925" s="76" t="s">
        <v>1348</v>
      </c>
      <c r="AA925" s="76" t="s">
        <v>1348</v>
      </c>
      <c r="AB925" s="145">
        <v>43418</v>
      </c>
      <c r="AC925" s="18" t="s">
        <v>10</v>
      </c>
    </row>
    <row r="926" spans="1:29">
      <c r="A926" s="74">
        <v>1463</v>
      </c>
      <c r="B926" s="74">
        <v>1432</v>
      </c>
      <c r="C926" s="76" t="s">
        <v>717</v>
      </c>
      <c r="D926" s="75" t="s">
        <v>716</v>
      </c>
      <c r="E926" s="75">
        <v>38.25</v>
      </c>
      <c r="F926" s="75">
        <v>22.77</v>
      </c>
      <c r="G926" s="75">
        <v>12.79</v>
      </c>
      <c r="H926" s="75">
        <v>0.8</v>
      </c>
      <c r="I926" s="75">
        <v>0.51</v>
      </c>
      <c r="J926" s="75">
        <v>22.36</v>
      </c>
      <c r="K926" s="75"/>
      <c r="L926" s="75"/>
      <c r="M926" s="75"/>
      <c r="N926" s="75">
        <f t="shared" si="15"/>
        <v>97.48</v>
      </c>
      <c r="O926" s="76">
        <v>3.024</v>
      </c>
      <c r="P926" s="76">
        <v>2.1219999999999999</v>
      </c>
      <c r="Q926" s="76">
        <v>0.82899999999999996</v>
      </c>
      <c r="R926" s="76">
        <v>1.6E-2</v>
      </c>
      <c r="S926" s="76">
        <v>0.06</v>
      </c>
      <c r="T926" s="76">
        <v>5.3999999999999999E-2</v>
      </c>
      <c r="U926" s="76">
        <v>1.8939999999999999</v>
      </c>
      <c r="V926" s="76">
        <v>0</v>
      </c>
      <c r="W926" s="76">
        <v>0</v>
      </c>
      <c r="X926" s="76">
        <v>0</v>
      </c>
      <c r="Y926" s="76">
        <v>8</v>
      </c>
      <c r="Z926" s="76" t="s">
        <v>1348</v>
      </c>
      <c r="AA926" s="76" t="s">
        <v>1347</v>
      </c>
      <c r="AB926" s="145">
        <v>43418</v>
      </c>
      <c r="AC926" s="18" t="s">
        <v>10</v>
      </c>
    </row>
    <row r="927" spans="1:29">
      <c r="A927" s="74">
        <v>1463</v>
      </c>
      <c r="B927" s="74">
        <v>1445</v>
      </c>
      <c r="C927" s="76" t="s">
        <v>717</v>
      </c>
      <c r="D927" s="75" t="s">
        <v>716</v>
      </c>
      <c r="E927" s="75">
        <v>39.08</v>
      </c>
      <c r="F927" s="75">
        <v>32.340000000000003</v>
      </c>
      <c r="G927" s="75">
        <v>1.95</v>
      </c>
      <c r="H927" s="75">
        <v>0.35</v>
      </c>
      <c r="I927" s="75">
        <v>0.26</v>
      </c>
      <c r="J927" s="75">
        <v>23.88</v>
      </c>
      <c r="K927" s="75"/>
      <c r="L927" s="75"/>
      <c r="M927" s="75"/>
      <c r="N927" s="75">
        <f t="shared" si="15"/>
        <v>97.86</v>
      </c>
      <c r="O927" s="76">
        <v>2.9750000000000001</v>
      </c>
      <c r="P927" s="76">
        <v>2.9009999999999998</v>
      </c>
      <c r="Q927" s="76">
        <v>0.124</v>
      </c>
      <c r="R927" s="76">
        <v>0</v>
      </c>
      <c r="S927" s="76">
        <v>0.03</v>
      </c>
      <c r="T927" s="76">
        <v>2.3E-2</v>
      </c>
      <c r="U927" s="76">
        <v>1.948</v>
      </c>
      <c r="V927" s="76">
        <v>0</v>
      </c>
      <c r="W927" s="76">
        <v>0</v>
      </c>
      <c r="X927" s="76">
        <v>0</v>
      </c>
      <c r="Y927" s="76">
        <v>8</v>
      </c>
      <c r="Z927" s="76" t="s">
        <v>1348</v>
      </c>
      <c r="AA927" s="76" t="s">
        <v>1348</v>
      </c>
      <c r="AB927" s="145">
        <v>43418</v>
      </c>
      <c r="AC927" s="18" t="s">
        <v>10</v>
      </c>
    </row>
    <row r="928" spans="1:29">
      <c r="A928" s="74">
        <v>1463</v>
      </c>
      <c r="B928" s="74">
        <v>1447</v>
      </c>
      <c r="C928" s="76" t="s">
        <v>717</v>
      </c>
      <c r="D928" s="75" t="s">
        <v>716</v>
      </c>
      <c r="E928" s="75">
        <v>38.07</v>
      </c>
      <c r="F928" s="75">
        <v>25.6</v>
      </c>
      <c r="G928" s="75">
        <v>9.57</v>
      </c>
      <c r="H928" s="75">
        <v>0.56999999999999995</v>
      </c>
      <c r="I928" s="75">
        <v>0</v>
      </c>
      <c r="J928" s="75">
        <v>22.43</v>
      </c>
      <c r="K928" s="75"/>
      <c r="L928" s="75"/>
      <c r="M928" s="75"/>
      <c r="N928" s="75">
        <f t="shared" si="15"/>
        <v>96.240000000000009</v>
      </c>
      <c r="O928" s="76">
        <v>3.0230000000000001</v>
      </c>
      <c r="P928" s="76">
        <v>2.395</v>
      </c>
      <c r="Q928" s="76">
        <v>0.55900000000000005</v>
      </c>
      <c r="R928" s="76">
        <v>7.5999999999999998E-2</v>
      </c>
      <c r="S928" s="76">
        <v>0</v>
      </c>
      <c r="T928" s="76">
        <v>3.7999999999999999E-2</v>
      </c>
      <c r="U928" s="76">
        <v>1.9079999999999999</v>
      </c>
      <c r="V928" s="76">
        <v>0</v>
      </c>
      <c r="W928" s="76">
        <v>0</v>
      </c>
      <c r="X928" s="76">
        <v>0</v>
      </c>
      <c r="Y928" s="76">
        <v>8</v>
      </c>
      <c r="Z928" s="76" t="s">
        <v>1348</v>
      </c>
      <c r="AA928" s="76" t="s">
        <v>1347</v>
      </c>
      <c r="AB928" s="145">
        <v>43418</v>
      </c>
      <c r="AC928" s="18" t="s">
        <v>10</v>
      </c>
    </row>
    <row r="929" spans="1:29">
      <c r="A929" s="74">
        <v>1463</v>
      </c>
      <c r="B929" s="74">
        <v>1455</v>
      </c>
      <c r="C929" s="76" t="s">
        <v>717</v>
      </c>
      <c r="D929" s="75" t="s">
        <v>716</v>
      </c>
      <c r="E929" s="75">
        <v>38.43</v>
      </c>
      <c r="F929" s="75">
        <v>25.54</v>
      </c>
      <c r="G929" s="75">
        <v>9.75</v>
      </c>
      <c r="H929" s="75">
        <v>0.17</v>
      </c>
      <c r="I929" s="75">
        <v>0.16</v>
      </c>
      <c r="J929" s="75">
        <v>22.61</v>
      </c>
      <c r="K929" s="75"/>
      <c r="L929" s="75"/>
      <c r="M929" s="75"/>
      <c r="N929" s="75">
        <f t="shared" si="15"/>
        <v>96.66</v>
      </c>
      <c r="O929" s="76">
        <v>3.0350000000000001</v>
      </c>
      <c r="P929" s="76">
        <v>2.3769999999999998</v>
      </c>
      <c r="Q929" s="76">
        <v>0.55200000000000005</v>
      </c>
      <c r="R929" s="76">
        <v>9.1999999999999998E-2</v>
      </c>
      <c r="S929" s="76">
        <v>1.9E-2</v>
      </c>
      <c r="T929" s="76">
        <v>1.0999999999999999E-2</v>
      </c>
      <c r="U929" s="76">
        <v>1.913</v>
      </c>
      <c r="V929" s="76">
        <v>0</v>
      </c>
      <c r="W929" s="76">
        <v>0</v>
      </c>
      <c r="X929" s="76">
        <v>0</v>
      </c>
      <c r="Y929" s="76">
        <v>8</v>
      </c>
      <c r="Z929" s="76" t="s">
        <v>1348</v>
      </c>
      <c r="AA929" s="76" t="s">
        <v>1347</v>
      </c>
      <c r="AB929" s="145">
        <v>43418</v>
      </c>
      <c r="AC929" s="18" t="s">
        <v>10</v>
      </c>
    </row>
    <row r="930" spans="1:29">
      <c r="A930" s="74">
        <v>1463</v>
      </c>
      <c r="B930" s="74">
        <v>1466</v>
      </c>
      <c r="C930" s="76" t="s">
        <v>717</v>
      </c>
      <c r="D930" s="75" t="s">
        <v>716</v>
      </c>
      <c r="E930" s="75">
        <v>38.39</v>
      </c>
      <c r="F930" s="75">
        <v>22.01</v>
      </c>
      <c r="G930" s="75">
        <v>13.88</v>
      </c>
      <c r="H930" s="75">
        <v>0.34</v>
      </c>
      <c r="I930" s="75">
        <v>0.37</v>
      </c>
      <c r="J930" s="75">
        <v>23.02</v>
      </c>
      <c r="K930" s="75"/>
      <c r="L930" s="75"/>
      <c r="M930" s="75"/>
      <c r="N930" s="75">
        <f t="shared" si="15"/>
        <v>98.01</v>
      </c>
      <c r="O930" s="76">
        <v>3.028</v>
      </c>
      <c r="P930" s="76">
        <v>2.0459999999999998</v>
      </c>
      <c r="Q930" s="76">
        <v>0.89900000000000002</v>
      </c>
      <c r="R930" s="76">
        <v>1.6E-2</v>
      </c>
      <c r="S930" s="76">
        <v>4.2999999999999997E-2</v>
      </c>
      <c r="T930" s="76">
        <v>2.3E-2</v>
      </c>
      <c r="U930" s="76">
        <v>1.9450000000000001</v>
      </c>
      <c r="V930" s="76">
        <v>0</v>
      </c>
      <c r="W930" s="76">
        <v>0</v>
      </c>
      <c r="X930" s="76">
        <v>0</v>
      </c>
      <c r="Y930" s="76">
        <v>8</v>
      </c>
      <c r="Z930" s="76" t="s">
        <v>1348</v>
      </c>
      <c r="AA930" s="76" t="s">
        <v>1347</v>
      </c>
      <c r="AB930" s="145">
        <v>43418</v>
      </c>
      <c r="AC930" s="18" t="s">
        <v>10</v>
      </c>
    </row>
    <row r="931" spans="1:29">
      <c r="A931" s="74">
        <v>1463</v>
      </c>
      <c r="B931" s="74">
        <v>1486</v>
      </c>
      <c r="C931" s="76" t="s">
        <v>717</v>
      </c>
      <c r="D931" s="75" t="s">
        <v>716</v>
      </c>
      <c r="E931" s="75">
        <v>39.520000000000003</v>
      </c>
      <c r="F931" s="75">
        <v>27.29</v>
      </c>
      <c r="G931" s="75">
        <v>8.68</v>
      </c>
      <c r="H931" s="75">
        <v>0.78</v>
      </c>
      <c r="I931" s="75">
        <v>0.24</v>
      </c>
      <c r="J931" s="75">
        <v>22.8</v>
      </c>
      <c r="K931" s="75"/>
      <c r="L931" s="75"/>
      <c r="M931" s="75"/>
      <c r="N931" s="75">
        <f t="shared" si="15"/>
        <v>99.31</v>
      </c>
      <c r="O931" s="76">
        <v>3.0289999999999999</v>
      </c>
      <c r="P931" s="76">
        <v>2.4649999999999999</v>
      </c>
      <c r="Q931" s="76">
        <v>0.47799999999999998</v>
      </c>
      <c r="R931" s="76">
        <v>7.8E-2</v>
      </c>
      <c r="S931" s="76">
        <v>2.7E-2</v>
      </c>
      <c r="T931" s="76">
        <v>5.0999999999999997E-2</v>
      </c>
      <c r="U931" s="76">
        <v>1.8720000000000001</v>
      </c>
      <c r="V931" s="76">
        <v>0</v>
      </c>
      <c r="W931" s="76">
        <v>0</v>
      </c>
      <c r="X931" s="76">
        <v>0</v>
      </c>
      <c r="Y931" s="76">
        <v>8</v>
      </c>
      <c r="Z931" s="76" t="s">
        <v>1348</v>
      </c>
      <c r="AA931" s="76" t="s">
        <v>1347</v>
      </c>
      <c r="AB931" s="145">
        <v>43418</v>
      </c>
      <c r="AC931" s="18" t="s">
        <v>10</v>
      </c>
    </row>
    <row r="932" spans="1:29">
      <c r="A932" s="74">
        <v>1463</v>
      </c>
      <c r="B932" s="74">
        <v>1506</v>
      </c>
      <c r="C932" s="76" t="s">
        <v>717</v>
      </c>
      <c r="D932" s="75" t="s">
        <v>716</v>
      </c>
      <c r="E932" s="75">
        <v>38.86</v>
      </c>
      <c r="F932" s="75">
        <v>26.75</v>
      </c>
      <c r="G932" s="75">
        <v>9.11</v>
      </c>
      <c r="H932" s="75">
        <v>0.65</v>
      </c>
      <c r="I932" s="75">
        <v>0.46</v>
      </c>
      <c r="J932" s="75">
        <v>24.01</v>
      </c>
      <c r="K932" s="75"/>
      <c r="L932" s="75"/>
      <c r="M932" s="75"/>
      <c r="N932" s="75">
        <f t="shared" si="15"/>
        <v>99.84</v>
      </c>
      <c r="O932" s="76">
        <v>2.9620000000000002</v>
      </c>
      <c r="P932" s="76">
        <v>2.403</v>
      </c>
      <c r="Q932" s="76">
        <v>0.58099999999999996</v>
      </c>
      <c r="R932" s="76">
        <v>0</v>
      </c>
      <c r="S932" s="76">
        <v>5.1999999999999998E-2</v>
      </c>
      <c r="T932" s="76">
        <v>4.2000000000000003E-2</v>
      </c>
      <c r="U932" s="76">
        <v>1.9610000000000001</v>
      </c>
      <c r="V932" s="76">
        <v>0</v>
      </c>
      <c r="W932" s="76">
        <v>0</v>
      </c>
      <c r="X932" s="76">
        <v>0</v>
      </c>
      <c r="Y932" s="76">
        <v>8</v>
      </c>
      <c r="Z932" s="76" t="s">
        <v>1348</v>
      </c>
      <c r="AA932" s="76" t="s">
        <v>1347</v>
      </c>
      <c r="AB932" s="145">
        <v>43418</v>
      </c>
      <c r="AC932" s="18" t="s">
        <v>10</v>
      </c>
    </row>
    <row r="933" spans="1:29">
      <c r="A933" s="74">
        <v>1463</v>
      </c>
      <c r="B933" s="74">
        <v>1542</v>
      </c>
      <c r="C933" s="76" t="s">
        <v>717</v>
      </c>
      <c r="D933" s="75" t="s">
        <v>716</v>
      </c>
      <c r="E933" s="75">
        <v>37.97</v>
      </c>
      <c r="F933" s="75">
        <v>22.78</v>
      </c>
      <c r="G933" s="75">
        <v>14.96</v>
      </c>
      <c r="H933" s="75">
        <v>0.56000000000000005</v>
      </c>
      <c r="I933" s="75">
        <v>0.28000000000000003</v>
      </c>
      <c r="J933" s="75">
        <v>23.26</v>
      </c>
      <c r="K933" s="75"/>
      <c r="L933" s="75"/>
      <c r="M933" s="75"/>
      <c r="N933" s="75">
        <f t="shared" si="15"/>
        <v>99.810000000000016</v>
      </c>
      <c r="O933" s="76">
        <v>2.9449999999999998</v>
      </c>
      <c r="P933" s="76">
        <v>2.0819999999999999</v>
      </c>
      <c r="Q933" s="76">
        <v>0.97</v>
      </c>
      <c r="R933" s="76">
        <v>0</v>
      </c>
      <c r="S933" s="76">
        <v>3.2000000000000001E-2</v>
      </c>
      <c r="T933" s="76">
        <v>3.6999999999999998E-2</v>
      </c>
      <c r="U933" s="76">
        <v>1.9330000000000001</v>
      </c>
      <c r="V933" s="76">
        <v>0</v>
      </c>
      <c r="W933" s="76">
        <v>0</v>
      </c>
      <c r="X933" s="76">
        <v>0</v>
      </c>
      <c r="Y933" s="76">
        <v>8</v>
      </c>
      <c r="Z933" s="76" t="s">
        <v>1348</v>
      </c>
      <c r="AA933" s="76" t="s">
        <v>1347</v>
      </c>
      <c r="AB933" s="145">
        <v>43418</v>
      </c>
      <c r="AC933" s="18" t="s">
        <v>10</v>
      </c>
    </row>
    <row r="934" spans="1:29">
      <c r="A934" s="74">
        <v>1463</v>
      </c>
      <c r="B934" s="74">
        <v>1551</v>
      </c>
      <c r="C934" s="76" t="s">
        <v>717</v>
      </c>
      <c r="D934" s="75" t="s">
        <v>716</v>
      </c>
      <c r="E934" s="75">
        <v>38.68</v>
      </c>
      <c r="F934" s="75">
        <v>27.45</v>
      </c>
      <c r="G934" s="75">
        <v>8.06</v>
      </c>
      <c r="H934" s="75">
        <v>0.34</v>
      </c>
      <c r="I934" s="75">
        <v>0.36</v>
      </c>
      <c r="J934" s="75">
        <v>24.05</v>
      </c>
      <c r="K934" s="75"/>
      <c r="L934" s="75"/>
      <c r="M934" s="75"/>
      <c r="N934" s="75">
        <f t="shared" si="15"/>
        <v>98.94</v>
      </c>
      <c r="O934" s="76">
        <v>2.9649999999999999</v>
      </c>
      <c r="P934" s="76">
        <v>2.48</v>
      </c>
      <c r="Q934" s="76">
        <v>0.51700000000000002</v>
      </c>
      <c r="R934" s="76">
        <v>0</v>
      </c>
      <c r="S934" s="76">
        <v>4.1000000000000002E-2</v>
      </c>
      <c r="T934" s="76">
        <v>2.1999999999999999E-2</v>
      </c>
      <c r="U934" s="76">
        <v>1.9750000000000001</v>
      </c>
      <c r="V934" s="76">
        <v>0</v>
      </c>
      <c r="W934" s="76">
        <v>0</v>
      </c>
      <c r="X934" s="76">
        <v>0</v>
      </c>
      <c r="Y934" s="76">
        <v>8</v>
      </c>
      <c r="Z934" s="76" t="s">
        <v>1348</v>
      </c>
      <c r="AA934" s="76" t="s">
        <v>1347</v>
      </c>
      <c r="AB934" s="145">
        <v>43418</v>
      </c>
      <c r="AC934" s="18" t="s">
        <v>10</v>
      </c>
    </row>
    <row r="935" spans="1:29">
      <c r="A935" s="74">
        <v>1463</v>
      </c>
      <c r="B935" s="74">
        <v>1572</v>
      </c>
      <c r="C935" s="76" t="s">
        <v>717</v>
      </c>
      <c r="D935" s="75" t="s">
        <v>716</v>
      </c>
      <c r="E935" s="75">
        <v>39.229999999999997</v>
      </c>
      <c r="F935" s="75">
        <v>28.8</v>
      </c>
      <c r="G935" s="75">
        <v>5.87</v>
      </c>
      <c r="H935" s="75">
        <v>0.54</v>
      </c>
      <c r="I935" s="75">
        <v>0.28000000000000003</v>
      </c>
      <c r="J935" s="75">
        <v>23.65</v>
      </c>
      <c r="K935" s="75"/>
      <c r="L935" s="75"/>
      <c r="M935" s="75"/>
      <c r="N935" s="75">
        <f t="shared" si="15"/>
        <v>98.37</v>
      </c>
      <c r="O935" s="76">
        <v>3.0089999999999999</v>
      </c>
      <c r="P935" s="76">
        <v>2.6040000000000001</v>
      </c>
      <c r="Q935" s="76">
        <v>0.377</v>
      </c>
      <c r="R935" s="76">
        <v>0</v>
      </c>
      <c r="S935" s="76">
        <v>3.2000000000000001E-2</v>
      </c>
      <c r="T935" s="76">
        <v>3.5000000000000003E-2</v>
      </c>
      <c r="U935" s="76">
        <v>1.944</v>
      </c>
      <c r="V935" s="76">
        <v>0</v>
      </c>
      <c r="W935" s="76">
        <v>0</v>
      </c>
      <c r="X935" s="76">
        <v>0</v>
      </c>
      <c r="Y935" s="76">
        <v>8</v>
      </c>
      <c r="Z935" s="76" t="s">
        <v>1348</v>
      </c>
      <c r="AA935" s="76" t="s">
        <v>1348</v>
      </c>
      <c r="AB935" s="145">
        <v>43418</v>
      </c>
      <c r="AC935" s="18" t="s">
        <v>10</v>
      </c>
    </row>
    <row r="936" spans="1:29">
      <c r="A936" s="74">
        <v>1463</v>
      </c>
      <c r="B936" s="74">
        <v>1577</v>
      </c>
      <c r="C936" s="76" t="s">
        <v>717</v>
      </c>
      <c r="D936" s="75" t="s">
        <v>716</v>
      </c>
      <c r="E936" s="75">
        <v>37.770000000000003</v>
      </c>
      <c r="F936" s="75">
        <v>23.42</v>
      </c>
      <c r="G936" s="75">
        <v>12.53</v>
      </c>
      <c r="H936" s="75">
        <v>0.57999999999999996</v>
      </c>
      <c r="I936" s="75">
        <v>0.2</v>
      </c>
      <c r="J936" s="75">
        <v>23.43</v>
      </c>
      <c r="K936" s="75"/>
      <c r="L936" s="75"/>
      <c r="M936" s="75"/>
      <c r="N936" s="75">
        <f t="shared" si="15"/>
        <v>97.93</v>
      </c>
      <c r="O936" s="76">
        <v>2.97</v>
      </c>
      <c r="P936" s="76">
        <v>2.17</v>
      </c>
      <c r="Q936" s="76">
        <v>0.82399999999999995</v>
      </c>
      <c r="R936" s="76">
        <v>0</v>
      </c>
      <c r="S936" s="76">
        <v>2.3E-2</v>
      </c>
      <c r="T936" s="76">
        <v>3.9E-2</v>
      </c>
      <c r="U936" s="76">
        <v>1.974</v>
      </c>
      <c r="V936" s="76">
        <v>0</v>
      </c>
      <c r="W936" s="76">
        <v>0</v>
      </c>
      <c r="X936" s="76">
        <v>0</v>
      </c>
      <c r="Y936" s="76">
        <v>8</v>
      </c>
      <c r="Z936" s="76" t="s">
        <v>1348</v>
      </c>
      <c r="AA936" s="76" t="s">
        <v>1347</v>
      </c>
      <c r="AB936" s="145">
        <v>43418</v>
      </c>
      <c r="AC936" s="18" t="s">
        <v>10</v>
      </c>
    </row>
    <row r="937" spans="1:29">
      <c r="A937" s="74">
        <v>1463</v>
      </c>
      <c r="B937" s="74">
        <v>1587</v>
      </c>
      <c r="C937" s="76" t="s">
        <v>717</v>
      </c>
      <c r="D937" s="75" t="s">
        <v>716</v>
      </c>
      <c r="E937" s="75">
        <v>38.619999999999997</v>
      </c>
      <c r="F937" s="75">
        <v>21.97</v>
      </c>
      <c r="G937" s="75">
        <v>14.27</v>
      </c>
      <c r="H937" s="75">
        <v>0.36</v>
      </c>
      <c r="I937" s="75">
        <v>0.28000000000000003</v>
      </c>
      <c r="J937" s="75">
        <v>22.9</v>
      </c>
      <c r="K937" s="75"/>
      <c r="L937" s="75"/>
      <c r="M937" s="75"/>
      <c r="N937" s="75">
        <f t="shared" si="15"/>
        <v>98.4</v>
      </c>
      <c r="O937" s="76">
        <v>3.0379999999999998</v>
      </c>
      <c r="P937" s="76">
        <v>2.0369999999999999</v>
      </c>
      <c r="Q937" s="76">
        <v>0.88800000000000001</v>
      </c>
      <c r="R937" s="76">
        <v>5.0999999999999997E-2</v>
      </c>
      <c r="S937" s="76">
        <v>3.3000000000000002E-2</v>
      </c>
      <c r="T937" s="76">
        <v>2.4E-2</v>
      </c>
      <c r="U937" s="76">
        <v>1.93</v>
      </c>
      <c r="V937" s="76">
        <v>0</v>
      </c>
      <c r="W937" s="76">
        <v>0</v>
      </c>
      <c r="X937" s="76">
        <v>0</v>
      </c>
      <c r="Y937" s="76">
        <v>8</v>
      </c>
      <c r="Z937" s="76" t="s">
        <v>1348</v>
      </c>
      <c r="AA937" s="76" t="s">
        <v>1347</v>
      </c>
      <c r="AB937" s="145">
        <v>43418</v>
      </c>
      <c r="AC937" s="18" t="s">
        <v>10</v>
      </c>
    </row>
    <row r="938" spans="1:29">
      <c r="A938" s="74">
        <v>1463</v>
      </c>
      <c r="B938" s="74">
        <v>1603</v>
      </c>
      <c r="C938" s="76" t="s">
        <v>717</v>
      </c>
      <c r="D938" s="75" t="s">
        <v>716</v>
      </c>
      <c r="E938" s="75">
        <v>38.090000000000003</v>
      </c>
      <c r="F938" s="75">
        <v>23.55</v>
      </c>
      <c r="G938" s="75">
        <v>12.78</v>
      </c>
      <c r="H938" s="75">
        <v>0.78</v>
      </c>
      <c r="I938" s="75">
        <v>0.32</v>
      </c>
      <c r="J938" s="75">
        <v>22.76</v>
      </c>
      <c r="K938" s="75"/>
      <c r="L938" s="75"/>
      <c r="M938" s="75"/>
      <c r="N938" s="75">
        <f t="shared" si="15"/>
        <v>98.28</v>
      </c>
      <c r="O938" s="76">
        <v>2.9860000000000002</v>
      </c>
      <c r="P938" s="76">
        <v>2.1760000000000002</v>
      </c>
      <c r="Q938" s="76">
        <v>0.83799999999999997</v>
      </c>
      <c r="R938" s="76">
        <v>0</v>
      </c>
      <c r="S938" s="76">
        <v>3.6999999999999998E-2</v>
      </c>
      <c r="T938" s="76">
        <v>5.1999999999999998E-2</v>
      </c>
      <c r="U938" s="76">
        <v>1.9119999999999999</v>
      </c>
      <c r="V938" s="76">
        <v>0</v>
      </c>
      <c r="W938" s="76">
        <v>0</v>
      </c>
      <c r="X938" s="76">
        <v>0</v>
      </c>
      <c r="Y938" s="76">
        <v>8</v>
      </c>
      <c r="Z938" s="76" t="s">
        <v>1348</v>
      </c>
      <c r="AA938" s="76" t="s">
        <v>1347</v>
      </c>
      <c r="AB938" s="145">
        <v>43418</v>
      </c>
      <c r="AC938" s="18" t="s">
        <v>10</v>
      </c>
    </row>
    <row r="939" spans="1:29">
      <c r="A939" s="74">
        <v>1463</v>
      </c>
      <c r="B939" s="74">
        <v>1622</v>
      </c>
      <c r="C939" s="76" t="s">
        <v>717</v>
      </c>
      <c r="D939" s="75" t="s">
        <v>716</v>
      </c>
      <c r="E939" s="75">
        <v>38.01</v>
      </c>
      <c r="F939" s="75">
        <v>25.4</v>
      </c>
      <c r="G939" s="75">
        <v>10.050000000000001</v>
      </c>
      <c r="H939" s="75">
        <v>0.5</v>
      </c>
      <c r="I939" s="75">
        <v>0.4</v>
      </c>
      <c r="J939" s="75">
        <v>23.46</v>
      </c>
      <c r="K939" s="75"/>
      <c r="L939" s="75"/>
      <c r="M939" s="75"/>
      <c r="N939" s="75">
        <f t="shared" si="15"/>
        <v>97.82</v>
      </c>
      <c r="O939" s="76">
        <v>2.9660000000000002</v>
      </c>
      <c r="P939" s="76">
        <v>2.3359999999999999</v>
      </c>
      <c r="Q939" s="76">
        <v>0.65600000000000003</v>
      </c>
      <c r="R939" s="76">
        <v>0</v>
      </c>
      <c r="S939" s="76">
        <v>4.7E-2</v>
      </c>
      <c r="T939" s="76">
        <v>3.3000000000000002E-2</v>
      </c>
      <c r="U939" s="76">
        <v>1.962</v>
      </c>
      <c r="V939" s="76">
        <v>0</v>
      </c>
      <c r="W939" s="76">
        <v>0</v>
      </c>
      <c r="X939" s="76">
        <v>0</v>
      </c>
      <c r="Y939" s="76">
        <v>8</v>
      </c>
      <c r="Z939" s="76" t="s">
        <v>1348</v>
      </c>
      <c r="AA939" s="76" t="s">
        <v>1347</v>
      </c>
      <c r="AB939" s="145">
        <v>43418</v>
      </c>
      <c r="AC939" s="18" t="s">
        <v>10</v>
      </c>
    </row>
    <row r="940" spans="1:29">
      <c r="A940" s="74">
        <v>1463</v>
      </c>
      <c r="B940" s="74">
        <v>1629</v>
      </c>
      <c r="C940" s="76" t="s">
        <v>717</v>
      </c>
      <c r="D940" s="75" t="s">
        <v>716</v>
      </c>
      <c r="E940" s="75">
        <v>39.520000000000003</v>
      </c>
      <c r="F940" s="75">
        <v>27.69</v>
      </c>
      <c r="G940" s="75">
        <v>7.89</v>
      </c>
      <c r="H940" s="75">
        <v>0.54</v>
      </c>
      <c r="I940" s="75">
        <v>0.43</v>
      </c>
      <c r="J940" s="75">
        <v>23.81</v>
      </c>
      <c r="K940" s="75"/>
      <c r="L940" s="75"/>
      <c r="M940" s="75"/>
      <c r="N940" s="75">
        <f t="shared" si="15"/>
        <v>99.880000000000024</v>
      </c>
      <c r="O940" s="76">
        <v>3.0009999999999999</v>
      </c>
      <c r="P940" s="76">
        <v>2.4780000000000002</v>
      </c>
      <c r="Q940" s="76">
        <v>0.501</v>
      </c>
      <c r="R940" s="76">
        <v>0</v>
      </c>
      <c r="S940" s="76">
        <v>4.9000000000000002E-2</v>
      </c>
      <c r="T940" s="76">
        <v>3.5000000000000003E-2</v>
      </c>
      <c r="U940" s="76">
        <v>1.9370000000000001</v>
      </c>
      <c r="V940" s="76">
        <v>0</v>
      </c>
      <c r="W940" s="76">
        <v>0</v>
      </c>
      <c r="X940" s="76">
        <v>0</v>
      </c>
      <c r="Y940" s="76">
        <v>8</v>
      </c>
      <c r="Z940" s="76" t="s">
        <v>1348</v>
      </c>
      <c r="AA940" s="76" t="s">
        <v>1348</v>
      </c>
      <c r="AB940" s="145">
        <v>43418</v>
      </c>
      <c r="AC940" s="18" t="s">
        <v>10</v>
      </c>
    </row>
    <row r="941" spans="1:29">
      <c r="A941" s="74">
        <v>1463</v>
      </c>
      <c r="B941" s="74">
        <v>1634</v>
      </c>
      <c r="C941" s="76" t="s">
        <v>717</v>
      </c>
      <c r="D941" s="75" t="s">
        <v>716</v>
      </c>
      <c r="E941" s="75">
        <v>37.89</v>
      </c>
      <c r="F941" s="75">
        <v>24.99</v>
      </c>
      <c r="G941" s="75">
        <v>10.47</v>
      </c>
      <c r="H941" s="75">
        <v>0.5</v>
      </c>
      <c r="I941" s="75">
        <v>0.33</v>
      </c>
      <c r="J941" s="75">
        <v>24.24</v>
      </c>
      <c r="K941" s="75"/>
      <c r="L941" s="75"/>
      <c r="M941" s="75"/>
      <c r="N941" s="75">
        <f t="shared" si="15"/>
        <v>98.419999999999987</v>
      </c>
      <c r="O941" s="76">
        <v>2.9430000000000001</v>
      </c>
      <c r="P941" s="76">
        <v>2.2879999999999998</v>
      </c>
      <c r="Q941" s="76">
        <v>0.68</v>
      </c>
      <c r="R941" s="76">
        <v>0</v>
      </c>
      <c r="S941" s="76">
        <v>3.7999999999999999E-2</v>
      </c>
      <c r="T941" s="76">
        <v>3.3000000000000002E-2</v>
      </c>
      <c r="U941" s="76">
        <v>2.0179999999999998</v>
      </c>
      <c r="V941" s="76">
        <v>0</v>
      </c>
      <c r="W941" s="76">
        <v>0</v>
      </c>
      <c r="X941" s="76">
        <v>0</v>
      </c>
      <c r="Y941" s="76">
        <v>8</v>
      </c>
      <c r="Z941" s="76" t="s">
        <v>1348</v>
      </c>
      <c r="AA941" s="76" t="s">
        <v>1347</v>
      </c>
      <c r="AB941" s="145">
        <v>43418</v>
      </c>
      <c r="AC941" s="18" t="s">
        <v>10</v>
      </c>
    </row>
    <row r="942" spans="1:29">
      <c r="A942" s="74">
        <v>1463</v>
      </c>
      <c r="B942" s="74">
        <v>1638</v>
      </c>
      <c r="C942" s="76" t="s">
        <v>717</v>
      </c>
      <c r="D942" s="75" t="s">
        <v>716</v>
      </c>
      <c r="E942" s="75">
        <v>38.68</v>
      </c>
      <c r="F942" s="75">
        <v>22.65</v>
      </c>
      <c r="G942" s="75">
        <v>15.27</v>
      </c>
      <c r="H942" s="75">
        <v>0.7</v>
      </c>
      <c r="I942" s="75">
        <v>0.28000000000000003</v>
      </c>
      <c r="J942" s="75">
        <v>23.02</v>
      </c>
      <c r="K942" s="75"/>
      <c r="L942" s="75"/>
      <c r="M942" s="75"/>
      <c r="N942" s="75">
        <f t="shared" si="15"/>
        <v>100.6</v>
      </c>
      <c r="O942" s="76">
        <v>2.9809999999999999</v>
      </c>
      <c r="P942" s="76">
        <v>2.0569999999999999</v>
      </c>
      <c r="Q942" s="76">
        <v>0.98199999999999998</v>
      </c>
      <c r="R942" s="76">
        <v>2E-3</v>
      </c>
      <c r="S942" s="76">
        <v>3.2000000000000001E-2</v>
      </c>
      <c r="T942" s="76">
        <v>4.5999999999999999E-2</v>
      </c>
      <c r="U942" s="76">
        <v>1.901</v>
      </c>
      <c r="V942" s="76">
        <v>0</v>
      </c>
      <c r="W942" s="76">
        <v>0</v>
      </c>
      <c r="X942" s="76">
        <v>0</v>
      </c>
      <c r="Y942" s="76">
        <v>8</v>
      </c>
      <c r="Z942" s="76" t="s">
        <v>1348</v>
      </c>
      <c r="AA942" s="76" t="s">
        <v>1347</v>
      </c>
      <c r="AB942" s="145">
        <v>43418</v>
      </c>
      <c r="AC942" s="18" t="s">
        <v>10</v>
      </c>
    </row>
    <row r="943" spans="1:29">
      <c r="A943" s="74">
        <v>1463</v>
      </c>
      <c r="B943" s="74">
        <v>1644</v>
      </c>
      <c r="C943" s="76" t="s">
        <v>717</v>
      </c>
      <c r="D943" s="75" t="s">
        <v>716</v>
      </c>
      <c r="E943" s="75">
        <v>39.56</v>
      </c>
      <c r="F943" s="75">
        <v>25.51</v>
      </c>
      <c r="G943" s="75">
        <v>9.68</v>
      </c>
      <c r="H943" s="75">
        <v>0.53</v>
      </c>
      <c r="I943" s="75">
        <v>0.11</v>
      </c>
      <c r="J943" s="75">
        <v>22.61</v>
      </c>
      <c r="K943" s="75"/>
      <c r="L943" s="75"/>
      <c r="M943" s="75"/>
      <c r="N943" s="75">
        <f t="shared" si="15"/>
        <v>98</v>
      </c>
      <c r="O943" s="76">
        <v>3.0859999999999999</v>
      </c>
      <c r="P943" s="76">
        <v>2.3450000000000002</v>
      </c>
      <c r="Q943" s="76">
        <v>0.14799999999999999</v>
      </c>
      <c r="R943" s="76">
        <v>0.48299999999999998</v>
      </c>
      <c r="S943" s="76">
        <v>1.2999999999999999E-2</v>
      </c>
      <c r="T943" s="76">
        <v>3.5000000000000003E-2</v>
      </c>
      <c r="U943" s="76">
        <v>1.89</v>
      </c>
      <c r="V943" s="76">
        <v>0</v>
      </c>
      <c r="W943" s="76">
        <v>0</v>
      </c>
      <c r="X943" s="76">
        <v>0</v>
      </c>
      <c r="Y943" s="76">
        <v>8</v>
      </c>
      <c r="Z943" s="76" t="s">
        <v>1348</v>
      </c>
      <c r="AA943" s="76" t="s">
        <v>1348</v>
      </c>
      <c r="AB943" s="145">
        <v>43418</v>
      </c>
      <c r="AC943" s="18" t="s">
        <v>10</v>
      </c>
    </row>
    <row r="944" spans="1:29">
      <c r="A944" s="74">
        <v>1463</v>
      </c>
      <c r="B944" s="74">
        <v>1654</v>
      </c>
      <c r="C944" s="76" t="s">
        <v>717</v>
      </c>
      <c r="D944" s="75" t="s">
        <v>716</v>
      </c>
      <c r="E944" s="75">
        <v>42.32</v>
      </c>
      <c r="F944" s="75">
        <v>26.73</v>
      </c>
      <c r="G944" s="75">
        <v>6.93</v>
      </c>
      <c r="H944" s="75">
        <v>0.44</v>
      </c>
      <c r="I944" s="75">
        <v>0.15</v>
      </c>
      <c r="J944" s="75">
        <v>23.43</v>
      </c>
      <c r="K944" s="75"/>
      <c r="L944" s="75"/>
      <c r="M944" s="75"/>
      <c r="N944" s="75">
        <f t="shared" si="15"/>
        <v>100</v>
      </c>
      <c r="O944" s="76">
        <v>3.2149999999999999</v>
      </c>
      <c r="P944" s="76">
        <v>2.3929999999999998</v>
      </c>
      <c r="Q944" s="76">
        <v>0.26200000000000001</v>
      </c>
      <c r="R944" s="76">
        <v>0.17799999999999999</v>
      </c>
      <c r="S944" s="76">
        <v>1.7000000000000001E-2</v>
      </c>
      <c r="T944" s="76">
        <v>2.8000000000000001E-2</v>
      </c>
      <c r="U944" s="76">
        <v>1.907</v>
      </c>
      <c r="V944" s="76">
        <v>0</v>
      </c>
      <c r="W944" s="76">
        <v>0</v>
      </c>
      <c r="X944" s="76">
        <v>0</v>
      </c>
      <c r="Y944" s="76">
        <v>8</v>
      </c>
      <c r="Z944" s="76" t="s">
        <v>1348</v>
      </c>
      <c r="AA944" s="76" t="s">
        <v>1348</v>
      </c>
      <c r="AB944" s="145">
        <v>43418</v>
      </c>
      <c r="AC944" s="18" t="s">
        <v>10</v>
      </c>
    </row>
    <row r="945" spans="1:29">
      <c r="A945" s="74">
        <v>1463</v>
      </c>
      <c r="B945" s="74">
        <v>1657</v>
      </c>
      <c r="C945" s="76" t="s">
        <v>717</v>
      </c>
      <c r="D945" s="75" t="s">
        <v>716</v>
      </c>
      <c r="E945" s="75">
        <v>39.590000000000003</v>
      </c>
      <c r="F945" s="75">
        <v>28.8</v>
      </c>
      <c r="G945" s="75">
        <v>6.42</v>
      </c>
      <c r="H945" s="75">
        <v>0.51</v>
      </c>
      <c r="I945" s="75">
        <v>0.33</v>
      </c>
      <c r="J945" s="75">
        <v>23.58</v>
      </c>
      <c r="K945" s="75"/>
      <c r="L945" s="75"/>
      <c r="M945" s="75"/>
      <c r="N945" s="75">
        <f t="shared" si="15"/>
        <v>99.23</v>
      </c>
      <c r="O945" s="76">
        <v>3.0139999999999998</v>
      </c>
      <c r="P945" s="76">
        <v>2.5840000000000001</v>
      </c>
      <c r="Q945" s="76">
        <v>0.38900000000000001</v>
      </c>
      <c r="R945" s="76">
        <v>0.02</v>
      </c>
      <c r="S945" s="76">
        <v>3.6999999999999998E-2</v>
      </c>
      <c r="T945" s="76">
        <v>3.3000000000000002E-2</v>
      </c>
      <c r="U945" s="76">
        <v>1.923</v>
      </c>
      <c r="V945" s="76">
        <v>0</v>
      </c>
      <c r="W945" s="76">
        <v>0</v>
      </c>
      <c r="X945" s="76">
        <v>0</v>
      </c>
      <c r="Y945" s="76">
        <v>8</v>
      </c>
      <c r="Z945" s="76" t="s">
        <v>1348</v>
      </c>
      <c r="AA945" s="76" t="s">
        <v>1348</v>
      </c>
      <c r="AB945" s="145">
        <v>43418</v>
      </c>
      <c r="AC945" s="18" t="s">
        <v>10</v>
      </c>
    </row>
    <row r="946" spans="1:29">
      <c r="A946" s="74">
        <v>1463</v>
      </c>
      <c r="B946" s="74">
        <v>1667</v>
      </c>
      <c r="C946" s="76" t="s">
        <v>717</v>
      </c>
      <c r="D946" s="75" t="s">
        <v>716</v>
      </c>
      <c r="E946" s="75">
        <v>40.020000000000003</v>
      </c>
      <c r="F946" s="75">
        <v>32.54</v>
      </c>
      <c r="G946" s="75">
        <v>1.75</v>
      </c>
      <c r="H946" s="75">
        <v>0.32</v>
      </c>
      <c r="I946" s="75">
        <v>0.31</v>
      </c>
      <c r="J946" s="75">
        <v>24.21</v>
      </c>
      <c r="K946" s="75"/>
      <c r="L946" s="75"/>
      <c r="M946" s="75"/>
      <c r="N946" s="75">
        <f t="shared" si="15"/>
        <v>99.15</v>
      </c>
      <c r="O946" s="76">
        <v>3.0059999999999998</v>
      </c>
      <c r="P946" s="76">
        <v>2.8809999999999998</v>
      </c>
      <c r="Q946" s="76">
        <v>0.107</v>
      </c>
      <c r="R946" s="76">
        <v>3.0000000000000001E-3</v>
      </c>
      <c r="S946" s="76">
        <v>3.5000000000000003E-2</v>
      </c>
      <c r="T946" s="76">
        <v>0.02</v>
      </c>
      <c r="U946" s="76">
        <v>1.948</v>
      </c>
      <c r="V946" s="76">
        <v>0</v>
      </c>
      <c r="W946" s="76">
        <v>0</v>
      </c>
      <c r="X946" s="76">
        <v>0</v>
      </c>
      <c r="Y946" s="76">
        <v>8</v>
      </c>
      <c r="Z946" s="76" t="s">
        <v>1348</v>
      </c>
      <c r="AA946" s="76" t="s">
        <v>1348</v>
      </c>
      <c r="AB946" s="145">
        <v>43418</v>
      </c>
      <c r="AC946" s="18" t="s">
        <v>10</v>
      </c>
    </row>
    <row r="947" spans="1:29">
      <c r="A947" s="74"/>
      <c r="B947" s="74"/>
      <c r="C947" s="76"/>
      <c r="D947" s="75"/>
      <c r="E947" s="75"/>
      <c r="F947" s="75"/>
      <c r="G947" s="75"/>
      <c r="H947" s="75"/>
      <c r="I947" s="75"/>
      <c r="J947" s="75"/>
      <c r="K947" s="75"/>
      <c r="L947" s="75"/>
      <c r="M947" s="75"/>
      <c r="N947" s="75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  <c r="AA947" s="76"/>
    </row>
    <row r="948" spans="1:29">
      <c r="A948" s="74">
        <v>1470</v>
      </c>
      <c r="B948" s="74">
        <v>13</v>
      </c>
      <c r="C948" s="76" t="s">
        <v>718</v>
      </c>
      <c r="D948" s="75" t="s">
        <v>716</v>
      </c>
      <c r="E948" s="75">
        <v>38.72</v>
      </c>
      <c r="F948" s="75">
        <v>27.02</v>
      </c>
      <c r="G948" s="75">
        <v>6.83</v>
      </c>
      <c r="H948" s="75">
        <v>0.22</v>
      </c>
      <c r="I948" s="75">
        <v>0.57999999999999996</v>
      </c>
      <c r="J948" s="75">
        <v>23.95</v>
      </c>
      <c r="K948" s="75"/>
      <c r="L948" s="75"/>
      <c r="M948" s="75"/>
      <c r="N948" s="75">
        <f t="shared" si="15"/>
        <v>97.32</v>
      </c>
      <c r="O948" s="76">
        <v>3.008</v>
      </c>
      <c r="P948" s="76">
        <v>2.4740000000000002</v>
      </c>
      <c r="Q948" s="76">
        <v>0.44400000000000001</v>
      </c>
      <c r="R948" s="76">
        <v>0</v>
      </c>
      <c r="S948" s="76">
        <v>6.7000000000000004E-2</v>
      </c>
      <c r="T948" s="76">
        <v>1.4E-2</v>
      </c>
      <c r="U948" s="76">
        <v>1.9930000000000001</v>
      </c>
      <c r="V948" s="76">
        <v>0</v>
      </c>
      <c r="W948" s="76">
        <v>0</v>
      </c>
      <c r="X948" s="76">
        <v>0</v>
      </c>
      <c r="Y948" s="76">
        <v>8</v>
      </c>
      <c r="Z948" s="76" t="s">
        <v>1348</v>
      </c>
      <c r="AA948" s="76" t="s">
        <v>1348</v>
      </c>
      <c r="AB948" s="145">
        <v>43431</v>
      </c>
      <c r="AC948" s="18" t="s">
        <v>10</v>
      </c>
    </row>
    <row r="949" spans="1:29">
      <c r="A949" s="74">
        <v>1470</v>
      </c>
      <c r="B949" s="74">
        <v>48</v>
      </c>
      <c r="C949" s="76" t="s">
        <v>718</v>
      </c>
      <c r="D949" s="75" t="s">
        <v>716</v>
      </c>
      <c r="E949" s="75">
        <v>40.14</v>
      </c>
      <c r="F949" s="75">
        <v>23.37</v>
      </c>
      <c r="G949" s="75">
        <v>12.37</v>
      </c>
      <c r="H949" s="75">
        <v>0.33</v>
      </c>
      <c r="I949" s="75">
        <v>0.22</v>
      </c>
      <c r="J949" s="75">
        <v>23.18</v>
      </c>
      <c r="K949" s="75"/>
      <c r="L949" s="75"/>
      <c r="M949" s="75"/>
      <c r="N949" s="75">
        <f t="shared" si="15"/>
        <v>99.610000000000014</v>
      </c>
      <c r="O949" s="76">
        <v>3.1030000000000002</v>
      </c>
      <c r="P949" s="76">
        <v>2.13</v>
      </c>
      <c r="Q949" s="76">
        <v>0.13600000000000001</v>
      </c>
      <c r="R949" s="76">
        <v>0.66400000000000003</v>
      </c>
      <c r="S949" s="76">
        <v>2.5000000000000001E-2</v>
      </c>
      <c r="T949" s="76">
        <v>2.1999999999999999E-2</v>
      </c>
      <c r="U949" s="76">
        <v>1.92</v>
      </c>
      <c r="V949" s="76">
        <v>0</v>
      </c>
      <c r="W949" s="76">
        <v>0</v>
      </c>
      <c r="X949" s="76">
        <v>0</v>
      </c>
      <c r="Y949" s="76">
        <v>8</v>
      </c>
      <c r="Z949" s="76" t="s">
        <v>1348</v>
      </c>
      <c r="AA949" s="76" t="s">
        <v>1348</v>
      </c>
      <c r="AB949" s="145">
        <v>43431</v>
      </c>
      <c r="AC949" s="18" t="s">
        <v>10</v>
      </c>
    </row>
    <row r="950" spans="1:29">
      <c r="A950" s="74">
        <v>1470</v>
      </c>
      <c r="B950" s="74">
        <v>101</v>
      </c>
      <c r="C950" s="76" t="s">
        <v>718</v>
      </c>
      <c r="D950" s="75" t="s">
        <v>716</v>
      </c>
      <c r="E950" s="75">
        <v>44.04</v>
      </c>
      <c r="F950" s="75">
        <v>12.39</v>
      </c>
      <c r="G950" s="75">
        <v>19.850000000000001</v>
      </c>
      <c r="H950" s="75">
        <v>0.32</v>
      </c>
      <c r="I950" s="75">
        <v>9.11</v>
      </c>
      <c r="J950" s="75">
        <v>11.86</v>
      </c>
      <c r="K950" s="75"/>
      <c r="L950" s="75"/>
      <c r="M950" s="75"/>
      <c r="N950" s="75">
        <f t="shared" si="15"/>
        <v>97.57</v>
      </c>
      <c r="O950" s="76">
        <v>3.4609999999999999</v>
      </c>
      <c r="P950" s="76">
        <v>1.1479999999999999</v>
      </c>
      <c r="Q950" s="76">
        <v>0.374</v>
      </c>
      <c r="R950" s="76">
        <v>0.93100000000000005</v>
      </c>
      <c r="S950" s="76">
        <v>1.0669999999999999</v>
      </c>
      <c r="T950" s="76">
        <v>2.1000000000000001E-2</v>
      </c>
      <c r="U950" s="76">
        <v>0.999</v>
      </c>
      <c r="V950" s="76">
        <v>0</v>
      </c>
      <c r="W950" s="76">
        <v>0</v>
      </c>
      <c r="X950" s="76">
        <v>0</v>
      </c>
      <c r="Y950" s="76">
        <v>8</v>
      </c>
      <c r="Z950" s="76" t="s">
        <v>1348</v>
      </c>
      <c r="AA950" s="76" t="s">
        <v>1348</v>
      </c>
      <c r="AB950" s="145">
        <v>43431</v>
      </c>
      <c r="AC950" s="18" t="s">
        <v>10</v>
      </c>
    </row>
    <row r="951" spans="1:29">
      <c r="A951" s="74">
        <v>1470</v>
      </c>
      <c r="B951" s="74">
        <v>234</v>
      </c>
      <c r="C951" s="76" t="s">
        <v>718</v>
      </c>
      <c r="D951" s="75" t="s">
        <v>716</v>
      </c>
      <c r="E951" s="75">
        <v>40.26</v>
      </c>
      <c r="F951" s="75">
        <v>21.83</v>
      </c>
      <c r="G951" s="75">
        <v>13.98</v>
      </c>
      <c r="H951" s="75">
        <v>0.32</v>
      </c>
      <c r="I951" s="75">
        <v>0.2</v>
      </c>
      <c r="J951" s="75">
        <v>23.2</v>
      </c>
      <c r="K951" s="75"/>
      <c r="L951" s="75"/>
      <c r="M951" s="75"/>
      <c r="N951" s="75">
        <f t="shared" si="15"/>
        <v>99.789999999999992</v>
      </c>
      <c r="O951" s="76">
        <v>3.1240000000000001</v>
      </c>
      <c r="P951" s="76">
        <v>1.996</v>
      </c>
      <c r="Q951" s="76">
        <v>0.151</v>
      </c>
      <c r="R951" s="76">
        <v>0.75600000000000001</v>
      </c>
      <c r="S951" s="76">
        <v>2.3E-2</v>
      </c>
      <c r="T951" s="76">
        <v>2.1000000000000001E-2</v>
      </c>
      <c r="U951" s="76">
        <v>1.929</v>
      </c>
      <c r="V951" s="76">
        <v>0</v>
      </c>
      <c r="W951" s="76">
        <v>0</v>
      </c>
      <c r="X951" s="76">
        <v>0</v>
      </c>
      <c r="Y951" s="76">
        <v>8</v>
      </c>
      <c r="Z951" s="76" t="s">
        <v>1348</v>
      </c>
      <c r="AA951" s="76" t="s">
        <v>1347</v>
      </c>
      <c r="AB951" s="145">
        <v>43431</v>
      </c>
      <c r="AC951" s="18" t="s">
        <v>10</v>
      </c>
    </row>
    <row r="952" spans="1:29">
      <c r="A952" s="74">
        <v>1470</v>
      </c>
      <c r="B952" s="74">
        <v>289</v>
      </c>
      <c r="C952" s="76" t="s">
        <v>718</v>
      </c>
      <c r="D952" s="75" t="s">
        <v>716</v>
      </c>
      <c r="E952" s="75">
        <v>38.08</v>
      </c>
      <c r="F952" s="75">
        <v>22.73</v>
      </c>
      <c r="G952" s="75">
        <v>13.08</v>
      </c>
      <c r="H952" s="75">
        <v>0.22</v>
      </c>
      <c r="I952" s="75">
        <v>0.34</v>
      </c>
      <c r="J952" s="75">
        <v>23.11</v>
      </c>
      <c r="K952" s="75"/>
      <c r="L952" s="75"/>
      <c r="M952" s="75"/>
      <c r="N952" s="75">
        <f t="shared" si="15"/>
        <v>97.56</v>
      </c>
      <c r="O952" s="76">
        <v>3.008</v>
      </c>
      <c r="P952" s="76">
        <v>2.1160000000000001</v>
      </c>
      <c r="Q952" s="76">
        <v>0.86399999999999999</v>
      </c>
      <c r="R952" s="76">
        <v>0</v>
      </c>
      <c r="S952" s="76">
        <v>0.04</v>
      </c>
      <c r="T952" s="76">
        <v>1.4999999999999999E-2</v>
      </c>
      <c r="U952" s="76">
        <v>1.956</v>
      </c>
      <c r="V952" s="76">
        <v>0</v>
      </c>
      <c r="W952" s="76">
        <v>0</v>
      </c>
      <c r="X952" s="76">
        <v>0</v>
      </c>
      <c r="Y952" s="76">
        <v>8</v>
      </c>
      <c r="Z952" s="76" t="s">
        <v>1348</v>
      </c>
      <c r="AA952" s="76" t="s">
        <v>1347</v>
      </c>
      <c r="AB952" s="145">
        <v>43431</v>
      </c>
      <c r="AC952" s="18" t="s">
        <v>10</v>
      </c>
    </row>
    <row r="953" spans="1:29">
      <c r="A953" s="74">
        <v>1470</v>
      </c>
      <c r="B953" s="74">
        <v>318</v>
      </c>
      <c r="C953" s="76" t="s">
        <v>718</v>
      </c>
      <c r="D953" s="75" t="s">
        <v>716</v>
      </c>
      <c r="E953" s="75">
        <v>39.369999999999997</v>
      </c>
      <c r="F953" s="75">
        <v>22.32</v>
      </c>
      <c r="G953" s="75">
        <v>13.97</v>
      </c>
      <c r="H953" s="75">
        <v>0.42</v>
      </c>
      <c r="I953" s="75">
        <v>0.21</v>
      </c>
      <c r="J953" s="75">
        <v>22.4</v>
      </c>
      <c r="K953" s="75"/>
      <c r="L953" s="75"/>
      <c r="M953" s="75"/>
      <c r="N953" s="75">
        <f t="shared" si="15"/>
        <v>98.69</v>
      </c>
      <c r="O953" s="76">
        <v>3.0870000000000002</v>
      </c>
      <c r="P953" s="76">
        <v>2.0630000000000002</v>
      </c>
      <c r="Q953" s="76">
        <v>0.153</v>
      </c>
      <c r="R953" s="76">
        <v>0.76300000000000001</v>
      </c>
      <c r="S953" s="76">
        <v>2.5000000000000001E-2</v>
      </c>
      <c r="T953" s="76">
        <v>2.8000000000000001E-2</v>
      </c>
      <c r="U953" s="76">
        <v>1.8819999999999999</v>
      </c>
      <c r="V953" s="76">
        <v>0</v>
      </c>
      <c r="W953" s="76">
        <v>0</v>
      </c>
      <c r="X953" s="76">
        <v>0</v>
      </c>
      <c r="Y953" s="76">
        <v>8</v>
      </c>
      <c r="Z953" s="76" t="s">
        <v>1348</v>
      </c>
      <c r="AA953" s="76" t="s">
        <v>1347</v>
      </c>
      <c r="AB953" s="145">
        <v>43431</v>
      </c>
      <c r="AC953" s="18" t="s">
        <v>10</v>
      </c>
    </row>
    <row r="954" spans="1:29">
      <c r="A954" s="74">
        <v>1470</v>
      </c>
      <c r="B954" s="74">
        <v>423</v>
      </c>
      <c r="C954" s="76" t="s">
        <v>718</v>
      </c>
      <c r="D954" s="75" t="s">
        <v>716</v>
      </c>
      <c r="E954" s="75">
        <v>39.979999999999997</v>
      </c>
      <c r="F954" s="75">
        <v>27.54</v>
      </c>
      <c r="G954" s="75">
        <v>5.38</v>
      </c>
      <c r="H954" s="75">
        <v>0.36</v>
      </c>
      <c r="I954" s="75">
        <v>0.22</v>
      </c>
      <c r="J954" s="75">
        <v>24.39</v>
      </c>
      <c r="K954" s="75"/>
      <c r="L954" s="75"/>
      <c r="M954" s="75"/>
      <c r="N954" s="75">
        <f t="shared" si="15"/>
        <v>97.86999999999999</v>
      </c>
      <c r="O954" s="76">
        <v>3.0840000000000001</v>
      </c>
      <c r="P954" s="76">
        <v>2.504</v>
      </c>
      <c r="Q954" s="76">
        <v>1.9E-2</v>
      </c>
      <c r="R954" s="76">
        <v>0.32800000000000001</v>
      </c>
      <c r="S954" s="76">
        <v>2.5000000000000001E-2</v>
      </c>
      <c r="T954" s="76">
        <v>2.4E-2</v>
      </c>
      <c r="U954" s="76">
        <v>2.016</v>
      </c>
      <c r="V954" s="76">
        <v>0</v>
      </c>
      <c r="W954" s="76">
        <v>0</v>
      </c>
      <c r="X954" s="76">
        <v>0</v>
      </c>
      <c r="Y954" s="76">
        <v>8</v>
      </c>
      <c r="Z954" s="76" t="s">
        <v>1348</v>
      </c>
      <c r="AA954" s="76" t="s">
        <v>1348</v>
      </c>
      <c r="AB954" s="145">
        <v>43431</v>
      </c>
      <c r="AC954" s="18" t="s">
        <v>10</v>
      </c>
    </row>
    <row r="955" spans="1:29">
      <c r="A955" s="74">
        <v>1470</v>
      </c>
      <c r="B955" s="74">
        <v>517</v>
      </c>
      <c r="C955" s="76" t="s">
        <v>718</v>
      </c>
      <c r="D955" s="75" t="s">
        <v>716</v>
      </c>
      <c r="E955" s="75">
        <v>39.15</v>
      </c>
      <c r="F955" s="75">
        <v>23.46</v>
      </c>
      <c r="G955" s="75">
        <v>10.54</v>
      </c>
      <c r="H955" s="75">
        <v>0.13</v>
      </c>
      <c r="I955" s="75">
        <v>0.19</v>
      </c>
      <c r="J955" s="75">
        <v>23.63</v>
      </c>
      <c r="K955" s="75"/>
      <c r="L955" s="75"/>
      <c r="M955" s="75"/>
      <c r="N955" s="75">
        <f t="shared" si="15"/>
        <v>97.1</v>
      </c>
      <c r="O955" s="76">
        <v>3.0910000000000002</v>
      </c>
      <c r="P955" s="76">
        <v>2.1829999999999998</v>
      </c>
      <c r="Q955" s="76">
        <v>6.0999999999999999E-2</v>
      </c>
      <c r="R955" s="76">
        <v>0.63500000000000001</v>
      </c>
      <c r="S955" s="76">
        <v>2.1999999999999999E-2</v>
      </c>
      <c r="T955" s="76">
        <v>8.9999999999999993E-3</v>
      </c>
      <c r="U955" s="76">
        <v>1.9990000000000001</v>
      </c>
      <c r="V955" s="76">
        <v>0</v>
      </c>
      <c r="W955" s="76">
        <v>0</v>
      </c>
      <c r="X955" s="76">
        <v>0</v>
      </c>
      <c r="Y955" s="76">
        <v>8</v>
      </c>
      <c r="Z955" s="76" t="s">
        <v>1348</v>
      </c>
      <c r="AA955" s="76" t="s">
        <v>1348</v>
      </c>
      <c r="AB955" s="145">
        <v>43431</v>
      </c>
      <c r="AC955" s="18" t="s">
        <v>10</v>
      </c>
    </row>
    <row r="956" spans="1:29">
      <c r="A956" s="74">
        <v>1470</v>
      </c>
      <c r="B956" s="74">
        <v>588</v>
      </c>
      <c r="C956" s="76" t="s">
        <v>718</v>
      </c>
      <c r="D956" s="75" t="s">
        <v>716</v>
      </c>
      <c r="E956" s="75">
        <v>39.31</v>
      </c>
      <c r="F956" s="75">
        <v>24.67</v>
      </c>
      <c r="G956" s="75">
        <v>9.7899999999999991</v>
      </c>
      <c r="H956" s="75">
        <v>0.24</v>
      </c>
      <c r="I956" s="75">
        <v>0.2</v>
      </c>
      <c r="J956" s="75">
        <v>24.61</v>
      </c>
      <c r="K956" s="75"/>
      <c r="L956" s="75"/>
      <c r="M956" s="75"/>
      <c r="N956" s="75">
        <f t="shared" si="15"/>
        <v>98.820000000000007</v>
      </c>
      <c r="O956" s="76">
        <v>3.04</v>
      </c>
      <c r="P956" s="76">
        <v>2.2490000000000001</v>
      </c>
      <c r="Q956" s="76">
        <v>0.63300000000000001</v>
      </c>
      <c r="R956" s="76">
        <v>0</v>
      </c>
      <c r="S956" s="76">
        <v>2.3E-2</v>
      </c>
      <c r="T956" s="76">
        <v>1.6E-2</v>
      </c>
      <c r="U956" s="76">
        <v>2.0390000000000001</v>
      </c>
      <c r="V956" s="76">
        <v>0</v>
      </c>
      <c r="W956" s="76">
        <v>0</v>
      </c>
      <c r="X956" s="76">
        <v>0</v>
      </c>
      <c r="Y956" s="76">
        <v>8</v>
      </c>
      <c r="Z956" s="76" t="s">
        <v>1348</v>
      </c>
      <c r="AA956" s="76" t="s">
        <v>1347</v>
      </c>
      <c r="AB956" s="145">
        <v>43431</v>
      </c>
      <c r="AC956" s="18" t="s">
        <v>10</v>
      </c>
    </row>
    <row r="957" spans="1:29">
      <c r="A957" s="74">
        <v>1470</v>
      </c>
      <c r="B957" s="74">
        <v>689</v>
      </c>
      <c r="C957" s="76" t="s">
        <v>718</v>
      </c>
      <c r="D957" s="75" t="s">
        <v>716</v>
      </c>
      <c r="E957" s="75">
        <v>38.07</v>
      </c>
      <c r="F957" s="75">
        <v>20.12</v>
      </c>
      <c r="G957" s="75">
        <v>15.43</v>
      </c>
      <c r="H957" s="75">
        <v>0.21</v>
      </c>
      <c r="I957" s="75">
        <v>0.26</v>
      </c>
      <c r="J957" s="75">
        <v>23.76</v>
      </c>
      <c r="K957" s="75"/>
      <c r="L957" s="75"/>
      <c r="M957" s="75"/>
      <c r="N957" s="75">
        <f t="shared" si="15"/>
        <v>97.850000000000009</v>
      </c>
      <c r="O957" s="76">
        <v>3.024</v>
      </c>
      <c r="P957" s="76">
        <v>1.8839999999999999</v>
      </c>
      <c r="Q957" s="76">
        <v>1.0249999999999999</v>
      </c>
      <c r="R957" s="76">
        <v>0</v>
      </c>
      <c r="S957" s="76">
        <v>3.1E-2</v>
      </c>
      <c r="T957" s="76">
        <v>1.4E-2</v>
      </c>
      <c r="U957" s="76">
        <v>2.0219999999999998</v>
      </c>
      <c r="V957" s="76">
        <v>0</v>
      </c>
      <c r="W957" s="76">
        <v>0</v>
      </c>
      <c r="X957" s="76">
        <v>0</v>
      </c>
      <c r="Y957" s="76">
        <v>8</v>
      </c>
      <c r="Z957" s="76" t="s">
        <v>1348</v>
      </c>
      <c r="AA957" s="76" t="s">
        <v>1347</v>
      </c>
      <c r="AB957" s="145">
        <v>43431</v>
      </c>
      <c r="AC957" s="18" t="s">
        <v>10</v>
      </c>
    </row>
    <row r="958" spans="1:29">
      <c r="A958" s="74">
        <v>1470</v>
      </c>
      <c r="B958" s="74">
        <v>701</v>
      </c>
      <c r="C958" s="76" t="s">
        <v>718</v>
      </c>
      <c r="D958" s="75" t="s">
        <v>716</v>
      </c>
      <c r="E958" s="75">
        <v>39.61</v>
      </c>
      <c r="F958" s="75">
        <v>25.45</v>
      </c>
      <c r="G958" s="75">
        <v>8.17</v>
      </c>
      <c r="H958" s="75">
        <v>0.22</v>
      </c>
      <c r="I958" s="75">
        <v>0.22</v>
      </c>
      <c r="J958" s="75">
        <v>24.4</v>
      </c>
      <c r="K958" s="75"/>
      <c r="L958" s="75"/>
      <c r="M958" s="75"/>
      <c r="N958" s="75">
        <f t="shared" si="15"/>
        <v>98.07</v>
      </c>
      <c r="O958" s="76">
        <v>3.0739999999999998</v>
      </c>
      <c r="P958" s="76">
        <v>2.3279999999999998</v>
      </c>
      <c r="Q958" s="76">
        <v>5.0000000000000001E-3</v>
      </c>
      <c r="R958" s="76">
        <v>0.52500000000000002</v>
      </c>
      <c r="S958" s="76">
        <v>2.5000000000000001E-2</v>
      </c>
      <c r="T958" s="76">
        <v>1.4E-2</v>
      </c>
      <c r="U958" s="76">
        <v>2.0289999999999999</v>
      </c>
      <c r="V958" s="76">
        <v>0</v>
      </c>
      <c r="W958" s="76">
        <v>0</v>
      </c>
      <c r="X958" s="76">
        <v>0</v>
      </c>
      <c r="Y958" s="76">
        <v>8</v>
      </c>
      <c r="Z958" s="76" t="s">
        <v>1348</v>
      </c>
      <c r="AA958" s="76" t="s">
        <v>1348</v>
      </c>
      <c r="AB958" s="145">
        <v>43431</v>
      </c>
      <c r="AC958" s="18" t="s">
        <v>10</v>
      </c>
    </row>
    <row r="959" spans="1:29">
      <c r="A959" s="74">
        <v>1470</v>
      </c>
      <c r="B959" s="74">
        <v>749</v>
      </c>
      <c r="C959" s="76" t="s">
        <v>718</v>
      </c>
      <c r="D959" s="75" t="s">
        <v>716</v>
      </c>
      <c r="E959" s="75">
        <v>39.659999999999997</v>
      </c>
      <c r="F959" s="75">
        <v>25.64</v>
      </c>
      <c r="G959" s="75">
        <v>8.99</v>
      </c>
      <c r="H959" s="75">
        <v>0.25</v>
      </c>
      <c r="I959" s="75">
        <v>0.13</v>
      </c>
      <c r="J959" s="75">
        <v>23.89</v>
      </c>
      <c r="K959" s="75"/>
      <c r="L959" s="75"/>
      <c r="M959" s="75"/>
      <c r="N959" s="75">
        <f t="shared" si="15"/>
        <v>98.559999999999988</v>
      </c>
      <c r="O959" s="76">
        <v>3.0680000000000001</v>
      </c>
      <c r="P959" s="76">
        <v>2.3380000000000001</v>
      </c>
      <c r="Q959" s="76">
        <v>5.7000000000000002E-2</v>
      </c>
      <c r="R959" s="76">
        <v>0.52500000000000002</v>
      </c>
      <c r="S959" s="76">
        <v>1.4999999999999999E-2</v>
      </c>
      <c r="T959" s="76">
        <v>1.6E-2</v>
      </c>
      <c r="U959" s="76">
        <v>1.98</v>
      </c>
      <c r="V959" s="76">
        <v>0</v>
      </c>
      <c r="W959" s="76">
        <v>0</v>
      </c>
      <c r="X959" s="76">
        <v>0</v>
      </c>
      <c r="Y959" s="76">
        <v>8</v>
      </c>
      <c r="Z959" s="76" t="s">
        <v>1348</v>
      </c>
      <c r="AA959" s="76" t="s">
        <v>1348</v>
      </c>
      <c r="AB959" s="145">
        <v>43431</v>
      </c>
      <c r="AC959" s="18" t="s">
        <v>10</v>
      </c>
    </row>
    <row r="960" spans="1:29">
      <c r="A960" s="74">
        <v>1470</v>
      </c>
      <c r="B960" s="74">
        <v>789</v>
      </c>
      <c r="C960" s="76" t="s">
        <v>718</v>
      </c>
      <c r="D960" s="75" t="s">
        <v>716</v>
      </c>
      <c r="E960" s="75">
        <v>39.72</v>
      </c>
      <c r="F960" s="75">
        <v>23.45</v>
      </c>
      <c r="G960" s="75">
        <v>11.17</v>
      </c>
      <c r="H960" s="75">
        <v>0.21</v>
      </c>
      <c r="I960" s="75">
        <v>0.2</v>
      </c>
      <c r="J960" s="75">
        <v>23.45</v>
      </c>
      <c r="K960" s="75"/>
      <c r="L960" s="75"/>
      <c r="M960" s="75"/>
      <c r="N960" s="75">
        <f t="shared" si="15"/>
        <v>98.2</v>
      </c>
      <c r="O960" s="76">
        <v>3.1059999999999999</v>
      </c>
      <c r="P960" s="76">
        <v>2.161</v>
      </c>
      <c r="Q960" s="76">
        <v>0.104</v>
      </c>
      <c r="R960" s="76">
        <v>0.626</v>
      </c>
      <c r="S960" s="76">
        <v>2.3E-2</v>
      </c>
      <c r="T960" s="76">
        <v>1.4E-2</v>
      </c>
      <c r="U960" s="76">
        <v>1.9650000000000001</v>
      </c>
      <c r="V960" s="76">
        <v>0</v>
      </c>
      <c r="W960" s="76">
        <v>0</v>
      </c>
      <c r="X960" s="76">
        <v>0</v>
      </c>
      <c r="Y960" s="76">
        <v>8</v>
      </c>
      <c r="Z960" s="76" t="s">
        <v>1348</v>
      </c>
      <c r="AA960" s="76" t="s">
        <v>1348</v>
      </c>
      <c r="AB960" s="145">
        <v>43431</v>
      </c>
      <c r="AC960" s="18" t="s">
        <v>10</v>
      </c>
    </row>
    <row r="961" spans="1:29">
      <c r="A961" s="74">
        <v>1470</v>
      </c>
      <c r="B961" s="74">
        <v>790</v>
      </c>
      <c r="C961" s="76" t="s">
        <v>718</v>
      </c>
      <c r="D961" s="75" t="s">
        <v>716</v>
      </c>
      <c r="E961" s="75">
        <v>38.81</v>
      </c>
      <c r="F961" s="75">
        <v>27.67</v>
      </c>
      <c r="G961" s="75">
        <v>6.9</v>
      </c>
      <c r="H961" s="75">
        <v>0.28999999999999998</v>
      </c>
      <c r="I961" s="75">
        <v>0.36</v>
      </c>
      <c r="J961" s="75">
        <v>24.41</v>
      </c>
      <c r="K961" s="75"/>
      <c r="L961" s="75"/>
      <c r="M961" s="75"/>
      <c r="N961" s="75">
        <f t="shared" si="15"/>
        <v>98.440000000000012</v>
      </c>
      <c r="O961" s="76">
        <v>2.9820000000000002</v>
      </c>
      <c r="P961" s="76">
        <v>2.5049999999999999</v>
      </c>
      <c r="Q961" s="76">
        <v>0.443</v>
      </c>
      <c r="R961" s="76">
        <v>0</v>
      </c>
      <c r="S961" s="76">
        <v>4.1000000000000002E-2</v>
      </c>
      <c r="T961" s="76">
        <v>1.9E-2</v>
      </c>
      <c r="U961" s="76">
        <v>2.0089999999999999</v>
      </c>
      <c r="V961" s="76">
        <v>0</v>
      </c>
      <c r="W961" s="76">
        <v>0</v>
      </c>
      <c r="X961" s="76">
        <v>0</v>
      </c>
      <c r="Y961" s="76">
        <v>8</v>
      </c>
      <c r="Z961" s="76" t="s">
        <v>1348</v>
      </c>
      <c r="AA961" s="76" t="s">
        <v>1348</v>
      </c>
      <c r="AB961" s="145">
        <v>43431</v>
      </c>
      <c r="AC961" s="18" t="s">
        <v>10</v>
      </c>
    </row>
    <row r="962" spans="1:29">
      <c r="A962" s="74">
        <v>1470</v>
      </c>
      <c r="B962" s="77">
        <v>845</v>
      </c>
      <c r="C962" s="76" t="s">
        <v>718</v>
      </c>
      <c r="D962" s="75" t="s">
        <v>716</v>
      </c>
      <c r="E962" s="75">
        <v>38.67</v>
      </c>
      <c r="F962" s="75">
        <v>27.31</v>
      </c>
      <c r="G962" s="75">
        <v>5.37</v>
      </c>
      <c r="H962" s="75">
        <v>0.22</v>
      </c>
      <c r="I962" s="75">
        <v>0.12</v>
      </c>
      <c r="J962" s="75">
        <v>24.93</v>
      </c>
      <c r="K962" s="75"/>
      <c r="L962" s="75"/>
      <c r="M962" s="75"/>
      <c r="N962" s="75">
        <f t="shared" si="15"/>
        <v>96.62</v>
      </c>
      <c r="O962" s="76">
        <v>3.02</v>
      </c>
      <c r="P962" s="76">
        <v>2.5139999999999998</v>
      </c>
      <c r="Q962" s="76">
        <v>0.35099999999999998</v>
      </c>
      <c r="R962" s="76">
        <v>0</v>
      </c>
      <c r="S962" s="76">
        <v>1.4E-2</v>
      </c>
      <c r="T962" s="76">
        <v>1.4999999999999999E-2</v>
      </c>
      <c r="U962" s="76">
        <v>2.0859999999999999</v>
      </c>
      <c r="V962" s="76">
        <v>0</v>
      </c>
      <c r="W962" s="76">
        <v>0</v>
      </c>
      <c r="X962" s="76">
        <v>0</v>
      </c>
      <c r="Y962" s="76">
        <v>8</v>
      </c>
      <c r="Z962" s="76" t="s">
        <v>1348</v>
      </c>
      <c r="AA962" s="76" t="s">
        <v>1348</v>
      </c>
      <c r="AB962" s="145">
        <v>43431</v>
      </c>
      <c r="AC962" s="18" t="s">
        <v>10</v>
      </c>
    </row>
    <row r="963" spans="1:29">
      <c r="A963" s="74">
        <v>1470</v>
      </c>
      <c r="B963" s="74">
        <v>886</v>
      </c>
      <c r="C963" s="76" t="s">
        <v>718</v>
      </c>
      <c r="D963" s="75" t="s">
        <v>716</v>
      </c>
      <c r="E963" s="75">
        <v>39.76</v>
      </c>
      <c r="F963" s="75">
        <v>23.25</v>
      </c>
      <c r="G963" s="75">
        <v>11.48</v>
      </c>
      <c r="H963" s="75">
        <v>0.25</v>
      </c>
      <c r="I963" s="75">
        <v>0.28999999999999998</v>
      </c>
      <c r="J963" s="75">
        <v>23.44</v>
      </c>
      <c r="K963" s="75"/>
      <c r="L963" s="75"/>
      <c r="M963" s="75"/>
      <c r="N963" s="75">
        <f t="shared" si="15"/>
        <v>98.47</v>
      </c>
      <c r="O963" s="76">
        <v>3.1030000000000002</v>
      </c>
      <c r="P963" s="76">
        <v>2.1379999999999999</v>
      </c>
      <c r="Q963" s="76">
        <v>9.2999999999999999E-2</v>
      </c>
      <c r="R963" s="76">
        <v>0.65700000000000003</v>
      </c>
      <c r="S963" s="76">
        <v>3.4000000000000002E-2</v>
      </c>
      <c r="T963" s="76">
        <v>1.7000000000000001E-2</v>
      </c>
      <c r="U963" s="76">
        <v>1.96</v>
      </c>
      <c r="V963" s="76">
        <v>0</v>
      </c>
      <c r="W963" s="76">
        <v>0</v>
      </c>
      <c r="X963" s="76">
        <v>0</v>
      </c>
      <c r="Y963" s="76">
        <v>8</v>
      </c>
      <c r="Z963" s="76" t="s">
        <v>1348</v>
      </c>
      <c r="AA963" s="76" t="s">
        <v>1348</v>
      </c>
      <c r="AB963" s="145">
        <v>43431</v>
      </c>
      <c r="AC963" s="18" t="s">
        <v>10</v>
      </c>
    </row>
    <row r="964" spans="1:29">
      <c r="A964" s="74">
        <v>1470</v>
      </c>
      <c r="B964" s="74">
        <v>976</v>
      </c>
      <c r="C964" s="76" t="s">
        <v>718</v>
      </c>
      <c r="D964" s="75" t="s">
        <v>716</v>
      </c>
      <c r="E964" s="75">
        <v>39.26</v>
      </c>
      <c r="F964" s="75">
        <v>25.62</v>
      </c>
      <c r="G964" s="75">
        <v>9.5</v>
      </c>
      <c r="H964" s="75">
        <v>0.31</v>
      </c>
      <c r="I964" s="75">
        <v>0.25</v>
      </c>
      <c r="J964" s="75">
        <v>24.25</v>
      </c>
      <c r="K964" s="75"/>
      <c r="L964" s="75"/>
      <c r="M964" s="75"/>
      <c r="N964" s="75">
        <f t="shared" si="15"/>
        <v>99.19</v>
      </c>
      <c r="O964" s="76">
        <v>3.0190000000000001</v>
      </c>
      <c r="P964" s="76">
        <v>2.3220000000000001</v>
      </c>
      <c r="Q964" s="76">
        <v>0.61099999999999999</v>
      </c>
      <c r="R964" s="76">
        <v>0</v>
      </c>
      <c r="S964" s="76">
        <v>2.9000000000000001E-2</v>
      </c>
      <c r="T964" s="76">
        <v>0.02</v>
      </c>
      <c r="U964" s="76">
        <v>1.998</v>
      </c>
      <c r="V964" s="76">
        <v>0</v>
      </c>
      <c r="W964" s="76">
        <v>0</v>
      </c>
      <c r="X964" s="76">
        <v>0</v>
      </c>
      <c r="Y964" s="76">
        <v>8</v>
      </c>
      <c r="Z964" s="76" t="s">
        <v>1348</v>
      </c>
      <c r="AA964" s="76" t="s">
        <v>1347</v>
      </c>
      <c r="AB964" s="145">
        <v>43431</v>
      </c>
      <c r="AC964" s="18" t="s">
        <v>10</v>
      </c>
    </row>
    <row r="965" spans="1:29">
      <c r="A965" s="74">
        <v>1470</v>
      </c>
      <c r="B965" s="74">
        <v>1073</v>
      </c>
      <c r="C965" s="76" t="s">
        <v>718</v>
      </c>
      <c r="D965" s="75" t="s">
        <v>716</v>
      </c>
      <c r="E965" s="75">
        <v>38.24</v>
      </c>
      <c r="F965" s="75">
        <v>22.7</v>
      </c>
      <c r="G965" s="75">
        <v>12.91</v>
      </c>
      <c r="H965" s="75">
        <v>0.36</v>
      </c>
      <c r="I965" s="75">
        <v>0.24</v>
      </c>
      <c r="J965" s="75">
        <v>23.75</v>
      </c>
      <c r="K965" s="75"/>
      <c r="L965" s="75"/>
      <c r="M965" s="75"/>
      <c r="N965" s="75">
        <f t="shared" si="15"/>
        <v>98.199999999999989</v>
      </c>
      <c r="O965" s="76">
        <v>3.0019999999999998</v>
      </c>
      <c r="P965" s="76">
        <v>2.1</v>
      </c>
      <c r="Q965" s="76">
        <v>0.84799999999999998</v>
      </c>
      <c r="R965" s="76">
        <v>0</v>
      </c>
      <c r="S965" s="76">
        <v>2.8000000000000001E-2</v>
      </c>
      <c r="T965" s="76">
        <v>2.4E-2</v>
      </c>
      <c r="U965" s="76">
        <v>1.998</v>
      </c>
      <c r="V965" s="76">
        <v>0</v>
      </c>
      <c r="W965" s="76">
        <v>0</v>
      </c>
      <c r="X965" s="76">
        <v>0</v>
      </c>
      <c r="Y965" s="76">
        <v>8</v>
      </c>
      <c r="Z965" s="76" t="s">
        <v>1348</v>
      </c>
      <c r="AA965" s="76" t="s">
        <v>1347</v>
      </c>
      <c r="AB965" s="145">
        <v>43431</v>
      </c>
      <c r="AC965" s="18" t="s">
        <v>10</v>
      </c>
    </row>
    <row r="966" spans="1:29">
      <c r="A966" s="74">
        <v>1470</v>
      </c>
      <c r="B966" s="74">
        <v>1128</v>
      </c>
      <c r="C966" s="76" t="s">
        <v>718</v>
      </c>
      <c r="D966" s="75" t="s">
        <v>716</v>
      </c>
      <c r="E966" s="75">
        <v>39.46</v>
      </c>
      <c r="F966" s="75">
        <v>24.24</v>
      </c>
      <c r="G966" s="75">
        <v>11.2</v>
      </c>
      <c r="H966" s="75">
        <v>0.23</v>
      </c>
      <c r="I966" s="75">
        <v>0.13</v>
      </c>
      <c r="J966" s="75">
        <v>23.26</v>
      </c>
      <c r="K966" s="75"/>
      <c r="L966" s="75"/>
      <c r="M966" s="75"/>
      <c r="N966" s="75">
        <f t="shared" si="15"/>
        <v>98.52000000000001</v>
      </c>
      <c r="O966" s="76">
        <v>3.0739999999999998</v>
      </c>
      <c r="P966" s="76">
        <v>2.2250000000000001</v>
      </c>
      <c r="Q966" s="76">
        <v>0.10199999999999999</v>
      </c>
      <c r="R966" s="76">
        <v>0.627</v>
      </c>
      <c r="S966" s="76">
        <v>1.4999999999999999E-2</v>
      </c>
      <c r="T966" s="76">
        <v>1.4999999999999999E-2</v>
      </c>
      <c r="U966" s="76">
        <v>1.9410000000000001</v>
      </c>
      <c r="V966" s="76">
        <v>0</v>
      </c>
      <c r="W966" s="76">
        <v>0</v>
      </c>
      <c r="X966" s="76">
        <v>0</v>
      </c>
      <c r="Y966" s="76">
        <v>8</v>
      </c>
      <c r="Z966" s="76" t="s">
        <v>1348</v>
      </c>
      <c r="AA966" s="76" t="s">
        <v>1348</v>
      </c>
      <c r="AB966" s="145">
        <v>43431</v>
      </c>
      <c r="AC966" s="18" t="s">
        <v>10</v>
      </c>
    </row>
    <row r="967" spans="1:29">
      <c r="A967" s="74">
        <v>1470</v>
      </c>
      <c r="B967" s="74">
        <v>1130</v>
      </c>
      <c r="C967" s="76" t="s">
        <v>718</v>
      </c>
      <c r="D967" s="75" t="s">
        <v>716</v>
      </c>
      <c r="E967" s="75">
        <v>39.380000000000003</v>
      </c>
      <c r="F967" s="75">
        <v>21.14</v>
      </c>
      <c r="G967" s="75">
        <v>14.65</v>
      </c>
      <c r="H967" s="75">
        <v>0.18</v>
      </c>
      <c r="I967" s="75">
        <v>0.22</v>
      </c>
      <c r="J967" s="75">
        <v>23.52</v>
      </c>
      <c r="K967" s="75"/>
      <c r="L967" s="75"/>
      <c r="M967" s="75"/>
      <c r="N967" s="75">
        <f t="shared" si="15"/>
        <v>99.09</v>
      </c>
      <c r="O967" s="76">
        <v>3.0819999999999999</v>
      </c>
      <c r="P967" s="76">
        <v>1.95</v>
      </c>
      <c r="Q967" s="76">
        <v>7.1999999999999995E-2</v>
      </c>
      <c r="R967" s="76">
        <v>0.88700000000000001</v>
      </c>
      <c r="S967" s="76">
        <v>2.5999999999999999E-2</v>
      </c>
      <c r="T967" s="76">
        <v>1.2E-2</v>
      </c>
      <c r="U967" s="76">
        <v>1.972</v>
      </c>
      <c r="V967" s="76">
        <v>0</v>
      </c>
      <c r="W967" s="76">
        <v>0</v>
      </c>
      <c r="X967" s="76">
        <v>0</v>
      </c>
      <c r="Y967" s="76">
        <v>8</v>
      </c>
      <c r="Z967" s="76" t="s">
        <v>1348</v>
      </c>
      <c r="AA967" s="76" t="s">
        <v>1347</v>
      </c>
      <c r="AB967" s="145">
        <v>43431</v>
      </c>
      <c r="AC967" s="18" t="s">
        <v>10</v>
      </c>
    </row>
    <row r="968" spans="1:29">
      <c r="A968" s="74">
        <v>1470</v>
      </c>
      <c r="B968" s="74">
        <v>1131</v>
      </c>
      <c r="C968" s="76" t="s">
        <v>718</v>
      </c>
      <c r="D968" s="75" t="s">
        <v>716</v>
      </c>
      <c r="E968" s="75">
        <v>38.64</v>
      </c>
      <c r="F968" s="75">
        <v>22.28</v>
      </c>
      <c r="G968" s="75">
        <v>14.51</v>
      </c>
      <c r="H968" s="75">
        <v>0.4</v>
      </c>
      <c r="I968" s="75">
        <v>0.42</v>
      </c>
      <c r="J968" s="75">
        <v>23.05</v>
      </c>
      <c r="K968" s="75"/>
      <c r="L968" s="75"/>
      <c r="M968" s="75"/>
      <c r="N968" s="75">
        <f t="shared" si="15"/>
        <v>99.300000000000011</v>
      </c>
      <c r="O968" s="76">
        <v>3.01</v>
      </c>
      <c r="P968" s="76">
        <v>2.0459999999999998</v>
      </c>
      <c r="Q968" s="76">
        <v>0.93400000000000005</v>
      </c>
      <c r="R968" s="76">
        <v>1.0999999999999999E-2</v>
      </c>
      <c r="S968" s="76">
        <v>4.9000000000000002E-2</v>
      </c>
      <c r="T968" s="76">
        <v>2.5999999999999999E-2</v>
      </c>
      <c r="U968" s="76">
        <v>1.9239999999999999</v>
      </c>
      <c r="V968" s="76">
        <v>0</v>
      </c>
      <c r="W968" s="76">
        <v>0</v>
      </c>
      <c r="X968" s="76">
        <v>0</v>
      </c>
      <c r="Y968" s="76">
        <v>8</v>
      </c>
      <c r="Z968" s="76" t="s">
        <v>1348</v>
      </c>
      <c r="AA968" s="76" t="s">
        <v>1347</v>
      </c>
      <c r="AB968" s="145">
        <v>43431</v>
      </c>
      <c r="AC968" s="18" t="s">
        <v>10</v>
      </c>
    </row>
    <row r="969" spans="1:29">
      <c r="A969" s="74">
        <v>1470</v>
      </c>
      <c r="B969" s="74">
        <v>1188</v>
      </c>
      <c r="C969" s="76" t="s">
        <v>718</v>
      </c>
      <c r="D969" s="75" t="s">
        <v>716</v>
      </c>
      <c r="E969" s="75">
        <v>39</v>
      </c>
      <c r="F969" s="75">
        <v>24.04</v>
      </c>
      <c r="G969" s="75">
        <v>10.71</v>
      </c>
      <c r="H969" s="75">
        <v>0.37</v>
      </c>
      <c r="I969" s="75">
        <v>0.19</v>
      </c>
      <c r="J969" s="75">
        <v>22.62</v>
      </c>
      <c r="K969" s="75"/>
      <c r="L969" s="75"/>
      <c r="M969" s="75"/>
      <c r="N969" s="75">
        <f t="shared" si="15"/>
        <v>96.93</v>
      </c>
      <c r="O969" s="76">
        <v>3.085</v>
      </c>
      <c r="P969" s="76">
        <v>2.2410000000000001</v>
      </c>
      <c r="Q969" s="76">
        <v>0.121</v>
      </c>
      <c r="R969" s="76">
        <v>0.58799999999999997</v>
      </c>
      <c r="S969" s="76">
        <v>2.1999999999999999E-2</v>
      </c>
      <c r="T969" s="76">
        <v>2.5000000000000001E-2</v>
      </c>
      <c r="U969" s="76">
        <v>1.917</v>
      </c>
      <c r="V969" s="76">
        <v>0</v>
      </c>
      <c r="W969" s="76">
        <v>0</v>
      </c>
      <c r="X969" s="76">
        <v>0</v>
      </c>
      <c r="Y969" s="76">
        <v>8</v>
      </c>
      <c r="Z969" s="76" t="s">
        <v>1348</v>
      </c>
      <c r="AA969" s="76" t="s">
        <v>1348</v>
      </c>
      <c r="AB969" s="145">
        <v>43431</v>
      </c>
      <c r="AC969" s="18" t="s">
        <v>10</v>
      </c>
    </row>
    <row r="970" spans="1:29">
      <c r="A970" s="74">
        <v>1470</v>
      </c>
      <c r="B970" s="74">
        <v>1263</v>
      </c>
      <c r="C970" s="76" t="s">
        <v>718</v>
      </c>
      <c r="D970" s="75" t="s">
        <v>716</v>
      </c>
      <c r="E970" s="75">
        <v>38.64</v>
      </c>
      <c r="F970" s="75">
        <v>24.87</v>
      </c>
      <c r="G970" s="75">
        <v>10.4</v>
      </c>
      <c r="H970" s="75">
        <v>0.38</v>
      </c>
      <c r="I970" s="75">
        <v>0.36</v>
      </c>
      <c r="J970" s="75">
        <v>23.47</v>
      </c>
      <c r="K970" s="75"/>
      <c r="L970" s="75"/>
      <c r="M970" s="75"/>
      <c r="N970" s="75">
        <f t="shared" si="15"/>
        <v>98.12</v>
      </c>
      <c r="O970" s="76">
        <v>3.0110000000000001</v>
      </c>
      <c r="P970" s="76">
        <v>2.2839999999999998</v>
      </c>
      <c r="Q970" s="76">
        <v>0.67800000000000005</v>
      </c>
      <c r="R970" s="76">
        <v>0</v>
      </c>
      <c r="S970" s="76">
        <v>4.2000000000000003E-2</v>
      </c>
      <c r="T970" s="76">
        <v>2.5000000000000001E-2</v>
      </c>
      <c r="U970" s="76">
        <v>1.96</v>
      </c>
      <c r="V970" s="76">
        <v>0</v>
      </c>
      <c r="W970" s="76">
        <v>0</v>
      </c>
      <c r="X970" s="76">
        <v>0</v>
      </c>
      <c r="Y970" s="76">
        <v>8</v>
      </c>
      <c r="Z970" s="76" t="s">
        <v>1348</v>
      </c>
      <c r="AA970" s="76" t="s">
        <v>1347</v>
      </c>
      <c r="AB970" s="145">
        <v>43431</v>
      </c>
      <c r="AC970" s="18" t="s">
        <v>10</v>
      </c>
    </row>
    <row r="971" spans="1:29">
      <c r="A971" s="74">
        <v>1470</v>
      </c>
      <c r="B971" s="74">
        <v>1276</v>
      </c>
      <c r="C971" s="76" t="s">
        <v>718</v>
      </c>
      <c r="D971" s="75" t="s">
        <v>716</v>
      </c>
      <c r="E971" s="75">
        <v>39.15</v>
      </c>
      <c r="F971" s="75">
        <v>22.41</v>
      </c>
      <c r="G971" s="75">
        <v>13.63</v>
      </c>
      <c r="H971" s="75">
        <v>0.66</v>
      </c>
      <c r="I971" s="75">
        <v>0.24</v>
      </c>
      <c r="J971" s="75">
        <v>23.48</v>
      </c>
      <c r="K971" s="75"/>
      <c r="L971" s="75"/>
      <c r="M971" s="75"/>
      <c r="N971" s="75">
        <f t="shared" si="15"/>
        <v>99.57</v>
      </c>
      <c r="O971" s="76">
        <v>3.04</v>
      </c>
      <c r="P971" s="76">
        <v>2.0510000000000002</v>
      </c>
      <c r="Q971" s="76">
        <v>0.87</v>
      </c>
      <c r="R971" s="76">
        <v>1.4999999999999999E-2</v>
      </c>
      <c r="S971" s="76">
        <v>2.8000000000000001E-2</v>
      </c>
      <c r="T971" s="76">
        <v>4.2999999999999997E-2</v>
      </c>
      <c r="U971" s="76">
        <v>1.9530000000000001</v>
      </c>
      <c r="V971" s="76">
        <v>0</v>
      </c>
      <c r="W971" s="76">
        <v>0</v>
      </c>
      <c r="X971" s="76">
        <v>0</v>
      </c>
      <c r="Y971" s="76">
        <v>8</v>
      </c>
      <c r="Z971" s="76" t="s">
        <v>1348</v>
      </c>
      <c r="AA971" s="76" t="s">
        <v>1347</v>
      </c>
      <c r="AB971" s="145">
        <v>43431</v>
      </c>
      <c r="AC971" s="18" t="s">
        <v>10</v>
      </c>
    </row>
    <row r="972" spans="1:29">
      <c r="A972" s="74">
        <v>1470</v>
      </c>
      <c r="B972" s="74">
        <v>1300</v>
      </c>
      <c r="C972" s="76" t="s">
        <v>718</v>
      </c>
      <c r="D972" s="75" t="s">
        <v>716</v>
      </c>
      <c r="E972" s="75">
        <v>39.409999999999997</v>
      </c>
      <c r="F972" s="75">
        <v>23.63</v>
      </c>
      <c r="G972" s="75">
        <v>11.39</v>
      </c>
      <c r="H972" s="75">
        <v>0.28000000000000003</v>
      </c>
      <c r="I972" s="75">
        <v>0.17</v>
      </c>
      <c r="J972" s="75">
        <v>23.46</v>
      </c>
      <c r="K972" s="75"/>
      <c r="L972" s="75"/>
      <c r="M972" s="75"/>
      <c r="N972" s="75">
        <f t="shared" si="15"/>
        <v>98.34</v>
      </c>
      <c r="O972" s="76">
        <v>3.0790000000000002</v>
      </c>
      <c r="P972" s="76">
        <v>2.1749999999999998</v>
      </c>
      <c r="Q972" s="76">
        <v>7.6999999999999999E-2</v>
      </c>
      <c r="R972" s="76">
        <v>0.66700000000000004</v>
      </c>
      <c r="S972" s="76">
        <v>0.02</v>
      </c>
      <c r="T972" s="76">
        <v>1.9E-2</v>
      </c>
      <c r="U972" s="76">
        <v>1.964</v>
      </c>
      <c r="V972" s="76">
        <v>0</v>
      </c>
      <c r="W972" s="76">
        <v>0</v>
      </c>
      <c r="X972" s="76">
        <v>0</v>
      </c>
      <c r="Y972" s="76">
        <v>8</v>
      </c>
      <c r="Z972" s="76" t="s">
        <v>1348</v>
      </c>
      <c r="AA972" s="76" t="s">
        <v>1348</v>
      </c>
      <c r="AB972" s="145">
        <v>43431</v>
      </c>
      <c r="AC972" s="18" t="s">
        <v>10</v>
      </c>
    </row>
    <row r="973" spans="1:29">
      <c r="A973" s="74">
        <v>1470</v>
      </c>
      <c r="B973" s="74">
        <v>1303</v>
      </c>
      <c r="C973" s="76" t="s">
        <v>718</v>
      </c>
      <c r="D973" s="75" t="s">
        <v>716</v>
      </c>
      <c r="E973" s="75">
        <v>37.369999999999997</v>
      </c>
      <c r="F973" s="75">
        <v>20.89</v>
      </c>
      <c r="G973" s="75">
        <v>14.52</v>
      </c>
      <c r="H973" s="75">
        <v>0.24</v>
      </c>
      <c r="I973" s="75">
        <v>0.26</v>
      </c>
      <c r="J973" s="75">
        <v>23.59</v>
      </c>
      <c r="K973" s="75"/>
      <c r="L973" s="75"/>
      <c r="M973" s="75"/>
      <c r="N973" s="75">
        <f t="shared" si="15"/>
        <v>96.87</v>
      </c>
      <c r="O973" s="76">
        <v>2.99</v>
      </c>
      <c r="P973" s="76">
        <v>1.97</v>
      </c>
      <c r="Q973" s="76">
        <v>0.97099999999999997</v>
      </c>
      <c r="R973" s="76">
        <v>0</v>
      </c>
      <c r="S973" s="76">
        <v>3.1E-2</v>
      </c>
      <c r="T973" s="76">
        <v>1.6E-2</v>
      </c>
      <c r="U973" s="76">
        <v>2.0219999999999998</v>
      </c>
      <c r="V973" s="76">
        <v>0</v>
      </c>
      <c r="W973" s="76">
        <v>0</v>
      </c>
      <c r="X973" s="76">
        <v>0</v>
      </c>
      <c r="Y973" s="76">
        <v>8</v>
      </c>
      <c r="Z973" s="76" t="s">
        <v>1348</v>
      </c>
      <c r="AA973" s="76" t="s">
        <v>1347</v>
      </c>
      <c r="AB973" s="145">
        <v>43431</v>
      </c>
      <c r="AC973" s="18" t="s">
        <v>10</v>
      </c>
    </row>
    <row r="974" spans="1:29">
      <c r="A974" s="74">
        <v>1470</v>
      </c>
      <c r="B974" s="74">
        <v>1355</v>
      </c>
      <c r="C974" s="76" t="s">
        <v>718</v>
      </c>
      <c r="D974" s="75" t="s">
        <v>716</v>
      </c>
      <c r="E974" s="75">
        <v>39.76</v>
      </c>
      <c r="F974" s="75">
        <v>25.01</v>
      </c>
      <c r="G974" s="75">
        <v>9.5399999999999991</v>
      </c>
      <c r="H974" s="75">
        <v>0.26</v>
      </c>
      <c r="I974" s="75">
        <v>0.44</v>
      </c>
      <c r="J974" s="75">
        <v>23.77</v>
      </c>
      <c r="K974" s="75"/>
      <c r="L974" s="75"/>
      <c r="M974" s="75"/>
      <c r="N974" s="75">
        <f t="shared" si="15"/>
        <v>98.78</v>
      </c>
      <c r="O974" s="76">
        <v>3.0710000000000002</v>
      </c>
      <c r="P974" s="76">
        <v>2.2770000000000001</v>
      </c>
      <c r="Q974" s="76">
        <v>3.5999999999999997E-2</v>
      </c>
      <c r="R974" s="76">
        <v>0.57999999999999996</v>
      </c>
      <c r="S974" s="76">
        <v>5.0999999999999997E-2</v>
      </c>
      <c r="T974" s="76">
        <v>1.7000000000000001E-2</v>
      </c>
      <c r="U974" s="76">
        <v>1.9670000000000001</v>
      </c>
      <c r="V974" s="76">
        <v>0</v>
      </c>
      <c r="W974" s="76">
        <v>0</v>
      </c>
      <c r="X974" s="76">
        <v>0</v>
      </c>
      <c r="Y974" s="76">
        <v>8</v>
      </c>
      <c r="Z974" s="76" t="s">
        <v>1348</v>
      </c>
      <c r="AA974" s="76" t="s">
        <v>1348</v>
      </c>
      <c r="AB974" s="145">
        <v>43431</v>
      </c>
      <c r="AC974" s="18" t="s">
        <v>10</v>
      </c>
    </row>
    <row r="975" spans="1:29">
      <c r="A975" s="74">
        <v>1470</v>
      </c>
      <c r="B975" s="74">
        <v>1390</v>
      </c>
      <c r="C975" s="76" t="s">
        <v>718</v>
      </c>
      <c r="D975" s="75" t="s">
        <v>716</v>
      </c>
      <c r="E975" s="75">
        <v>38.799999999999997</v>
      </c>
      <c r="F975" s="75">
        <v>21.43</v>
      </c>
      <c r="G975" s="75">
        <v>13.61</v>
      </c>
      <c r="H975" s="75">
        <v>0.22</v>
      </c>
      <c r="I975" s="75">
        <v>0.49</v>
      </c>
      <c r="J975" s="75">
        <v>23.82</v>
      </c>
      <c r="K975" s="75"/>
      <c r="L975" s="75"/>
      <c r="M975" s="75"/>
      <c r="N975" s="75">
        <f t="shared" si="15"/>
        <v>98.37</v>
      </c>
      <c r="O975" s="76">
        <v>3.0470000000000002</v>
      </c>
      <c r="P975" s="76">
        <v>1.9830000000000001</v>
      </c>
      <c r="Q975" s="76">
        <v>0.89400000000000002</v>
      </c>
      <c r="R975" s="76">
        <v>0</v>
      </c>
      <c r="S975" s="76">
        <v>5.7000000000000002E-2</v>
      </c>
      <c r="T975" s="76">
        <v>1.4999999999999999E-2</v>
      </c>
      <c r="U975" s="76">
        <v>2.004</v>
      </c>
      <c r="V975" s="76">
        <v>0</v>
      </c>
      <c r="W975" s="76">
        <v>0</v>
      </c>
      <c r="X975" s="76">
        <v>0</v>
      </c>
      <c r="Y975" s="76">
        <v>8</v>
      </c>
      <c r="Z975" s="76" t="s">
        <v>1348</v>
      </c>
      <c r="AA975" s="76" t="s">
        <v>1347</v>
      </c>
      <c r="AB975" s="145">
        <v>43431</v>
      </c>
      <c r="AC975" s="18" t="s">
        <v>10</v>
      </c>
    </row>
    <row r="976" spans="1:29">
      <c r="A976" s="74">
        <v>1470</v>
      </c>
      <c r="B976" s="74">
        <v>1418</v>
      </c>
      <c r="C976" s="76" t="s">
        <v>718</v>
      </c>
      <c r="D976" s="75" t="s">
        <v>716</v>
      </c>
      <c r="E976" s="75">
        <v>37.22</v>
      </c>
      <c r="F976" s="75">
        <v>21.1</v>
      </c>
      <c r="G976" s="75">
        <v>16.07</v>
      </c>
      <c r="H976" s="75">
        <v>0.28999999999999998</v>
      </c>
      <c r="I976" s="75">
        <v>0.42</v>
      </c>
      <c r="J976" s="75">
        <v>23.29</v>
      </c>
      <c r="K976" s="75"/>
      <c r="L976" s="75"/>
      <c r="M976" s="75"/>
      <c r="N976" s="75">
        <f t="shared" si="15"/>
        <v>98.390000000000015</v>
      </c>
      <c r="O976" s="76">
        <v>2.9380000000000002</v>
      </c>
      <c r="P976" s="76">
        <v>1.9630000000000001</v>
      </c>
      <c r="Q976" s="76">
        <v>1.0609999999999999</v>
      </c>
      <c r="R976" s="76">
        <v>0</v>
      </c>
      <c r="S976" s="76">
        <v>4.9000000000000002E-2</v>
      </c>
      <c r="T976" s="76">
        <v>1.9E-2</v>
      </c>
      <c r="U976" s="76">
        <v>1.97</v>
      </c>
      <c r="V976" s="76">
        <v>0</v>
      </c>
      <c r="W976" s="76">
        <v>0</v>
      </c>
      <c r="X976" s="76">
        <v>0</v>
      </c>
      <c r="Y976" s="76">
        <v>8</v>
      </c>
      <c r="Z976" s="76" t="s">
        <v>1348</v>
      </c>
      <c r="AA976" s="76" t="s">
        <v>1347</v>
      </c>
      <c r="AB976" s="145">
        <v>43431</v>
      </c>
      <c r="AC976" s="18" t="s">
        <v>10</v>
      </c>
    </row>
    <row r="977" spans="1:29">
      <c r="A977" s="74">
        <v>1470</v>
      </c>
      <c r="B977" s="74">
        <v>1448</v>
      </c>
      <c r="C977" s="76" t="s">
        <v>718</v>
      </c>
      <c r="D977" s="75" t="s">
        <v>716</v>
      </c>
      <c r="E977" s="75">
        <v>40.22</v>
      </c>
      <c r="F977" s="75">
        <v>26.16</v>
      </c>
      <c r="G977" s="75">
        <v>8.49</v>
      </c>
      <c r="H977" s="75">
        <v>0.28999999999999998</v>
      </c>
      <c r="I977" s="75">
        <v>0.28000000000000003</v>
      </c>
      <c r="J977" s="75">
        <v>24.3</v>
      </c>
      <c r="K977" s="75"/>
      <c r="L977" s="75"/>
      <c r="M977" s="75"/>
      <c r="N977" s="75">
        <f t="shared" si="15"/>
        <v>99.74</v>
      </c>
      <c r="O977" s="76">
        <v>3.069</v>
      </c>
      <c r="P977" s="76">
        <v>2.3519999999999999</v>
      </c>
      <c r="Q977" s="76">
        <v>3.2000000000000001E-2</v>
      </c>
      <c r="R977" s="76">
        <v>0.51</v>
      </c>
      <c r="S977" s="76">
        <v>3.2000000000000001E-2</v>
      </c>
      <c r="T977" s="76">
        <v>1.9E-2</v>
      </c>
      <c r="U977" s="76">
        <v>1.9870000000000001</v>
      </c>
      <c r="V977" s="76">
        <v>0</v>
      </c>
      <c r="W977" s="76">
        <v>0</v>
      </c>
      <c r="X977" s="76">
        <v>0</v>
      </c>
      <c r="Y977" s="76">
        <v>8</v>
      </c>
      <c r="Z977" s="76" t="s">
        <v>1348</v>
      </c>
      <c r="AA977" s="76" t="s">
        <v>1348</v>
      </c>
      <c r="AB977" s="145">
        <v>43431</v>
      </c>
      <c r="AC977" s="18" t="s">
        <v>10</v>
      </c>
    </row>
    <row r="978" spans="1:29">
      <c r="A978" s="74">
        <v>1470</v>
      </c>
      <c r="B978" s="74">
        <v>1586</v>
      </c>
      <c r="C978" s="76" t="s">
        <v>718</v>
      </c>
      <c r="D978" s="75" t="s">
        <v>716</v>
      </c>
      <c r="E978" s="75">
        <v>39.090000000000003</v>
      </c>
      <c r="F978" s="75">
        <v>24.74</v>
      </c>
      <c r="G978" s="75">
        <v>9.4</v>
      </c>
      <c r="H978" s="75">
        <v>0.52</v>
      </c>
      <c r="I978" s="75">
        <v>0.18</v>
      </c>
      <c r="J978" s="75">
        <v>23.81</v>
      </c>
      <c r="K978" s="75"/>
      <c r="L978" s="75"/>
      <c r="M978" s="75"/>
      <c r="N978" s="75">
        <f t="shared" si="15"/>
        <v>97.740000000000009</v>
      </c>
      <c r="O978" s="76">
        <v>3.056</v>
      </c>
      <c r="P978" s="76">
        <v>2.2799999999999998</v>
      </c>
      <c r="Q978" s="76">
        <v>6.0000000000000001E-3</v>
      </c>
      <c r="R978" s="76">
        <v>0.60799999999999998</v>
      </c>
      <c r="S978" s="76">
        <v>2.1000000000000001E-2</v>
      </c>
      <c r="T978" s="76">
        <v>3.4000000000000002E-2</v>
      </c>
      <c r="U978" s="76">
        <v>1.994</v>
      </c>
      <c r="V978" s="76">
        <v>0</v>
      </c>
      <c r="W978" s="76">
        <v>0</v>
      </c>
      <c r="X978" s="76">
        <v>0</v>
      </c>
      <c r="Y978" s="76">
        <v>8</v>
      </c>
      <c r="Z978" s="76" t="s">
        <v>1348</v>
      </c>
      <c r="AA978" s="76" t="s">
        <v>1348</v>
      </c>
      <c r="AB978" s="145">
        <v>43431</v>
      </c>
      <c r="AC978" s="18" t="s">
        <v>10</v>
      </c>
    </row>
    <row r="979" spans="1:29">
      <c r="A979" s="74">
        <v>1470</v>
      </c>
      <c r="B979" s="74">
        <v>1589</v>
      </c>
      <c r="C979" s="76" t="s">
        <v>718</v>
      </c>
      <c r="D979" s="75" t="s">
        <v>716</v>
      </c>
      <c r="E979" s="75">
        <v>39.08</v>
      </c>
      <c r="F979" s="75">
        <v>19.95</v>
      </c>
      <c r="G979" s="75">
        <v>11.89</v>
      </c>
      <c r="H979" s="75">
        <v>0.26</v>
      </c>
      <c r="I979" s="75">
        <v>1.99</v>
      </c>
      <c r="J979" s="75">
        <v>22.48</v>
      </c>
      <c r="K979" s="75"/>
      <c r="L979" s="75"/>
      <c r="M979" s="75"/>
      <c r="N979" s="75">
        <f t="shared" si="15"/>
        <v>95.65</v>
      </c>
      <c r="O979" s="76">
        <v>3.1320000000000001</v>
      </c>
      <c r="P979" s="76">
        <v>1.885</v>
      </c>
      <c r="Q979" s="76">
        <v>0</v>
      </c>
      <c r="R979" s="76">
        <v>0.85099999999999998</v>
      </c>
      <c r="S979" s="76">
        <v>0.23799999999999999</v>
      </c>
      <c r="T979" s="76">
        <v>1.7999999999999999E-2</v>
      </c>
      <c r="U979" s="76">
        <v>1.931</v>
      </c>
      <c r="V979" s="76">
        <v>0</v>
      </c>
      <c r="W979" s="76">
        <v>0</v>
      </c>
      <c r="X979" s="76">
        <v>0</v>
      </c>
      <c r="Y979" s="76">
        <v>8</v>
      </c>
      <c r="Z979" s="76" t="s">
        <v>1348</v>
      </c>
      <c r="AA979" s="76" t="s">
        <v>1348</v>
      </c>
      <c r="AB979" s="145">
        <v>43431</v>
      </c>
      <c r="AC979" s="18" t="s">
        <v>10</v>
      </c>
    </row>
    <row r="980" spans="1:29">
      <c r="A980" s="74">
        <v>1470</v>
      </c>
      <c r="B980" s="74">
        <v>1597</v>
      </c>
      <c r="C980" s="76" t="s">
        <v>718</v>
      </c>
      <c r="D980" s="75" t="s">
        <v>716</v>
      </c>
      <c r="E980" s="75">
        <v>39.56</v>
      </c>
      <c r="F980" s="75">
        <v>25.8</v>
      </c>
      <c r="G980" s="75">
        <v>8.1300000000000008</v>
      </c>
      <c r="H980" s="75">
        <v>0.28000000000000003</v>
      </c>
      <c r="I980" s="75">
        <v>0.37</v>
      </c>
      <c r="J980" s="75">
        <v>24.27</v>
      </c>
      <c r="K980" s="75"/>
      <c r="L980" s="75"/>
      <c r="M980" s="75"/>
      <c r="N980" s="75">
        <f t="shared" si="15"/>
        <v>98.41</v>
      </c>
      <c r="O980" s="76">
        <v>3.056</v>
      </c>
      <c r="P980" s="76">
        <v>2.3490000000000002</v>
      </c>
      <c r="Q980" s="76">
        <v>0</v>
      </c>
      <c r="R980" s="76">
        <v>0.53900000000000003</v>
      </c>
      <c r="S980" s="76">
        <v>4.2999999999999997E-2</v>
      </c>
      <c r="T980" s="76">
        <v>1.7999999999999999E-2</v>
      </c>
      <c r="U980" s="76">
        <v>2.0089999999999999</v>
      </c>
      <c r="V980" s="76">
        <v>0</v>
      </c>
      <c r="W980" s="76">
        <v>0</v>
      </c>
      <c r="X980" s="76">
        <v>0</v>
      </c>
      <c r="Y980" s="76">
        <v>8</v>
      </c>
      <c r="Z980" s="76" t="s">
        <v>1348</v>
      </c>
      <c r="AA980" s="76" t="s">
        <v>1348</v>
      </c>
      <c r="AB980" s="145">
        <v>43431</v>
      </c>
      <c r="AC980" s="18" t="s">
        <v>10</v>
      </c>
    </row>
    <row r="981" spans="1:29">
      <c r="A981" s="74">
        <v>1470</v>
      </c>
      <c r="B981" s="74">
        <v>1640</v>
      </c>
      <c r="C981" s="76" t="s">
        <v>718</v>
      </c>
      <c r="D981" s="75" t="s">
        <v>716</v>
      </c>
      <c r="E981" s="75">
        <v>39.770000000000003</v>
      </c>
      <c r="F981" s="75">
        <v>24.36</v>
      </c>
      <c r="G981" s="75">
        <v>11.06</v>
      </c>
      <c r="H981" s="75">
        <v>0.28999999999999998</v>
      </c>
      <c r="I981" s="75">
        <v>0.23</v>
      </c>
      <c r="J981" s="75">
        <v>24.65</v>
      </c>
      <c r="K981" s="75"/>
      <c r="L981" s="75"/>
      <c r="M981" s="75"/>
      <c r="N981" s="75">
        <f t="shared" si="15"/>
        <v>100.36000000000001</v>
      </c>
      <c r="O981" s="76">
        <v>3.0379999999999998</v>
      </c>
      <c r="P981" s="76">
        <v>2.1930000000000001</v>
      </c>
      <c r="Q981" s="76">
        <v>0.70699999999999996</v>
      </c>
      <c r="R981" s="76">
        <v>0</v>
      </c>
      <c r="S981" s="76">
        <v>2.5999999999999999E-2</v>
      </c>
      <c r="T981" s="76">
        <v>1.9E-2</v>
      </c>
      <c r="U981" s="76">
        <v>2.0169999999999999</v>
      </c>
      <c r="V981" s="76">
        <v>0</v>
      </c>
      <c r="W981" s="76">
        <v>0</v>
      </c>
      <c r="X981" s="76">
        <v>0</v>
      </c>
      <c r="Y981" s="76">
        <v>8</v>
      </c>
      <c r="Z981" s="76" t="s">
        <v>1348</v>
      </c>
      <c r="AA981" s="76" t="s">
        <v>1347</v>
      </c>
      <c r="AB981" s="145">
        <v>43431</v>
      </c>
      <c r="AC981" s="18" t="s">
        <v>10</v>
      </c>
    </row>
    <row r="982" spans="1:29">
      <c r="A982" s="74">
        <v>1470</v>
      </c>
      <c r="B982" s="74">
        <v>1643</v>
      </c>
      <c r="C982" s="76" t="s">
        <v>718</v>
      </c>
      <c r="D982" s="75" t="s">
        <v>716</v>
      </c>
      <c r="E982" s="75">
        <v>38.89</v>
      </c>
      <c r="F982" s="75">
        <v>23.22</v>
      </c>
      <c r="G982" s="75">
        <v>13.06</v>
      </c>
      <c r="H982" s="75">
        <v>0.28000000000000003</v>
      </c>
      <c r="I982" s="75">
        <v>0.23</v>
      </c>
      <c r="J982" s="75">
        <v>23.55</v>
      </c>
      <c r="K982" s="75"/>
      <c r="L982" s="75"/>
      <c r="M982" s="75"/>
      <c r="N982" s="75">
        <f t="shared" si="15"/>
        <v>99.23</v>
      </c>
      <c r="O982" s="76">
        <v>3.0209999999999999</v>
      </c>
      <c r="P982" s="76">
        <v>2.1259999999999999</v>
      </c>
      <c r="Q982" s="76">
        <v>0.83299999999999996</v>
      </c>
      <c r="R982" s="76">
        <v>1.6E-2</v>
      </c>
      <c r="S982" s="76">
        <v>2.7E-2</v>
      </c>
      <c r="T982" s="76">
        <v>1.7999999999999999E-2</v>
      </c>
      <c r="U982" s="76">
        <v>1.96</v>
      </c>
      <c r="V982" s="76">
        <v>0</v>
      </c>
      <c r="W982" s="76">
        <v>0</v>
      </c>
      <c r="X982" s="76">
        <v>0</v>
      </c>
      <c r="Y982" s="76">
        <v>8</v>
      </c>
      <c r="Z982" s="76" t="s">
        <v>1348</v>
      </c>
      <c r="AA982" s="76" t="s">
        <v>1347</v>
      </c>
      <c r="AB982" s="145">
        <v>43431</v>
      </c>
      <c r="AC982" s="18" t="s">
        <v>10</v>
      </c>
    </row>
    <row r="983" spans="1:29">
      <c r="A983" s="74">
        <v>1470</v>
      </c>
      <c r="B983" s="74">
        <v>1722</v>
      </c>
      <c r="C983" s="76" t="s">
        <v>718</v>
      </c>
      <c r="D983" s="75" t="s">
        <v>716</v>
      </c>
      <c r="E983" s="75">
        <v>38.42</v>
      </c>
      <c r="F983" s="75">
        <v>24.91</v>
      </c>
      <c r="G983" s="75">
        <v>8.98</v>
      </c>
      <c r="H983" s="75">
        <v>0.27</v>
      </c>
      <c r="I983" s="75">
        <v>0.3</v>
      </c>
      <c r="J983" s="75">
        <v>23.82</v>
      </c>
      <c r="K983" s="75"/>
      <c r="L983" s="75"/>
      <c r="M983" s="75"/>
      <c r="N983" s="75">
        <f t="shared" si="15"/>
        <v>96.699999999999989</v>
      </c>
      <c r="O983" s="76">
        <v>3.0289999999999999</v>
      </c>
      <c r="P983" s="76">
        <v>2.3140000000000001</v>
      </c>
      <c r="Q983" s="76">
        <v>0.59199999999999997</v>
      </c>
      <c r="R983" s="76">
        <v>0</v>
      </c>
      <c r="S983" s="76">
        <v>3.5000000000000003E-2</v>
      </c>
      <c r="T983" s="76">
        <v>1.7999999999999999E-2</v>
      </c>
      <c r="U983" s="76">
        <v>2.012</v>
      </c>
      <c r="V983" s="76">
        <v>0</v>
      </c>
      <c r="W983" s="76">
        <v>0</v>
      </c>
      <c r="X983" s="76">
        <v>0</v>
      </c>
      <c r="Y983" s="76">
        <v>8</v>
      </c>
      <c r="Z983" s="76" t="s">
        <v>1348</v>
      </c>
      <c r="AA983" s="76" t="s">
        <v>1347</v>
      </c>
      <c r="AB983" s="145">
        <v>43431</v>
      </c>
      <c r="AC983" s="18" t="s">
        <v>10</v>
      </c>
    </row>
    <row r="984" spans="1:29">
      <c r="A984" s="74">
        <v>1470</v>
      </c>
      <c r="B984" s="74">
        <v>1730</v>
      </c>
      <c r="C984" s="76" t="s">
        <v>718</v>
      </c>
      <c r="D984" s="75" t="s">
        <v>716</v>
      </c>
      <c r="E984" s="75">
        <v>39.94</v>
      </c>
      <c r="F984" s="75">
        <v>28.87</v>
      </c>
      <c r="G984" s="75">
        <v>3.28</v>
      </c>
      <c r="H984" s="75">
        <v>0.12</v>
      </c>
      <c r="I984" s="75">
        <v>0.09</v>
      </c>
      <c r="J984" s="75">
        <v>24.8</v>
      </c>
      <c r="K984" s="75"/>
      <c r="L984" s="75"/>
      <c r="M984" s="75"/>
      <c r="N984" s="75">
        <f t="shared" si="15"/>
        <v>97.100000000000009</v>
      </c>
      <c r="O984" s="76">
        <v>3.0870000000000002</v>
      </c>
      <c r="P984" s="76">
        <v>2.63</v>
      </c>
      <c r="Q984" s="76">
        <v>1.4999999999999999E-2</v>
      </c>
      <c r="R984" s="76">
        <v>0.19700000000000001</v>
      </c>
      <c r="S984" s="76">
        <v>0.01</v>
      </c>
      <c r="T984" s="76">
        <v>8.0000000000000002E-3</v>
      </c>
      <c r="U984" s="76">
        <v>2.0539999999999998</v>
      </c>
      <c r="V984" s="76">
        <v>0</v>
      </c>
      <c r="W984" s="76">
        <v>0</v>
      </c>
      <c r="X984" s="76">
        <v>0</v>
      </c>
      <c r="Y984" s="76">
        <v>8</v>
      </c>
      <c r="Z984" s="76" t="s">
        <v>1348</v>
      </c>
      <c r="AA984" s="76" t="s">
        <v>1348</v>
      </c>
      <c r="AB984" s="145">
        <v>43431</v>
      </c>
      <c r="AC984" s="18" t="s">
        <v>10</v>
      </c>
    </row>
    <row r="985" spans="1:29">
      <c r="A985" s="74">
        <v>1470</v>
      </c>
      <c r="B985" s="74">
        <v>1764</v>
      </c>
      <c r="C985" s="76" t="s">
        <v>718</v>
      </c>
      <c r="D985" s="75" t="s">
        <v>716</v>
      </c>
      <c r="E985" s="75">
        <v>39.39</v>
      </c>
      <c r="F985" s="75">
        <v>25.77</v>
      </c>
      <c r="G985" s="75">
        <v>8.75</v>
      </c>
      <c r="H985" s="75">
        <v>0.31</v>
      </c>
      <c r="I985" s="75">
        <v>0.28000000000000003</v>
      </c>
      <c r="J985" s="75">
        <v>23.94</v>
      </c>
      <c r="K985" s="75"/>
      <c r="L985" s="75"/>
      <c r="M985" s="75"/>
      <c r="N985" s="75">
        <f t="shared" si="15"/>
        <v>98.44</v>
      </c>
      <c r="O985" s="76">
        <v>3.0470000000000002</v>
      </c>
      <c r="P985" s="76">
        <v>2.35</v>
      </c>
      <c r="Q985" s="76">
        <v>0.55600000000000005</v>
      </c>
      <c r="R985" s="76">
        <v>0.01</v>
      </c>
      <c r="S985" s="76">
        <v>3.2000000000000001E-2</v>
      </c>
      <c r="T985" s="76">
        <v>0.02</v>
      </c>
      <c r="U985" s="76">
        <v>1.984</v>
      </c>
      <c r="V985" s="76">
        <v>0</v>
      </c>
      <c r="W985" s="76">
        <v>0</v>
      </c>
      <c r="X985" s="76">
        <v>0</v>
      </c>
      <c r="Y985" s="76">
        <v>8</v>
      </c>
      <c r="Z985" s="76" t="s">
        <v>1348</v>
      </c>
      <c r="AA985" s="76" t="s">
        <v>1347</v>
      </c>
      <c r="AB985" s="145">
        <v>43431</v>
      </c>
      <c r="AC985" s="18" t="s">
        <v>10</v>
      </c>
    </row>
    <row r="986" spans="1:29">
      <c r="A986" s="74">
        <v>1470</v>
      </c>
      <c r="B986" s="74">
        <v>1791</v>
      </c>
      <c r="C986" s="76" t="s">
        <v>718</v>
      </c>
      <c r="D986" s="75" t="s">
        <v>716</v>
      </c>
      <c r="E986" s="75">
        <v>39.909999999999997</v>
      </c>
      <c r="F986" s="75">
        <v>24.93</v>
      </c>
      <c r="G986" s="75">
        <v>8.94</v>
      </c>
      <c r="H986" s="75">
        <v>0.33</v>
      </c>
      <c r="I986" s="75">
        <v>0.34</v>
      </c>
      <c r="J986" s="75">
        <v>23.17</v>
      </c>
      <c r="K986" s="75"/>
      <c r="L986" s="75"/>
      <c r="M986" s="75"/>
      <c r="N986" s="75">
        <f t="shared" si="15"/>
        <v>97.62</v>
      </c>
      <c r="O986" s="76">
        <v>3.1190000000000002</v>
      </c>
      <c r="P986" s="76">
        <v>2.2959999999999998</v>
      </c>
      <c r="Q986" s="76">
        <v>0.11700000000000001</v>
      </c>
      <c r="R986" s="76">
        <v>0.46700000000000003</v>
      </c>
      <c r="S986" s="76">
        <v>0.04</v>
      </c>
      <c r="T986" s="76">
        <v>2.1999999999999999E-2</v>
      </c>
      <c r="U986" s="76">
        <v>1.94</v>
      </c>
      <c r="V986" s="76">
        <v>0</v>
      </c>
      <c r="W986" s="76">
        <v>0</v>
      </c>
      <c r="X986" s="76">
        <v>0</v>
      </c>
      <c r="Y986" s="76">
        <v>8</v>
      </c>
      <c r="Z986" s="76" t="s">
        <v>1348</v>
      </c>
      <c r="AA986" s="76" t="s">
        <v>1348</v>
      </c>
      <c r="AB986" s="145">
        <v>43431</v>
      </c>
      <c r="AC986" s="18" t="s">
        <v>10</v>
      </c>
    </row>
    <row r="987" spans="1:29">
      <c r="A987" s="74">
        <v>1470</v>
      </c>
      <c r="B987" s="74">
        <v>1875</v>
      </c>
      <c r="C987" s="76" t="s">
        <v>718</v>
      </c>
      <c r="D987" s="75" t="s">
        <v>716</v>
      </c>
      <c r="E987" s="75">
        <v>38.840000000000003</v>
      </c>
      <c r="F987" s="75">
        <v>24.35</v>
      </c>
      <c r="G987" s="75">
        <v>9.99</v>
      </c>
      <c r="H987" s="75">
        <v>0.22</v>
      </c>
      <c r="I987" s="75">
        <v>0.43</v>
      </c>
      <c r="J987" s="75">
        <v>23.67</v>
      </c>
      <c r="K987" s="75"/>
      <c r="L987" s="75"/>
      <c r="M987" s="75"/>
      <c r="N987" s="75">
        <f t="shared" si="15"/>
        <v>97.500000000000014</v>
      </c>
      <c r="O987" s="76">
        <v>3.044</v>
      </c>
      <c r="P987" s="76">
        <v>2.2490000000000001</v>
      </c>
      <c r="Q987" s="76">
        <v>0.65500000000000003</v>
      </c>
      <c r="R987" s="76">
        <v>0</v>
      </c>
      <c r="S987" s="76">
        <v>0.05</v>
      </c>
      <c r="T987" s="76">
        <v>1.4999999999999999E-2</v>
      </c>
      <c r="U987" s="76">
        <v>1.988</v>
      </c>
      <c r="V987" s="76">
        <v>0</v>
      </c>
      <c r="W987" s="76">
        <v>0</v>
      </c>
      <c r="X987" s="76">
        <v>0</v>
      </c>
      <c r="Y987" s="76">
        <v>8</v>
      </c>
      <c r="Z987" s="76" t="s">
        <v>1348</v>
      </c>
      <c r="AA987" s="76" t="s">
        <v>1347</v>
      </c>
      <c r="AB987" s="145">
        <v>43431</v>
      </c>
      <c r="AC987" s="18" t="s">
        <v>10</v>
      </c>
    </row>
    <row r="988" spans="1:29">
      <c r="A988" s="74">
        <v>1470</v>
      </c>
      <c r="B988" s="74">
        <v>1925</v>
      </c>
      <c r="C988" s="76" t="s">
        <v>718</v>
      </c>
      <c r="D988" s="75" t="s">
        <v>716</v>
      </c>
      <c r="E988" s="75">
        <v>38.67</v>
      </c>
      <c r="F988" s="75">
        <v>24.6</v>
      </c>
      <c r="G988" s="75">
        <v>10.98</v>
      </c>
      <c r="H988" s="75">
        <v>0.33</v>
      </c>
      <c r="I988" s="75">
        <v>0.36</v>
      </c>
      <c r="J988" s="75">
        <v>23.12</v>
      </c>
      <c r="K988" s="75"/>
      <c r="L988" s="75"/>
      <c r="M988" s="75"/>
      <c r="N988" s="75">
        <f t="shared" si="15"/>
        <v>98.06</v>
      </c>
      <c r="O988" s="76">
        <v>3.02</v>
      </c>
      <c r="P988" s="76">
        <v>2.2639999999999998</v>
      </c>
      <c r="Q988" s="76">
        <v>0.69499999999999995</v>
      </c>
      <c r="R988" s="76">
        <v>2.1999999999999999E-2</v>
      </c>
      <c r="S988" s="76">
        <v>4.2000000000000003E-2</v>
      </c>
      <c r="T988" s="76">
        <v>2.1999999999999999E-2</v>
      </c>
      <c r="U988" s="76">
        <v>1.9350000000000001</v>
      </c>
      <c r="V988" s="76">
        <v>0</v>
      </c>
      <c r="W988" s="76">
        <v>0</v>
      </c>
      <c r="X988" s="76">
        <v>0</v>
      </c>
      <c r="Y988" s="76">
        <v>8</v>
      </c>
      <c r="Z988" s="76" t="s">
        <v>1348</v>
      </c>
      <c r="AA988" s="76" t="s">
        <v>1347</v>
      </c>
      <c r="AB988" s="145">
        <v>43431</v>
      </c>
      <c r="AC988" s="18" t="s">
        <v>10</v>
      </c>
    </row>
    <row r="989" spans="1:29">
      <c r="A989" s="74">
        <v>1470</v>
      </c>
      <c r="B989" s="74">
        <v>1970</v>
      </c>
      <c r="C989" s="76" t="s">
        <v>718</v>
      </c>
      <c r="D989" s="75" t="s">
        <v>716</v>
      </c>
      <c r="E989" s="75">
        <v>39.33</v>
      </c>
      <c r="F989" s="75">
        <v>21.38</v>
      </c>
      <c r="G989" s="75">
        <v>15.07</v>
      </c>
      <c r="H989" s="75">
        <v>0.2</v>
      </c>
      <c r="I989" s="75">
        <v>0.48</v>
      </c>
      <c r="J989" s="75">
        <v>23.59</v>
      </c>
      <c r="K989" s="75"/>
      <c r="L989" s="75"/>
      <c r="M989" s="75"/>
      <c r="N989" s="75">
        <f t="shared" si="15"/>
        <v>100.05000000000001</v>
      </c>
      <c r="O989" s="76">
        <v>3.0459999999999998</v>
      </c>
      <c r="P989" s="76">
        <v>1.952</v>
      </c>
      <c r="Q989" s="76">
        <v>0.95599999999999996</v>
      </c>
      <c r="R989" s="76">
        <v>0.02</v>
      </c>
      <c r="S989" s="76">
        <v>5.5E-2</v>
      </c>
      <c r="T989" s="76">
        <v>1.2999999999999999E-2</v>
      </c>
      <c r="U989" s="76">
        <v>1.958</v>
      </c>
      <c r="V989" s="76">
        <v>0</v>
      </c>
      <c r="W989" s="76">
        <v>0</v>
      </c>
      <c r="X989" s="76">
        <v>0</v>
      </c>
      <c r="Y989" s="76">
        <v>8</v>
      </c>
      <c r="Z989" s="76" t="s">
        <v>1348</v>
      </c>
      <c r="AA989" s="76" t="s">
        <v>1347</v>
      </c>
      <c r="AB989" s="145">
        <v>43431</v>
      </c>
      <c r="AC989" s="18" t="s">
        <v>10</v>
      </c>
    </row>
    <row r="990" spans="1:29">
      <c r="A990" s="74">
        <v>1470</v>
      </c>
      <c r="B990" s="74">
        <v>1989</v>
      </c>
      <c r="C990" s="76" t="s">
        <v>718</v>
      </c>
      <c r="D990" s="75" t="s">
        <v>716</v>
      </c>
      <c r="E990" s="75">
        <v>40.53</v>
      </c>
      <c r="F990" s="75">
        <v>30.13</v>
      </c>
      <c r="G990" s="75">
        <v>3.26</v>
      </c>
      <c r="H990" s="75">
        <v>0.18</v>
      </c>
      <c r="I990" s="75">
        <v>0.46</v>
      </c>
      <c r="J990" s="75">
        <v>23.78</v>
      </c>
      <c r="K990" s="75"/>
      <c r="L990" s="75"/>
      <c r="M990" s="75"/>
      <c r="N990" s="75">
        <f t="shared" si="15"/>
        <v>98.34</v>
      </c>
      <c r="O990" s="76">
        <v>3.0859999999999999</v>
      </c>
      <c r="P990" s="76">
        <v>2.7029999999999998</v>
      </c>
      <c r="Q990" s="76">
        <v>8.2000000000000003E-2</v>
      </c>
      <c r="R990" s="76">
        <v>0.126</v>
      </c>
      <c r="S990" s="76">
        <v>5.1999999999999998E-2</v>
      </c>
      <c r="T990" s="76">
        <v>1.2E-2</v>
      </c>
      <c r="U990" s="76">
        <v>1.94</v>
      </c>
      <c r="V990" s="76">
        <v>0</v>
      </c>
      <c r="W990" s="76">
        <v>0</v>
      </c>
      <c r="X990" s="76">
        <v>0</v>
      </c>
      <c r="Y990" s="76">
        <v>8</v>
      </c>
      <c r="Z990" s="76" t="s">
        <v>1348</v>
      </c>
      <c r="AA990" s="76" t="s">
        <v>1348</v>
      </c>
      <c r="AB990" s="145">
        <v>43431</v>
      </c>
      <c r="AC990" s="18" t="s">
        <v>10</v>
      </c>
    </row>
    <row r="991" spans="1:29">
      <c r="A991" s="74">
        <v>1470</v>
      </c>
      <c r="B991" s="74">
        <v>1992</v>
      </c>
      <c r="C991" s="76" t="s">
        <v>718</v>
      </c>
      <c r="D991" s="75" t="s">
        <v>716</v>
      </c>
      <c r="E991" s="75">
        <v>38.909999999999997</v>
      </c>
      <c r="F991" s="75">
        <v>22.01</v>
      </c>
      <c r="G991" s="75">
        <v>13.36</v>
      </c>
      <c r="H991" s="75">
        <v>0.43</v>
      </c>
      <c r="I991" s="75">
        <v>0.14000000000000001</v>
      </c>
      <c r="J991" s="75">
        <v>23.33</v>
      </c>
      <c r="K991" s="75"/>
      <c r="L991" s="75"/>
      <c r="M991" s="75"/>
      <c r="N991" s="75">
        <f t="shared" si="15"/>
        <v>98.18</v>
      </c>
      <c r="O991" s="76">
        <v>3.0640000000000001</v>
      </c>
      <c r="P991" s="76">
        <v>2.0430000000000001</v>
      </c>
      <c r="Q991" s="76">
        <v>0.05</v>
      </c>
      <c r="R991" s="76">
        <v>0.82899999999999996</v>
      </c>
      <c r="S991" s="76">
        <v>1.6E-2</v>
      </c>
      <c r="T991" s="76">
        <v>2.9000000000000001E-2</v>
      </c>
      <c r="U991" s="76">
        <v>1.968</v>
      </c>
      <c r="V991" s="76">
        <v>0</v>
      </c>
      <c r="W991" s="76">
        <v>0</v>
      </c>
      <c r="X991" s="76">
        <v>0</v>
      </c>
      <c r="Y991" s="76">
        <v>8</v>
      </c>
      <c r="Z991" s="76" t="s">
        <v>1348</v>
      </c>
      <c r="AA991" s="76" t="s">
        <v>1348</v>
      </c>
      <c r="AB991" s="145">
        <v>43431</v>
      </c>
      <c r="AC991" s="18" t="s">
        <v>10</v>
      </c>
    </row>
    <row r="992" spans="1:29">
      <c r="A992" s="74">
        <v>1470</v>
      </c>
      <c r="B992" s="74">
        <v>2041</v>
      </c>
      <c r="C992" s="76" t="s">
        <v>718</v>
      </c>
      <c r="D992" s="75" t="s">
        <v>716</v>
      </c>
      <c r="E992" s="75">
        <v>38.65</v>
      </c>
      <c r="F992" s="75">
        <v>21.66</v>
      </c>
      <c r="G992" s="75">
        <v>15.12</v>
      </c>
      <c r="H992" s="75">
        <v>0.24</v>
      </c>
      <c r="I992" s="75">
        <v>0.28999999999999998</v>
      </c>
      <c r="J992" s="75">
        <v>22.84</v>
      </c>
      <c r="K992" s="75"/>
      <c r="L992" s="75"/>
      <c r="M992" s="75"/>
      <c r="N992" s="75">
        <f t="shared" si="15"/>
        <v>98.800000000000011</v>
      </c>
      <c r="O992" s="76">
        <v>3.0329999999999999</v>
      </c>
      <c r="P992" s="76">
        <v>2.004</v>
      </c>
      <c r="Q992" s="76">
        <v>0.93</v>
      </c>
      <c r="R992" s="76">
        <v>6.3E-2</v>
      </c>
      <c r="S992" s="76">
        <v>3.4000000000000002E-2</v>
      </c>
      <c r="T992" s="76">
        <v>1.6E-2</v>
      </c>
      <c r="U992" s="76">
        <v>1.921</v>
      </c>
      <c r="V992" s="76">
        <v>0</v>
      </c>
      <c r="W992" s="76">
        <v>0</v>
      </c>
      <c r="X992" s="76">
        <v>0</v>
      </c>
      <c r="Y992" s="76">
        <v>8</v>
      </c>
      <c r="Z992" s="76" t="s">
        <v>1348</v>
      </c>
      <c r="AA992" s="76" t="s">
        <v>1347</v>
      </c>
      <c r="AB992" s="145">
        <v>43431</v>
      </c>
      <c r="AC992" s="18" t="s">
        <v>10</v>
      </c>
    </row>
    <row r="993" spans="1:29">
      <c r="A993" s="74">
        <v>1470</v>
      </c>
      <c r="B993" s="74">
        <v>2047</v>
      </c>
      <c r="C993" s="76" t="s">
        <v>718</v>
      </c>
      <c r="D993" s="75" t="s">
        <v>716</v>
      </c>
      <c r="E993" s="75">
        <v>39.229999999999997</v>
      </c>
      <c r="F993" s="75">
        <v>22.77</v>
      </c>
      <c r="G993" s="75">
        <v>11.59</v>
      </c>
      <c r="H993" s="75">
        <v>0.31</v>
      </c>
      <c r="I993" s="75">
        <v>0</v>
      </c>
      <c r="J993" s="75">
        <v>23.35</v>
      </c>
      <c r="K993" s="75"/>
      <c r="L993" s="75"/>
      <c r="M993" s="75"/>
      <c r="N993" s="75">
        <f t="shared" si="15"/>
        <v>97.25</v>
      </c>
      <c r="O993" s="76">
        <v>3.1059999999999999</v>
      </c>
      <c r="P993" s="76">
        <v>2.125</v>
      </c>
      <c r="Q993" s="76">
        <v>0.104</v>
      </c>
      <c r="R993" s="76">
        <v>0.66300000000000003</v>
      </c>
      <c r="S993" s="76">
        <v>0</v>
      </c>
      <c r="T993" s="76">
        <v>2.1000000000000001E-2</v>
      </c>
      <c r="U993" s="76">
        <v>1.9810000000000001</v>
      </c>
      <c r="V993" s="76">
        <v>0</v>
      </c>
      <c r="W993" s="76">
        <v>0</v>
      </c>
      <c r="X993" s="76">
        <v>0</v>
      </c>
      <c r="Y993" s="76">
        <v>8</v>
      </c>
      <c r="Z993" s="76" t="s">
        <v>1348</v>
      </c>
      <c r="AA993" s="76" t="s">
        <v>1348</v>
      </c>
      <c r="AB993" s="145">
        <v>43431</v>
      </c>
      <c r="AC993" s="18" t="s">
        <v>10</v>
      </c>
    </row>
    <row r="994" spans="1:29">
      <c r="A994" s="74">
        <v>1470</v>
      </c>
      <c r="B994" s="74">
        <v>2053</v>
      </c>
      <c r="C994" s="76" t="s">
        <v>718</v>
      </c>
      <c r="D994" s="75" t="s">
        <v>716</v>
      </c>
      <c r="E994" s="75">
        <v>39.11</v>
      </c>
      <c r="F994" s="75">
        <v>24.29</v>
      </c>
      <c r="G994" s="75">
        <v>10.19</v>
      </c>
      <c r="H994" s="75">
        <v>0.43</v>
      </c>
      <c r="I994" s="75">
        <v>0.23</v>
      </c>
      <c r="J994" s="75">
        <v>23.32</v>
      </c>
      <c r="K994" s="75"/>
      <c r="L994" s="75"/>
      <c r="M994" s="75"/>
      <c r="N994" s="75">
        <f t="shared" si="15"/>
        <v>97.570000000000022</v>
      </c>
      <c r="O994" s="76">
        <v>3.069</v>
      </c>
      <c r="P994" s="76">
        <v>2.246</v>
      </c>
      <c r="Q994" s="76">
        <v>5.2999999999999999E-2</v>
      </c>
      <c r="R994" s="76">
        <v>0.61599999999999999</v>
      </c>
      <c r="S994" s="76">
        <v>2.7E-2</v>
      </c>
      <c r="T994" s="76">
        <v>2.9000000000000001E-2</v>
      </c>
      <c r="U994" s="76">
        <v>1.9610000000000001</v>
      </c>
      <c r="V994" s="76">
        <v>0</v>
      </c>
      <c r="W994" s="76">
        <v>0</v>
      </c>
      <c r="X994" s="76">
        <v>0</v>
      </c>
      <c r="Y994" s="76">
        <v>8</v>
      </c>
      <c r="Z994" s="76" t="s">
        <v>1348</v>
      </c>
      <c r="AA994" s="76" t="s">
        <v>1348</v>
      </c>
      <c r="AB994" s="145">
        <v>43431</v>
      </c>
      <c r="AC994" s="18" t="s">
        <v>10</v>
      </c>
    </row>
    <row r="995" spans="1:29">
      <c r="A995" s="74">
        <v>1470</v>
      </c>
      <c r="B995" s="74">
        <v>2067</v>
      </c>
      <c r="C995" s="76" t="s">
        <v>718</v>
      </c>
      <c r="D995" s="75" t="s">
        <v>716</v>
      </c>
      <c r="E995" s="75">
        <v>39.729999999999997</v>
      </c>
      <c r="F995" s="75">
        <v>23.32</v>
      </c>
      <c r="G995" s="75">
        <v>12.26</v>
      </c>
      <c r="H995" s="75">
        <v>0.16</v>
      </c>
      <c r="I995" s="75">
        <v>0.28000000000000003</v>
      </c>
      <c r="J995" s="75">
        <v>22.85</v>
      </c>
      <c r="K995" s="75"/>
      <c r="L995" s="75"/>
      <c r="M995" s="75"/>
      <c r="N995" s="75">
        <f t="shared" si="15"/>
        <v>98.6</v>
      </c>
      <c r="O995" s="76">
        <v>3.101</v>
      </c>
      <c r="P995" s="76">
        <v>2.145</v>
      </c>
      <c r="Q995" s="76">
        <v>0.14699999999999999</v>
      </c>
      <c r="R995" s="76">
        <v>0.65300000000000002</v>
      </c>
      <c r="S995" s="76">
        <v>3.3000000000000002E-2</v>
      </c>
      <c r="T995" s="76">
        <v>1.0999999999999999E-2</v>
      </c>
      <c r="U995" s="76">
        <v>1.911</v>
      </c>
      <c r="V995" s="76">
        <v>0</v>
      </c>
      <c r="W995" s="76">
        <v>0</v>
      </c>
      <c r="X995" s="76">
        <v>0</v>
      </c>
      <c r="Y995" s="76">
        <v>8</v>
      </c>
      <c r="Z995" s="76" t="s">
        <v>1348</v>
      </c>
      <c r="AA995" s="76" t="s">
        <v>1348</v>
      </c>
      <c r="AB995" s="145">
        <v>43431</v>
      </c>
      <c r="AC995" s="18" t="s">
        <v>10</v>
      </c>
    </row>
    <row r="996" spans="1:29">
      <c r="A996" s="74">
        <v>1470</v>
      </c>
      <c r="B996" s="74">
        <v>2076</v>
      </c>
      <c r="C996" s="76" t="s">
        <v>718</v>
      </c>
      <c r="D996" s="75" t="s">
        <v>716</v>
      </c>
      <c r="E996" s="75">
        <v>39</v>
      </c>
      <c r="F996" s="75">
        <v>22.65</v>
      </c>
      <c r="G996" s="75">
        <v>14.4</v>
      </c>
      <c r="H996" s="75">
        <v>0.4</v>
      </c>
      <c r="I996" s="75">
        <v>0.39</v>
      </c>
      <c r="J996" s="75">
        <v>23.15</v>
      </c>
      <c r="K996" s="75"/>
      <c r="L996" s="75"/>
      <c r="M996" s="75"/>
      <c r="N996" s="75">
        <f t="shared" si="15"/>
        <v>99.990000000000009</v>
      </c>
      <c r="O996" s="76">
        <v>3.016</v>
      </c>
      <c r="P996" s="76">
        <v>2.0640000000000001</v>
      </c>
      <c r="Q996" s="76">
        <v>0.90500000000000003</v>
      </c>
      <c r="R996" s="76">
        <v>2.7E-2</v>
      </c>
      <c r="S996" s="76">
        <v>4.4999999999999998E-2</v>
      </c>
      <c r="T996" s="76">
        <v>2.5999999999999999E-2</v>
      </c>
      <c r="U996" s="76">
        <v>1.9179999999999999</v>
      </c>
      <c r="V996" s="76">
        <v>0</v>
      </c>
      <c r="W996" s="76">
        <v>0</v>
      </c>
      <c r="X996" s="76">
        <v>0</v>
      </c>
      <c r="Y996" s="76">
        <v>8</v>
      </c>
      <c r="Z996" s="76" t="s">
        <v>1348</v>
      </c>
      <c r="AA996" s="76" t="s">
        <v>1347</v>
      </c>
      <c r="AB996" s="145">
        <v>43431</v>
      </c>
      <c r="AC996" s="18" t="s">
        <v>10</v>
      </c>
    </row>
    <row r="997" spans="1:29">
      <c r="A997" s="74">
        <v>1470</v>
      </c>
      <c r="B997" s="74">
        <v>2107</v>
      </c>
      <c r="C997" s="76" t="s">
        <v>718</v>
      </c>
      <c r="D997" s="75" t="s">
        <v>716</v>
      </c>
      <c r="E997" s="75">
        <v>39.270000000000003</v>
      </c>
      <c r="F997" s="75">
        <v>24.94</v>
      </c>
      <c r="G997" s="75">
        <v>10.32</v>
      </c>
      <c r="H997" s="75">
        <v>0.26</v>
      </c>
      <c r="I997" s="75">
        <v>0.26</v>
      </c>
      <c r="J997" s="75">
        <v>23.14</v>
      </c>
      <c r="K997" s="75"/>
      <c r="L997" s="75"/>
      <c r="M997" s="75"/>
      <c r="N997" s="75">
        <f t="shared" si="15"/>
        <v>98.190000000000012</v>
      </c>
      <c r="O997" s="76">
        <v>3.0590000000000002</v>
      </c>
      <c r="P997" s="76">
        <v>2.29</v>
      </c>
      <c r="Q997" s="76">
        <v>0.08</v>
      </c>
      <c r="R997" s="76">
        <v>0.59199999999999997</v>
      </c>
      <c r="S997" s="76">
        <v>0.03</v>
      </c>
      <c r="T997" s="76">
        <v>1.7000000000000001E-2</v>
      </c>
      <c r="U997" s="76">
        <v>1.931</v>
      </c>
      <c r="V997" s="76">
        <v>0</v>
      </c>
      <c r="W997" s="76">
        <v>0</v>
      </c>
      <c r="X997" s="76">
        <v>0</v>
      </c>
      <c r="Y997" s="76">
        <v>8</v>
      </c>
      <c r="Z997" s="76" t="s">
        <v>1348</v>
      </c>
      <c r="AA997" s="76" t="s">
        <v>1348</v>
      </c>
      <c r="AB997" s="145">
        <v>43431</v>
      </c>
      <c r="AC997" s="18" t="s">
        <v>10</v>
      </c>
    </row>
    <row r="998" spans="1:29">
      <c r="A998" s="74">
        <v>1470</v>
      </c>
      <c r="B998" s="74">
        <v>2135</v>
      </c>
      <c r="C998" s="76" t="s">
        <v>718</v>
      </c>
      <c r="D998" s="75" t="s">
        <v>716</v>
      </c>
      <c r="E998" s="75">
        <v>39.99</v>
      </c>
      <c r="F998" s="75">
        <v>24.65</v>
      </c>
      <c r="G998" s="75">
        <v>10.97</v>
      </c>
      <c r="H998" s="75">
        <v>0.43</v>
      </c>
      <c r="I998" s="75">
        <v>0.12</v>
      </c>
      <c r="J998" s="75">
        <v>24.14</v>
      </c>
      <c r="K998" s="75"/>
      <c r="L998" s="75"/>
      <c r="M998" s="75"/>
      <c r="N998" s="75">
        <f t="shared" si="15"/>
        <v>100.30000000000001</v>
      </c>
      <c r="O998" s="76">
        <v>3.0579999999999998</v>
      </c>
      <c r="P998" s="76">
        <v>2.2210000000000001</v>
      </c>
      <c r="Q998" s="76">
        <v>3.9E-2</v>
      </c>
      <c r="R998" s="76">
        <v>0.66300000000000003</v>
      </c>
      <c r="S998" s="76">
        <v>1.4E-2</v>
      </c>
      <c r="T998" s="76">
        <v>2.8000000000000001E-2</v>
      </c>
      <c r="U998" s="76">
        <v>1.978</v>
      </c>
      <c r="V998" s="76">
        <v>0</v>
      </c>
      <c r="W998" s="76">
        <v>0</v>
      </c>
      <c r="X998" s="76">
        <v>0</v>
      </c>
      <c r="Y998" s="76">
        <v>8</v>
      </c>
      <c r="Z998" s="76" t="s">
        <v>1348</v>
      </c>
      <c r="AA998" s="76" t="s">
        <v>1348</v>
      </c>
      <c r="AB998" s="145">
        <v>43431</v>
      </c>
      <c r="AC998" s="18" t="s">
        <v>10</v>
      </c>
    </row>
    <row r="999" spans="1:29">
      <c r="A999" s="74">
        <v>1470</v>
      </c>
      <c r="B999" s="74">
        <v>2142</v>
      </c>
      <c r="C999" s="76" t="s">
        <v>718</v>
      </c>
      <c r="D999" s="75" t="s">
        <v>716</v>
      </c>
      <c r="E999" s="75">
        <v>41.01</v>
      </c>
      <c r="F999" s="75">
        <v>30.58</v>
      </c>
      <c r="G999" s="75">
        <v>0.56000000000000005</v>
      </c>
      <c r="H999" s="75">
        <v>0.18</v>
      </c>
      <c r="I999" s="75">
        <v>0.12</v>
      </c>
      <c r="J999" s="75">
        <v>25.14</v>
      </c>
      <c r="K999" s="75"/>
      <c r="L999" s="75"/>
      <c r="M999" s="75"/>
      <c r="N999" s="75">
        <f t="shared" si="15"/>
        <v>97.590000000000018</v>
      </c>
      <c r="O999" s="76">
        <v>3.1309999999999998</v>
      </c>
      <c r="P999" s="76">
        <v>2.7519999999999998</v>
      </c>
      <c r="Q999" s="76">
        <v>3.5999999999999997E-2</v>
      </c>
      <c r="R999" s="76">
        <v>0</v>
      </c>
      <c r="S999" s="76">
        <v>1.4E-2</v>
      </c>
      <c r="T999" s="76">
        <v>1.2E-2</v>
      </c>
      <c r="U999" s="76">
        <v>2.056</v>
      </c>
      <c r="V999" s="76">
        <v>0</v>
      </c>
      <c r="W999" s="76">
        <v>0</v>
      </c>
      <c r="X999" s="76">
        <v>0</v>
      </c>
      <c r="Y999" s="76">
        <v>8</v>
      </c>
      <c r="Z999" s="76" t="s">
        <v>1348</v>
      </c>
      <c r="AA999" s="76" t="s">
        <v>1348</v>
      </c>
      <c r="AB999" s="145">
        <v>43431</v>
      </c>
      <c r="AC999" s="18" t="s">
        <v>10</v>
      </c>
    </row>
    <row r="1000" spans="1:29">
      <c r="A1000" s="74">
        <v>1470</v>
      </c>
      <c r="B1000" s="74">
        <v>2186</v>
      </c>
      <c r="C1000" s="76" t="s">
        <v>718</v>
      </c>
      <c r="D1000" s="75" t="s">
        <v>716</v>
      </c>
      <c r="E1000" s="75">
        <v>38.909999999999997</v>
      </c>
      <c r="F1000" s="75">
        <v>22.69</v>
      </c>
      <c r="G1000" s="75">
        <v>12.11</v>
      </c>
      <c r="H1000" s="75">
        <v>0.2</v>
      </c>
      <c r="I1000" s="75">
        <v>0.46</v>
      </c>
      <c r="J1000" s="75">
        <v>23.23</v>
      </c>
      <c r="K1000" s="75"/>
      <c r="L1000" s="75"/>
      <c r="M1000" s="75"/>
      <c r="N1000" s="75">
        <f t="shared" si="15"/>
        <v>97.6</v>
      </c>
      <c r="O1000" s="76">
        <v>3.0659999999999998</v>
      </c>
      <c r="P1000" s="76">
        <v>2.1070000000000002</v>
      </c>
      <c r="Q1000" s="76">
        <v>3.6999999999999998E-2</v>
      </c>
      <c r="R1000" s="76">
        <v>0.76100000000000001</v>
      </c>
      <c r="S1000" s="76">
        <v>5.3999999999999999E-2</v>
      </c>
      <c r="T1000" s="76">
        <v>1.2999999999999999E-2</v>
      </c>
      <c r="U1000" s="76">
        <v>1.9610000000000001</v>
      </c>
      <c r="V1000" s="76">
        <v>0</v>
      </c>
      <c r="W1000" s="76">
        <v>0</v>
      </c>
      <c r="X1000" s="76">
        <v>0</v>
      </c>
      <c r="Y1000" s="76">
        <v>8</v>
      </c>
      <c r="Z1000" s="76" t="s">
        <v>1348</v>
      </c>
      <c r="AA1000" s="76" t="s">
        <v>1348</v>
      </c>
      <c r="AB1000" s="145">
        <v>43431</v>
      </c>
      <c r="AC1000" s="18" t="s">
        <v>10</v>
      </c>
    </row>
    <row r="1001" spans="1:29">
      <c r="A1001" s="74">
        <v>1470</v>
      </c>
      <c r="B1001" s="74">
        <v>2233</v>
      </c>
      <c r="C1001" s="76" t="s">
        <v>718</v>
      </c>
      <c r="D1001" s="75" t="s">
        <v>716</v>
      </c>
      <c r="E1001" s="75">
        <v>39.74</v>
      </c>
      <c r="F1001" s="75">
        <v>28.4</v>
      </c>
      <c r="G1001" s="75">
        <v>4.72</v>
      </c>
      <c r="H1001" s="75">
        <v>0.28000000000000003</v>
      </c>
      <c r="I1001" s="75">
        <v>0.49</v>
      </c>
      <c r="J1001" s="75">
        <v>24.89</v>
      </c>
      <c r="K1001" s="75"/>
      <c r="L1001" s="75"/>
      <c r="M1001" s="75"/>
      <c r="N1001" s="75">
        <f t="shared" si="15"/>
        <v>98.52</v>
      </c>
      <c r="O1001" s="76">
        <v>3.0339999999999998</v>
      </c>
      <c r="P1001" s="76">
        <v>2.5550000000000002</v>
      </c>
      <c r="Q1001" s="76">
        <v>0.30099999999999999</v>
      </c>
      <c r="R1001" s="76">
        <v>0</v>
      </c>
      <c r="S1001" s="76">
        <v>5.6000000000000001E-2</v>
      </c>
      <c r="T1001" s="76">
        <v>1.7999999999999999E-2</v>
      </c>
      <c r="U1001" s="76">
        <v>2.036</v>
      </c>
      <c r="V1001" s="76">
        <v>0</v>
      </c>
      <c r="W1001" s="76">
        <v>0</v>
      </c>
      <c r="X1001" s="76">
        <v>0</v>
      </c>
      <c r="Y1001" s="76">
        <v>8</v>
      </c>
      <c r="Z1001" s="76" t="s">
        <v>1348</v>
      </c>
      <c r="AA1001" s="76" t="s">
        <v>1348</v>
      </c>
      <c r="AB1001" s="145">
        <v>43431</v>
      </c>
      <c r="AC1001" s="18" t="s">
        <v>10</v>
      </c>
    </row>
    <row r="1002" spans="1:29">
      <c r="A1002" s="74">
        <v>1470</v>
      </c>
      <c r="B1002" s="74">
        <v>2254</v>
      </c>
      <c r="C1002" s="76" t="s">
        <v>718</v>
      </c>
      <c r="D1002" s="75" t="s">
        <v>716</v>
      </c>
      <c r="E1002" s="75">
        <v>39.979999999999997</v>
      </c>
      <c r="F1002" s="75">
        <v>23.59</v>
      </c>
      <c r="G1002" s="75">
        <v>11.17</v>
      </c>
      <c r="H1002" s="75">
        <v>0.17</v>
      </c>
      <c r="I1002" s="75">
        <v>0.33</v>
      </c>
      <c r="J1002" s="75">
        <v>23.38</v>
      </c>
      <c r="K1002" s="75"/>
      <c r="L1002" s="75"/>
      <c r="M1002" s="75"/>
      <c r="N1002" s="75">
        <f t="shared" si="15"/>
        <v>98.61999999999999</v>
      </c>
      <c r="O1002" s="76">
        <v>3.1110000000000002</v>
      </c>
      <c r="P1002" s="76">
        <v>2.1629999999999998</v>
      </c>
      <c r="Q1002" s="76">
        <v>0.112</v>
      </c>
      <c r="R1002" s="76">
        <v>0.61499999999999999</v>
      </c>
      <c r="S1002" s="76">
        <v>3.7999999999999999E-2</v>
      </c>
      <c r="T1002" s="76">
        <v>1.0999999999999999E-2</v>
      </c>
      <c r="U1002" s="76">
        <v>1.9490000000000001</v>
      </c>
      <c r="V1002" s="76">
        <v>0</v>
      </c>
      <c r="W1002" s="76">
        <v>0</v>
      </c>
      <c r="X1002" s="76">
        <v>0</v>
      </c>
      <c r="Y1002" s="76">
        <v>8</v>
      </c>
      <c r="Z1002" s="76" t="s">
        <v>1348</v>
      </c>
      <c r="AA1002" s="76" t="s">
        <v>1348</v>
      </c>
      <c r="AB1002" s="145">
        <v>43431</v>
      </c>
      <c r="AC1002" s="18" t="s">
        <v>10</v>
      </c>
    </row>
    <row r="1003" spans="1:29">
      <c r="A1003" s="74">
        <v>1470</v>
      </c>
      <c r="B1003" s="74">
        <v>2280</v>
      </c>
      <c r="C1003" s="76" t="s">
        <v>718</v>
      </c>
      <c r="D1003" s="75" t="s">
        <v>716</v>
      </c>
      <c r="E1003" s="75">
        <v>39.47</v>
      </c>
      <c r="F1003" s="75">
        <v>24.34</v>
      </c>
      <c r="G1003" s="75">
        <v>11.28</v>
      </c>
      <c r="H1003" s="75">
        <v>0.32</v>
      </c>
      <c r="I1003" s="75">
        <v>0.66</v>
      </c>
      <c r="J1003" s="75">
        <v>23.64</v>
      </c>
      <c r="K1003" s="75"/>
      <c r="L1003" s="75"/>
      <c r="M1003" s="75"/>
      <c r="N1003" s="75">
        <f t="shared" si="15"/>
        <v>99.71</v>
      </c>
      <c r="O1003" s="76">
        <v>3.0310000000000001</v>
      </c>
      <c r="P1003" s="76">
        <v>2.2029999999999998</v>
      </c>
      <c r="Q1003" s="76">
        <v>0.72399999999999998</v>
      </c>
      <c r="R1003" s="76">
        <v>0</v>
      </c>
      <c r="S1003" s="76">
        <v>7.5999999999999998E-2</v>
      </c>
      <c r="T1003" s="76">
        <v>2.1000000000000001E-2</v>
      </c>
      <c r="U1003" s="76">
        <v>1.9450000000000001</v>
      </c>
      <c r="V1003" s="76">
        <v>0</v>
      </c>
      <c r="W1003" s="76">
        <v>0</v>
      </c>
      <c r="X1003" s="76">
        <v>0</v>
      </c>
      <c r="Y1003" s="76">
        <v>8</v>
      </c>
      <c r="Z1003" s="76" t="s">
        <v>1348</v>
      </c>
      <c r="AA1003" s="76" t="s">
        <v>1347</v>
      </c>
      <c r="AB1003" s="145">
        <v>43431</v>
      </c>
      <c r="AC1003" s="18" t="s">
        <v>10</v>
      </c>
    </row>
    <row r="1004" spans="1:29">
      <c r="A1004" s="74">
        <v>1470</v>
      </c>
      <c r="B1004" s="74">
        <v>2348</v>
      </c>
      <c r="C1004" s="76" t="s">
        <v>718</v>
      </c>
      <c r="D1004" s="75" t="s">
        <v>716</v>
      </c>
      <c r="E1004" s="75">
        <v>39.44</v>
      </c>
      <c r="F1004" s="75">
        <v>22.87</v>
      </c>
      <c r="G1004" s="75">
        <v>11.87</v>
      </c>
      <c r="H1004" s="75">
        <v>0.38</v>
      </c>
      <c r="I1004" s="75">
        <v>0.24</v>
      </c>
      <c r="J1004" s="75">
        <v>23.33</v>
      </c>
      <c r="K1004" s="75"/>
      <c r="L1004" s="75"/>
      <c r="M1004" s="75"/>
      <c r="N1004" s="75">
        <f t="shared" ref="N1004:N1067" si="16">SUM(E1004:M1004)</f>
        <v>98.13</v>
      </c>
      <c r="O1004" s="76">
        <v>3.093</v>
      </c>
      <c r="P1004" s="76">
        <v>2.1139999999999999</v>
      </c>
      <c r="Q1004" s="76">
        <v>0.08</v>
      </c>
      <c r="R1004" s="76">
        <v>0.69899999999999995</v>
      </c>
      <c r="S1004" s="76">
        <v>2.8000000000000001E-2</v>
      </c>
      <c r="T1004" s="76">
        <v>2.5000000000000001E-2</v>
      </c>
      <c r="U1004" s="76">
        <v>1.9610000000000001</v>
      </c>
      <c r="V1004" s="76">
        <v>0</v>
      </c>
      <c r="W1004" s="76">
        <v>0</v>
      </c>
      <c r="X1004" s="76">
        <v>0</v>
      </c>
      <c r="Y1004" s="76">
        <v>8</v>
      </c>
      <c r="Z1004" s="76" t="s">
        <v>1348</v>
      </c>
      <c r="AA1004" s="76" t="s">
        <v>1348</v>
      </c>
      <c r="AB1004" s="145">
        <v>43431</v>
      </c>
      <c r="AC1004" s="18" t="s">
        <v>10</v>
      </c>
    </row>
    <row r="1005" spans="1:29">
      <c r="A1005" s="74">
        <v>1470</v>
      </c>
      <c r="B1005" s="74">
        <v>2375</v>
      </c>
      <c r="C1005" s="76" t="s">
        <v>718</v>
      </c>
      <c r="D1005" s="75" t="s">
        <v>716</v>
      </c>
      <c r="E1005" s="75">
        <v>38.020000000000003</v>
      </c>
      <c r="F1005" s="75">
        <v>20.89</v>
      </c>
      <c r="G1005" s="75">
        <v>16.07</v>
      </c>
      <c r="H1005" s="75">
        <v>0.42</v>
      </c>
      <c r="I1005" s="75">
        <v>0.28000000000000003</v>
      </c>
      <c r="J1005" s="75">
        <v>23.61</v>
      </c>
      <c r="K1005" s="75"/>
      <c r="L1005" s="75"/>
      <c r="M1005" s="75"/>
      <c r="N1005" s="75">
        <f t="shared" si="16"/>
        <v>99.29</v>
      </c>
      <c r="O1005" s="76">
        <v>2.9780000000000002</v>
      </c>
      <c r="P1005" s="76">
        <v>1.9279999999999999</v>
      </c>
      <c r="Q1005" s="76">
        <v>1.0529999999999999</v>
      </c>
      <c r="R1005" s="76">
        <v>0</v>
      </c>
      <c r="S1005" s="76">
        <v>3.3000000000000002E-2</v>
      </c>
      <c r="T1005" s="76">
        <v>2.8000000000000001E-2</v>
      </c>
      <c r="U1005" s="76">
        <v>1.9810000000000001</v>
      </c>
      <c r="V1005" s="76">
        <v>0</v>
      </c>
      <c r="W1005" s="76">
        <v>0</v>
      </c>
      <c r="X1005" s="76">
        <v>0</v>
      </c>
      <c r="Y1005" s="76">
        <v>8</v>
      </c>
      <c r="Z1005" s="76" t="s">
        <v>1348</v>
      </c>
      <c r="AA1005" s="76" t="s">
        <v>1347</v>
      </c>
      <c r="AB1005" s="145">
        <v>43431</v>
      </c>
      <c r="AC1005" s="18" t="s">
        <v>10</v>
      </c>
    </row>
    <row r="1006" spans="1:29">
      <c r="A1006" s="74">
        <v>1470</v>
      </c>
      <c r="B1006" s="74">
        <v>2380</v>
      </c>
      <c r="C1006" s="76" t="s">
        <v>718</v>
      </c>
      <c r="D1006" s="75" t="s">
        <v>716</v>
      </c>
      <c r="E1006" s="75">
        <v>39.35</v>
      </c>
      <c r="F1006" s="75">
        <v>24.91</v>
      </c>
      <c r="G1006" s="75">
        <v>9.68</v>
      </c>
      <c r="H1006" s="75">
        <v>0.26</v>
      </c>
      <c r="I1006" s="75">
        <v>0.27</v>
      </c>
      <c r="J1006" s="75">
        <v>24.03</v>
      </c>
      <c r="K1006" s="75"/>
      <c r="L1006" s="75"/>
      <c r="M1006" s="75"/>
      <c r="N1006" s="75">
        <f t="shared" si="16"/>
        <v>98.5</v>
      </c>
      <c r="O1006" s="76">
        <v>3.0510000000000002</v>
      </c>
      <c r="P1006" s="76">
        <v>2.2759999999999998</v>
      </c>
      <c r="Q1006" s="76">
        <v>6.0000000000000001E-3</v>
      </c>
      <c r="R1006" s="76">
        <v>0.621</v>
      </c>
      <c r="S1006" s="76">
        <v>3.1E-2</v>
      </c>
      <c r="T1006" s="76">
        <v>1.7000000000000001E-2</v>
      </c>
      <c r="U1006" s="76">
        <v>1.996</v>
      </c>
      <c r="V1006" s="76">
        <v>0</v>
      </c>
      <c r="W1006" s="76">
        <v>0</v>
      </c>
      <c r="X1006" s="76">
        <v>0</v>
      </c>
      <c r="Y1006" s="76">
        <v>8</v>
      </c>
      <c r="Z1006" s="76" t="s">
        <v>1348</v>
      </c>
      <c r="AA1006" s="76" t="s">
        <v>1348</v>
      </c>
      <c r="AB1006" s="145">
        <v>43431</v>
      </c>
      <c r="AC1006" s="18" t="s">
        <v>10</v>
      </c>
    </row>
    <row r="1007" spans="1:29">
      <c r="A1007" s="74">
        <v>1470</v>
      </c>
      <c r="B1007" s="74">
        <v>2416</v>
      </c>
      <c r="C1007" s="76" t="s">
        <v>718</v>
      </c>
      <c r="D1007" s="75" t="s">
        <v>716</v>
      </c>
      <c r="E1007" s="75">
        <v>39.28</v>
      </c>
      <c r="F1007" s="75">
        <v>25.64</v>
      </c>
      <c r="G1007" s="75">
        <v>8.56</v>
      </c>
      <c r="H1007" s="75">
        <v>0.27</v>
      </c>
      <c r="I1007" s="75">
        <v>0.43</v>
      </c>
      <c r="J1007" s="75">
        <v>23.89</v>
      </c>
      <c r="K1007" s="75"/>
      <c r="L1007" s="75"/>
      <c r="M1007" s="75"/>
      <c r="N1007" s="75">
        <f t="shared" si="16"/>
        <v>98.070000000000007</v>
      </c>
      <c r="O1007" s="76">
        <v>3.0470000000000002</v>
      </c>
      <c r="P1007" s="76">
        <v>2.3439999999999999</v>
      </c>
      <c r="Q1007" s="76">
        <v>0.55500000000000005</v>
      </c>
      <c r="R1007" s="76">
        <v>0</v>
      </c>
      <c r="S1007" s="76">
        <v>0.05</v>
      </c>
      <c r="T1007" s="76">
        <v>1.7999999999999999E-2</v>
      </c>
      <c r="U1007" s="76">
        <v>1.986</v>
      </c>
      <c r="V1007" s="76">
        <v>0</v>
      </c>
      <c r="W1007" s="76">
        <v>0</v>
      </c>
      <c r="X1007" s="76">
        <v>0</v>
      </c>
      <c r="Y1007" s="76">
        <v>8</v>
      </c>
      <c r="Z1007" s="76" t="s">
        <v>1348</v>
      </c>
      <c r="AA1007" s="76" t="s">
        <v>1347</v>
      </c>
      <c r="AB1007" s="145">
        <v>43431</v>
      </c>
      <c r="AC1007" s="18" t="s">
        <v>10</v>
      </c>
    </row>
    <row r="1008" spans="1:29">
      <c r="A1008" s="74">
        <v>1470</v>
      </c>
      <c r="B1008" s="74">
        <v>2454</v>
      </c>
      <c r="C1008" s="76" t="s">
        <v>718</v>
      </c>
      <c r="D1008" s="75" t="s">
        <v>716</v>
      </c>
      <c r="E1008" s="75">
        <v>38.75</v>
      </c>
      <c r="F1008" s="75">
        <v>22.58</v>
      </c>
      <c r="G1008" s="75">
        <v>14.23</v>
      </c>
      <c r="H1008" s="75">
        <v>0.25</v>
      </c>
      <c r="I1008" s="75">
        <v>0.52</v>
      </c>
      <c r="J1008" s="75">
        <v>23.29</v>
      </c>
      <c r="K1008" s="75"/>
      <c r="L1008" s="75"/>
      <c r="M1008" s="75"/>
      <c r="N1008" s="75">
        <f t="shared" si="16"/>
        <v>99.62</v>
      </c>
      <c r="O1008" s="76">
        <v>3.004</v>
      </c>
      <c r="P1008" s="76">
        <v>2.0630000000000002</v>
      </c>
      <c r="Q1008" s="76">
        <v>0.92300000000000004</v>
      </c>
      <c r="R1008" s="76">
        <v>0</v>
      </c>
      <c r="S1008" s="76">
        <v>0.06</v>
      </c>
      <c r="T1008" s="76">
        <v>1.6E-2</v>
      </c>
      <c r="U1008" s="76">
        <v>1.9339999999999999</v>
      </c>
      <c r="V1008" s="76">
        <v>0</v>
      </c>
      <c r="W1008" s="76">
        <v>0</v>
      </c>
      <c r="X1008" s="76">
        <v>0</v>
      </c>
      <c r="Y1008" s="76">
        <v>8</v>
      </c>
      <c r="Z1008" s="76" t="s">
        <v>1348</v>
      </c>
      <c r="AA1008" s="76" t="s">
        <v>1347</v>
      </c>
      <c r="AB1008" s="145">
        <v>43431</v>
      </c>
      <c r="AC1008" s="18" t="s">
        <v>10</v>
      </c>
    </row>
    <row r="1009" spans="1:29">
      <c r="A1009" s="74">
        <v>1470</v>
      </c>
      <c r="B1009" s="74">
        <v>2510</v>
      </c>
      <c r="C1009" s="76" t="s">
        <v>718</v>
      </c>
      <c r="D1009" s="75" t="s">
        <v>716</v>
      </c>
      <c r="E1009" s="75">
        <v>39.19</v>
      </c>
      <c r="F1009" s="75">
        <v>19.48</v>
      </c>
      <c r="G1009" s="75">
        <v>15.56</v>
      </c>
      <c r="H1009" s="75">
        <v>0</v>
      </c>
      <c r="I1009" s="75">
        <v>0.26</v>
      </c>
      <c r="J1009" s="75">
        <v>23.2</v>
      </c>
      <c r="K1009" s="75"/>
      <c r="L1009" s="75"/>
      <c r="M1009" s="75"/>
      <c r="N1009" s="75">
        <f t="shared" si="16"/>
        <v>97.690000000000012</v>
      </c>
      <c r="O1009" s="76">
        <v>3.1219999999999999</v>
      </c>
      <c r="P1009" s="76">
        <v>1.829</v>
      </c>
      <c r="Q1009" s="76">
        <v>0.111</v>
      </c>
      <c r="R1009" s="76">
        <v>0.92600000000000005</v>
      </c>
      <c r="S1009" s="76">
        <v>3.1E-2</v>
      </c>
      <c r="T1009" s="76">
        <v>0</v>
      </c>
      <c r="U1009" s="76">
        <v>1.9810000000000001</v>
      </c>
      <c r="V1009" s="76">
        <v>0</v>
      </c>
      <c r="W1009" s="76">
        <v>0</v>
      </c>
      <c r="X1009" s="76">
        <v>0</v>
      </c>
      <c r="Y1009" s="76">
        <v>8</v>
      </c>
      <c r="Z1009" s="76" t="s">
        <v>1348</v>
      </c>
      <c r="AA1009" s="76" t="s">
        <v>1347</v>
      </c>
      <c r="AB1009" s="145">
        <v>43431</v>
      </c>
      <c r="AC1009" s="18" t="s">
        <v>10</v>
      </c>
    </row>
    <row r="1010" spans="1:29">
      <c r="A1010" s="74">
        <v>1470</v>
      </c>
      <c r="B1010" s="74">
        <v>2537</v>
      </c>
      <c r="C1010" s="76" t="s">
        <v>718</v>
      </c>
      <c r="D1010" s="75" t="s">
        <v>716</v>
      </c>
      <c r="E1010" s="75">
        <v>54.02</v>
      </c>
      <c r="F1010" s="75">
        <v>2.4300000000000002</v>
      </c>
      <c r="G1010" s="75">
        <v>16.14</v>
      </c>
      <c r="H1010" s="75">
        <v>0.48</v>
      </c>
      <c r="I1010" s="75">
        <v>14.16</v>
      </c>
      <c r="J1010" s="75">
        <v>12.16</v>
      </c>
      <c r="K1010" s="75"/>
      <c r="L1010" s="75"/>
      <c r="M1010" s="75"/>
      <c r="N1010" s="75">
        <f t="shared" si="16"/>
        <v>99.39</v>
      </c>
      <c r="O1010" s="76">
        <v>4.1189999999999998</v>
      </c>
      <c r="P1010" s="76">
        <v>0.218</v>
      </c>
      <c r="Q1010" s="76">
        <v>0</v>
      </c>
      <c r="R1010" s="76">
        <v>0.54400000000000004</v>
      </c>
      <c r="S1010" s="76">
        <v>1.609</v>
      </c>
      <c r="T1010" s="76">
        <v>3.1E-2</v>
      </c>
      <c r="U1010" s="76">
        <v>0.99299999999999999</v>
      </c>
      <c r="V1010" s="76">
        <v>0</v>
      </c>
      <c r="W1010" s="76">
        <v>0</v>
      </c>
      <c r="X1010" s="76">
        <v>0</v>
      </c>
      <c r="Y1010" s="76">
        <v>8</v>
      </c>
      <c r="Z1010" s="76" t="s">
        <v>1348</v>
      </c>
      <c r="AA1010" s="76" t="s">
        <v>1347</v>
      </c>
      <c r="AB1010" s="145">
        <v>43431</v>
      </c>
      <c r="AC1010" s="18" t="s">
        <v>10</v>
      </c>
    </row>
    <row r="1011" spans="1:29">
      <c r="A1011" s="74">
        <v>1470</v>
      </c>
      <c r="B1011" s="74">
        <v>101</v>
      </c>
      <c r="C1011" s="76" t="s">
        <v>718</v>
      </c>
      <c r="D1011" s="75" t="s">
        <v>716</v>
      </c>
      <c r="E1011" s="75">
        <v>43.71</v>
      </c>
      <c r="F1011" s="75">
        <v>12.37</v>
      </c>
      <c r="G1011" s="75">
        <v>20.309999999999999</v>
      </c>
      <c r="H1011" s="75">
        <v>0.34</v>
      </c>
      <c r="I1011" s="75">
        <v>9.66</v>
      </c>
      <c r="J1011" s="75">
        <v>10.63</v>
      </c>
      <c r="K1011" s="75"/>
      <c r="L1011" s="75"/>
      <c r="M1011" s="75"/>
      <c r="N1011" s="75">
        <f t="shared" si="16"/>
        <v>97.02</v>
      </c>
      <c r="O1011" s="76">
        <v>3.45</v>
      </c>
      <c r="P1011" s="76">
        <v>1.151</v>
      </c>
      <c r="Q1011" s="76">
        <v>0.39200000000000002</v>
      </c>
      <c r="R1011" s="76">
        <v>0.94899999999999995</v>
      </c>
      <c r="S1011" s="76">
        <v>1.137</v>
      </c>
      <c r="T1011" s="76">
        <v>2.3E-2</v>
      </c>
      <c r="U1011" s="76">
        <v>0.89900000000000002</v>
      </c>
      <c r="V1011" s="76">
        <v>0</v>
      </c>
      <c r="W1011" s="76">
        <v>0</v>
      </c>
      <c r="X1011" s="76">
        <v>0</v>
      </c>
      <c r="Y1011" s="76">
        <v>8</v>
      </c>
      <c r="Z1011" s="76" t="s">
        <v>1348</v>
      </c>
      <c r="AA1011" s="76" t="s">
        <v>1347</v>
      </c>
      <c r="AB1011" s="145">
        <v>43434</v>
      </c>
      <c r="AC1011" s="18" t="s">
        <v>10</v>
      </c>
    </row>
    <row r="1012" spans="1:29">
      <c r="A1012" s="74">
        <v>1470</v>
      </c>
      <c r="B1012" s="74">
        <v>2121</v>
      </c>
      <c r="C1012" s="76" t="s">
        <v>718</v>
      </c>
      <c r="D1012" s="75" t="s">
        <v>716</v>
      </c>
      <c r="E1012" s="75">
        <v>38.090000000000003</v>
      </c>
      <c r="F1012" s="75">
        <v>21.07</v>
      </c>
      <c r="G1012" s="75">
        <v>14.56</v>
      </c>
      <c r="H1012" s="75">
        <v>0.17</v>
      </c>
      <c r="I1012" s="75">
        <v>0.25</v>
      </c>
      <c r="J1012" s="75">
        <v>22.84</v>
      </c>
      <c r="K1012" s="75"/>
      <c r="L1012" s="75"/>
      <c r="M1012" s="75"/>
      <c r="N1012" s="75">
        <f t="shared" si="16"/>
        <v>96.98</v>
      </c>
      <c r="O1012" s="76">
        <v>3.0449999999999999</v>
      </c>
      <c r="P1012" s="76">
        <v>1.9850000000000001</v>
      </c>
      <c r="Q1012" s="76">
        <v>0.92600000000000005</v>
      </c>
      <c r="R1012" s="76">
        <v>4.7E-2</v>
      </c>
      <c r="S1012" s="76">
        <v>0.03</v>
      </c>
      <c r="T1012" s="76">
        <v>1.2E-2</v>
      </c>
      <c r="U1012" s="76">
        <v>1.956</v>
      </c>
      <c r="V1012" s="76">
        <v>0</v>
      </c>
      <c r="W1012" s="76">
        <v>0</v>
      </c>
      <c r="X1012" s="76">
        <v>0</v>
      </c>
      <c r="Y1012" s="76">
        <v>8</v>
      </c>
      <c r="Z1012" s="76" t="s">
        <v>1348</v>
      </c>
      <c r="AA1012" s="76" t="s">
        <v>1347</v>
      </c>
      <c r="AB1012" s="145">
        <v>43434</v>
      </c>
      <c r="AC1012" s="18" t="s">
        <v>10</v>
      </c>
    </row>
    <row r="1013" spans="1:29">
      <c r="A1013" s="74">
        <v>1470</v>
      </c>
      <c r="B1013" s="77">
        <v>2614</v>
      </c>
      <c r="C1013" s="76" t="s">
        <v>718</v>
      </c>
      <c r="D1013" s="75" t="s">
        <v>716</v>
      </c>
      <c r="E1013" s="75">
        <v>39.31</v>
      </c>
      <c r="F1013" s="75">
        <v>22.25</v>
      </c>
      <c r="G1013" s="75">
        <v>13.55</v>
      </c>
      <c r="H1013" s="75">
        <v>0.13</v>
      </c>
      <c r="I1013" s="75">
        <v>0.45</v>
      </c>
      <c r="J1013" s="75">
        <v>22.97</v>
      </c>
      <c r="K1013" s="75"/>
      <c r="L1013" s="75"/>
      <c r="M1013" s="75"/>
      <c r="N1013" s="75">
        <f t="shared" si="16"/>
        <v>98.66</v>
      </c>
      <c r="O1013" s="76">
        <v>3.0750000000000002</v>
      </c>
      <c r="P1013" s="76">
        <v>2.052</v>
      </c>
      <c r="Q1013" s="76">
        <v>8.8999999999999996E-2</v>
      </c>
      <c r="R1013" s="76">
        <v>0.79800000000000004</v>
      </c>
      <c r="S1013" s="76">
        <v>5.1999999999999998E-2</v>
      </c>
      <c r="T1013" s="76">
        <v>8.9999999999999993E-3</v>
      </c>
      <c r="U1013" s="76">
        <v>1.925</v>
      </c>
      <c r="V1013" s="76">
        <v>0</v>
      </c>
      <c r="W1013" s="76">
        <v>0</v>
      </c>
      <c r="X1013" s="76">
        <v>0</v>
      </c>
      <c r="Y1013" s="76">
        <v>8</v>
      </c>
      <c r="Z1013" s="76" t="s">
        <v>1348</v>
      </c>
      <c r="AA1013" s="76" t="s">
        <v>1347</v>
      </c>
      <c r="AB1013" s="145">
        <v>43434</v>
      </c>
      <c r="AC1013" s="18" t="s">
        <v>10</v>
      </c>
    </row>
    <row r="1014" spans="1:29">
      <c r="A1014" s="74">
        <v>1470</v>
      </c>
      <c r="B1014" s="77">
        <v>2706</v>
      </c>
      <c r="C1014" s="76" t="s">
        <v>718</v>
      </c>
      <c r="D1014" s="75" t="s">
        <v>716</v>
      </c>
      <c r="E1014" s="75">
        <v>39.799999999999997</v>
      </c>
      <c r="F1014" s="75">
        <v>25.76</v>
      </c>
      <c r="G1014" s="75">
        <v>9.74</v>
      </c>
      <c r="H1014" s="75">
        <v>0.1</v>
      </c>
      <c r="I1014" s="75">
        <v>0.36</v>
      </c>
      <c r="J1014" s="75">
        <v>22.7</v>
      </c>
      <c r="K1014" s="75"/>
      <c r="L1014" s="75"/>
      <c r="M1014" s="75"/>
      <c r="N1014" s="75">
        <f t="shared" si="16"/>
        <v>98.46</v>
      </c>
      <c r="O1014" s="76">
        <v>3.0840000000000001</v>
      </c>
      <c r="P1014" s="76">
        <v>2.3519999999999999</v>
      </c>
      <c r="Q1014" s="76">
        <v>0.151</v>
      </c>
      <c r="R1014" s="76">
        <v>0.48</v>
      </c>
      <c r="S1014" s="76">
        <v>4.2000000000000003E-2</v>
      </c>
      <c r="T1014" s="76">
        <v>7.0000000000000001E-3</v>
      </c>
      <c r="U1014" s="76">
        <v>1.885</v>
      </c>
      <c r="V1014" s="76">
        <v>0</v>
      </c>
      <c r="W1014" s="76">
        <v>0</v>
      </c>
      <c r="X1014" s="76">
        <v>0</v>
      </c>
      <c r="Y1014" s="76">
        <v>8</v>
      </c>
      <c r="Z1014" s="76" t="s">
        <v>1348</v>
      </c>
      <c r="AA1014" s="76" t="s">
        <v>1348</v>
      </c>
      <c r="AB1014" s="145">
        <v>43434</v>
      </c>
      <c r="AC1014" s="18" t="s">
        <v>10</v>
      </c>
    </row>
    <row r="1015" spans="1:29">
      <c r="A1015" s="74">
        <v>1470</v>
      </c>
      <c r="B1015" s="77">
        <v>2770</v>
      </c>
      <c r="C1015" s="76" t="s">
        <v>718</v>
      </c>
      <c r="D1015" s="75" t="s">
        <v>716</v>
      </c>
      <c r="E1015" s="75">
        <v>37.840000000000003</v>
      </c>
      <c r="F1015" s="75">
        <v>22.32</v>
      </c>
      <c r="G1015" s="75">
        <v>12.37</v>
      </c>
      <c r="H1015" s="75">
        <v>0.15</v>
      </c>
      <c r="I1015" s="75">
        <v>0.18</v>
      </c>
      <c r="J1015" s="75">
        <v>23.6</v>
      </c>
      <c r="K1015" s="75"/>
      <c r="L1015" s="75"/>
      <c r="M1015" s="75"/>
      <c r="N1015" s="75">
        <f t="shared" si="16"/>
        <v>96.460000000000008</v>
      </c>
      <c r="O1015" s="76">
        <v>3.0219999999999998</v>
      </c>
      <c r="P1015" s="76">
        <v>2.101</v>
      </c>
      <c r="Q1015" s="76">
        <v>0.82599999999999996</v>
      </c>
      <c r="R1015" s="76">
        <v>0</v>
      </c>
      <c r="S1015" s="76">
        <v>2.1000000000000001E-2</v>
      </c>
      <c r="T1015" s="76">
        <v>0.01</v>
      </c>
      <c r="U1015" s="76">
        <v>2.0190000000000001</v>
      </c>
      <c r="V1015" s="76">
        <v>0</v>
      </c>
      <c r="W1015" s="76">
        <v>0</v>
      </c>
      <c r="X1015" s="76">
        <v>0</v>
      </c>
      <c r="Y1015" s="76">
        <v>8</v>
      </c>
      <c r="Z1015" s="76" t="s">
        <v>1348</v>
      </c>
      <c r="AA1015" s="76" t="s">
        <v>1347</v>
      </c>
      <c r="AB1015" s="145">
        <v>43434</v>
      </c>
      <c r="AC1015" s="18" t="s">
        <v>10</v>
      </c>
    </row>
    <row r="1016" spans="1:29">
      <c r="A1016" s="74">
        <v>1470</v>
      </c>
      <c r="B1016" s="77">
        <v>2771</v>
      </c>
      <c r="C1016" s="76" t="s">
        <v>718</v>
      </c>
      <c r="D1016" s="75" t="s">
        <v>716</v>
      </c>
      <c r="E1016" s="75">
        <v>45.75</v>
      </c>
      <c r="F1016" s="75">
        <v>26.09</v>
      </c>
      <c r="G1016" s="75">
        <v>3.56</v>
      </c>
      <c r="H1016" s="75">
        <v>7.0000000000000007E-2</v>
      </c>
      <c r="I1016" s="75">
        <v>0.3</v>
      </c>
      <c r="J1016" s="75">
        <v>22.04</v>
      </c>
      <c r="K1016" s="75"/>
      <c r="L1016" s="75"/>
      <c r="M1016" s="75"/>
      <c r="N1016" s="75">
        <f t="shared" si="16"/>
        <v>97.81</v>
      </c>
      <c r="O1016" s="76">
        <v>3.5329999999999999</v>
      </c>
      <c r="P1016" s="76">
        <v>2.3740000000000001</v>
      </c>
      <c r="Q1016" s="76">
        <v>0.23</v>
      </c>
      <c r="R1016" s="76">
        <v>0</v>
      </c>
      <c r="S1016" s="76">
        <v>3.5000000000000003E-2</v>
      </c>
      <c r="T1016" s="76">
        <v>5.0000000000000001E-3</v>
      </c>
      <c r="U1016" s="76">
        <v>1.8240000000000001</v>
      </c>
      <c r="V1016" s="76">
        <v>0</v>
      </c>
      <c r="W1016" s="76">
        <v>0</v>
      </c>
      <c r="X1016" s="76">
        <v>0</v>
      </c>
      <c r="Y1016" s="76">
        <v>8</v>
      </c>
      <c r="Z1016" s="76" t="s">
        <v>1348</v>
      </c>
      <c r="AA1016" s="76" t="s">
        <v>1348</v>
      </c>
      <c r="AB1016" s="145">
        <v>43434</v>
      </c>
      <c r="AC1016" s="18" t="s">
        <v>10</v>
      </c>
    </row>
    <row r="1017" spans="1:29">
      <c r="A1017" s="74">
        <v>1470</v>
      </c>
      <c r="B1017" s="77">
        <v>2808</v>
      </c>
      <c r="C1017" s="76" t="s">
        <v>718</v>
      </c>
      <c r="D1017" s="75" t="s">
        <v>716</v>
      </c>
      <c r="E1017" s="75">
        <v>39.47</v>
      </c>
      <c r="F1017" s="75">
        <v>29.56</v>
      </c>
      <c r="G1017" s="75">
        <v>3.2</v>
      </c>
      <c r="H1017" s="75">
        <v>0.2</v>
      </c>
      <c r="I1017" s="75">
        <v>0.31</v>
      </c>
      <c r="J1017" s="75">
        <v>23.84</v>
      </c>
      <c r="K1017" s="75"/>
      <c r="L1017" s="75"/>
      <c r="M1017" s="75"/>
      <c r="N1017" s="75">
        <f t="shared" si="16"/>
        <v>96.580000000000013</v>
      </c>
      <c r="O1017" s="76">
        <v>3.0609999999999999</v>
      </c>
      <c r="P1017" s="76">
        <v>2.702</v>
      </c>
      <c r="Q1017" s="76">
        <v>3.1E-2</v>
      </c>
      <c r="R1017" s="76">
        <v>0.17699999999999999</v>
      </c>
      <c r="S1017" s="76">
        <v>3.5999999999999997E-2</v>
      </c>
      <c r="T1017" s="76">
        <v>1.2999999999999999E-2</v>
      </c>
      <c r="U1017" s="76">
        <v>1.9810000000000001</v>
      </c>
      <c r="V1017" s="76">
        <v>0</v>
      </c>
      <c r="W1017" s="76">
        <v>0</v>
      </c>
      <c r="X1017" s="76">
        <v>0</v>
      </c>
      <c r="Y1017" s="76">
        <v>8</v>
      </c>
      <c r="Z1017" s="76" t="s">
        <v>1348</v>
      </c>
      <c r="AA1017" s="76" t="s">
        <v>1348</v>
      </c>
      <c r="AB1017" s="145">
        <v>43434</v>
      </c>
      <c r="AC1017" s="18" t="s">
        <v>10</v>
      </c>
    </row>
    <row r="1018" spans="1:29">
      <c r="A1018" s="74">
        <v>1470</v>
      </c>
      <c r="B1018" s="77">
        <v>3048</v>
      </c>
      <c r="C1018" s="76" t="s">
        <v>718</v>
      </c>
      <c r="D1018" s="75" t="s">
        <v>716</v>
      </c>
      <c r="E1018" s="75">
        <v>39.56</v>
      </c>
      <c r="F1018" s="75">
        <v>24.95</v>
      </c>
      <c r="G1018" s="75">
        <v>10.74</v>
      </c>
      <c r="H1018" s="75">
        <v>0.2</v>
      </c>
      <c r="I1018" s="75">
        <v>0.08</v>
      </c>
      <c r="J1018" s="75">
        <v>23.44</v>
      </c>
      <c r="K1018" s="75"/>
      <c r="L1018" s="75"/>
      <c r="M1018" s="75"/>
      <c r="N1018" s="75">
        <f t="shared" si="16"/>
        <v>98.97</v>
      </c>
      <c r="O1018" s="76">
        <v>3.0619999999999998</v>
      </c>
      <c r="P1018" s="76">
        <v>2.2759999999999998</v>
      </c>
      <c r="Q1018" s="76">
        <v>9.6000000000000002E-2</v>
      </c>
      <c r="R1018" s="76">
        <v>0.59899999999999998</v>
      </c>
      <c r="S1018" s="76">
        <v>8.9999999999999993E-3</v>
      </c>
      <c r="T1018" s="76">
        <v>1.2999999999999999E-2</v>
      </c>
      <c r="U1018" s="76">
        <v>1.944</v>
      </c>
      <c r="V1018" s="76">
        <v>0</v>
      </c>
      <c r="W1018" s="76">
        <v>0</v>
      </c>
      <c r="X1018" s="76">
        <v>0</v>
      </c>
      <c r="Y1018" s="76">
        <v>8</v>
      </c>
      <c r="Z1018" s="76" t="s">
        <v>1348</v>
      </c>
      <c r="AA1018" s="76" t="s">
        <v>1348</v>
      </c>
      <c r="AB1018" s="145">
        <v>43434</v>
      </c>
      <c r="AC1018" s="18" t="s">
        <v>10</v>
      </c>
    </row>
    <row r="1019" spans="1:29">
      <c r="A1019" s="74">
        <v>1470</v>
      </c>
      <c r="B1019" s="77">
        <v>3055</v>
      </c>
      <c r="C1019" s="76" t="s">
        <v>718</v>
      </c>
      <c r="D1019" s="75" t="s">
        <v>716</v>
      </c>
      <c r="E1019" s="75">
        <v>39.5</v>
      </c>
      <c r="F1019" s="75">
        <v>26.35</v>
      </c>
      <c r="G1019" s="75">
        <v>9.51</v>
      </c>
      <c r="H1019" s="75">
        <v>0.11</v>
      </c>
      <c r="I1019" s="75">
        <v>0.13</v>
      </c>
      <c r="J1019" s="75">
        <v>23.44</v>
      </c>
      <c r="K1019" s="75"/>
      <c r="L1019" s="75"/>
      <c r="M1019" s="75"/>
      <c r="N1019" s="75">
        <f t="shared" si="16"/>
        <v>99.039999999999992</v>
      </c>
      <c r="O1019" s="76">
        <v>3.0409999999999999</v>
      </c>
      <c r="P1019" s="76">
        <v>2.391</v>
      </c>
      <c r="Q1019" s="76">
        <v>0.52700000000000002</v>
      </c>
      <c r="R1019" s="76">
        <v>8.5000000000000006E-2</v>
      </c>
      <c r="S1019" s="76">
        <v>1.4999999999999999E-2</v>
      </c>
      <c r="T1019" s="76">
        <v>7.0000000000000001E-3</v>
      </c>
      <c r="U1019" s="76">
        <v>1.9339999999999999</v>
      </c>
      <c r="V1019" s="76">
        <v>0</v>
      </c>
      <c r="W1019" s="76">
        <v>0</v>
      </c>
      <c r="X1019" s="76">
        <v>0</v>
      </c>
      <c r="Y1019" s="76">
        <v>8</v>
      </c>
      <c r="Z1019" s="76" t="s">
        <v>1348</v>
      </c>
      <c r="AA1019" s="76" t="s">
        <v>1347</v>
      </c>
      <c r="AB1019" s="145">
        <v>43434</v>
      </c>
      <c r="AC1019" s="18" t="s">
        <v>10</v>
      </c>
    </row>
    <row r="1020" spans="1:29">
      <c r="A1020" s="74">
        <v>1470</v>
      </c>
      <c r="B1020" s="77">
        <v>3064</v>
      </c>
      <c r="C1020" s="76" t="s">
        <v>718</v>
      </c>
      <c r="D1020" s="75" t="s">
        <v>716</v>
      </c>
      <c r="E1020" s="75">
        <v>38.68</v>
      </c>
      <c r="F1020" s="75">
        <v>23.48</v>
      </c>
      <c r="G1020" s="75">
        <v>11.3</v>
      </c>
      <c r="H1020" s="75">
        <v>0.06</v>
      </c>
      <c r="I1020" s="75">
        <v>0.2</v>
      </c>
      <c r="J1020" s="75">
        <v>23.41</v>
      </c>
      <c r="K1020" s="75"/>
      <c r="L1020" s="75"/>
      <c r="M1020" s="75"/>
      <c r="N1020" s="75">
        <f t="shared" si="16"/>
        <v>97.13</v>
      </c>
      <c r="O1020" s="76">
        <v>3.0569999999999999</v>
      </c>
      <c r="P1020" s="76">
        <v>2.1869999999999998</v>
      </c>
      <c r="Q1020" s="76">
        <v>4.7E-2</v>
      </c>
      <c r="R1020" s="76">
        <v>0.7</v>
      </c>
      <c r="S1020" s="76">
        <v>2.4E-2</v>
      </c>
      <c r="T1020" s="76">
        <v>4.0000000000000001E-3</v>
      </c>
      <c r="U1020" s="76">
        <v>1.982</v>
      </c>
      <c r="V1020" s="76">
        <v>0</v>
      </c>
      <c r="W1020" s="76">
        <v>0</v>
      </c>
      <c r="X1020" s="76">
        <v>0</v>
      </c>
      <c r="Y1020" s="76">
        <v>8</v>
      </c>
      <c r="Z1020" s="76" t="s">
        <v>1348</v>
      </c>
      <c r="AA1020" s="76" t="s">
        <v>1348</v>
      </c>
      <c r="AB1020" s="145">
        <v>43434</v>
      </c>
      <c r="AC1020" s="18" t="s">
        <v>10</v>
      </c>
    </row>
    <row r="1021" spans="1:29">
      <c r="A1021" s="74">
        <v>1470</v>
      </c>
      <c r="B1021" s="77">
        <v>3071</v>
      </c>
      <c r="C1021" s="76" t="s">
        <v>718</v>
      </c>
      <c r="D1021" s="75" t="s">
        <v>716</v>
      </c>
      <c r="E1021" s="75">
        <v>38.64</v>
      </c>
      <c r="F1021" s="75">
        <v>23.37</v>
      </c>
      <c r="G1021" s="75">
        <v>12.65</v>
      </c>
      <c r="H1021" s="75">
        <v>0.13</v>
      </c>
      <c r="I1021" s="75">
        <v>0.39</v>
      </c>
      <c r="J1021" s="75">
        <v>22.64</v>
      </c>
      <c r="K1021" s="75"/>
      <c r="L1021" s="75"/>
      <c r="M1021" s="75"/>
      <c r="N1021" s="75">
        <f t="shared" si="16"/>
        <v>97.820000000000007</v>
      </c>
      <c r="O1021" s="76">
        <v>3.0390000000000001</v>
      </c>
      <c r="P1021" s="76">
        <v>2.1659999999999999</v>
      </c>
      <c r="Q1021" s="76">
        <v>0.755</v>
      </c>
      <c r="R1021" s="76">
        <v>7.6999999999999999E-2</v>
      </c>
      <c r="S1021" s="76">
        <v>4.5999999999999999E-2</v>
      </c>
      <c r="T1021" s="76">
        <v>8.9999999999999993E-3</v>
      </c>
      <c r="U1021" s="76">
        <v>1.9079999999999999</v>
      </c>
      <c r="V1021" s="76">
        <v>0</v>
      </c>
      <c r="W1021" s="76">
        <v>0</v>
      </c>
      <c r="X1021" s="76">
        <v>0</v>
      </c>
      <c r="Y1021" s="76">
        <v>8</v>
      </c>
      <c r="Z1021" s="76" t="s">
        <v>1348</v>
      </c>
      <c r="AA1021" s="76" t="s">
        <v>1347</v>
      </c>
      <c r="AB1021" s="145">
        <v>43434</v>
      </c>
      <c r="AC1021" s="18" t="s">
        <v>10</v>
      </c>
    </row>
    <row r="1022" spans="1:29">
      <c r="A1022" s="74">
        <v>1470</v>
      </c>
      <c r="B1022" s="77">
        <v>3249</v>
      </c>
      <c r="C1022" s="76" t="s">
        <v>718</v>
      </c>
      <c r="D1022" s="75" t="s">
        <v>716</v>
      </c>
      <c r="E1022" s="75">
        <v>38.54</v>
      </c>
      <c r="F1022" s="75">
        <v>24.94</v>
      </c>
      <c r="G1022" s="75">
        <v>10.029999999999999</v>
      </c>
      <c r="H1022" s="75">
        <v>0.11</v>
      </c>
      <c r="I1022" s="75">
        <v>0.2</v>
      </c>
      <c r="J1022" s="75">
        <v>22.82</v>
      </c>
      <c r="K1022" s="75"/>
      <c r="L1022" s="75"/>
      <c r="M1022" s="75"/>
      <c r="N1022" s="75">
        <f t="shared" si="16"/>
        <v>96.640000000000015</v>
      </c>
      <c r="O1022" s="76">
        <v>3.048</v>
      </c>
      <c r="P1022" s="76">
        <v>2.3239999999999998</v>
      </c>
      <c r="Q1022" s="76">
        <v>0.57999999999999996</v>
      </c>
      <c r="R1022" s="76">
        <v>8.3000000000000004E-2</v>
      </c>
      <c r="S1022" s="76">
        <v>2.4E-2</v>
      </c>
      <c r="T1022" s="76">
        <v>7.0000000000000001E-3</v>
      </c>
      <c r="U1022" s="76">
        <v>1.9339999999999999</v>
      </c>
      <c r="V1022" s="76">
        <v>0</v>
      </c>
      <c r="W1022" s="76">
        <v>0</v>
      </c>
      <c r="X1022" s="76">
        <v>0</v>
      </c>
      <c r="Y1022" s="76">
        <v>8</v>
      </c>
      <c r="Z1022" s="76" t="s">
        <v>1348</v>
      </c>
      <c r="AA1022" s="76" t="s">
        <v>1347</v>
      </c>
      <c r="AB1022" s="145">
        <v>43434</v>
      </c>
      <c r="AC1022" s="18" t="s">
        <v>10</v>
      </c>
    </row>
    <row r="1023" spans="1:29">
      <c r="A1023" s="74">
        <v>1470</v>
      </c>
      <c r="B1023" s="77">
        <v>3251</v>
      </c>
      <c r="C1023" s="76" t="s">
        <v>718</v>
      </c>
      <c r="D1023" s="75" t="s">
        <v>716</v>
      </c>
      <c r="E1023" s="75">
        <v>40.08</v>
      </c>
      <c r="F1023" s="75">
        <v>25.55</v>
      </c>
      <c r="G1023" s="75">
        <v>9.74</v>
      </c>
      <c r="H1023" s="75">
        <v>0.14000000000000001</v>
      </c>
      <c r="I1023" s="75">
        <v>0.28000000000000003</v>
      </c>
      <c r="J1023" s="75">
        <v>23.47</v>
      </c>
      <c r="K1023" s="75"/>
      <c r="L1023" s="75"/>
      <c r="M1023" s="75"/>
      <c r="N1023" s="75">
        <f t="shared" si="16"/>
        <v>99.259999999999991</v>
      </c>
      <c r="O1023" s="76">
        <v>3.0819999999999999</v>
      </c>
      <c r="P1023" s="76">
        <v>2.3159999999999998</v>
      </c>
      <c r="Q1023" s="76">
        <v>0.107</v>
      </c>
      <c r="R1023" s="76">
        <v>0.51900000000000002</v>
      </c>
      <c r="S1023" s="76">
        <v>3.2000000000000001E-2</v>
      </c>
      <c r="T1023" s="76">
        <v>8.9999999999999993E-3</v>
      </c>
      <c r="U1023" s="76">
        <v>1.9339999999999999</v>
      </c>
      <c r="V1023" s="76">
        <v>0</v>
      </c>
      <c r="W1023" s="76">
        <v>0</v>
      </c>
      <c r="X1023" s="76">
        <v>0</v>
      </c>
      <c r="Y1023" s="76">
        <v>8</v>
      </c>
      <c r="Z1023" s="76" t="s">
        <v>1348</v>
      </c>
      <c r="AA1023" s="76" t="s">
        <v>1348</v>
      </c>
      <c r="AB1023" s="145">
        <v>43434</v>
      </c>
      <c r="AC1023" s="18" t="s">
        <v>10</v>
      </c>
    </row>
    <row r="1024" spans="1:29">
      <c r="A1024" s="74">
        <v>1470</v>
      </c>
      <c r="B1024" s="77">
        <v>3364</v>
      </c>
      <c r="C1024" s="76" t="s">
        <v>718</v>
      </c>
      <c r="D1024" s="75" t="s">
        <v>716</v>
      </c>
      <c r="E1024" s="75">
        <v>38.950000000000003</v>
      </c>
      <c r="F1024" s="75">
        <v>23.97</v>
      </c>
      <c r="G1024" s="75">
        <v>12.16</v>
      </c>
      <c r="H1024" s="75">
        <v>0.18</v>
      </c>
      <c r="I1024" s="75">
        <v>0.27</v>
      </c>
      <c r="J1024" s="75">
        <v>22.4</v>
      </c>
      <c r="K1024" s="75"/>
      <c r="L1024" s="75"/>
      <c r="M1024" s="75"/>
      <c r="N1024" s="75">
        <f t="shared" si="16"/>
        <v>97.93</v>
      </c>
      <c r="O1024" s="76">
        <v>3.0569999999999999</v>
      </c>
      <c r="P1024" s="76">
        <v>2.2170000000000001</v>
      </c>
      <c r="Q1024" s="76">
        <v>0.13</v>
      </c>
      <c r="R1024" s="76">
        <v>0.66800000000000004</v>
      </c>
      <c r="S1024" s="76">
        <v>3.2000000000000001E-2</v>
      </c>
      <c r="T1024" s="76">
        <v>1.2E-2</v>
      </c>
      <c r="U1024" s="76">
        <v>1.8839999999999999</v>
      </c>
      <c r="V1024" s="76">
        <v>0</v>
      </c>
      <c r="W1024" s="76">
        <v>0</v>
      </c>
      <c r="X1024" s="76">
        <v>0</v>
      </c>
      <c r="Y1024" s="76">
        <v>8</v>
      </c>
      <c r="Z1024" s="76" t="s">
        <v>1348</v>
      </c>
      <c r="AA1024" s="76" t="s">
        <v>1348</v>
      </c>
      <c r="AB1024" s="145">
        <v>43434</v>
      </c>
      <c r="AC1024" s="18" t="s">
        <v>10</v>
      </c>
    </row>
    <row r="1025" spans="1:29">
      <c r="A1025" s="74">
        <v>1470</v>
      </c>
      <c r="B1025" s="77">
        <v>3640</v>
      </c>
      <c r="C1025" s="76" t="s">
        <v>718</v>
      </c>
      <c r="D1025" s="75" t="s">
        <v>716</v>
      </c>
      <c r="E1025" s="75">
        <v>38.21</v>
      </c>
      <c r="F1025" s="75">
        <v>22.45</v>
      </c>
      <c r="G1025" s="75">
        <v>13.53</v>
      </c>
      <c r="H1025" s="75">
        <v>0.2</v>
      </c>
      <c r="I1025" s="75">
        <v>0.25</v>
      </c>
      <c r="J1025" s="75">
        <v>22.67</v>
      </c>
      <c r="K1025" s="75"/>
      <c r="L1025" s="75"/>
      <c r="M1025" s="75"/>
      <c r="N1025" s="75">
        <f t="shared" si="16"/>
        <v>97.31</v>
      </c>
      <c r="O1025" s="76">
        <v>3.032</v>
      </c>
      <c r="P1025" s="76">
        <v>2.1</v>
      </c>
      <c r="Q1025" s="76">
        <v>0.83599999999999997</v>
      </c>
      <c r="R1025" s="76">
        <v>6.2E-2</v>
      </c>
      <c r="S1025" s="76">
        <v>0.03</v>
      </c>
      <c r="T1025" s="76">
        <v>1.2999999999999999E-2</v>
      </c>
      <c r="U1025" s="76">
        <v>1.927</v>
      </c>
      <c r="V1025" s="76">
        <v>0</v>
      </c>
      <c r="W1025" s="76">
        <v>0</v>
      </c>
      <c r="X1025" s="76">
        <v>0</v>
      </c>
      <c r="Y1025" s="76">
        <v>8</v>
      </c>
      <c r="Z1025" s="76" t="s">
        <v>1348</v>
      </c>
      <c r="AA1025" s="76" t="s">
        <v>1347</v>
      </c>
      <c r="AB1025" s="145">
        <v>43434</v>
      </c>
      <c r="AC1025" s="18" t="s">
        <v>10</v>
      </c>
    </row>
    <row r="1026" spans="1:29">
      <c r="A1026" s="74">
        <v>1470</v>
      </c>
      <c r="B1026" s="77">
        <v>3713</v>
      </c>
      <c r="C1026" s="76" t="s">
        <v>718</v>
      </c>
      <c r="D1026" s="75" t="s">
        <v>716</v>
      </c>
      <c r="E1026" s="75">
        <v>37.4</v>
      </c>
      <c r="F1026" s="75">
        <v>21.39</v>
      </c>
      <c r="G1026" s="75">
        <v>14.78</v>
      </c>
      <c r="H1026" s="75">
        <v>0.18</v>
      </c>
      <c r="I1026" s="75">
        <v>0.18</v>
      </c>
      <c r="J1026" s="75">
        <v>22.85</v>
      </c>
      <c r="K1026" s="75"/>
      <c r="L1026" s="75"/>
      <c r="M1026" s="75"/>
      <c r="N1026" s="75">
        <f t="shared" si="16"/>
        <v>96.78</v>
      </c>
      <c r="O1026" s="76">
        <v>2.996</v>
      </c>
      <c r="P1026" s="76">
        <v>2.0190000000000001</v>
      </c>
      <c r="Q1026" s="76">
        <v>0.98899999999999999</v>
      </c>
      <c r="R1026" s="76">
        <v>1E-3</v>
      </c>
      <c r="S1026" s="76">
        <v>2.1000000000000001E-2</v>
      </c>
      <c r="T1026" s="76">
        <v>1.2E-2</v>
      </c>
      <c r="U1026" s="76">
        <v>1.9610000000000001</v>
      </c>
      <c r="V1026" s="76">
        <v>0</v>
      </c>
      <c r="W1026" s="76">
        <v>0</v>
      </c>
      <c r="X1026" s="76">
        <v>0</v>
      </c>
      <c r="Y1026" s="76">
        <v>8</v>
      </c>
      <c r="Z1026" s="76" t="s">
        <v>1348</v>
      </c>
      <c r="AA1026" s="76" t="s">
        <v>1347</v>
      </c>
      <c r="AB1026" s="145">
        <v>43434</v>
      </c>
      <c r="AC1026" s="18" t="s">
        <v>10</v>
      </c>
    </row>
    <row r="1027" spans="1:29">
      <c r="A1027" s="74">
        <v>1470</v>
      </c>
      <c r="B1027" s="77">
        <v>3919</v>
      </c>
      <c r="C1027" s="76" t="s">
        <v>718</v>
      </c>
      <c r="D1027" s="75" t="s">
        <v>716</v>
      </c>
      <c r="E1027" s="75">
        <v>39.64</v>
      </c>
      <c r="F1027" s="75">
        <v>26.81</v>
      </c>
      <c r="G1027" s="75">
        <v>7.99</v>
      </c>
      <c r="H1027" s="75">
        <v>0.18</v>
      </c>
      <c r="I1027" s="75">
        <v>0.17</v>
      </c>
      <c r="J1027" s="75">
        <v>24.35</v>
      </c>
      <c r="K1027" s="75"/>
      <c r="L1027" s="75"/>
      <c r="M1027" s="75"/>
      <c r="N1027" s="75">
        <f t="shared" si="16"/>
        <v>99.140000000000015</v>
      </c>
      <c r="O1027" s="76">
        <v>3.0369999999999999</v>
      </c>
      <c r="P1027" s="76">
        <v>2.4209999999999998</v>
      </c>
      <c r="Q1027" s="76">
        <v>0.505</v>
      </c>
      <c r="R1027" s="76">
        <v>7.0000000000000001E-3</v>
      </c>
      <c r="S1027" s="76">
        <v>1.9E-2</v>
      </c>
      <c r="T1027" s="76">
        <v>1.2E-2</v>
      </c>
      <c r="U1027" s="76">
        <v>1.9990000000000001</v>
      </c>
      <c r="V1027" s="76">
        <v>0</v>
      </c>
      <c r="W1027" s="76">
        <v>0</v>
      </c>
      <c r="X1027" s="76">
        <v>0</v>
      </c>
      <c r="Y1027" s="76">
        <v>8</v>
      </c>
      <c r="Z1027" s="76" t="s">
        <v>1348</v>
      </c>
      <c r="AA1027" s="76" t="s">
        <v>1347</v>
      </c>
      <c r="AB1027" s="145">
        <v>43434</v>
      </c>
      <c r="AC1027" s="18" t="s">
        <v>10</v>
      </c>
    </row>
    <row r="1028" spans="1:29">
      <c r="A1028" s="74">
        <v>1470</v>
      </c>
      <c r="B1028" s="77">
        <v>3974</v>
      </c>
      <c r="C1028" s="76" t="s">
        <v>718</v>
      </c>
      <c r="D1028" s="75" t="s">
        <v>716</v>
      </c>
      <c r="E1028" s="75">
        <v>40.31</v>
      </c>
      <c r="F1028" s="75">
        <v>30.99</v>
      </c>
      <c r="G1028" s="75">
        <v>2.74</v>
      </c>
      <c r="H1028" s="75">
        <v>7.0000000000000007E-2</v>
      </c>
      <c r="I1028" s="75">
        <v>0.27</v>
      </c>
      <c r="J1028" s="75">
        <v>24.59</v>
      </c>
      <c r="K1028" s="75"/>
      <c r="L1028" s="75"/>
      <c r="M1028" s="75"/>
      <c r="N1028" s="75">
        <f t="shared" si="16"/>
        <v>98.969999999999985</v>
      </c>
      <c r="O1028" s="76">
        <v>3.044</v>
      </c>
      <c r="P1028" s="76">
        <v>2.758</v>
      </c>
      <c r="Q1028" s="76">
        <v>0.153</v>
      </c>
      <c r="R1028" s="76">
        <v>0.02</v>
      </c>
      <c r="S1028" s="76">
        <v>0.03</v>
      </c>
      <c r="T1028" s="76">
        <v>4.0000000000000001E-3</v>
      </c>
      <c r="U1028" s="76">
        <v>1.99</v>
      </c>
      <c r="V1028" s="76">
        <v>0</v>
      </c>
      <c r="W1028" s="76">
        <v>0</v>
      </c>
      <c r="X1028" s="76">
        <v>0</v>
      </c>
      <c r="Y1028" s="76">
        <v>8</v>
      </c>
      <c r="Z1028" s="76" t="s">
        <v>1348</v>
      </c>
      <c r="AA1028" s="76" t="s">
        <v>1348</v>
      </c>
      <c r="AB1028" s="145">
        <v>43434</v>
      </c>
      <c r="AC1028" s="18" t="s">
        <v>10</v>
      </c>
    </row>
    <row r="1029" spans="1:29">
      <c r="A1029" s="74">
        <v>1470</v>
      </c>
      <c r="B1029" s="74">
        <v>4007</v>
      </c>
      <c r="C1029" s="76" t="s">
        <v>718</v>
      </c>
      <c r="D1029" s="75" t="s">
        <v>716</v>
      </c>
      <c r="E1029" s="75">
        <v>46.24</v>
      </c>
      <c r="F1029" s="75">
        <v>8.4499999999999993</v>
      </c>
      <c r="G1029" s="75">
        <v>19.29</v>
      </c>
      <c r="H1029" s="75">
        <v>0.15</v>
      </c>
      <c r="I1029" s="75">
        <v>9.84</v>
      </c>
      <c r="J1029" s="75">
        <v>11.67</v>
      </c>
      <c r="K1029" s="75"/>
      <c r="L1029" s="75"/>
      <c r="M1029" s="75"/>
      <c r="N1029" s="75">
        <f t="shared" si="16"/>
        <v>95.64</v>
      </c>
      <c r="O1029" s="76">
        <v>3.7130000000000001</v>
      </c>
      <c r="P1029" s="76">
        <v>0.8</v>
      </c>
      <c r="Q1029" s="76">
        <v>0.32</v>
      </c>
      <c r="R1029" s="76">
        <v>0.77500000000000002</v>
      </c>
      <c r="S1029" s="76">
        <v>1.1779999999999999</v>
      </c>
      <c r="T1029" s="76">
        <v>0.01</v>
      </c>
      <c r="U1029" s="76">
        <v>1.004</v>
      </c>
      <c r="V1029" s="76">
        <v>0</v>
      </c>
      <c r="W1029" s="76">
        <v>0</v>
      </c>
      <c r="X1029" s="76">
        <v>0</v>
      </c>
      <c r="Y1029" s="76">
        <v>8</v>
      </c>
      <c r="Z1029" s="76" t="s">
        <v>1348</v>
      </c>
      <c r="AA1029" s="76" t="s">
        <v>1348</v>
      </c>
      <c r="AB1029" s="145">
        <v>43434</v>
      </c>
      <c r="AC1029" s="18" t="s">
        <v>10</v>
      </c>
    </row>
    <row r="1030" spans="1:29">
      <c r="A1030" s="74">
        <v>1470</v>
      </c>
      <c r="B1030" s="74">
        <v>4152</v>
      </c>
      <c r="C1030" s="76" t="s">
        <v>718</v>
      </c>
      <c r="D1030" s="75" t="s">
        <v>716</v>
      </c>
      <c r="E1030" s="75">
        <v>39.700000000000003</v>
      </c>
      <c r="F1030" s="75">
        <v>23.48</v>
      </c>
      <c r="G1030" s="75">
        <v>12.13</v>
      </c>
      <c r="H1030" s="75">
        <v>0.2</v>
      </c>
      <c r="I1030" s="75">
        <v>0.1</v>
      </c>
      <c r="J1030" s="75">
        <v>23.29</v>
      </c>
      <c r="K1030" s="75"/>
      <c r="L1030" s="75"/>
      <c r="M1030" s="75"/>
      <c r="N1030" s="75">
        <f t="shared" si="16"/>
        <v>98.9</v>
      </c>
      <c r="O1030" s="76">
        <v>3.09</v>
      </c>
      <c r="P1030" s="76">
        <v>2.1539999999999999</v>
      </c>
      <c r="Q1030" s="76">
        <v>0.123</v>
      </c>
      <c r="R1030" s="76">
        <v>0.66700000000000004</v>
      </c>
      <c r="S1030" s="76">
        <v>1.2E-2</v>
      </c>
      <c r="T1030" s="76">
        <v>1.2999999999999999E-2</v>
      </c>
      <c r="U1030" s="76">
        <v>1.9419999999999999</v>
      </c>
      <c r="V1030" s="76">
        <v>0</v>
      </c>
      <c r="W1030" s="76">
        <v>0</v>
      </c>
      <c r="X1030" s="76">
        <v>0</v>
      </c>
      <c r="Y1030" s="76">
        <v>8</v>
      </c>
      <c r="Z1030" s="76" t="s">
        <v>1348</v>
      </c>
      <c r="AA1030" s="76" t="s">
        <v>1348</v>
      </c>
      <c r="AB1030" s="145">
        <v>43434</v>
      </c>
      <c r="AC1030" s="18" t="s">
        <v>10</v>
      </c>
    </row>
    <row r="1031" spans="1:29">
      <c r="A1031" s="74">
        <v>1470</v>
      </c>
      <c r="B1031" s="74">
        <v>4193</v>
      </c>
      <c r="C1031" s="76" t="s">
        <v>718</v>
      </c>
      <c r="D1031" s="75" t="s">
        <v>716</v>
      </c>
      <c r="E1031" s="75">
        <v>39.43</v>
      </c>
      <c r="F1031" s="75">
        <v>22.65</v>
      </c>
      <c r="G1031" s="75">
        <v>13.38</v>
      </c>
      <c r="H1031" s="75">
        <v>0.22</v>
      </c>
      <c r="I1031" s="75">
        <v>0</v>
      </c>
      <c r="J1031" s="75">
        <v>22.75</v>
      </c>
      <c r="K1031" s="75"/>
      <c r="L1031" s="75"/>
      <c r="M1031" s="75"/>
      <c r="N1031" s="75">
        <f t="shared" si="16"/>
        <v>98.429999999999993</v>
      </c>
      <c r="O1031" s="76">
        <v>3.0960000000000001</v>
      </c>
      <c r="P1031" s="76">
        <v>2.0960000000000001</v>
      </c>
      <c r="Q1031" s="76">
        <v>0.16800000000000001</v>
      </c>
      <c r="R1031" s="76">
        <v>0.71099999999999997</v>
      </c>
      <c r="S1031" s="76">
        <v>0</v>
      </c>
      <c r="T1031" s="76">
        <v>1.4999999999999999E-2</v>
      </c>
      <c r="U1031" s="76">
        <v>1.9139999999999999</v>
      </c>
      <c r="V1031" s="76">
        <v>0</v>
      </c>
      <c r="W1031" s="76">
        <v>0</v>
      </c>
      <c r="X1031" s="76">
        <v>0</v>
      </c>
      <c r="Y1031" s="76">
        <v>8</v>
      </c>
      <c r="Z1031" s="76" t="s">
        <v>1348</v>
      </c>
      <c r="AA1031" s="76" t="s">
        <v>1347</v>
      </c>
      <c r="AB1031" s="145">
        <v>43434</v>
      </c>
      <c r="AC1031" s="18" t="s">
        <v>10</v>
      </c>
    </row>
    <row r="1032" spans="1:29">
      <c r="A1032" s="74">
        <v>1470</v>
      </c>
      <c r="B1032" s="74">
        <v>4194</v>
      </c>
      <c r="C1032" s="76" t="s">
        <v>718</v>
      </c>
      <c r="D1032" s="75" t="s">
        <v>716</v>
      </c>
      <c r="E1032" s="75">
        <v>39.06</v>
      </c>
      <c r="F1032" s="75">
        <v>23.84</v>
      </c>
      <c r="G1032" s="75">
        <v>13.81</v>
      </c>
      <c r="H1032" s="75">
        <v>0.27</v>
      </c>
      <c r="I1032" s="75">
        <v>0.4</v>
      </c>
      <c r="J1032" s="75">
        <v>21.9</v>
      </c>
      <c r="K1032" s="75"/>
      <c r="L1032" s="75"/>
      <c r="M1032" s="75"/>
      <c r="N1032" s="75">
        <f t="shared" si="16"/>
        <v>99.28</v>
      </c>
      <c r="O1032" s="76">
        <v>3.0339999999999998</v>
      </c>
      <c r="P1032" s="76">
        <v>2.1819999999999999</v>
      </c>
      <c r="Q1032" s="76">
        <v>0.75</v>
      </c>
      <c r="R1032" s="76">
        <v>0.14699999999999999</v>
      </c>
      <c r="S1032" s="76">
        <v>4.5999999999999999E-2</v>
      </c>
      <c r="T1032" s="76">
        <v>1.7999999999999999E-2</v>
      </c>
      <c r="U1032" s="76">
        <v>1.823</v>
      </c>
      <c r="V1032" s="76">
        <v>0</v>
      </c>
      <c r="W1032" s="76">
        <v>0</v>
      </c>
      <c r="X1032" s="76">
        <v>0</v>
      </c>
      <c r="Y1032" s="76">
        <v>8</v>
      </c>
      <c r="Z1032" s="76" t="s">
        <v>1348</v>
      </c>
      <c r="AA1032" s="76" t="s">
        <v>1347</v>
      </c>
      <c r="AB1032" s="145">
        <v>43434</v>
      </c>
      <c r="AC1032" s="18" t="s">
        <v>10</v>
      </c>
    </row>
    <row r="1033" spans="1:29">
      <c r="A1033" s="74">
        <v>1470</v>
      </c>
      <c r="B1033" s="74">
        <v>4325</v>
      </c>
      <c r="C1033" s="76" t="s">
        <v>718</v>
      </c>
      <c r="D1033" s="75" t="s">
        <v>716</v>
      </c>
      <c r="E1033" s="75">
        <v>39.17</v>
      </c>
      <c r="F1033" s="75">
        <v>24.38</v>
      </c>
      <c r="G1033" s="75">
        <v>11.75</v>
      </c>
      <c r="H1033" s="75">
        <v>0.21</v>
      </c>
      <c r="I1033" s="75">
        <v>0.23</v>
      </c>
      <c r="J1033" s="75">
        <v>23.21</v>
      </c>
      <c r="K1033" s="75"/>
      <c r="L1033" s="75"/>
      <c r="M1033" s="75"/>
      <c r="N1033" s="75">
        <f t="shared" si="16"/>
        <v>98.949999999999989</v>
      </c>
      <c r="O1033" s="76">
        <v>3.0390000000000001</v>
      </c>
      <c r="P1033" s="76">
        <v>2.2290000000000001</v>
      </c>
      <c r="Q1033" s="76">
        <v>0.69299999999999995</v>
      </c>
      <c r="R1033" s="76">
        <v>6.9000000000000006E-2</v>
      </c>
      <c r="S1033" s="76">
        <v>2.7E-2</v>
      </c>
      <c r="T1033" s="76">
        <v>1.4E-2</v>
      </c>
      <c r="U1033" s="76">
        <v>1.929</v>
      </c>
      <c r="V1033" s="76">
        <v>0</v>
      </c>
      <c r="W1033" s="76">
        <v>0</v>
      </c>
      <c r="X1033" s="76">
        <v>0</v>
      </c>
      <c r="Y1033" s="76">
        <v>8</v>
      </c>
      <c r="Z1033" s="76" t="s">
        <v>1348</v>
      </c>
      <c r="AA1033" s="76" t="s">
        <v>1347</v>
      </c>
      <c r="AB1033" s="145">
        <v>43434</v>
      </c>
      <c r="AC1033" s="18" t="s">
        <v>10</v>
      </c>
    </row>
    <row r="1034" spans="1:29">
      <c r="A1034" s="74">
        <v>1470</v>
      </c>
      <c r="B1034" s="74">
        <v>4327</v>
      </c>
      <c r="C1034" s="76" t="s">
        <v>718</v>
      </c>
      <c r="D1034" s="75" t="s">
        <v>716</v>
      </c>
      <c r="E1034" s="75">
        <v>39.85</v>
      </c>
      <c r="F1034" s="75">
        <v>26.79</v>
      </c>
      <c r="G1034" s="75">
        <v>8.52</v>
      </c>
      <c r="H1034" s="75">
        <v>0.12</v>
      </c>
      <c r="I1034" s="75">
        <v>0.35</v>
      </c>
      <c r="J1034" s="75">
        <v>22.64</v>
      </c>
      <c r="K1034" s="75"/>
      <c r="L1034" s="75"/>
      <c r="M1034" s="75"/>
      <c r="N1034" s="75">
        <f t="shared" si="16"/>
        <v>98.27</v>
      </c>
      <c r="O1034" s="76">
        <v>3.0819999999999999</v>
      </c>
      <c r="P1034" s="76">
        <v>2.4420000000000002</v>
      </c>
      <c r="Q1034" s="76">
        <v>0.158</v>
      </c>
      <c r="R1034" s="76">
        <v>0.39300000000000002</v>
      </c>
      <c r="S1034" s="76">
        <v>0.04</v>
      </c>
      <c r="T1034" s="76">
        <v>8.0000000000000002E-3</v>
      </c>
      <c r="U1034" s="76">
        <v>1.8759999999999999</v>
      </c>
      <c r="V1034" s="76">
        <v>0</v>
      </c>
      <c r="W1034" s="76">
        <v>0</v>
      </c>
      <c r="X1034" s="76">
        <v>0</v>
      </c>
      <c r="Y1034" s="76">
        <v>8</v>
      </c>
      <c r="Z1034" s="76" t="s">
        <v>1348</v>
      </c>
      <c r="AA1034" s="76" t="s">
        <v>1348</v>
      </c>
      <c r="AB1034" s="145">
        <v>43434</v>
      </c>
      <c r="AC1034" s="18" t="s">
        <v>10</v>
      </c>
    </row>
    <row r="1035" spans="1:29">
      <c r="A1035" s="74">
        <v>1470</v>
      </c>
      <c r="B1035" s="74">
        <v>4339</v>
      </c>
      <c r="C1035" s="76" t="s">
        <v>718</v>
      </c>
      <c r="D1035" s="75" t="s">
        <v>716</v>
      </c>
      <c r="E1035" s="75">
        <v>39.81</v>
      </c>
      <c r="F1035" s="75">
        <v>24.77</v>
      </c>
      <c r="G1035" s="75">
        <v>9.6999999999999993</v>
      </c>
      <c r="H1035" s="75">
        <v>0.12</v>
      </c>
      <c r="I1035" s="75">
        <v>0</v>
      </c>
      <c r="J1035" s="75">
        <v>22.55</v>
      </c>
      <c r="K1035" s="75"/>
      <c r="L1035" s="75"/>
      <c r="M1035" s="75"/>
      <c r="N1035" s="75">
        <f t="shared" si="16"/>
        <v>96.95</v>
      </c>
      <c r="O1035" s="76">
        <v>3.141</v>
      </c>
      <c r="P1035" s="76">
        <v>2.3039999999999998</v>
      </c>
      <c r="Q1035" s="76">
        <v>0.22700000000000001</v>
      </c>
      <c r="R1035" s="76">
        <v>0.41299999999999998</v>
      </c>
      <c r="S1035" s="76">
        <v>0</v>
      </c>
      <c r="T1035" s="76">
        <v>8.0000000000000002E-3</v>
      </c>
      <c r="U1035" s="76">
        <v>1.907</v>
      </c>
      <c r="V1035" s="76">
        <v>0</v>
      </c>
      <c r="W1035" s="76">
        <v>0</v>
      </c>
      <c r="X1035" s="76">
        <v>0</v>
      </c>
      <c r="Y1035" s="76">
        <v>8</v>
      </c>
      <c r="Z1035" s="76" t="s">
        <v>1348</v>
      </c>
      <c r="AA1035" s="76" t="s">
        <v>1348</v>
      </c>
      <c r="AB1035" s="145">
        <v>43434</v>
      </c>
      <c r="AC1035" s="18" t="s">
        <v>10</v>
      </c>
    </row>
    <row r="1036" spans="1:29">
      <c r="A1036" s="74">
        <v>1470</v>
      </c>
      <c r="B1036" s="74">
        <v>4512</v>
      </c>
      <c r="C1036" s="76" t="s">
        <v>718</v>
      </c>
      <c r="D1036" s="75" t="s">
        <v>716</v>
      </c>
      <c r="E1036" s="75">
        <v>39.229999999999997</v>
      </c>
      <c r="F1036" s="75">
        <v>25.24</v>
      </c>
      <c r="G1036" s="75">
        <v>10.7</v>
      </c>
      <c r="H1036" s="75">
        <v>0.21</v>
      </c>
      <c r="I1036" s="75">
        <v>0.39</v>
      </c>
      <c r="J1036" s="75">
        <v>23.18</v>
      </c>
      <c r="K1036" s="75"/>
      <c r="L1036" s="75"/>
      <c r="M1036" s="75"/>
      <c r="N1036" s="75">
        <f t="shared" si="16"/>
        <v>98.949999999999989</v>
      </c>
      <c r="O1036" s="76">
        <v>3.032</v>
      </c>
      <c r="P1036" s="76">
        <v>2.2989999999999999</v>
      </c>
      <c r="Q1036" s="76">
        <v>0.63800000000000001</v>
      </c>
      <c r="R1036" s="76">
        <v>5.3999999999999999E-2</v>
      </c>
      <c r="S1036" s="76">
        <v>4.4999999999999998E-2</v>
      </c>
      <c r="T1036" s="76">
        <v>1.4E-2</v>
      </c>
      <c r="U1036" s="76">
        <v>1.919</v>
      </c>
      <c r="V1036" s="76">
        <v>0</v>
      </c>
      <c r="W1036" s="76">
        <v>0</v>
      </c>
      <c r="X1036" s="76">
        <v>0</v>
      </c>
      <c r="Y1036" s="76">
        <v>8</v>
      </c>
      <c r="Z1036" s="76" t="s">
        <v>1348</v>
      </c>
      <c r="AA1036" s="76" t="s">
        <v>1347</v>
      </c>
      <c r="AB1036" s="145">
        <v>43434</v>
      </c>
      <c r="AC1036" s="18" t="s">
        <v>10</v>
      </c>
    </row>
    <row r="1037" spans="1:29">
      <c r="A1037" s="74">
        <v>1470</v>
      </c>
      <c r="B1037" s="74">
        <v>4538</v>
      </c>
      <c r="C1037" s="76" t="s">
        <v>718</v>
      </c>
      <c r="D1037" s="75" t="s">
        <v>716</v>
      </c>
      <c r="E1037" s="75">
        <v>39.22</v>
      </c>
      <c r="F1037" s="75">
        <v>28.77</v>
      </c>
      <c r="G1037" s="75">
        <v>5.64</v>
      </c>
      <c r="H1037" s="75">
        <v>0</v>
      </c>
      <c r="I1037" s="75">
        <v>0.52</v>
      </c>
      <c r="J1037" s="75">
        <v>23.03</v>
      </c>
      <c r="K1037" s="75"/>
      <c r="L1037" s="75"/>
      <c r="M1037" s="75"/>
      <c r="N1037" s="75">
        <f t="shared" si="16"/>
        <v>97.179999999999993</v>
      </c>
      <c r="O1037" s="76">
        <v>3.0379999999999998</v>
      </c>
      <c r="P1037" s="76">
        <v>2.6259999999999999</v>
      </c>
      <c r="Q1037" s="76">
        <v>0.29899999999999999</v>
      </c>
      <c r="R1037" s="76">
        <v>6.6000000000000003E-2</v>
      </c>
      <c r="S1037" s="76">
        <v>0.06</v>
      </c>
      <c r="T1037" s="76">
        <v>0</v>
      </c>
      <c r="U1037" s="76">
        <v>1.911</v>
      </c>
      <c r="V1037" s="76">
        <v>0</v>
      </c>
      <c r="W1037" s="76">
        <v>0</v>
      </c>
      <c r="X1037" s="76">
        <v>0</v>
      </c>
      <c r="Y1037" s="76">
        <v>8</v>
      </c>
      <c r="Z1037" s="76" t="s">
        <v>1348</v>
      </c>
      <c r="AA1037" s="76" t="s">
        <v>1348</v>
      </c>
      <c r="AB1037" s="145">
        <v>43434</v>
      </c>
      <c r="AC1037" s="18" t="s">
        <v>10</v>
      </c>
    </row>
    <row r="1038" spans="1:29">
      <c r="A1038" s="74">
        <v>1470</v>
      </c>
      <c r="B1038" s="74">
        <v>4795</v>
      </c>
      <c r="C1038" s="76" t="s">
        <v>718</v>
      </c>
      <c r="D1038" s="75" t="s">
        <v>716</v>
      </c>
      <c r="E1038" s="75">
        <v>40.700000000000003</v>
      </c>
      <c r="F1038" s="75">
        <v>27.08</v>
      </c>
      <c r="G1038" s="75">
        <v>7.39</v>
      </c>
      <c r="H1038" s="75">
        <v>0.17</v>
      </c>
      <c r="I1038" s="75">
        <v>0</v>
      </c>
      <c r="J1038" s="75">
        <v>22.88</v>
      </c>
      <c r="K1038" s="75"/>
      <c r="L1038" s="75"/>
      <c r="M1038" s="75"/>
      <c r="N1038" s="75">
        <f t="shared" si="16"/>
        <v>98.22</v>
      </c>
      <c r="O1038" s="76">
        <v>3.1469999999999998</v>
      </c>
      <c r="P1038" s="76">
        <v>2.468</v>
      </c>
      <c r="Q1038" s="76">
        <v>0.24</v>
      </c>
      <c r="R1038" s="76">
        <v>0.23699999999999999</v>
      </c>
      <c r="S1038" s="76">
        <v>0</v>
      </c>
      <c r="T1038" s="76">
        <v>1.0999999999999999E-2</v>
      </c>
      <c r="U1038" s="76">
        <v>1.8959999999999999</v>
      </c>
      <c r="V1038" s="76">
        <v>0</v>
      </c>
      <c r="W1038" s="76">
        <v>0</v>
      </c>
      <c r="X1038" s="76">
        <v>0</v>
      </c>
      <c r="Y1038" s="76">
        <v>8</v>
      </c>
      <c r="Z1038" s="76" t="s">
        <v>1348</v>
      </c>
      <c r="AA1038" s="76" t="s">
        <v>1348</v>
      </c>
      <c r="AB1038" s="145">
        <v>43434</v>
      </c>
      <c r="AC1038" s="18" t="s">
        <v>10</v>
      </c>
    </row>
    <row r="1039" spans="1:29">
      <c r="A1039" s="74">
        <v>1470</v>
      </c>
      <c r="B1039" s="74">
        <v>4887</v>
      </c>
      <c r="C1039" s="76" t="s">
        <v>718</v>
      </c>
      <c r="D1039" s="75" t="s">
        <v>716</v>
      </c>
      <c r="E1039" s="75">
        <v>40.630000000000003</v>
      </c>
      <c r="F1039" s="75">
        <v>27.99</v>
      </c>
      <c r="G1039" s="75">
        <v>6.04</v>
      </c>
      <c r="H1039" s="75">
        <v>0.14000000000000001</v>
      </c>
      <c r="I1039" s="75">
        <v>0.42</v>
      </c>
      <c r="J1039" s="75">
        <v>23.67</v>
      </c>
      <c r="K1039" s="75"/>
      <c r="L1039" s="75"/>
      <c r="M1039" s="75"/>
      <c r="N1039" s="75">
        <f t="shared" si="16"/>
        <v>98.890000000000015</v>
      </c>
      <c r="O1039" s="76">
        <v>3.1019999999999999</v>
      </c>
      <c r="P1039" s="76">
        <v>2.5190000000000001</v>
      </c>
      <c r="Q1039" s="76">
        <v>0.109</v>
      </c>
      <c r="R1039" s="76">
        <v>0.27700000000000002</v>
      </c>
      <c r="S1039" s="76">
        <v>4.8000000000000001E-2</v>
      </c>
      <c r="T1039" s="76">
        <v>8.9999999999999993E-3</v>
      </c>
      <c r="U1039" s="76">
        <v>1.9359999999999999</v>
      </c>
      <c r="V1039" s="76">
        <v>0</v>
      </c>
      <c r="W1039" s="76">
        <v>0</v>
      </c>
      <c r="X1039" s="76">
        <v>0</v>
      </c>
      <c r="Y1039" s="76">
        <v>8</v>
      </c>
      <c r="Z1039" s="76" t="s">
        <v>1348</v>
      </c>
      <c r="AA1039" s="76" t="s">
        <v>1348</v>
      </c>
      <c r="AB1039" s="145">
        <v>43434</v>
      </c>
      <c r="AC1039" s="18" t="s">
        <v>10</v>
      </c>
    </row>
    <row r="1040" spans="1:29">
      <c r="A1040" s="74">
        <v>1470</v>
      </c>
      <c r="B1040" s="74">
        <v>5433</v>
      </c>
      <c r="C1040" s="76" t="s">
        <v>718</v>
      </c>
      <c r="D1040" s="75" t="s">
        <v>716</v>
      </c>
      <c r="E1040" s="75">
        <v>39.32</v>
      </c>
      <c r="F1040" s="75">
        <v>23.07</v>
      </c>
      <c r="G1040" s="75">
        <v>12.45</v>
      </c>
      <c r="H1040" s="75">
        <v>0.09</v>
      </c>
      <c r="I1040" s="75">
        <v>0.21</v>
      </c>
      <c r="J1040" s="75">
        <v>23.06</v>
      </c>
      <c r="K1040" s="75"/>
      <c r="L1040" s="75"/>
      <c r="M1040" s="75"/>
      <c r="N1040" s="75">
        <f t="shared" si="16"/>
        <v>98.2</v>
      </c>
      <c r="O1040" s="76">
        <v>3.0830000000000002</v>
      </c>
      <c r="P1040" s="76">
        <v>2.1320000000000001</v>
      </c>
      <c r="Q1040" s="76">
        <v>0.115</v>
      </c>
      <c r="R1040" s="76">
        <v>0.70099999999999996</v>
      </c>
      <c r="S1040" s="76">
        <v>2.5000000000000001E-2</v>
      </c>
      <c r="T1040" s="76">
        <v>6.0000000000000001E-3</v>
      </c>
      <c r="U1040" s="76">
        <v>1.9379999999999999</v>
      </c>
      <c r="V1040" s="76">
        <v>0</v>
      </c>
      <c r="W1040" s="76">
        <v>0</v>
      </c>
      <c r="X1040" s="76">
        <v>0</v>
      </c>
      <c r="Y1040" s="76">
        <v>8</v>
      </c>
      <c r="Z1040" s="76" t="s">
        <v>1348</v>
      </c>
      <c r="AA1040" s="76" t="s">
        <v>1348</v>
      </c>
      <c r="AB1040" s="145">
        <v>43434</v>
      </c>
      <c r="AC1040" s="18" t="s">
        <v>10</v>
      </c>
    </row>
    <row r="1041" spans="1:29">
      <c r="A1041" s="74">
        <v>1470</v>
      </c>
      <c r="B1041" s="74">
        <v>5641</v>
      </c>
      <c r="C1041" s="76" t="s">
        <v>718</v>
      </c>
      <c r="D1041" s="75" t="s">
        <v>716</v>
      </c>
      <c r="E1041" s="75">
        <v>39.64</v>
      </c>
      <c r="F1041" s="75">
        <v>25.05</v>
      </c>
      <c r="G1041" s="75">
        <v>11.02</v>
      </c>
      <c r="H1041" s="75">
        <v>0.12</v>
      </c>
      <c r="I1041" s="75">
        <v>0.28000000000000003</v>
      </c>
      <c r="J1041" s="75">
        <v>22.64</v>
      </c>
      <c r="K1041" s="75"/>
      <c r="L1041" s="75"/>
      <c r="M1041" s="75"/>
      <c r="N1041" s="75">
        <f t="shared" si="16"/>
        <v>98.75</v>
      </c>
      <c r="O1041" s="76">
        <v>3.0739999999999998</v>
      </c>
      <c r="P1041" s="76">
        <v>2.29</v>
      </c>
      <c r="Q1041" s="76">
        <v>0.153</v>
      </c>
      <c r="R1041" s="76">
        <v>0.56200000000000006</v>
      </c>
      <c r="S1041" s="76">
        <v>3.2000000000000001E-2</v>
      </c>
      <c r="T1041" s="76">
        <v>8.0000000000000002E-3</v>
      </c>
      <c r="U1041" s="76">
        <v>1.881</v>
      </c>
      <c r="V1041" s="76">
        <v>0</v>
      </c>
      <c r="W1041" s="76">
        <v>0</v>
      </c>
      <c r="X1041" s="76">
        <v>0</v>
      </c>
      <c r="Y1041" s="76">
        <v>8</v>
      </c>
      <c r="Z1041" s="76" t="s">
        <v>1348</v>
      </c>
      <c r="AA1041" s="76" t="s">
        <v>1348</v>
      </c>
      <c r="AB1041" s="145">
        <v>43434</v>
      </c>
      <c r="AC1041" s="18" t="s">
        <v>10</v>
      </c>
    </row>
    <row r="1042" spans="1:29">
      <c r="A1042" s="74">
        <v>1470</v>
      </c>
      <c r="B1042" s="74">
        <v>5726</v>
      </c>
      <c r="C1042" s="76" t="s">
        <v>718</v>
      </c>
      <c r="D1042" s="75" t="s">
        <v>716</v>
      </c>
      <c r="E1042" s="75">
        <v>39.29</v>
      </c>
      <c r="F1042" s="75">
        <v>25.38</v>
      </c>
      <c r="G1042" s="75">
        <v>9.7200000000000006</v>
      </c>
      <c r="H1042" s="75">
        <v>0.11</v>
      </c>
      <c r="I1042" s="75">
        <v>0.26</v>
      </c>
      <c r="J1042" s="75">
        <v>24.25</v>
      </c>
      <c r="K1042" s="75"/>
      <c r="L1042" s="75"/>
      <c r="M1042" s="75"/>
      <c r="N1042" s="75">
        <f t="shared" si="16"/>
        <v>99.01</v>
      </c>
      <c r="O1042" s="76">
        <v>3.028</v>
      </c>
      <c r="P1042" s="76">
        <v>2.3050000000000002</v>
      </c>
      <c r="Q1042" s="76">
        <v>0.627</v>
      </c>
      <c r="R1042" s="76">
        <v>0</v>
      </c>
      <c r="S1042" s="76">
        <v>0.03</v>
      </c>
      <c r="T1042" s="76">
        <v>7.0000000000000001E-3</v>
      </c>
      <c r="U1042" s="76">
        <v>2.0030000000000001</v>
      </c>
      <c r="V1042" s="76">
        <v>0</v>
      </c>
      <c r="W1042" s="76">
        <v>0</v>
      </c>
      <c r="X1042" s="76">
        <v>0</v>
      </c>
      <c r="Y1042" s="76">
        <v>8</v>
      </c>
      <c r="Z1042" s="76" t="s">
        <v>1348</v>
      </c>
      <c r="AA1042" s="76" t="s">
        <v>1347</v>
      </c>
      <c r="AB1042" s="145">
        <v>43434</v>
      </c>
      <c r="AC1042" s="18" t="s">
        <v>10</v>
      </c>
    </row>
    <row r="1043" spans="1:29">
      <c r="A1043" s="74">
        <v>1470</v>
      </c>
      <c r="B1043" s="74">
        <v>5833</v>
      </c>
      <c r="C1043" s="76" t="s">
        <v>718</v>
      </c>
      <c r="D1043" s="75" t="s">
        <v>716</v>
      </c>
      <c r="E1043" s="75">
        <v>39.659999999999997</v>
      </c>
      <c r="F1043" s="75">
        <v>26.71</v>
      </c>
      <c r="G1043" s="75">
        <v>7.47</v>
      </c>
      <c r="H1043" s="75">
        <v>0.09</v>
      </c>
      <c r="I1043" s="75">
        <v>0.27</v>
      </c>
      <c r="J1043" s="75">
        <v>23.88</v>
      </c>
      <c r="K1043" s="75"/>
      <c r="L1043" s="75"/>
      <c r="M1043" s="75"/>
      <c r="N1043" s="75">
        <f t="shared" si="16"/>
        <v>98.08</v>
      </c>
      <c r="O1043" s="76">
        <v>3.0670000000000002</v>
      </c>
      <c r="P1043" s="76">
        <v>2.4340000000000002</v>
      </c>
      <c r="Q1043" s="76">
        <v>5.0999999999999997E-2</v>
      </c>
      <c r="R1043" s="76">
        <v>0.432</v>
      </c>
      <c r="S1043" s="76">
        <v>3.1E-2</v>
      </c>
      <c r="T1043" s="76">
        <v>6.0000000000000001E-3</v>
      </c>
      <c r="U1043" s="76">
        <v>1.9790000000000001</v>
      </c>
      <c r="V1043" s="76">
        <v>0</v>
      </c>
      <c r="W1043" s="76">
        <v>0</v>
      </c>
      <c r="X1043" s="76">
        <v>0</v>
      </c>
      <c r="Y1043" s="76">
        <v>8</v>
      </c>
      <c r="Z1043" s="76" t="s">
        <v>1348</v>
      </c>
      <c r="AA1043" s="76" t="s">
        <v>1348</v>
      </c>
      <c r="AB1043" s="145">
        <v>43434</v>
      </c>
      <c r="AC1043" s="18" t="s">
        <v>10</v>
      </c>
    </row>
    <row r="1044" spans="1:29">
      <c r="A1044" s="74">
        <v>1470</v>
      </c>
      <c r="B1044" s="74">
        <v>5920</v>
      </c>
      <c r="C1044" s="76" t="s">
        <v>718</v>
      </c>
      <c r="D1044" s="75" t="s">
        <v>716</v>
      </c>
      <c r="E1044" s="75">
        <v>39.880000000000003</v>
      </c>
      <c r="F1044" s="75">
        <v>31.92</v>
      </c>
      <c r="G1044" s="75">
        <v>1.28</v>
      </c>
      <c r="H1044" s="75">
        <v>0.13</v>
      </c>
      <c r="I1044" s="75">
        <v>0.3</v>
      </c>
      <c r="J1044" s="75">
        <v>24.94</v>
      </c>
      <c r="K1044" s="75"/>
      <c r="L1044" s="75"/>
      <c r="M1044" s="75"/>
      <c r="N1044" s="75">
        <f t="shared" si="16"/>
        <v>98.45</v>
      </c>
      <c r="O1044" s="76">
        <v>3.0139999999999998</v>
      </c>
      <c r="P1044" s="76">
        <v>2.843</v>
      </c>
      <c r="Q1044" s="76">
        <v>8.1000000000000003E-2</v>
      </c>
      <c r="R1044" s="76">
        <v>0</v>
      </c>
      <c r="S1044" s="76">
        <v>3.4000000000000002E-2</v>
      </c>
      <c r="T1044" s="76">
        <v>8.0000000000000002E-3</v>
      </c>
      <c r="U1044" s="76">
        <v>2.02</v>
      </c>
      <c r="V1044" s="76">
        <v>0</v>
      </c>
      <c r="W1044" s="76">
        <v>0</v>
      </c>
      <c r="X1044" s="76">
        <v>0</v>
      </c>
      <c r="Y1044" s="76">
        <v>8</v>
      </c>
      <c r="Z1044" s="76" t="s">
        <v>1348</v>
      </c>
      <c r="AA1044" s="76" t="s">
        <v>1348</v>
      </c>
      <c r="AB1044" s="145">
        <v>43434</v>
      </c>
      <c r="AC1044" s="18" t="s">
        <v>10</v>
      </c>
    </row>
    <row r="1045" spans="1:29">
      <c r="A1045" s="74">
        <v>1470</v>
      </c>
      <c r="B1045" s="74">
        <v>5994</v>
      </c>
      <c r="C1045" s="76" t="s">
        <v>718</v>
      </c>
      <c r="D1045" s="75" t="s">
        <v>716</v>
      </c>
      <c r="E1045" s="75">
        <v>40.270000000000003</v>
      </c>
      <c r="F1045" s="75">
        <v>27.88</v>
      </c>
      <c r="G1045" s="75">
        <v>5.59</v>
      </c>
      <c r="H1045" s="75">
        <v>0.08</v>
      </c>
      <c r="I1045" s="75">
        <v>0.27</v>
      </c>
      <c r="J1045" s="75">
        <v>24.36</v>
      </c>
      <c r="K1045" s="75"/>
      <c r="L1045" s="75"/>
      <c r="M1045" s="75"/>
      <c r="N1045" s="75">
        <f t="shared" si="16"/>
        <v>98.45</v>
      </c>
      <c r="O1045" s="76">
        <v>3.0870000000000002</v>
      </c>
      <c r="P1045" s="76">
        <v>2.5190000000000001</v>
      </c>
      <c r="Q1045" s="76">
        <v>0.05</v>
      </c>
      <c r="R1045" s="76">
        <v>0.308</v>
      </c>
      <c r="S1045" s="76">
        <v>3.1E-2</v>
      </c>
      <c r="T1045" s="76">
        <v>5.0000000000000001E-3</v>
      </c>
      <c r="U1045" s="76">
        <v>2.0009999999999999</v>
      </c>
      <c r="V1045" s="76">
        <v>0</v>
      </c>
      <c r="W1045" s="76">
        <v>0</v>
      </c>
      <c r="X1045" s="76">
        <v>0</v>
      </c>
      <c r="Y1045" s="76">
        <v>8</v>
      </c>
      <c r="Z1045" s="76" t="s">
        <v>1348</v>
      </c>
      <c r="AA1045" s="76" t="s">
        <v>1348</v>
      </c>
      <c r="AB1045" s="145">
        <v>43434</v>
      </c>
      <c r="AC1045" s="18" t="s">
        <v>10</v>
      </c>
    </row>
    <row r="1046" spans="1:29">
      <c r="A1046" s="74">
        <v>1470</v>
      </c>
      <c r="B1046" s="74">
        <v>6263</v>
      </c>
      <c r="C1046" s="76" t="s">
        <v>718</v>
      </c>
      <c r="D1046" s="75" t="s">
        <v>716</v>
      </c>
      <c r="E1046" s="75">
        <v>40.67</v>
      </c>
      <c r="F1046" s="75">
        <v>27.88</v>
      </c>
      <c r="G1046" s="75">
        <v>6.24</v>
      </c>
      <c r="H1046" s="75">
        <v>0.17</v>
      </c>
      <c r="I1046" s="75">
        <v>0.3</v>
      </c>
      <c r="J1046" s="75">
        <v>23.15</v>
      </c>
      <c r="K1046" s="75"/>
      <c r="L1046" s="75"/>
      <c r="M1046" s="75"/>
      <c r="N1046" s="75">
        <f t="shared" si="16"/>
        <v>98.41</v>
      </c>
      <c r="O1046" s="76">
        <v>3.1240000000000001</v>
      </c>
      <c r="P1046" s="76">
        <v>2.524</v>
      </c>
      <c r="Q1046" s="76">
        <v>0.17299999999999999</v>
      </c>
      <c r="R1046" s="76">
        <v>0.22800000000000001</v>
      </c>
      <c r="S1046" s="76">
        <v>3.4000000000000002E-2</v>
      </c>
      <c r="T1046" s="76">
        <v>1.0999999999999999E-2</v>
      </c>
      <c r="U1046" s="76">
        <v>1.905</v>
      </c>
      <c r="V1046" s="76">
        <v>0</v>
      </c>
      <c r="W1046" s="76">
        <v>0</v>
      </c>
      <c r="X1046" s="76">
        <v>0</v>
      </c>
      <c r="Y1046" s="76">
        <v>8</v>
      </c>
      <c r="Z1046" s="76" t="s">
        <v>1348</v>
      </c>
      <c r="AA1046" s="76" t="s">
        <v>1348</v>
      </c>
      <c r="AB1046" s="145">
        <v>43434</v>
      </c>
      <c r="AC1046" s="18" t="s">
        <v>10</v>
      </c>
    </row>
    <row r="1047" spans="1:29">
      <c r="A1047" s="74"/>
      <c r="B1047" s="74"/>
      <c r="C1047" s="76"/>
      <c r="D1047" s="75"/>
      <c r="E1047" s="75"/>
      <c r="F1047" s="75"/>
      <c r="G1047" s="75"/>
      <c r="H1047" s="75"/>
      <c r="I1047" s="75"/>
      <c r="J1047" s="75"/>
      <c r="K1047" s="75"/>
      <c r="L1047" s="75"/>
      <c r="M1047" s="75"/>
      <c r="N1047" s="75"/>
      <c r="O1047" s="76"/>
      <c r="P1047" s="76"/>
      <c r="Q1047" s="76"/>
      <c r="R1047" s="76"/>
      <c r="S1047" s="76"/>
      <c r="T1047" s="76"/>
      <c r="U1047" s="76"/>
      <c r="V1047" s="76"/>
      <c r="W1047" s="76"/>
      <c r="X1047" s="76"/>
      <c r="Y1047" s="76"/>
      <c r="Z1047" s="76"/>
      <c r="AA1047" s="76"/>
    </row>
    <row r="1048" spans="1:29">
      <c r="A1048" s="74">
        <v>1474</v>
      </c>
      <c r="B1048" s="74">
        <v>2</v>
      </c>
      <c r="C1048" s="76" t="s">
        <v>719</v>
      </c>
      <c r="D1048" s="75" t="s">
        <v>716</v>
      </c>
      <c r="E1048" s="75">
        <v>39.46</v>
      </c>
      <c r="F1048" s="75">
        <v>30.87</v>
      </c>
      <c r="G1048" s="75">
        <v>3.54</v>
      </c>
      <c r="H1048" s="75">
        <v>0.39</v>
      </c>
      <c r="I1048" s="75">
        <v>0.35</v>
      </c>
      <c r="J1048" s="75">
        <v>22.85</v>
      </c>
      <c r="K1048" s="75"/>
      <c r="L1048" s="75"/>
      <c r="M1048" s="75"/>
      <c r="N1048" s="75">
        <f t="shared" si="16"/>
        <v>97.460000000000008</v>
      </c>
      <c r="O1048" s="76">
        <v>3.0310000000000001</v>
      </c>
      <c r="P1048" s="76">
        <v>2.7949999999999999</v>
      </c>
      <c r="Q1048" s="76">
        <v>0.14199999999999999</v>
      </c>
      <c r="R1048" s="76">
        <v>8.5000000000000006E-2</v>
      </c>
      <c r="S1048" s="76">
        <v>0.04</v>
      </c>
      <c r="T1048" s="76">
        <v>2.5000000000000001E-2</v>
      </c>
      <c r="U1048" s="76">
        <v>1.881</v>
      </c>
      <c r="V1048" s="76">
        <v>0</v>
      </c>
      <c r="W1048" s="76">
        <v>0</v>
      </c>
      <c r="X1048" s="76">
        <v>0</v>
      </c>
      <c r="Y1048" s="76">
        <v>8</v>
      </c>
      <c r="Z1048" s="76" t="s">
        <v>1348</v>
      </c>
      <c r="AA1048" s="76" t="s">
        <v>1348</v>
      </c>
      <c r="AB1048" s="145">
        <v>43388</v>
      </c>
      <c r="AC1048" s="18" t="s">
        <v>10</v>
      </c>
    </row>
    <row r="1049" spans="1:29">
      <c r="A1049" s="74">
        <v>1474</v>
      </c>
      <c r="B1049" s="74">
        <v>3</v>
      </c>
      <c r="C1049" s="76" t="s">
        <v>719</v>
      </c>
      <c r="D1049" s="75" t="s">
        <v>716</v>
      </c>
      <c r="E1049" s="75">
        <v>38.85</v>
      </c>
      <c r="F1049" s="75">
        <v>26.24</v>
      </c>
      <c r="G1049" s="75">
        <v>9.6</v>
      </c>
      <c r="H1049" s="75">
        <v>0.43</v>
      </c>
      <c r="I1049" s="75">
        <v>0.22</v>
      </c>
      <c r="J1049" s="75">
        <v>22.67</v>
      </c>
      <c r="K1049" s="75"/>
      <c r="L1049" s="75"/>
      <c r="M1049" s="75"/>
      <c r="N1049" s="75">
        <f t="shared" si="16"/>
        <v>98.01</v>
      </c>
      <c r="O1049" s="76">
        <v>3.024</v>
      </c>
      <c r="P1049" s="76">
        <v>2.407</v>
      </c>
      <c r="Q1049" s="76">
        <v>0.54600000000000004</v>
      </c>
      <c r="R1049" s="76">
        <v>7.9000000000000001E-2</v>
      </c>
      <c r="S1049" s="76">
        <v>2.5999999999999999E-2</v>
      </c>
      <c r="T1049" s="76">
        <v>2.8000000000000001E-2</v>
      </c>
      <c r="U1049" s="76">
        <v>1.891</v>
      </c>
      <c r="V1049" s="76">
        <v>0</v>
      </c>
      <c r="W1049" s="76">
        <v>0</v>
      </c>
      <c r="X1049" s="76">
        <v>0</v>
      </c>
      <c r="Y1049" s="76">
        <v>8</v>
      </c>
      <c r="Z1049" s="76" t="s">
        <v>1348</v>
      </c>
      <c r="AA1049" s="76" t="s">
        <v>1347</v>
      </c>
      <c r="AB1049" s="145">
        <v>43388</v>
      </c>
      <c r="AC1049" s="18" t="s">
        <v>10</v>
      </c>
    </row>
    <row r="1050" spans="1:29">
      <c r="A1050" s="74">
        <v>1474</v>
      </c>
      <c r="B1050" s="74">
        <v>6</v>
      </c>
      <c r="C1050" s="76" t="s">
        <v>719</v>
      </c>
      <c r="D1050" s="75" t="s">
        <v>716</v>
      </c>
      <c r="E1050" s="75">
        <v>37.68</v>
      </c>
      <c r="F1050" s="75">
        <v>21.98</v>
      </c>
      <c r="G1050" s="75">
        <v>11.52</v>
      </c>
      <c r="H1050" s="75">
        <v>0.33</v>
      </c>
      <c r="I1050" s="75">
        <v>0</v>
      </c>
      <c r="J1050" s="75">
        <v>21.74</v>
      </c>
      <c r="K1050" s="75"/>
      <c r="L1050" s="75"/>
      <c r="M1050" s="75"/>
      <c r="N1050" s="75">
        <f t="shared" si="16"/>
        <v>93.249999999999986</v>
      </c>
      <c r="O1050" s="76">
        <v>3.1139999999999999</v>
      </c>
      <c r="P1050" s="76">
        <v>2.141</v>
      </c>
      <c r="Q1050" s="76">
        <v>0.16600000000000001</v>
      </c>
      <c r="R1050" s="76">
        <v>0.63</v>
      </c>
      <c r="S1050" s="76">
        <v>0</v>
      </c>
      <c r="T1050" s="76">
        <v>2.3E-2</v>
      </c>
      <c r="U1050" s="76">
        <v>1.925</v>
      </c>
      <c r="V1050" s="76">
        <v>0</v>
      </c>
      <c r="W1050" s="76">
        <v>0</v>
      </c>
      <c r="X1050" s="76">
        <v>0</v>
      </c>
      <c r="Y1050" s="76">
        <v>8</v>
      </c>
      <c r="Z1050" s="76" t="s">
        <v>1348</v>
      </c>
      <c r="AA1050" s="76" t="s">
        <v>1348</v>
      </c>
      <c r="AB1050" s="145">
        <v>43388</v>
      </c>
      <c r="AC1050" s="18" t="s">
        <v>10</v>
      </c>
    </row>
    <row r="1051" spans="1:29">
      <c r="A1051" s="74">
        <v>1474</v>
      </c>
      <c r="B1051" s="74">
        <v>13</v>
      </c>
      <c r="C1051" s="76" t="s">
        <v>719</v>
      </c>
      <c r="D1051" s="75" t="s">
        <v>716</v>
      </c>
      <c r="E1051" s="75">
        <v>39.68</v>
      </c>
      <c r="F1051" s="75">
        <v>24.53</v>
      </c>
      <c r="G1051" s="75">
        <v>11.27</v>
      </c>
      <c r="H1051" s="75">
        <v>0.24</v>
      </c>
      <c r="I1051" s="75">
        <v>0.17</v>
      </c>
      <c r="J1051" s="75">
        <v>22.69</v>
      </c>
      <c r="K1051" s="75"/>
      <c r="L1051" s="75"/>
      <c r="M1051" s="75"/>
      <c r="N1051" s="75">
        <f t="shared" si="16"/>
        <v>98.58</v>
      </c>
      <c r="O1051" s="76">
        <v>3.0880000000000001</v>
      </c>
      <c r="P1051" s="76">
        <v>2.25</v>
      </c>
      <c r="Q1051" s="76">
        <v>0.161</v>
      </c>
      <c r="R1051" s="76">
        <v>0.57299999999999995</v>
      </c>
      <c r="S1051" s="76">
        <v>0.02</v>
      </c>
      <c r="T1051" s="76">
        <v>1.6E-2</v>
      </c>
      <c r="U1051" s="76">
        <v>1.8919999999999999</v>
      </c>
      <c r="V1051" s="76">
        <v>0</v>
      </c>
      <c r="W1051" s="76">
        <v>0</v>
      </c>
      <c r="X1051" s="76">
        <v>0</v>
      </c>
      <c r="Y1051" s="76">
        <v>8</v>
      </c>
      <c r="Z1051" s="76" t="s">
        <v>1348</v>
      </c>
      <c r="AA1051" s="76" t="s">
        <v>1348</v>
      </c>
      <c r="AB1051" s="145">
        <v>43388</v>
      </c>
      <c r="AC1051" s="18" t="s">
        <v>10</v>
      </c>
    </row>
    <row r="1052" spans="1:29">
      <c r="A1052" s="74">
        <v>1474</v>
      </c>
      <c r="B1052" s="74">
        <v>18</v>
      </c>
      <c r="C1052" s="76" t="s">
        <v>719</v>
      </c>
      <c r="D1052" s="75" t="s">
        <v>716</v>
      </c>
      <c r="E1052" s="75">
        <v>38.119999999999997</v>
      </c>
      <c r="F1052" s="75">
        <v>25.26</v>
      </c>
      <c r="G1052" s="75">
        <v>9.9499999999999993</v>
      </c>
      <c r="H1052" s="75">
        <v>0.31</v>
      </c>
      <c r="I1052" s="75">
        <v>0.32</v>
      </c>
      <c r="J1052" s="75">
        <v>22.53</v>
      </c>
      <c r="K1052" s="75"/>
      <c r="L1052" s="75"/>
      <c r="M1052" s="75"/>
      <c r="N1052" s="75">
        <f t="shared" si="16"/>
        <v>96.49</v>
      </c>
      <c r="O1052" s="76">
        <v>3.0169999999999999</v>
      </c>
      <c r="P1052" s="76">
        <v>2.3559999999999999</v>
      </c>
      <c r="Q1052" s="76">
        <v>0.61099999999999999</v>
      </c>
      <c r="R1052" s="76">
        <v>4.8000000000000001E-2</v>
      </c>
      <c r="S1052" s="76">
        <v>3.7999999999999999E-2</v>
      </c>
      <c r="T1052" s="76">
        <v>2.1000000000000001E-2</v>
      </c>
      <c r="U1052" s="76">
        <v>1.91</v>
      </c>
      <c r="V1052" s="76">
        <v>0</v>
      </c>
      <c r="W1052" s="76">
        <v>0</v>
      </c>
      <c r="X1052" s="76">
        <v>0</v>
      </c>
      <c r="Y1052" s="76">
        <v>8</v>
      </c>
      <c r="Z1052" s="76" t="s">
        <v>1348</v>
      </c>
      <c r="AA1052" s="76" t="s">
        <v>1347</v>
      </c>
      <c r="AB1052" s="145">
        <v>43388</v>
      </c>
      <c r="AC1052" s="18" t="s">
        <v>10</v>
      </c>
    </row>
    <row r="1053" spans="1:29">
      <c r="A1053" s="74">
        <v>1474</v>
      </c>
      <c r="B1053" s="74">
        <v>19</v>
      </c>
      <c r="C1053" s="76" t="s">
        <v>719</v>
      </c>
      <c r="D1053" s="75" t="s">
        <v>716</v>
      </c>
      <c r="E1053" s="75">
        <v>39.9</v>
      </c>
      <c r="F1053" s="75">
        <v>24.24</v>
      </c>
      <c r="G1053" s="75">
        <v>12.57</v>
      </c>
      <c r="H1053" s="75">
        <v>0.4</v>
      </c>
      <c r="I1053" s="75">
        <v>0.15</v>
      </c>
      <c r="J1053" s="75">
        <v>22.83</v>
      </c>
      <c r="K1053" s="75"/>
      <c r="L1053" s="75"/>
      <c r="M1053" s="75"/>
      <c r="N1053" s="75">
        <f t="shared" si="16"/>
        <v>100.09000000000002</v>
      </c>
      <c r="O1053" s="76">
        <v>3.069</v>
      </c>
      <c r="P1053" s="76">
        <v>2.1970000000000001</v>
      </c>
      <c r="Q1053" s="76">
        <v>0.14399999999999999</v>
      </c>
      <c r="R1053" s="76">
        <v>0.66400000000000003</v>
      </c>
      <c r="S1053" s="76">
        <v>1.7000000000000001E-2</v>
      </c>
      <c r="T1053" s="76">
        <v>2.5999999999999999E-2</v>
      </c>
      <c r="U1053" s="76">
        <v>1.8819999999999999</v>
      </c>
      <c r="V1053" s="76">
        <v>0</v>
      </c>
      <c r="W1053" s="76">
        <v>0</v>
      </c>
      <c r="X1053" s="76">
        <v>0</v>
      </c>
      <c r="Y1053" s="76">
        <v>8</v>
      </c>
      <c r="Z1053" s="76" t="s">
        <v>1348</v>
      </c>
      <c r="AA1053" s="76" t="s">
        <v>1348</v>
      </c>
      <c r="AB1053" s="145">
        <v>43388</v>
      </c>
      <c r="AC1053" s="18" t="s">
        <v>10</v>
      </c>
    </row>
    <row r="1054" spans="1:29">
      <c r="A1054" s="74">
        <v>1474</v>
      </c>
      <c r="B1054" s="74">
        <v>106</v>
      </c>
      <c r="C1054" s="76" t="s">
        <v>719</v>
      </c>
      <c r="D1054" s="75" t="s">
        <v>716</v>
      </c>
      <c r="E1054" s="75">
        <v>37.880000000000003</v>
      </c>
      <c r="F1054" s="75">
        <v>26.06</v>
      </c>
      <c r="G1054" s="75">
        <v>9.98</v>
      </c>
      <c r="H1054" s="75">
        <v>0.52</v>
      </c>
      <c r="I1054" s="75">
        <v>0.34</v>
      </c>
      <c r="J1054" s="75">
        <v>23.21</v>
      </c>
      <c r="K1054" s="75"/>
      <c r="L1054" s="75"/>
      <c r="M1054" s="75"/>
      <c r="N1054" s="75">
        <f t="shared" si="16"/>
        <v>97.990000000000009</v>
      </c>
      <c r="O1054" s="76">
        <v>2.9489999999999998</v>
      </c>
      <c r="P1054" s="76">
        <v>2.391</v>
      </c>
      <c r="Q1054" s="76">
        <v>0.65</v>
      </c>
      <c r="R1054" s="76">
        <v>0</v>
      </c>
      <c r="S1054" s="76">
        <v>3.9E-2</v>
      </c>
      <c r="T1054" s="76">
        <v>3.4000000000000002E-2</v>
      </c>
      <c r="U1054" s="76">
        <v>1.9359999999999999</v>
      </c>
      <c r="V1054" s="76">
        <v>0</v>
      </c>
      <c r="W1054" s="76">
        <v>0</v>
      </c>
      <c r="X1054" s="76">
        <v>0</v>
      </c>
      <c r="Y1054" s="76">
        <v>8</v>
      </c>
      <c r="Z1054" s="76" t="s">
        <v>1348</v>
      </c>
      <c r="AA1054" s="76" t="s">
        <v>1347</v>
      </c>
      <c r="AB1054" s="145">
        <v>43388</v>
      </c>
      <c r="AC1054" s="18" t="s">
        <v>10</v>
      </c>
    </row>
    <row r="1055" spans="1:29">
      <c r="A1055" s="74">
        <v>1474</v>
      </c>
      <c r="B1055" s="74">
        <v>107</v>
      </c>
      <c r="C1055" s="76" t="s">
        <v>719</v>
      </c>
      <c r="D1055" s="75" t="s">
        <v>716</v>
      </c>
      <c r="E1055" s="75">
        <v>39.97</v>
      </c>
      <c r="F1055" s="75">
        <v>27.06</v>
      </c>
      <c r="G1055" s="75">
        <v>8.83</v>
      </c>
      <c r="H1055" s="75">
        <v>0.41</v>
      </c>
      <c r="I1055" s="75">
        <v>0.57999999999999996</v>
      </c>
      <c r="J1055" s="75">
        <v>22.92</v>
      </c>
      <c r="K1055" s="75"/>
      <c r="L1055" s="75"/>
      <c r="M1055" s="75"/>
      <c r="N1055" s="75">
        <f t="shared" si="16"/>
        <v>99.77</v>
      </c>
      <c r="O1055" s="76">
        <v>3.0449999999999999</v>
      </c>
      <c r="P1055" s="76">
        <v>2.4289999999999998</v>
      </c>
      <c r="Q1055" s="76">
        <v>0.48099999999999998</v>
      </c>
      <c r="R1055" s="76">
        <v>8.2000000000000003E-2</v>
      </c>
      <c r="S1055" s="76">
        <v>6.6000000000000003E-2</v>
      </c>
      <c r="T1055" s="76">
        <v>2.5999999999999999E-2</v>
      </c>
      <c r="U1055" s="76">
        <v>1.871</v>
      </c>
      <c r="V1055" s="76">
        <v>0</v>
      </c>
      <c r="W1055" s="76">
        <v>0</v>
      </c>
      <c r="X1055" s="76">
        <v>0</v>
      </c>
      <c r="Y1055" s="76">
        <v>8</v>
      </c>
      <c r="Z1055" s="76" t="s">
        <v>1348</v>
      </c>
      <c r="AA1055" s="76" t="s">
        <v>1347</v>
      </c>
      <c r="AB1055" s="145">
        <v>43388</v>
      </c>
      <c r="AC1055" s="18" t="s">
        <v>10</v>
      </c>
    </row>
    <row r="1056" spans="1:29">
      <c r="A1056" s="74">
        <v>1474</v>
      </c>
      <c r="B1056" s="74">
        <v>111</v>
      </c>
      <c r="C1056" s="76" t="s">
        <v>719</v>
      </c>
      <c r="D1056" s="75" t="s">
        <v>716</v>
      </c>
      <c r="E1056" s="75">
        <v>40.619999999999997</v>
      </c>
      <c r="F1056" s="75">
        <v>33.19</v>
      </c>
      <c r="G1056" s="75">
        <v>1.1100000000000001</v>
      </c>
      <c r="H1056" s="75">
        <v>0.25</v>
      </c>
      <c r="I1056" s="75">
        <v>0.4</v>
      </c>
      <c r="J1056" s="75">
        <v>24.44</v>
      </c>
      <c r="K1056" s="75"/>
      <c r="L1056" s="75"/>
      <c r="M1056" s="75"/>
      <c r="N1056" s="75">
        <f t="shared" si="16"/>
        <v>100.01</v>
      </c>
      <c r="O1056" s="76">
        <v>3.0179999999999998</v>
      </c>
      <c r="P1056" s="76">
        <v>2.907</v>
      </c>
      <c r="Q1056" s="76">
        <v>5.6000000000000001E-2</v>
      </c>
      <c r="R1056" s="76">
        <v>1.2E-2</v>
      </c>
      <c r="S1056" s="76">
        <v>4.3999999999999997E-2</v>
      </c>
      <c r="T1056" s="76">
        <v>1.6E-2</v>
      </c>
      <c r="U1056" s="76">
        <v>1.946</v>
      </c>
      <c r="V1056" s="76">
        <v>0</v>
      </c>
      <c r="W1056" s="76">
        <v>0</v>
      </c>
      <c r="X1056" s="76">
        <v>0</v>
      </c>
      <c r="Y1056" s="76">
        <v>8</v>
      </c>
      <c r="Z1056" s="76" t="s">
        <v>1348</v>
      </c>
      <c r="AA1056" s="76" t="s">
        <v>1348</v>
      </c>
      <c r="AB1056" s="145">
        <v>43388</v>
      </c>
      <c r="AC1056" s="18" t="s">
        <v>10</v>
      </c>
    </row>
    <row r="1057" spans="1:29">
      <c r="A1057" s="74">
        <v>1474</v>
      </c>
      <c r="B1057" s="74">
        <v>121</v>
      </c>
      <c r="C1057" s="76" t="s">
        <v>719</v>
      </c>
      <c r="D1057" s="75" t="s">
        <v>716</v>
      </c>
      <c r="E1057" s="75">
        <v>38.54</v>
      </c>
      <c r="F1057" s="75">
        <v>27.6</v>
      </c>
      <c r="G1057" s="75">
        <v>7.64</v>
      </c>
      <c r="H1057" s="75">
        <v>0.26</v>
      </c>
      <c r="I1057" s="75">
        <v>0.12</v>
      </c>
      <c r="J1057" s="75">
        <v>23.06</v>
      </c>
      <c r="K1057" s="75"/>
      <c r="L1057" s="75"/>
      <c r="M1057" s="75"/>
      <c r="N1057" s="75">
        <f t="shared" si="16"/>
        <v>97.220000000000013</v>
      </c>
      <c r="O1057" s="76">
        <v>3.0059999999999998</v>
      </c>
      <c r="P1057" s="76">
        <v>2.5369999999999999</v>
      </c>
      <c r="Q1057" s="76">
        <v>0.45100000000000001</v>
      </c>
      <c r="R1057" s="76">
        <v>4.8000000000000001E-2</v>
      </c>
      <c r="S1057" s="76">
        <v>1.4E-2</v>
      </c>
      <c r="T1057" s="76">
        <v>1.7000000000000001E-2</v>
      </c>
      <c r="U1057" s="76">
        <v>1.927</v>
      </c>
      <c r="V1057" s="76">
        <v>0</v>
      </c>
      <c r="W1057" s="76">
        <v>0</v>
      </c>
      <c r="X1057" s="76">
        <v>0</v>
      </c>
      <c r="Y1057" s="76">
        <v>8</v>
      </c>
      <c r="Z1057" s="76" t="s">
        <v>1348</v>
      </c>
      <c r="AA1057" s="76" t="s">
        <v>1348</v>
      </c>
      <c r="AB1057" s="145">
        <v>43388</v>
      </c>
      <c r="AC1057" s="18" t="s">
        <v>10</v>
      </c>
    </row>
    <row r="1058" spans="1:29">
      <c r="A1058" s="74">
        <v>1474</v>
      </c>
      <c r="B1058" s="74">
        <v>128</v>
      </c>
      <c r="C1058" s="76" t="s">
        <v>719</v>
      </c>
      <c r="D1058" s="75" t="s">
        <v>716</v>
      </c>
      <c r="E1058" s="75">
        <v>39.119999999999997</v>
      </c>
      <c r="F1058" s="75">
        <v>27.61</v>
      </c>
      <c r="G1058" s="75">
        <v>7.78</v>
      </c>
      <c r="H1058" s="75">
        <v>0.33</v>
      </c>
      <c r="I1058" s="75">
        <v>0.43</v>
      </c>
      <c r="J1058" s="75">
        <v>22.57</v>
      </c>
      <c r="K1058" s="75"/>
      <c r="L1058" s="75"/>
      <c r="M1058" s="75"/>
      <c r="N1058" s="75">
        <f t="shared" si="16"/>
        <v>97.84</v>
      </c>
      <c r="O1058" s="76">
        <v>3.0310000000000001</v>
      </c>
      <c r="P1058" s="76">
        <v>2.5209999999999999</v>
      </c>
      <c r="Q1058" s="76">
        <v>0.41799999999999998</v>
      </c>
      <c r="R1058" s="76">
        <v>8.5999999999999993E-2</v>
      </c>
      <c r="S1058" s="76">
        <v>0.05</v>
      </c>
      <c r="T1058" s="76">
        <v>2.1999999999999999E-2</v>
      </c>
      <c r="U1058" s="76">
        <v>1.873</v>
      </c>
      <c r="V1058" s="76">
        <v>0</v>
      </c>
      <c r="W1058" s="76">
        <v>0</v>
      </c>
      <c r="X1058" s="76">
        <v>0</v>
      </c>
      <c r="Y1058" s="76">
        <v>8</v>
      </c>
      <c r="Z1058" s="76" t="s">
        <v>1348</v>
      </c>
      <c r="AA1058" s="76" t="s">
        <v>1348</v>
      </c>
      <c r="AB1058" s="145">
        <v>43388</v>
      </c>
      <c r="AC1058" s="18" t="s">
        <v>10</v>
      </c>
    </row>
    <row r="1059" spans="1:29">
      <c r="A1059" s="74">
        <v>1474</v>
      </c>
      <c r="B1059" s="74">
        <v>131</v>
      </c>
      <c r="C1059" s="76" t="s">
        <v>719</v>
      </c>
      <c r="D1059" s="75" t="s">
        <v>716</v>
      </c>
      <c r="E1059" s="75">
        <v>38.1</v>
      </c>
      <c r="F1059" s="75">
        <v>25.15</v>
      </c>
      <c r="G1059" s="75">
        <v>10.84</v>
      </c>
      <c r="H1059" s="75">
        <v>0.17</v>
      </c>
      <c r="I1059" s="75">
        <v>0.36</v>
      </c>
      <c r="J1059" s="75">
        <v>22.45</v>
      </c>
      <c r="K1059" s="75"/>
      <c r="L1059" s="75"/>
      <c r="M1059" s="75"/>
      <c r="N1059" s="75">
        <f t="shared" si="16"/>
        <v>97.070000000000007</v>
      </c>
      <c r="O1059" s="76">
        <v>3.0019999999999998</v>
      </c>
      <c r="P1059" s="76">
        <v>2.335</v>
      </c>
      <c r="Q1059" s="76">
        <v>0.66100000000000003</v>
      </c>
      <c r="R1059" s="76">
        <v>5.2999999999999999E-2</v>
      </c>
      <c r="S1059" s="76">
        <v>4.2000000000000003E-2</v>
      </c>
      <c r="T1059" s="76">
        <v>1.0999999999999999E-2</v>
      </c>
      <c r="U1059" s="76">
        <v>1.895</v>
      </c>
      <c r="V1059" s="76">
        <v>0</v>
      </c>
      <c r="W1059" s="76">
        <v>0</v>
      </c>
      <c r="X1059" s="76">
        <v>0</v>
      </c>
      <c r="Y1059" s="76">
        <v>8</v>
      </c>
      <c r="Z1059" s="76" t="s">
        <v>1348</v>
      </c>
      <c r="AA1059" s="76" t="s">
        <v>1347</v>
      </c>
      <c r="AB1059" s="145">
        <v>43388</v>
      </c>
      <c r="AC1059" s="18" t="s">
        <v>10</v>
      </c>
    </row>
    <row r="1060" spans="1:29">
      <c r="A1060" s="74">
        <v>1474</v>
      </c>
      <c r="B1060" s="74">
        <v>133</v>
      </c>
      <c r="C1060" s="76" t="s">
        <v>719</v>
      </c>
      <c r="D1060" s="75" t="s">
        <v>716</v>
      </c>
      <c r="E1060" s="75">
        <v>54.45</v>
      </c>
      <c r="F1060" s="75">
        <v>2.2200000000000002</v>
      </c>
      <c r="G1060" s="75">
        <v>8.9</v>
      </c>
      <c r="H1060" s="75">
        <v>0.47</v>
      </c>
      <c r="I1060" s="75">
        <v>18.09</v>
      </c>
      <c r="J1060" s="75">
        <v>12.78</v>
      </c>
      <c r="K1060" s="75"/>
      <c r="L1060" s="75"/>
      <c r="M1060" s="75"/>
      <c r="N1060" s="75">
        <f t="shared" si="16"/>
        <v>96.910000000000011</v>
      </c>
      <c r="O1060" s="76">
        <v>4.1260000000000003</v>
      </c>
      <c r="P1060" s="76">
        <v>0.19800000000000001</v>
      </c>
      <c r="Q1060" s="76">
        <v>0</v>
      </c>
      <c r="R1060" s="76">
        <v>0.54900000000000004</v>
      </c>
      <c r="S1060" s="76">
        <v>2.044</v>
      </c>
      <c r="T1060" s="76">
        <v>0.03</v>
      </c>
      <c r="U1060" s="76">
        <v>1.038</v>
      </c>
      <c r="V1060" s="76">
        <v>0</v>
      </c>
      <c r="W1060" s="76">
        <v>0</v>
      </c>
      <c r="X1060" s="76">
        <v>0</v>
      </c>
      <c r="Y1060" s="76">
        <v>8</v>
      </c>
      <c r="Z1060" s="76" t="s">
        <v>1348</v>
      </c>
      <c r="AA1060" s="76" t="s">
        <v>1347</v>
      </c>
      <c r="AB1060" s="145">
        <v>43388</v>
      </c>
      <c r="AC1060" s="18" t="s">
        <v>10</v>
      </c>
    </row>
    <row r="1061" spans="1:29">
      <c r="A1061" s="74">
        <v>1474</v>
      </c>
      <c r="B1061" s="74">
        <v>145</v>
      </c>
      <c r="C1061" s="76" t="s">
        <v>719</v>
      </c>
      <c r="D1061" s="75" t="s">
        <v>716</v>
      </c>
      <c r="E1061" s="75">
        <v>38.950000000000003</v>
      </c>
      <c r="F1061" s="75">
        <v>28.92</v>
      </c>
      <c r="G1061" s="75">
        <v>5.92</v>
      </c>
      <c r="H1061" s="75">
        <v>0.32</v>
      </c>
      <c r="I1061" s="75">
        <v>0.16</v>
      </c>
      <c r="J1061" s="75">
        <v>23.38</v>
      </c>
      <c r="K1061" s="75"/>
      <c r="L1061" s="75"/>
      <c r="M1061" s="75"/>
      <c r="N1061" s="75">
        <f t="shared" si="16"/>
        <v>97.649999999999991</v>
      </c>
      <c r="O1061" s="76">
        <v>3.0089999999999999</v>
      </c>
      <c r="P1061" s="76">
        <v>2.633</v>
      </c>
      <c r="Q1061" s="76">
        <v>0.34799999999999998</v>
      </c>
      <c r="R1061" s="76">
        <v>3.5000000000000003E-2</v>
      </c>
      <c r="S1061" s="76">
        <v>1.7999999999999999E-2</v>
      </c>
      <c r="T1061" s="76">
        <v>2.1000000000000001E-2</v>
      </c>
      <c r="U1061" s="76">
        <v>1.9350000000000001</v>
      </c>
      <c r="V1061" s="76">
        <v>0</v>
      </c>
      <c r="W1061" s="76">
        <v>0</v>
      </c>
      <c r="X1061" s="76">
        <v>0</v>
      </c>
      <c r="Y1061" s="76">
        <v>8</v>
      </c>
      <c r="Z1061" s="76" t="s">
        <v>1348</v>
      </c>
      <c r="AA1061" s="76" t="s">
        <v>1348</v>
      </c>
      <c r="AB1061" s="145">
        <v>43388</v>
      </c>
      <c r="AC1061" s="18" t="s">
        <v>10</v>
      </c>
    </row>
    <row r="1062" spans="1:29">
      <c r="A1062" s="74">
        <v>1474</v>
      </c>
      <c r="B1062" s="74">
        <v>152</v>
      </c>
      <c r="C1062" s="76" t="s">
        <v>719</v>
      </c>
      <c r="D1062" s="75" t="s">
        <v>716</v>
      </c>
      <c r="E1062" s="75">
        <v>39.25</v>
      </c>
      <c r="F1062" s="75">
        <v>26.98</v>
      </c>
      <c r="G1062" s="75">
        <v>7.39</v>
      </c>
      <c r="H1062" s="75">
        <v>0.43</v>
      </c>
      <c r="I1062" s="75">
        <v>0</v>
      </c>
      <c r="J1062" s="75">
        <v>22.78</v>
      </c>
      <c r="K1062" s="75"/>
      <c r="L1062" s="75"/>
      <c r="M1062" s="75"/>
      <c r="N1062" s="75">
        <f t="shared" si="16"/>
        <v>96.830000000000013</v>
      </c>
      <c r="O1062" s="76">
        <v>3.0779999999999998</v>
      </c>
      <c r="P1062" s="76">
        <v>2.4940000000000002</v>
      </c>
      <c r="Q1062" s="76">
        <v>0.13600000000000001</v>
      </c>
      <c r="R1062" s="76">
        <v>0.34899999999999998</v>
      </c>
      <c r="S1062" s="76">
        <v>0</v>
      </c>
      <c r="T1062" s="76">
        <v>2.9000000000000001E-2</v>
      </c>
      <c r="U1062" s="76">
        <v>1.9139999999999999</v>
      </c>
      <c r="V1062" s="76">
        <v>0</v>
      </c>
      <c r="W1062" s="76">
        <v>0</v>
      </c>
      <c r="X1062" s="76">
        <v>0</v>
      </c>
      <c r="Y1062" s="76">
        <v>8</v>
      </c>
      <c r="Z1062" s="76" t="s">
        <v>1348</v>
      </c>
      <c r="AA1062" s="76" t="s">
        <v>1348</v>
      </c>
      <c r="AB1062" s="145">
        <v>43388</v>
      </c>
      <c r="AC1062" s="18" t="s">
        <v>10</v>
      </c>
    </row>
    <row r="1063" spans="1:29">
      <c r="A1063" s="74">
        <v>1474</v>
      </c>
      <c r="B1063" s="74">
        <v>154</v>
      </c>
      <c r="C1063" s="76" t="s">
        <v>719</v>
      </c>
      <c r="D1063" s="75" t="s">
        <v>716</v>
      </c>
      <c r="E1063" s="75">
        <v>39.28</v>
      </c>
      <c r="F1063" s="75">
        <v>27.1</v>
      </c>
      <c r="G1063" s="75">
        <v>7.7</v>
      </c>
      <c r="H1063" s="75">
        <v>0.23</v>
      </c>
      <c r="I1063" s="75">
        <v>0.32</v>
      </c>
      <c r="J1063" s="75">
        <v>22.48</v>
      </c>
      <c r="K1063" s="75"/>
      <c r="L1063" s="75"/>
      <c r="M1063" s="75"/>
      <c r="N1063" s="75">
        <f t="shared" si="16"/>
        <v>97.11</v>
      </c>
      <c r="O1063" s="76">
        <v>3.0680000000000001</v>
      </c>
      <c r="P1063" s="76">
        <v>2.4950000000000001</v>
      </c>
      <c r="Q1063" s="76">
        <v>0.13400000000000001</v>
      </c>
      <c r="R1063" s="76">
        <v>0.36899999999999999</v>
      </c>
      <c r="S1063" s="76">
        <v>3.6999999999999998E-2</v>
      </c>
      <c r="T1063" s="76">
        <v>1.4999999999999999E-2</v>
      </c>
      <c r="U1063" s="76">
        <v>1.881</v>
      </c>
      <c r="V1063" s="76">
        <v>0</v>
      </c>
      <c r="W1063" s="76">
        <v>0</v>
      </c>
      <c r="X1063" s="76">
        <v>0</v>
      </c>
      <c r="Y1063" s="76">
        <v>8</v>
      </c>
      <c r="Z1063" s="76" t="s">
        <v>1348</v>
      </c>
      <c r="AA1063" s="76" t="s">
        <v>1348</v>
      </c>
      <c r="AB1063" s="145">
        <v>43388</v>
      </c>
      <c r="AC1063" s="18" t="s">
        <v>10</v>
      </c>
    </row>
    <row r="1064" spans="1:29">
      <c r="A1064" s="74">
        <v>1474</v>
      </c>
      <c r="B1064" s="74">
        <v>165</v>
      </c>
      <c r="C1064" s="76" t="s">
        <v>719</v>
      </c>
      <c r="D1064" s="75" t="s">
        <v>716</v>
      </c>
      <c r="E1064" s="75">
        <v>37.82</v>
      </c>
      <c r="F1064" s="75">
        <v>20.66</v>
      </c>
      <c r="G1064" s="75">
        <v>14.93</v>
      </c>
      <c r="H1064" s="75">
        <v>0.28999999999999998</v>
      </c>
      <c r="I1064" s="75">
        <v>0.17</v>
      </c>
      <c r="J1064" s="75">
        <v>21.54</v>
      </c>
      <c r="K1064" s="75"/>
      <c r="L1064" s="75"/>
      <c r="M1064" s="75"/>
      <c r="N1064" s="75">
        <f t="shared" si="16"/>
        <v>95.41</v>
      </c>
      <c r="O1064" s="76">
        <v>3.08</v>
      </c>
      <c r="P1064" s="76">
        <v>1.9830000000000001</v>
      </c>
      <c r="Q1064" s="76">
        <v>0.16</v>
      </c>
      <c r="R1064" s="76">
        <v>0.85699999999999998</v>
      </c>
      <c r="S1064" s="76">
        <v>2.1000000000000001E-2</v>
      </c>
      <c r="T1064" s="76">
        <v>0.02</v>
      </c>
      <c r="U1064" s="76">
        <v>1.88</v>
      </c>
      <c r="V1064" s="76">
        <v>0</v>
      </c>
      <c r="W1064" s="76">
        <v>0</v>
      </c>
      <c r="X1064" s="76">
        <v>0</v>
      </c>
      <c r="Y1064" s="76">
        <v>8</v>
      </c>
      <c r="Z1064" s="76" t="s">
        <v>1348</v>
      </c>
      <c r="AA1064" s="76" t="s">
        <v>1347</v>
      </c>
      <c r="AB1064" s="145">
        <v>43388</v>
      </c>
      <c r="AC1064" s="18" t="s">
        <v>10</v>
      </c>
    </row>
    <row r="1065" spans="1:29">
      <c r="A1065" s="74">
        <v>1474</v>
      </c>
      <c r="B1065" s="74">
        <v>180</v>
      </c>
      <c r="C1065" s="76" t="s">
        <v>719</v>
      </c>
      <c r="D1065" s="75" t="s">
        <v>716</v>
      </c>
      <c r="E1065" s="75">
        <v>38.46</v>
      </c>
      <c r="F1065" s="75">
        <v>23.54</v>
      </c>
      <c r="G1065" s="75">
        <v>11.92</v>
      </c>
      <c r="H1065" s="75">
        <v>0.33</v>
      </c>
      <c r="I1065" s="75">
        <v>0.17</v>
      </c>
      <c r="J1065" s="75">
        <v>22.93</v>
      </c>
      <c r="K1065" s="75"/>
      <c r="L1065" s="75"/>
      <c r="M1065" s="75"/>
      <c r="N1065" s="75">
        <f t="shared" si="16"/>
        <v>97.35</v>
      </c>
      <c r="O1065" s="76">
        <v>3.0379999999999998</v>
      </c>
      <c r="P1065" s="76">
        <v>2.1920000000000002</v>
      </c>
      <c r="Q1065" s="76">
        <v>0.73199999999999998</v>
      </c>
      <c r="R1065" s="76">
        <v>5.5E-2</v>
      </c>
      <c r="S1065" s="76">
        <v>0.02</v>
      </c>
      <c r="T1065" s="76">
        <v>2.1999999999999999E-2</v>
      </c>
      <c r="U1065" s="76">
        <v>1.9410000000000001</v>
      </c>
      <c r="V1065" s="76">
        <v>0</v>
      </c>
      <c r="W1065" s="76">
        <v>0</v>
      </c>
      <c r="X1065" s="76">
        <v>0</v>
      </c>
      <c r="Y1065" s="76">
        <v>8</v>
      </c>
      <c r="Z1065" s="76" t="s">
        <v>1348</v>
      </c>
      <c r="AA1065" s="76" t="s">
        <v>1347</v>
      </c>
      <c r="AB1065" s="145">
        <v>43388</v>
      </c>
      <c r="AC1065" s="18" t="s">
        <v>10</v>
      </c>
    </row>
    <row r="1066" spans="1:29">
      <c r="A1066" s="74">
        <v>1474</v>
      </c>
      <c r="B1066" s="74">
        <v>181</v>
      </c>
      <c r="C1066" s="76" t="s">
        <v>719</v>
      </c>
      <c r="D1066" s="75" t="s">
        <v>716</v>
      </c>
      <c r="E1066" s="75">
        <v>40.18</v>
      </c>
      <c r="F1066" s="75">
        <v>27.24</v>
      </c>
      <c r="G1066" s="75">
        <v>8.5500000000000007</v>
      </c>
      <c r="H1066" s="75">
        <v>0.39</v>
      </c>
      <c r="I1066" s="75">
        <v>0.33</v>
      </c>
      <c r="J1066" s="75">
        <v>22.72</v>
      </c>
      <c r="K1066" s="75"/>
      <c r="L1066" s="75"/>
      <c r="M1066" s="75"/>
      <c r="N1066" s="75">
        <f t="shared" si="16"/>
        <v>99.41</v>
      </c>
      <c r="O1066" s="76">
        <v>3.073</v>
      </c>
      <c r="P1066" s="76">
        <v>2.4550000000000001</v>
      </c>
      <c r="Q1066" s="76">
        <v>0.14799999999999999</v>
      </c>
      <c r="R1066" s="76">
        <v>0.39900000000000002</v>
      </c>
      <c r="S1066" s="76">
        <v>3.7999999999999999E-2</v>
      </c>
      <c r="T1066" s="76">
        <v>2.5000000000000001E-2</v>
      </c>
      <c r="U1066" s="76">
        <v>1.8620000000000001</v>
      </c>
      <c r="V1066" s="76">
        <v>0</v>
      </c>
      <c r="W1066" s="76">
        <v>0</v>
      </c>
      <c r="X1066" s="76">
        <v>0</v>
      </c>
      <c r="Y1066" s="76">
        <v>8</v>
      </c>
      <c r="Z1066" s="76" t="s">
        <v>1348</v>
      </c>
      <c r="AA1066" s="76" t="s">
        <v>1348</v>
      </c>
      <c r="AB1066" s="145">
        <v>43388</v>
      </c>
      <c r="AC1066" s="18" t="s">
        <v>10</v>
      </c>
    </row>
    <row r="1067" spans="1:29">
      <c r="A1067" s="74">
        <v>1474</v>
      </c>
      <c r="B1067" s="74">
        <v>185</v>
      </c>
      <c r="C1067" s="76" t="s">
        <v>719</v>
      </c>
      <c r="D1067" s="75" t="s">
        <v>716</v>
      </c>
      <c r="E1067" s="75">
        <v>38.56</v>
      </c>
      <c r="F1067" s="75">
        <v>25.97</v>
      </c>
      <c r="G1067" s="75">
        <v>10.39</v>
      </c>
      <c r="H1067" s="75">
        <v>0.47</v>
      </c>
      <c r="I1067" s="75">
        <v>0.27</v>
      </c>
      <c r="J1067" s="75">
        <v>21.72</v>
      </c>
      <c r="K1067" s="75"/>
      <c r="L1067" s="75"/>
      <c r="M1067" s="75"/>
      <c r="N1067" s="75">
        <f t="shared" si="16"/>
        <v>97.38</v>
      </c>
      <c r="O1067" s="76">
        <v>3.0259999999999998</v>
      </c>
      <c r="P1067" s="76">
        <v>2.4020000000000001</v>
      </c>
      <c r="Q1067" s="76">
        <v>0.54500000000000004</v>
      </c>
      <c r="R1067" s="76">
        <v>0.13700000000000001</v>
      </c>
      <c r="S1067" s="76">
        <v>3.2000000000000001E-2</v>
      </c>
      <c r="T1067" s="76">
        <v>3.1E-2</v>
      </c>
      <c r="U1067" s="76">
        <v>1.827</v>
      </c>
      <c r="V1067" s="76">
        <v>0</v>
      </c>
      <c r="W1067" s="76">
        <v>0</v>
      </c>
      <c r="X1067" s="76">
        <v>0</v>
      </c>
      <c r="Y1067" s="76">
        <v>8</v>
      </c>
      <c r="Z1067" s="76" t="s">
        <v>1348</v>
      </c>
      <c r="AA1067" s="76" t="s">
        <v>1347</v>
      </c>
      <c r="AB1067" s="145">
        <v>43388</v>
      </c>
      <c r="AC1067" s="18" t="s">
        <v>10</v>
      </c>
    </row>
    <row r="1068" spans="1:29">
      <c r="A1068" s="74">
        <v>1474</v>
      </c>
      <c r="B1068" s="74">
        <v>189</v>
      </c>
      <c r="C1068" s="76" t="s">
        <v>719</v>
      </c>
      <c r="D1068" s="75" t="s">
        <v>716</v>
      </c>
      <c r="E1068" s="75">
        <v>44.88</v>
      </c>
      <c r="F1068" s="75">
        <v>27.09</v>
      </c>
      <c r="G1068" s="75">
        <v>5.56</v>
      </c>
      <c r="H1068" s="75">
        <v>0.18</v>
      </c>
      <c r="I1068" s="75">
        <v>0.25</v>
      </c>
      <c r="J1068" s="75">
        <v>19.32</v>
      </c>
      <c r="K1068" s="75"/>
      <c r="L1068" s="75"/>
      <c r="M1068" s="75"/>
      <c r="N1068" s="75">
        <f t="shared" ref="N1068:N1133" si="17">SUM(E1068:M1068)</f>
        <v>97.28</v>
      </c>
      <c r="O1068" s="76">
        <v>3.4969999999999999</v>
      </c>
      <c r="P1068" s="76">
        <v>2.4870000000000001</v>
      </c>
      <c r="Q1068" s="76">
        <v>0.36199999999999999</v>
      </c>
      <c r="R1068" s="76">
        <v>0</v>
      </c>
      <c r="S1068" s="76">
        <v>2.9000000000000001E-2</v>
      </c>
      <c r="T1068" s="76">
        <v>1.2E-2</v>
      </c>
      <c r="U1068" s="76">
        <v>1.613</v>
      </c>
      <c r="V1068" s="76">
        <v>0</v>
      </c>
      <c r="W1068" s="76">
        <v>0</v>
      </c>
      <c r="X1068" s="76">
        <v>0</v>
      </c>
      <c r="Y1068" s="76">
        <v>8</v>
      </c>
      <c r="Z1068" s="76" t="s">
        <v>1348</v>
      </c>
      <c r="AA1068" s="76" t="s">
        <v>1348</v>
      </c>
      <c r="AB1068" s="145">
        <v>43388</v>
      </c>
      <c r="AC1068" s="18" t="s">
        <v>10</v>
      </c>
    </row>
    <row r="1069" spans="1:29">
      <c r="A1069" s="74">
        <v>1474</v>
      </c>
      <c r="B1069" s="74">
        <v>196</v>
      </c>
      <c r="C1069" s="76" t="s">
        <v>719</v>
      </c>
      <c r="D1069" s="75" t="s">
        <v>716</v>
      </c>
      <c r="E1069" s="75">
        <v>37.5</v>
      </c>
      <c r="F1069" s="75">
        <v>26.67</v>
      </c>
      <c r="G1069" s="75">
        <v>8.56</v>
      </c>
      <c r="H1069" s="75">
        <v>0.28999999999999998</v>
      </c>
      <c r="I1069" s="75">
        <v>0.37</v>
      </c>
      <c r="J1069" s="75">
        <v>21.84</v>
      </c>
      <c r="K1069" s="75"/>
      <c r="L1069" s="75"/>
      <c r="M1069" s="75"/>
      <c r="N1069" s="75">
        <f t="shared" si="17"/>
        <v>95.230000000000018</v>
      </c>
      <c r="O1069" s="76">
        <v>2.9910000000000001</v>
      </c>
      <c r="P1069" s="76">
        <v>2.5070000000000001</v>
      </c>
      <c r="Q1069" s="76">
        <v>0.51</v>
      </c>
      <c r="R1069" s="76">
        <v>6.0999999999999999E-2</v>
      </c>
      <c r="S1069" s="76">
        <v>4.3999999999999997E-2</v>
      </c>
      <c r="T1069" s="76">
        <v>0.02</v>
      </c>
      <c r="U1069" s="76">
        <v>1.867</v>
      </c>
      <c r="V1069" s="76">
        <v>0</v>
      </c>
      <c r="W1069" s="76">
        <v>0</v>
      </c>
      <c r="X1069" s="76">
        <v>0</v>
      </c>
      <c r="Y1069" s="76">
        <v>8</v>
      </c>
      <c r="Z1069" s="76" t="s">
        <v>1348</v>
      </c>
      <c r="AA1069" s="76" t="s">
        <v>1348</v>
      </c>
      <c r="AB1069" s="145">
        <v>43388</v>
      </c>
      <c r="AC1069" s="18" t="s">
        <v>10</v>
      </c>
    </row>
    <row r="1070" spans="1:29">
      <c r="A1070" s="74">
        <v>1474</v>
      </c>
      <c r="B1070" s="74">
        <v>209</v>
      </c>
      <c r="C1070" s="76" t="s">
        <v>719</v>
      </c>
      <c r="D1070" s="75" t="s">
        <v>716</v>
      </c>
      <c r="E1070" s="75">
        <v>39.39</v>
      </c>
      <c r="F1070" s="75">
        <v>29.45</v>
      </c>
      <c r="G1070" s="75">
        <v>5.08</v>
      </c>
      <c r="H1070" s="75">
        <v>0.24</v>
      </c>
      <c r="I1070" s="75">
        <v>0</v>
      </c>
      <c r="J1070" s="75">
        <v>23.35</v>
      </c>
      <c r="K1070" s="75"/>
      <c r="L1070" s="75"/>
      <c r="M1070" s="75"/>
      <c r="N1070" s="75">
        <f t="shared" si="17"/>
        <v>97.509999999999991</v>
      </c>
      <c r="O1070" s="76">
        <v>3.0430000000000001</v>
      </c>
      <c r="P1070" s="76">
        <v>2.681</v>
      </c>
      <c r="Q1070" s="76">
        <v>0.23400000000000001</v>
      </c>
      <c r="R1070" s="76">
        <v>9.4E-2</v>
      </c>
      <c r="S1070" s="76">
        <v>0</v>
      </c>
      <c r="T1070" s="76">
        <v>1.6E-2</v>
      </c>
      <c r="U1070" s="76">
        <v>1.9330000000000001</v>
      </c>
      <c r="V1070" s="76">
        <v>0</v>
      </c>
      <c r="W1070" s="76">
        <v>0</v>
      </c>
      <c r="X1070" s="76">
        <v>0</v>
      </c>
      <c r="Y1070" s="76">
        <v>8</v>
      </c>
      <c r="Z1070" s="76" t="s">
        <v>1348</v>
      </c>
      <c r="AA1070" s="76" t="s">
        <v>1348</v>
      </c>
      <c r="AB1070" s="145">
        <v>43388</v>
      </c>
      <c r="AC1070" s="18" t="s">
        <v>10</v>
      </c>
    </row>
    <row r="1071" spans="1:29">
      <c r="A1071" s="74">
        <v>1474</v>
      </c>
      <c r="B1071" s="74">
        <v>226</v>
      </c>
      <c r="C1071" s="76" t="s">
        <v>719</v>
      </c>
      <c r="D1071" s="75" t="s">
        <v>716</v>
      </c>
      <c r="E1071" s="75">
        <v>37.880000000000003</v>
      </c>
      <c r="F1071" s="75">
        <v>24.99</v>
      </c>
      <c r="G1071" s="75">
        <v>11.43</v>
      </c>
      <c r="H1071" s="75">
        <v>0.26</v>
      </c>
      <c r="I1071" s="75">
        <v>0</v>
      </c>
      <c r="J1071" s="75">
        <v>22.71</v>
      </c>
      <c r="K1071" s="75"/>
      <c r="L1071" s="75"/>
      <c r="M1071" s="75"/>
      <c r="N1071" s="75">
        <f t="shared" si="17"/>
        <v>97.27000000000001</v>
      </c>
      <c r="O1071" s="76">
        <v>2.9870000000000001</v>
      </c>
      <c r="P1071" s="76">
        <v>2.323</v>
      </c>
      <c r="Q1071" s="76">
        <v>0.70299999999999996</v>
      </c>
      <c r="R1071" s="76">
        <v>5.0999999999999997E-2</v>
      </c>
      <c r="S1071" s="76">
        <v>0</v>
      </c>
      <c r="T1071" s="76">
        <v>1.7000000000000001E-2</v>
      </c>
      <c r="U1071" s="76">
        <v>1.919</v>
      </c>
      <c r="V1071" s="76">
        <v>0</v>
      </c>
      <c r="W1071" s="76">
        <v>0</v>
      </c>
      <c r="X1071" s="76">
        <v>0</v>
      </c>
      <c r="Y1071" s="76">
        <v>8</v>
      </c>
      <c r="Z1071" s="76" t="s">
        <v>1348</v>
      </c>
      <c r="AA1071" s="76" t="s">
        <v>1347</v>
      </c>
      <c r="AB1071" s="145">
        <v>43388</v>
      </c>
      <c r="AC1071" s="18" t="s">
        <v>10</v>
      </c>
    </row>
    <row r="1072" spans="1:29">
      <c r="A1072" s="74">
        <v>1474</v>
      </c>
      <c r="B1072" s="74">
        <v>253</v>
      </c>
      <c r="C1072" s="76" t="s">
        <v>719</v>
      </c>
      <c r="D1072" s="75" t="s">
        <v>716</v>
      </c>
      <c r="E1072" s="75">
        <v>40.94</v>
      </c>
      <c r="F1072" s="75">
        <v>33.57</v>
      </c>
      <c r="G1072" s="75">
        <v>1.05</v>
      </c>
      <c r="H1072" s="75">
        <v>0.27</v>
      </c>
      <c r="I1072" s="75">
        <v>0.4</v>
      </c>
      <c r="J1072" s="75">
        <v>23.41</v>
      </c>
      <c r="K1072" s="75"/>
      <c r="L1072" s="75"/>
      <c r="M1072" s="75"/>
      <c r="N1072" s="75">
        <f t="shared" si="17"/>
        <v>99.639999999999986</v>
      </c>
      <c r="O1072" s="76">
        <v>3.0529999999999999</v>
      </c>
      <c r="P1072" s="76">
        <v>2.95</v>
      </c>
      <c r="Q1072" s="76">
        <v>6.5000000000000002E-2</v>
      </c>
      <c r="R1072" s="76">
        <v>0</v>
      </c>
      <c r="S1072" s="76">
        <v>4.3999999999999997E-2</v>
      </c>
      <c r="T1072" s="76">
        <v>1.7000000000000001E-2</v>
      </c>
      <c r="U1072" s="76">
        <v>1.87</v>
      </c>
      <c r="V1072" s="76">
        <v>0</v>
      </c>
      <c r="W1072" s="76">
        <v>0</v>
      </c>
      <c r="X1072" s="76">
        <v>0</v>
      </c>
      <c r="Y1072" s="76">
        <v>8</v>
      </c>
      <c r="Z1072" s="76" t="s">
        <v>1348</v>
      </c>
      <c r="AA1072" s="76" t="s">
        <v>1348</v>
      </c>
      <c r="AB1072" s="145">
        <v>43388</v>
      </c>
      <c r="AC1072" s="18" t="s">
        <v>10</v>
      </c>
    </row>
    <row r="1073" spans="1:29">
      <c r="A1073" s="74">
        <v>1474</v>
      </c>
      <c r="B1073" s="74">
        <v>266</v>
      </c>
      <c r="C1073" s="76" t="s">
        <v>719</v>
      </c>
      <c r="D1073" s="75" t="s">
        <v>716</v>
      </c>
      <c r="E1073" s="75">
        <v>37.659999999999997</v>
      </c>
      <c r="F1073" s="75">
        <v>24.29</v>
      </c>
      <c r="G1073" s="75">
        <v>11.27</v>
      </c>
      <c r="H1073" s="75">
        <v>0.24</v>
      </c>
      <c r="I1073" s="75">
        <v>0.12</v>
      </c>
      <c r="J1073" s="75">
        <v>23.62</v>
      </c>
      <c r="K1073" s="75"/>
      <c r="L1073" s="75"/>
      <c r="M1073" s="75"/>
      <c r="N1073" s="75">
        <f t="shared" si="17"/>
        <v>97.2</v>
      </c>
      <c r="O1073" s="76">
        <v>2.9710000000000001</v>
      </c>
      <c r="P1073" s="76">
        <v>2.2589999999999999</v>
      </c>
      <c r="Q1073" s="76">
        <v>0.74399999999999999</v>
      </c>
      <c r="R1073" s="76">
        <v>0</v>
      </c>
      <c r="S1073" s="76">
        <v>1.4E-2</v>
      </c>
      <c r="T1073" s="76">
        <v>1.6E-2</v>
      </c>
      <c r="U1073" s="76">
        <v>1.9970000000000001</v>
      </c>
      <c r="V1073" s="76">
        <v>0</v>
      </c>
      <c r="W1073" s="76">
        <v>0</v>
      </c>
      <c r="X1073" s="76">
        <v>0</v>
      </c>
      <c r="Y1073" s="76">
        <v>8</v>
      </c>
      <c r="Z1073" s="76" t="s">
        <v>1348</v>
      </c>
      <c r="AA1073" s="76" t="s">
        <v>1347</v>
      </c>
      <c r="AB1073" s="145">
        <v>43388</v>
      </c>
      <c r="AC1073" s="18" t="s">
        <v>10</v>
      </c>
    </row>
    <row r="1074" spans="1:29">
      <c r="A1074" s="74">
        <v>1474</v>
      </c>
      <c r="B1074" s="74">
        <v>268</v>
      </c>
      <c r="C1074" s="76" t="s">
        <v>719</v>
      </c>
      <c r="D1074" s="75" t="s">
        <v>716</v>
      </c>
      <c r="E1074" s="75">
        <v>39.22</v>
      </c>
      <c r="F1074" s="75">
        <v>23.46</v>
      </c>
      <c r="G1074" s="75">
        <v>11.89</v>
      </c>
      <c r="H1074" s="75">
        <v>0.38</v>
      </c>
      <c r="I1074" s="75">
        <v>0.34</v>
      </c>
      <c r="J1074" s="75">
        <v>22.53</v>
      </c>
      <c r="K1074" s="75"/>
      <c r="L1074" s="75"/>
      <c r="M1074" s="75"/>
      <c r="N1074" s="75">
        <f t="shared" si="17"/>
        <v>97.82</v>
      </c>
      <c r="O1074" s="76">
        <v>3.0830000000000002</v>
      </c>
      <c r="P1074" s="76">
        <v>2.173</v>
      </c>
      <c r="Q1074" s="76">
        <v>0.12</v>
      </c>
      <c r="R1074" s="76">
        <v>0.66100000000000003</v>
      </c>
      <c r="S1074" s="76">
        <v>0.04</v>
      </c>
      <c r="T1074" s="76">
        <v>2.5000000000000001E-2</v>
      </c>
      <c r="U1074" s="76">
        <v>1.897</v>
      </c>
      <c r="V1074" s="76">
        <v>0</v>
      </c>
      <c r="W1074" s="76">
        <v>0</v>
      </c>
      <c r="X1074" s="76">
        <v>0</v>
      </c>
      <c r="Y1074" s="76">
        <v>8</v>
      </c>
      <c r="Z1074" s="76" t="s">
        <v>1348</v>
      </c>
      <c r="AA1074" s="76" t="s">
        <v>1348</v>
      </c>
      <c r="AB1074" s="145">
        <v>43388</v>
      </c>
      <c r="AC1074" s="18" t="s">
        <v>10</v>
      </c>
    </row>
    <row r="1075" spans="1:29">
      <c r="A1075" s="74">
        <v>1474</v>
      </c>
      <c r="B1075" s="74">
        <v>272</v>
      </c>
      <c r="C1075" s="76" t="s">
        <v>719</v>
      </c>
      <c r="D1075" s="75" t="s">
        <v>716</v>
      </c>
      <c r="E1075" s="75">
        <v>38.89</v>
      </c>
      <c r="F1075" s="75">
        <v>22.84</v>
      </c>
      <c r="G1075" s="75">
        <v>11.63</v>
      </c>
      <c r="H1075" s="75">
        <v>0.33</v>
      </c>
      <c r="I1075" s="75">
        <v>0.42</v>
      </c>
      <c r="J1075" s="75">
        <v>23.16</v>
      </c>
      <c r="K1075" s="75"/>
      <c r="L1075" s="75"/>
      <c r="M1075" s="75"/>
      <c r="N1075" s="75">
        <f t="shared" si="17"/>
        <v>97.27</v>
      </c>
      <c r="O1075" s="76">
        <v>3.073</v>
      </c>
      <c r="P1075" s="76">
        <v>2.1269999999999998</v>
      </c>
      <c r="Q1075" s="76">
        <v>0.04</v>
      </c>
      <c r="R1075" s="76">
        <v>0.72799999999999998</v>
      </c>
      <c r="S1075" s="76">
        <v>4.9000000000000002E-2</v>
      </c>
      <c r="T1075" s="76">
        <v>2.1999999999999999E-2</v>
      </c>
      <c r="U1075" s="76">
        <v>1.9610000000000001</v>
      </c>
      <c r="V1075" s="76">
        <v>0</v>
      </c>
      <c r="W1075" s="76">
        <v>0</v>
      </c>
      <c r="X1075" s="76">
        <v>0</v>
      </c>
      <c r="Y1075" s="76">
        <v>8</v>
      </c>
      <c r="Z1075" s="76" t="s">
        <v>1348</v>
      </c>
      <c r="AA1075" s="76" t="s">
        <v>1348</v>
      </c>
      <c r="AB1075" s="145">
        <v>43388</v>
      </c>
      <c r="AC1075" s="18" t="s">
        <v>10</v>
      </c>
    </row>
    <row r="1076" spans="1:29">
      <c r="A1076" s="74">
        <v>1474</v>
      </c>
      <c r="B1076" s="74">
        <v>483</v>
      </c>
      <c r="C1076" s="76" t="s">
        <v>719</v>
      </c>
      <c r="D1076" s="75" t="s">
        <v>716</v>
      </c>
      <c r="E1076" s="75">
        <v>38.75</v>
      </c>
      <c r="F1076" s="75">
        <v>26.21</v>
      </c>
      <c r="G1076" s="75">
        <v>9.14</v>
      </c>
      <c r="H1076" s="75">
        <v>0.31</v>
      </c>
      <c r="I1076" s="75">
        <v>0.17</v>
      </c>
      <c r="J1076" s="75">
        <v>23.31</v>
      </c>
      <c r="K1076" s="75"/>
      <c r="L1076" s="75"/>
      <c r="M1076" s="75"/>
      <c r="N1076" s="75">
        <f t="shared" si="17"/>
        <v>97.890000000000015</v>
      </c>
      <c r="O1076" s="76">
        <v>3.016</v>
      </c>
      <c r="P1076" s="76">
        <v>2.4039999999999999</v>
      </c>
      <c r="Q1076" s="76">
        <v>0.56299999999999994</v>
      </c>
      <c r="R1076" s="76">
        <v>3.2000000000000001E-2</v>
      </c>
      <c r="S1076" s="76">
        <v>0.02</v>
      </c>
      <c r="T1076" s="76">
        <v>0.02</v>
      </c>
      <c r="U1076" s="76">
        <v>1.944</v>
      </c>
      <c r="V1076" s="76">
        <v>0</v>
      </c>
      <c r="W1076" s="76">
        <v>0</v>
      </c>
      <c r="X1076" s="76">
        <v>0</v>
      </c>
      <c r="Y1076" s="76">
        <v>8</v>
      </c>
      <c r="Z1076" s="76" t="s">
        <v>1348</v>
      </c>
      <c r="AA1076" s="76" t="s">
        <v>1347</v>
      </c>
      <c r="AB1076" s="145">
        <v>43388</v>
      </c>
      <c r="AC1076" s="18" t="s">
        <v>10</v>
      </c>
    </row>
    <row r="1077" spans="1:29">
      <c r="A1077" s="74">
        <v>1474</v>
      </c>
      <c r="B1077" s="74">
        <v>497</v>
      </c>
      <c r="C1077" s="76" t="s">
        <v>719</v>
      </c>
      <c r="D1077" s="75" t="s">
        <v>716</v>
      </c>
      <c r="E1077" s="75">
        <v>40.090000000000003</v>
      </c>
      <c r="F1077" s="75">
        <v>31.04</v>
      </c>
      <c r="G1077" s="75">
        <v>2.94</v>
      </c>
      <c r="H1077" s="75">
        <v>0.17</v>
      </c>
      <c r="I1077" s="75">
        <v>0.28999999999999998</v>
      </c>
      <c r="J1077" s="75">
        <v>23.02</v>
      </c>
      <c r="K1077" s="75"/>
      <c r="L1077" s="75"/>
      <c r="M1077" s="75"/>
      <c r="N1077" s="75">
        <f t="shared" si="17"/>
        <v>97.55</v>
      </c>
      <c r="O1077" s="76">
        <v>3.073</v>
      </c>
      <c r="P1077" s="76">
        <v>2.8039999999999998</v>
      </c>
      <c r="Q1077" s="76">
        <v>0.13800000000000001</v>
      </c>
      <c r="R1077" s="76">
        <v>0.05</v>
      </c>
      <c r="S1077" s="76">
        <v>3.3000000000000002E-2</v>
      </c>
      <c r="T1077" s="76">
        <v>1.0999999999999999E-2</v>
      </c>
      <c r="U1077" s="76">
        <v>1.891</v>
      </c>
      <c r="V1077" s="76">
        <v>0</v>
      </c>
      <c r="W1077" s="76">
        <v>0</v>
      </c>
      <c r="X1077" s="76">
        <v>0</v>
      </c>
      <c r="Y1077" s="76">
        <v>8</v>
      </c>
      <c r="Z1077" s="76" t="s">
        <v>1348</v>
      </c>
      <c r="AA1077" s="76" t="s">
        <v>1348</v>
      </c>
      <c r="AB1077" s="145">
        <v>43388</v>
      </c>
      <c r="AC1077" s="18" t="s">
        <v>10</v>
      </c>
    </row>
    <row r="1078" spans="1:29">
      <c r="A1078" s="74">
        <v>1474</v>
      </c>
      <c r="B1078" s="74">
        <v>499</v>
      </c>
      <c r="C1078" s="76" t="s">
        <v>719</v>
      </c>
      <c r="D1078" s="75" t="s">
        <v>716</v>
      </c>
      <c r="E1078" s="75">
        <v>40.36</v>
      </c>
      <c r="F1078" s="75">
        <v>30.58</v>
      </c>
      <c r="G1078" s="75">
        <v>3.33</v>
      </c>
      <c r="H1078" s="75">
        <v>0.2</v>
      </c>
      <c r="I1078" s="75">
        <v>0.25</v>
      </c>
      <c r="J1078" s="75">
        <v>22.66</v>
      </c>
      <c r="K1078" s="75"/>
      <c r="L1078" s="75"/>
      <c r="M1078" s="75"/>
      <c r="N1078" s="75">
        <f t="shared" si="17"/>
        <v>97.38</v>
      </c>
      <c r="O1078" s="76">
        <v>3.1040000000000001</v>
      </c>
      <c r="P1078" s="76">
        <v>2.7719999999999998</v>
      </c>
      <c r="Q1078" s="76">
        <v>0.19500000000000001</v>
      </c>
      <c r="R1078" s="76">
        <v>1.9E-2</v>
      </c>
      <c r="S1078" s="76">
        <v>2.9000000000000001E-2</v>
      </c>
      <c r="T1078" s="76">
        <v>1.2999999999999999E-2</v>
      </c>
      <c r="U1078" s="76">
        <v>1.8680000000000001</v>
      </c>
      <c r="V1078" s="76">
        <v>0</v>
      </c>
      <c r="W1078" s="76">
        <v>0</v>
      </c>
      <c r="X1078" s="76">
        <v>0</v>
      </c>
      <c r="Y1078" s="76">
        <v>8</v>
      </c>
      <c r="Z1078" s="76" t="s">
        <v>1348</v>
      </c>
      <c r="AA1078" s="76" t="s">
        <v>1348</v>
      </c>
      <c r="AB1078" s="145">
        <v>43388</v>
      </c>
      <c r="AC1078" s="18" t="s">
        <v>10</v>
      </c>
    </row>
    <row r="1079" spans="1:29">
      <c r="A1079" s="74">
        <v>1474</v>
      </c>
      <c r="B1079" s="74">
        <v>500</v>
      </c>
      <c r="C1079" s="76" t="s">
        <v>719</v>
      </c>
      <c r="D1079" s="75" t="s">
        <v>716</v>
      </c>
      <c r="E1079" s="75">
        <v>38.81</v>
      </c>
      <c r="F1079" s="75">
        <v>23.9</v>
      </c>
      <c r="G1079" s="75">
        <v>11.1</v>
      </c>
      <c r="H1079" s="75">
        <v>0.26</v>
      </c>
      <c r="I1079" s="75">
        <v>0</v>
      </c>
      <c r="J1079" s="75">
        <v>22.19</v>
      </c>
      <c r="K1079" s="75"/>
      <c r="L1079" s="75"/>
      <c r="M1079" s="75"/>
      <c r="N1079" s="75">
        <f t="shared" si="17"/>
        <v>96.26</v>
      </c>
      <c r="O1079" s="76">
        <v>3.097</v>
      </c>
      <c r="P1079" s="76">
        <v>2.2480000000000002</v>
      </c>
      <c r="Q1079" s="76">
        <v>0.182</v>
      </c>
      <c r="R1079" s="76">
        <v>0.55900000000000005</v>
      </c>
      <c r="S1079" s="76">
        <v>0</v>
      </c>
      <c r="T1079" s="76">
        <v>1.7999999999999999E-2</v>
      </c>
      <c r="U1079" s="76">
        <v>1.897</v>
      </c>
      <c r="V1079" s="76">
        <v>0</v>
      </c>
      <c r="W1079" s="76">
        <v>0</v>
      </c>
      <c r="X1079" s="76">
        <v>0</v>
      </c>
      <c r="Y1079" s="76">
        <v>8</v>
      </c>
      <c r="Z1079" s="76" t="s">
        <v>1348</v>
      </c>
      <c r="AA1079" s="76" t="s">
        <v>1348</v>
      </c>
      <c r="AB1079" s="145">
        <v>43388</v>
      </c>
      <c r="AC1079" s="18" t="s">
        <v>10</v>
      </c>
    </row>
    <row r="1080" spans="1:29">
      <c r="A1080" s="74">
        <v>1474</v>
      </c>
      <c r="B1080" s="74">
        <v>517</v>
      </c>
      <c r="C1080" s="76" t="s">
        <v>719</v>
      </c>
      <c r="D1080" s="75" t="s">
        <v>716</v>
      </c>
      <c r="E1080" s="75">
        <v>38.590000000000003</v>
      </c>
      <c r="F1080" s="75">
        <v>24.22</v>
      </c>
      <c r="G1080" s="75">
        <v>11.06</v>
      </c>
      <c r="H1080" s="75">
        <v>0.21</v>
      </c>
      <c r="I1080" s="75">
        <v>0.33</v>
      </c>
      <c r="J1080" s="75">
        <v>22.62</v>
      </c>
      <c r="K1080" s="75"/>
      <c r="L1080" s="75"/>
      <c r="M1080" s="75"/>
      <c r="N1080" s="75">
        <f t="shared" si="17"/>
        <v>97.03</v>
      </c>
      <c r="O1080" s="76">
        <v>3.048</v>
      </c>
      <c r="P1080" s="76">
        <v>2.2549999999999999</v>
      </c>
      <c r="Q1080" s="76">
        <v>0.65</v>
      </c>
      <c r="R1080" s="76">
        <v>8.1000000000000003E-2</v>
      </c>
      <c r="S1080" s="76">
        <v>3.9E-2</v>
      </c>
      <c r="T1080" s="76">
        <v>1.4E-2</v>
      </c>
      <c r="U1080" s="76">
        <v>1.9139999999999999</v>
      </c>
      <c r="V1080" s="76">
        <v>0</v>
      </c>
      <c r="W1080" s="76">
        <v>0</v>
      </c>
      <c r="X1080" s="76">
        <v>0</v>
      </c>
      <c r="Y1080" s="76">
        <v>8</v>
      </c>
      <c r="Z1080" s="76" t="s">
        <v>1348</v>
      </c>
      <c r="AA1080" s="76" t="s">
        <v>1347</v>
      </c>
      <c r="AB1080" s="145">
        <v>43388</v>
      </c>
      <c r="AC1080" s="18" t="s">
        <v>10</v>
      </c>
    </row>
    <row r="1081" spans="1:29">
      <c r="A1081" s="74">
        <v>1474</v>
      </c>
      <c r="B1081" s="74">
        <v>520</v>
      </c>
      <c r="C1081" s="76" t="s">
        <v>719</v>
      </c>
      <c r="D1081" s="75" t="s">
        <v>716</v>
      </c>
      <c r="E1081" s="75">
        <v>39.479999999999997</v>
      </c>
      <c r="F1081" s="75">
        <v>25.03</v>
      </c>
      <c r="G1081" s="75">
        <v>11.09</v>
      </c>
      <c r="H1081" s="75">
        <v>0.32</v>
      </c>
      <c r="I1081" s="75">
        <v>0.18</v>
      </c>
      <c r="J1081" s="75">
        <v>22.55</v>
      </c>
      <c r="K1081" s="75"/>
      <c r="L1081" s="75"/>
      <c r="M1081" s="75"/>
      <c r="N1081" s="75">
        <f t="shared" si="17"/>
        <v>98.649999999999991</v>
      </c>
      <c r="O1081" s="76">
        <v>3.0680000000000001</v>
      </c>
      <c r="P1081" s="76">
        <v>2.2919999999999998</v>
      </c>
      <c r="Q1081" s="76">
        <v>0.14799999999999999</v>
      </c>
      <c r="R1081" s="76">
        <v>0.57199999999999995</v>
      </c>
      <c r="S1081" s="76">
        <v>2.1000000000000001E-2</v>
      </c>
      <c r="T1081" s="76">
        <v>2.1000000000000001E-2</v>
      </c>
      <c r="U1081" s="76">
        <v>1.877</v>
      </c>
      <c r="V1081" s="76">
        <v>0</v>
      </c>
      <c r="W1081" s="76">
        <v>0</v>
      </c>
      <c r="X1081" s="76">
        <v>0</v>
      </c>
      <c r="Y1081" s="76">
        <v>8</v>
      </c>
      <c r="Z1081" s="76" t="s">
        <v>1348</v>
      </c>
      <c r="AA1081" s="76" t="s">
        <v>1348</v>
      </c>
      <c r="AB1081" s="145">
        <v>43388</v>
      </c>
      <c r="AC1081" s="18" t="s">
        <v>10</v>
      </c>
    </row>
    <row r="1082" spans="1:29">
      <c r="A1082" s="74">
        <v>1474</v>
      </c>
      <c r="B1082" s="74">
        <v>530</v>
      </c>
      <c r="C1082" s="76" t="s">
        <v>719</v>
      </c>
      <c r="D1082" s="75" t="s">
        <v>716</v>
      </c>
      <c r="E1082" s="75">
        <v>39.08</v>
      </c>
      <c r="F1082" s="75">
        <v>28.44</v>
      </c>
      <c r="G1082" s="75">
        <v>6.83</v>
      </c>
      <c r="H1082" s="75">
        <v>0.21</v>
      </c>
      <c r="I1082" s="75">
        <v>0.18</v>
      </c>
      <c r="J1082" s="75">
        <v>22.45</v>
      </c>
      <c r="K1082" s="75"/>
      <c r="L1082" s="75"/>
      <c r="M1082" s="75"/>
      <c r="N1082" s="75">
        <f t="shared" si="17"/>
        <v>97.19</v>
      </c>
      <c r="O1082" s="76">
        <v>3.0409999999999999</v>
      </c>
      <c r="P1082" s="76">
        <v>2.6080000000000001</v>
      </c>
      <c r="Q1082" s="76">
        <v>0.31</v>
      </c>
      <c r="R1082" s="76">
        <v>0.13400000000000001</v>
      </c>
      <c r="S1082" s="76">
        <v>2.1000000000000001E-2</v>
      </c>
      <c r="T1082" s="76">
        <v>1.4E-2</v>
      </c>
      <c r="U1082" s="76">
        <v>1.8720000000000001</v>
      </c>
      <c r="V1082" s="76">
        <v>0</v>
      </c>
      <c r="W1082" s="76">
        <v>0</v>
      </c>
      <c r="X1082" s="76">
        <v>0</v>
      </c>
      <c r="Y1082" s="76">
        <v>8</v>
      </c>
      <c r="Z1082" s="76" t="s">
        <v>1348</v>
      </c>
      <c r="AA1082" s="76" t="s">
        <v>1348</v>
      </c>
      <c r="AB1082" s="145">
        <v>43388</v>
      </c>
      <c r="AC1082" s="18" t="s">
        <v>10</v>
      </c>
    </row>
    <row r="1083" spans="1:29">
      <c r="A1083" s="74">
        <v>1474</v>
      </c>
      <c r="B1083" s="74">
        <v>531</v>
      </c>
      <c r="C1083" s="76" t="s">
        <v>719</v>
      </c>
      <c r="D1083" s="75" t="s">
        <v>716</v>
      </c>
      <c r="E1083" s="75">
        <v>40.31</v>
      </c>
      <c r="F1083" s="75">
        <v>25.84</v>
      </c>
      <c r="G1083" s="75">
        <v>9.6</v>
      </c>
      <c r="H1083" s="75">
        <v>0.3</v>
      </c>
      <c r="I1083" s="75">
        <v>0.14000000000000001</v>
      </c>
      <c r="J1083" s="75">
        <v>23.23</v>
      </c>
      <c r="K1083" s="75"/>
      <c r="L1083" s="75"/>
      <c r="M1083" s="75"/>
      <c r="N1083" s="75">
        <f t="shared" si="17"/>
        <v>99.42</v>
      </c>
      <c r="O1083" s="76">
        <v>3.0960000000000001</v>
      </c>
      <c r="P1083" s="76">
        <v>2.339</v>
      </c>
      <c r="Q1083" s="76">
        <v>0.14899999999999999</v>
      </c>
      <c r="R1083" s="76">
        <v>0.46800000000000003</v>
      </c>
      <c r="S1083" s="76">
        <v>1.6E-2</v>
      </c>
      <c r="T1083" s="76">
        <v>0.02</v>
      </c>
      <c r="U1083" s="76">
        <v>1.9119999999999999</v>
      </c>
      <c r="V1083" s="76">
        <v>0</v>
      </c>
      <c r="W1083" s="76">
        <v>0</v>
      </c>
      <c r="X1083" s="76">
        <v>0</v>
      </c>
      <c r="Y1083" s="76">
        <v>8</v>
      </c>
      <c r="Z1083" s="76" t="s">
        <v>1348</v>
      </c>
      <c r="AA1083" s="76" t="s">
        <v>1348</v>
      </c>
      <c r="AB1083" s="145">
        <v>43388</v>
      </c>
      <c r="AC1083" s="18" t="s">
        <v>10</v>
      </c>
    </row>
    <row r="1084" spans="1:29">
      <c r="A1084" s="74">
        <v>1474</v>
      </c>
      <c r="B1084" s="74">
        <v>535</v>
      </c>
      <c r="C1084" s="76" t="s">
        <v>719</v>
      </c>
      <c r="D1084" s="75" t="s">
        <v>716</v>
      </c>
      <c r="E1084" s="75">
        <v>37.5</v>
      </c>
      <c r="F1084" s="75">
        <v>24.29</v>
      </c>
      <c r="G1084" s="75">
        <v>5.7</v>
      </c>
      <c r="H1084" s="75">
        <v>0.21</v>
      </c>
      <c r="I1084" s="75">
        <v>2.48</v>
      </c>
      <c r="J1084" s="75">
        <v>22.25</v>
      </c>
      <c r="K1084" s="75"/>
      <c r="L1084" s="75"/>
      <c r="M1084" s="75"/>
      <c r="N1084" s="75">
        <f t="shared" si="17"/>
        <v>92.429999999999993</v>
      </c>
      <c r="O1084" s="76">
        <v>3.0419999999999998</v>
      </c>
      <c r="P1084" s="76">
        <v>2.3220000000000001</v>
      </c>
      <c r="Q1084" s="76">
        <v>0.38700000000000001</v>
      </c>
      <c r="R1084" s="76">
        <v>0</v>
      </c>
      <c r="S1084" s="76">
        <v>0.3</v>
      </c>
      <c r="T1084" s="76">
        <v>1.4E-2</v>
      </c>
      <c r="U1084" s="76">
        <v>1.9339999999999999</v>
      </c>
      <c r="V1084" s="76">
        <v>0</v>
      </c>
      <c r="W1084" s="76">
        <v>0</v>
      </c>
      <c r="X1084" s="76">
        <v>0</v>
      </c>
      <c r="Y1084" s="76">
        <v>8</v>
      </c>
      <c r="Z1084" s="76" t="s">
        <v>1348</v>
      </c>
      <c r="AA1084" s="76" t="s">
        <v>1347</v>
      </c>
      <c r="AB1084" s="145">
        <v>43388</v>
      </c>
      <c r="AC1084" s="18" t="s">
        <v>10</v>
      </c>
    </row>
    <row r="1085" spans="1:29">
      <c r="A1085" s="74">
        <v>1474</v>
      </c>
      <c r="B1085" s="74">
        <v>539</v>
      </c>
      <c r="C1085" s="76" t="s">
        <v>719</v>
      </c>
      <c r="D1085" s="75" t="s">
        <v>716</v>
      </c>
      <c r="E1085" s="75">
        <v>38.49</v>
      </c>
      <c r="F1085" s="75">
        <v>24.38</v>
      </c>
      <c r="G1085" s="75">
        <v>10.73</v>
      </c>
      <c r="H1085" s="75">
        <v>0.18</v>
      </c>
      <c r="I1085" s="75">
        <v>0.24</v>
      </c>
      <c r="J1085" s="75">
        <v>23.02</v>
      </c>
      <c r="K1085" s="75"/>
      <c r="L1085" s="75"/>
      <c r="M1085" s="75"/>
      <c r="N1085" s="75">
        <f t="shared" si="17"/>
        <v>97.04</v>
      </c>
      <c r="O1085" s="76">
        <v>3.0379999999999998</v>
      </c>
      <c r="P1085" s="76">
        <v>2.2679999999999998</v>
      </c>
      <c r="Q1085" s="76">
        <v>0.65700000000000003</v>
      </c>
      <c r="R1085" s="76">
        <v>5.0999999999999997E-2</v>
      </c>
      <c r="S1085" s="76">
        <v>2.8000000000000001E-2</v>
      </c>
      <c r="T1085" s="76">
        <v>1.2E-2</v>
      </c>
      <c r="U1085" s="76">
        <v>1.946</v>
      </c>
      <c r="V1085" s="76">
        <v>0</v>
      </c>
      <c r="W1085" s="76">
        <v>0</v>
      </c>
      <c r="X1085" s="76">
        <v>0</v>
      </c>
      <c r="Y1085" s="76">
        <v>8</v>
      </c>
      <c r="Z1085" s="76" t="s">
        <v>1348</v>
      </c>
      <c r="AA1085" s="76" t="s">
        <v>1347</v>
      </c>
      <c r="AB1085" s="145">
        <v>43388</v>
      </c>
      <c r="AC1085" s="18" t="s">
        <v>10</v>
      </c>
    </row>
    <row r="1086" spans="1:29">
      <c r="A1086" s="74">
        <v>1474</v>
      </c>
      <c r="B1086" s="74">
        <v>562</v>
      </c>
      <c r="C1086" s="76" t="s">
        <v>719</v>
      </c>
      <c r="D1086" s="75" t="s">
        <v>716</v>
      </c>
      <c r="E1086" s="75">
        <v>38.049999999999997</v>
      </c>
      <c r="F1086" s="75">
        <v>24.48</v>
      </c>
      <c r="G1086" s="75">
        <v>10.88</v>
      </c>
      <c r="H1086" s="75">
        <v>0.2</v>
      </c>
      <c r="I1086" s="75">
        <v>0.3</v>
      </c>
      <c r="J1086" s="75">
        <v>23.07</v>
      </c>
      <c r="K1086" s="75"/>
      <c r="L1086" s="75"/>
      <c r="M1086" s="75"/>
      <c r="N1086" s="75">
        <f t="shared" si="17"/>
        <v>96.97999999999999</v>
      </c>
      <c r="O1086" s="76">
        <v>3.004</v>
      </c>
      <c r="P1086" s="76">
        <v>2.278</v>
      </c>
      <c r="Q1086" s="76">
        <v>0.71499999999999997</v>
      </c>
      <c r="R1086" s="76">
        <v>4.0000000000000001E-3</v>
      </c>
      <c r="S1086" s="76">
        <v>3.5000000000000003E-2</v>
      </c>
      <c r="T1086" s="76">
        <v>1.2999999999999999E-2</v>
      </c>
      <c r="U1086" s="76">
        <v>1.9510000000000001</v>
      </c>
      <c r="V1086" s="76">
        <v>0</v>
      </c>
      <c r="W1086" s="76">
        <v>0</v>
      </c>
      <c r="X1086" s="76">
        <v>0</v>
      </c>
      <c r="Y1086" s="76">
        <v>8</v>
      </c>
      <c r="Z1086" s="76" t="s">
        <v>1348</v>
      </c>
      <c r="AA1086" s="76" t="s">
        <v>1347</v>
      </c>
      <c r="AB1086" s="145">
        <v>43388</v>
      </c>
      <c r="AC1086" s="18" t="s">
        <v>10</v>
      </c>
    </row>
    <row r="1087" spans="1:29">
      <c r="A1087" s="74">
        <v>1474</v>
      </c>
      <c r="B1087" s="74">
        <v>563</v>
      </c>
      <c r="C1087" s="76" t="s">
        <v>719</v>
      </c>
      <c r="D1087" s="75" t="s">
        <v>716</v>
      </c>
      <c r="E1087" s="75">
        <v>40.31</v>
      </c>
      <c r="F1087" s="75">
        <v>27.96</v>
      </c>
      <c r="G1087" s="75">
        <v>6.69</v>
      </c>
      <c r="H1087" s="75">
        <v>0.18</v>
      </c>
      <c r="I1087" s="75">
        <v>0</v>
      </c>
      <c r="J1087" s="75">
        <v>22.72</v>
      </c>
      <c r="K1087" s="75"/>
      <c r="L1087" s="75"/>
      <c r="M1087" s="75"/>
      <c r="N1087" s="75">
        <f t="shared" si="17"/>
        <v>97.860000000000014</v>
      </c>
      <c r="O1087" s="76">
        <v>3.12</v>
      </c>
      <c r="P1087" s="76">
        <v>2.5510000000000002</v>
      </c>
      <c r="Q1087" s="76">
        <v>0.224</v>
      </c>
      <c r="R1087" s="76">
        <v>0.20899999999999999</v>
      </c>
      <c r="S1087" s="76">
        <v>0</v>
      </c>
      <c r="T1087" s="76">
        <v>1.2E-2</v>
      </c>
      <c r="U1087" s="76">
        <v>1.8839999999999999</v>
      </c>
      <c r="V1087" s="76">
        <v>0</v>
      </c>
      <c r="W1087" s="76">
        <v>0</v>
      </c>
      <c r="X1087" s="76">
        <v>0</v>
      </c>
      <c r="Y1087" s="76">
        <v>8</v>
      </c>
      <c r="Z1087" s="76" t="s">
        <v>1348</v>
      </c>
      <c r="AA1087" s="76" t="s">
        <v>1348</v>
      </c>
      <c r="AB1087" s="145">
        <v>43388</v>
      </c>
      <c r="AC1087" s="18" t="s">
        <v>10</v>
      </c>
    </row>
    <row r="1088" spans="1:29">
      <c r="A1088" s="74">
        <v>1474</v>
      </c>
      <c r="B1088" s="74">
        <v>572</v>
      </c>
      <c r="C1088" s="76" t="s">
        <v>719</v>
      </c>
      <c r="D1088" s="75" t="s">
        <v>716</v>
      </c>
      <c r="E1088" s="75">
        <v>40.130000000000003</v>
      </c>
      <c r="F1088" s="75">
        <v>27.47</v>
      </c>
      <c r="G1088" s="75">
        <v>7.89</v>
      </c>
      <c r="H1088" s="75">
        <v>0.39</v>
      </c>
      <c r="I1088" s="75">
        <v>0.22</v>
      </c>
      <c r="J1088" s="75">
        <v>22.8</v>
      </c>
      <c r="K1088" s="75"/>
      <c r="L1088" s="75"/>
      <c r="M1088" s="75"/>
      <c r="N1088" s="75">
        <f t="shared" si="17"/>
        <v>98.899999999999991</v>
      </c>
      <c r="O1088" s="76">
        <v>3.081</v>
      </c>
      <c r="P1088" s="76">
        <v>2.4860000000000002</v>
      </c>
      <c r="Q1088" s="76">
        <v>0.155</v>
      </c>
      <c r="R1088" s="76">
        <v>0.35199999999999998</v>
      </c>
      <c r="S1088" s="76">
        <v>2.5000000000000001E-2</v>
      </c>
      <c r="T1088" s="76">
        <v>2.5000000000000001E-2</v>
      </c>
      <c r="U1088" s="76">
        <v>1.8759999999999999</v>
      </c>
      <c r="V1088" s="76">
        <v>0</v>
      </c>
      <c r="W1088" s="76">
        <v>0</v>
      </c>
      <c r="X1088" s="76">
        <v>0</v>
      </c>
      <c r="Y1088" s="76">
        <v>8</v>
      </c>
      <c r="Z1088" s="76" t="s">
        <v>1348</v>
      </c>
      <c r="AA1088" s="76" t="s">
        <v>1348</v>
      </c>
      <c r="AB1088" s="145">
        <v>43388</v>
      </c>
      <c r="AC1088" s="18" t="s">
        <v>10</v>
      </c>
    </row>
    <row r="1089" spans="1:29">
      <c r="A1089" s="74">
        <v>1474</v>
      </c>
      <c r="B1089" s="74">
        <v>585</v>
      </c>
      <c r="C1089" s="76" t="s">
        <v>719</v>
      </c>
      <c r="D1089" s="75" t="s">
        <v>716</v>
      </c>
      <c r="E1089" s="75">
        <v>40.19</v>
      </c>
      <c r="F1089" s="75">
        <v>25.11</v>
      </c>
      <c r="G1089" s="75">
        <v>10.06</v>
      </c>
      <c r="H1089" s="75">
        <v>0.2</v>
      </c>
      <c r="I1089" s="75">
        <v>0.53</v>
      </c>
      <c r="J1089" s="75">
        <v>23.47</v>
      </c>
      <c r="K1089" s="75"/>
      <c r="L1089" s="75"/>
      <c r="M1089" s="75"/>
      <c r="N1089" s="75">
        <f t="shared" si="17"/>
        <v>99.56</v>
      </c>
      <c r="O1089" s="76">
        <v>3.0830000000000002</v>
      </c>
      <c r="P1089" s="76">
        <v>2.27</v>
      </c>
      <c r="Q1089" s="76">
        <v>0.08</v>
      </c>
      <c r="R1089" s="76">
        <v>0.56499999999999995</v>
      </c>
      <c r="S1089" s="76">
        <v>6.0999999999999999E-2</v>
      </c>
      <c r="T1089" s="76">
        <v>1.2999999999999999E-2</v>
      </c>
      <c r="U1089" s="76">
        <v>1.929</v>
      </c>
      <c r="V1089" s="76">
        <v>0</v>
      </c>
      <c r="W1089" s="76">
        <v>0</v>
      </c>
      <c r="X1089" s="76">
        <v>0</v>
      </c>
      <c r="Y1089" s="76">
        <v>8</v>
      </c>
      <c r="Z1089" s="76" t="s">
        <v>1348</v>
      </c>
      <c r="AA1089" s="76" t="s">
        <v>1348</v>
      </c>
      <c r="AB1089" s="145">
        <v>43388</v>
      </c>
      <c r="AC1089" s="18" t="s">
        <v>10</v>
      </c>
    </row>
    <row r="1090" spans="1:29">
      <c r="A1090" s="74">
        <v>1474</v>
      </c>
      <c r="B1090" s="74">
        <v>587</v>
      </c>
      <c r="C1090" s="76" t="s">
        <v>719</v>
      </c>
      <c r="D1090" s="75" t="s">
        <v>716</v>
      </c>
      <c r="E1090" s="75">
        <v>38.26</v>
      </c>
      <c r="F1090" s="75">
        <v>27.14</v>
      </c>
      <c r="G1090" s="75">
        <v>8.39</v>
      </c>
      <c r="H1090" s="75">
        <v>0.38</v>
      </c>
      <c r="I1090" s="75">
        <v>0.28999999999999998</v>
      </c>
      <c r="J1090" s="75">
        <v>22.42</v>
      </c>
      <c r="K1090" s="75"/>
      <c r="L1090" s="75"/>
      <c r="M1090" s="75"/>
      <c r="N1090" s="75">
        <f t="shared" si="17"/>
        <v>96.88000000000001</v>
      </c>
      <c r="O1090" s="76">
        <v>3</v>
      </c>
      <c r="P1090" s="76">
        <v>2.508</v>
      </c>
      <c r="Q1090" s="76">
        <v>0.49299999999999999</v>
      </c>
      <c r="R1090" s="76">
        <v>5.7000000000000002E-2</v>
      </c>
      <c r="S1090" s="76">
        <v>3.4000000000000002E-2</v>
      </c>
      <c r="T1090" s="76">
        <v>2.5000000000000001E-2</v>
      </c>
      <c r="U1090" s="76">
        <v>1.883</v>
      </c>
      <c r="V1090" s="76">
        <v>0</v>
      </c>
      <c r="W1090" s="76">
        <v>0</v>
      </c>
      <c r="X1090" s="76">
        <v>0</v>
      </c>
      <c r="Y1090" s="76">
        <v>8</v>
      </c>
      <c r="Z1090" s="76" t="s">
        <v>1348</v>
      </c>
      <c r="AA1090" s="76" t="s">
        <v>1348</v>
      </c>
      <c r="AB1090" s="145">
        <v>43388</v>
      </c>
      <c r="AC1090" s="18" t="s">
        <v>10</v>
      </c>
    </row>
    <row r="1091" spans="1:29">
      <c r="A1091" s="74">
        <v>1474</v>
      </c>
      <c r="B1091" s="74">
        <v>596</v>
      </c>
      <c r="C1091" s="76" t="s">
        <v>719</v>
      </c>
      <c r="D1091" s="75" t="s">
        <v>716</v>
      </c>
      <c r="E1091" s="75">
        <v>38.6</v>
      </c>
      <c r="F1091" s="75">
        <v>23.18</v>
      </c>
      <c r="G1091" s="75">
        <v>11.78</v>
      </c>
      <c r="H1091" s="75">
        <v>0.24</v>
      </c>
      <c r="I1091" s="75">
        <v>0.34</v>
      </c>
      <c r="J1091" s="75">
        <v>23.08</v>
      </c>
      <c r="K1091" s="75"/>
      <c r="L1091" s="75"/>
      <c r="M1091" s="75"/>
      <c r="N1091" s="75">
        <f t="shared" si="17"/>
        <v>97.22</v>
      </c>
      <c r="O1091" s="76">
        <v>3.0510000000000002</v>
      </c>
      <c r="P1091" s="76">
        <v>2.1589999999999998</v>
      </c>
      <c r="Q1091" s="76">
        <v>0.04</v>
      </c>
      <c r="R1091" s="76">
        <v>0.73799999999999999</v>
      </c>
      <c r="S1091" s="76">
        <v>0.04</v>
      </c>
      <c r="T1091" s="76">
        <v>1.6E-2</v>
      </c>
      <c r="U1091" s="76">
        <v>1.9550000000000001</v>
      </c>
      <c r="V1091" s="76">
        <v>0</v>
      </c>
      <c r="W1091" s="76">
        <v>0</v>
      </c>
      <c r="X1091" s="76">
        <v>0</v>
      </c>
      <c r="Y1091" s="76">
        <v>8</v>
      </c>
      <c r="Z1091" s="76" t="s">
        <v>1348</v>
      </c>
      <c r="AA1091" s="76" t="s">
        <v>1348</v>
      </c>
      <c r="AB1091" s="145">
        <v>43388</v>
      </c>
      <c r="AC1091" s="18" t="s">
        <v>10</v>
      </c>
    </row>
    <row r="1092" spans="1:29">
      <c r="A1092" s="74">
        <v>1474</v>
      </c>
      <c r="B1092" s="74">
        <v>613</v>
      </c>
      <c r="C1092" s="76" t="s">
        <v>719</v>
      </c>
      <c r="D1092" s="75" t="s">
        <v>716</v>
      </c>
      <c r="E1092" s="75">
        <v>38.89</v>
      </c>
      <c r="F1092" s="75">
        <v>27.65</v>
      </c>
      <c r="G1092" s="75">
        <v>6.8</v>
      </c>
      <c r="H1092" s="75">
        <v>0.18</v>
      </c>
      <c r="I1092" s="75">
        <v>0.22</v>
      </c>
      <c r="J1092" s="75">
        <v>22.86</v>
      </c>
      <c r="K1092" s="75"/>
      <c r="L1092" s="75"/>
      <c r="M1092" s="75"/>
      <c r="N1092" s="75">
        <f t="shared" si="17"/>
        <v>96.6</v>
      </c>
      <c r="O1092" s="76">
        <v>3.0459999999999998</v>
      </c>
      <c r="P1092" s="76">
        <v>2.552</v>
      </c>
      <c r="Q1092" s="76">
        <v>0.35499999999999998</v>
      </c>
      <c r="R1092" s="76">
        <v>0.09</v>
      </c>
      <c r="S1092" s="76">
        <v>2.5999999999999999E-2</v>
      </c>
      <c r="T1092" s="76">
        <v>1.2E-2</v>
      </c>
      <c r="U1092" s="76">
        <v>1.9179999999999999</v>
      </c>
      <c r="V1092" s="76">
        <v>0</v>
      </c>
      <c r="W1092" s="76">
        <v>0</v>
      </c>
      <c r="X1092" s="76">
        <v>0</v>
      </c>
      <c r="Y1092" s="76">
        <v>8</v>
      </c>
      <c r="Z1092" s="76" t="s">
        <v>1348</v>
      </c>
      <c r="AA1092" s="76" t="s">
        <v>1348</v>
      </c>
      <c r="AB1092" s="145">
        <v>43388</v>
      </c>
      <c r="AC1092" s="18" t="s">
        <v>10</v>
      </c>
    </row>
    <row r="1093" spans="1:29">
      <c r="A1093" s="74">
        <v>1474</v>
      </c>
      <c r="B1093" s="74">
        <v>627</v>
      </c>
      <c r="C1093" s="76" t="s">
        <v>719</v>
      </c>
      <c r="D1093" s="75" t="s">
        <v>716</v>
      </c>
      <c r="E1093" s="75">
        <v>38.43</v>
      </c>
      <c r="F1093" s="75">
        <v>23.4</v>
      </c>
      <c r="G1093" s="75">
        <v>11.53</v>
      </c>
      <c r="H1093" s="75">
        <v>0.51</v>
      </c>
      <c r="I1093" s="75">
        <v>0.31</v>
      </c>
      <c r="J1093" s="75">
        <v>23.01</v>
      </c>
      <c r="K1093" s="75"/>
      <c r="L1093" s="75"/>
      <c r="M1093" s="75"/>
      <c r="N1093" s="75">
        <f t="shared" si="17"/>
        <v>97.190000000000012</v>
      </c>
      <c r="O1093" s="76">
        <v>3.0379999999999998</v>
      </c>
      <c r="P1093" s="76">
        <v>2.1800000000000002</v>
      </c>
      <c r="Q1093" s="76">
        <v>0.74399999999999999</v>
      </c>
      <c r="R1093" s="76">
        <v>1.7999999999999999E-2</v>
      </c>
      <c r="S1093" s="76">
        <v>3.6999999999999998E-2</v>
      </c>
      <c r="T1093" s="76">
        <v>3.4000000000000002E-2</v>
      </c>
      <c r="U1093" s="76">
        <v>1.9490000000000001</v>
      </c>
      <c r="V1093" s="76">
        <v>0</v>
      </c>
      <c r="W1093" s="76">
        <v>0</v>
      </c>
      <c r="X1093" s="76">
        <v>0</v>
      </c>
      <c r="Y1093" s="76">
        <v>8</v>
      </c>
      <c r="Z1093" s="76" t="s">
        <v>1348</v>
      </c>
      <c r="AA1093" s="76" t="s">
        <v>1347</v>
      </c>
      <c r="AB1093" s="145">
        <v>43388</v>
      </c>
      <c r="AC1093" s="18" t="s">
        <v>10</v>
      </c>
    </row>
    <row r="1094" spans="1:29">
      <c r="A1094" s="74">
        <v>1474</v>
      </c>
      <c r="B1094" s="74">
        <v>884</v>
      </c>
      <c r="C1094" s="76" t="s">
        <v>719</v>
      </c>
      <c r="D1094" s="75" t="s">
        <v>716</v>
      </c>
      <c r="E1094" s="75">
        <v>40.15</v>
      </c>
      <c r="F1094" s="75">
        <v>29.24</v>
      </c>
      <c r="G1094" s="75">
        <v>5.34</v>
      </c>
      <c r="H1094" s="75">
        <v>0.28999999999999998</v>
      </c>
      <c r="I1094" s="75">
        <v>0.33</v>
      </c>
      <c r="J1094" s="75">
        <v>23.56</v>
      </c>
      <c r="K1094" s="75"/>
      <c r="L1094" s="75"/>
      <c r="M1094" s="75"/>
      <c r="N1094" s="75">
        <f t="shared" si="17"/>
        <v>98.910000000000011</v>
      </c>
      <c r="O1094" s="76">
        <v>3.0569999999999999</v>
      </c>
      <c r="P1094" s="76">
        <v>2.6240000000000001</v>
      </c>
      <c r="Q1094" s="76">
        <v>7.9000000000000001E-2</v>
      </c>
      <c r="R1094" s="76">
        <v>0.26100000000000001</v>
      </c>
      <c r="S1094" s="76">
        <v>3.6999999999999998E-2</v>
      </c>
      <c r="T1094" s="76">
        <v>1.9E-2</v>
      </c>
      <c r="U1094" s="76">
        <v>1.9219999999999999</v>
      </c>
      <c r="V1094" s="76">
        <v>0</v>
      </c>
      <c r="W1094" s="76">
        <v>0</v>
      </c>
      <c r="X1094" s="76">
        <v>0</v>
      </c>
      <c r="Y1094" s="76">
        <v>8</v>
      </c>
      <c r="Z1094" s="76" t="s">
        <v>1348</v>
      </c>
      <c r="AA1094" s="76" t="s">
        <v>1348</v>
      </c>
      <c r="AB1094" s="145">
        <v>43388</v>
      </c>
      <c r="AC1094" s="18" t="s">
        <v>10</v>
      </c>
    </row>
    <row r="1095" spans="1:29">
      <c r="A1095" s="74">
        <v>1474</v>
      </c>
      <c r="B1095" s="74">
        <v>885</v>
      </c>
      <c r="C1095" s="76" t="s">
        <v>719</v>
      </c>
      <c r="D1095" s="75" t="s">
        <v>716</v>
      </c>
      <c r="E1095" s="75">
        <v>54.53</v>
      </c>
      <c r="F1095" s="75">
        <v>2.2400000000000002</v>
      </c>
      <c r="G1095" s="75">
        <v>13.42</v>
      </c>
      <c r="H1095" s="75">
        <v>0.41</v>
      </c>
      <c r="I1095" s="75">
        <v>15.54</v>
      </c>
      <c r="J1095" s="75">
        <v>12.17</v>
      </c>
      <c r="K1095" s="75"/>
      <c r="L1095" s="75"/>
      <c r="M1095" s="75"/>
      <c r="N1095" s="75">
        <f t="shared" si="17"/>
        <v>98.309999999999988</v>
      </c>
      <c r="O1095" s="76">
        <v>4.157</v>
      </c>
      <c r="P1095" s="76">
        <v>0.20100000000000001</v>
      </c>
      <c r="Q1095" s="76">
        <v>0</v>
      </c>
      <c r="R1095" s="76">
        <v>0.48499999999999999</v>
      </c>
      <c r="S1095" s="76">
        <v>1.766</v>
      </c>
      <c r="T1095" s="76">
        <v>2.5999999999999999E-2</v>
      </c>
      <c r="U1095" s="76">
        <v>0.99399999999999999</v>
      </c>
      <c r="V1095" s="76">
        <v>0</v>
      </c>
      <c r="W1095" s="76">
        <v>0</v>
      </c>
      <c r="X1095" s="76">
        <v>0</v>
      </c>
      <c r="Y1095" s="76">
        <v>8</v>
      </c>
      <c r="Z1095" s="76" t="s">
        <v>1348</v>
      </c>
      <c r="AA1095" s="76" t="s">
        <v>1348</v>
      </c>
      <c r="AB1095" s="145">
        <v>43388</v>
      </c>
      <c r="AC1095" s="18" t="s">
        <v>10</v>
      </c>
    </row>
    <row r="1096" spans="1:29">
      <c r="A1096" s="74">
        <v>1474</v>
      </c>
      <c r="B1096" s="74">
        <v>913</v>
      </c>
      <c r="C1096" s="76" t="s">
        <v>719</v>
      </c>
      <c r="D1096" s="75" t="s">
        <v>716</v>
      </c>
      <c r="E1096" s="75">
        <v>38.57</v>
      </c>
      <c r="F1096" s="75">
        <v>25.21</v>
      </c>
      <c r="G1096" s="75">
        <v>10.25</v>
      </c>
      <c r="H1096" s="75">
        <v>0.44</v>
      </c>
      <c r="I1096" s="75">
        <v>0.32</v>
      </c>
      <c r="J1096" s="75">
        <v>22.01</v>
      </c>
      <c r="K1096" s="75"/>
      <c r="L1096" s="75"/>
      <c r="M1096" s="75"/>
      <c r="N1096" s="75">
        <f t="shared" si="17"/>
        <v>96.8</v>
      </c>
      <c r="O1096" s="76">
        <v>3.0459999999999998</v>
      </c>
      <c r="P1096" s="76">
        <v>2.347</v>
      </c>
      <c r="Q1096" s="76">
        <v>0.56000000000000005</v>
      </c>
      <c r="R1096" s="76">
        <v>0.11700000000000001</v>
      </c>
      <c r="S1096" s="76">
        <v>3.7999999999999999E-2</v>
      </c>
      <c r="T1096" s="76">
        <v>2.9000000000000001E-2</v>
      </c>
      <c r="U1096" s="76">
        <v>1.863</v>
      </c>
      <c r="V1096" s="76">
        <v>0</v>
      </c>
      <c r="W1096" s="76">
        <v>0</v>
      </c>
      <c r="X1096" s="76">
        <v>0</v>
      </c>
      <c r="Y1096" s="76">
        <v>8</v>
      </c>
      <c r="Z1096" s="76" t="s">
        <v>1348</v>
      </c>
      <c r="AA1096" s="76" t="s">
        <v>1347</v>
      </c>
      <c r="AB1096" s="145">
        <v>43388</v>
      </c>
      <c r="AC1096" s="18" t="s">
        <v>10</v>
      </c>
    </row>
    <row r="1097" spans="1:29">
      <c r="A1097" s="74">
        <v>1474</v>
      </c>
      <c r="B1097" s="74">
        <v>914</v>
      </c>
      <c r="C1097" s="76" t="s">
        <v>719</v>
      </c>
      <c r="D1097" s="75" t="s">
        <v>716</v>
      </c>
      <c r="E1097" s="75">
        <v>38.06</v>
      </c>
      <c r="F1097" s="75">
        <v>24.17</v>
      </c>
      <c r="G1097" s="75">
        <v>10.68</v>
      </c>
      <c r="H1097" s="75">
        <v>0.31</v>
      </c>
      <c r="I1097" s="75">
        <v>0.51</v>
      </c>
      <c r="J1097" s="75">
        <v>22.79</v>
      </c>
      <c r="K1097" s="75"/>
      <c r="L1097" s="75"/>
      <c r="M1097" s="75"/>
      <c r="N1097" s="75">
        <f t="shared" si="17"/>
        <v>96.52000000000001</v>
      </c>
      <c r="O1097" s="76">
        <v>3.0169999999999999</v>
      </c>
      <c r="P1097" s="76">
        <v>2.258</v>
      </c>
      <c r="Q1097" s="76">
        <v>0.70799999999999996</v>
      </c>
      <c r="R1097" s="76">
        <v>0</v>
      </c>
      <c r="S1097" s="76">
        <v>0.06</v>
      </c>
      <c r="T1097" s="76">
        <v>2.1000000000000001E-2</v>
      </c>
      <c r="U1097" s="76">
        <v>1.9359999999999999</v>
      </c>
      <c r="V1097" s="76">
        <v>0</v>
      </c>
      <c r="W1097" s="76">
        <v>0</v>
      </c>
      <c r="X1097" s="76">
        <v>0</v>
      </c>
      <c r="Y1097" s="76">
        <v>8</v>
      </c>
      <c r="Z1097" s="76" t="s">
        <v>1348</v>
      </c>
      <c r="AA1097" s="76" t="s">
        <v>1347</v>
      </c>
      <c r="AB1097" s="145">
        <v>43388</v>
      </c>
      <c r="AC1097" s="18" t="s">
        <v>10</v>
      </c>
    </row>
    <row r="1098" spans="1:29">
      <c r="A1098" s="74">
        <v>1474</v>
      </c>
      <c r="B1098" s="74">
        <v>916</v>
      </c>
      <c r="C1098" s="76" t="s">
        <v>719</v>
      </c>
      <c r="D1098" s="75" t="s">
        <v>716</v>
      </c>
      <c r="E1098" s="75">
        <v>39.340000000000003</v>
      </c>
      <c r="F1098" s="75">
        <v>23.32</v>
      </c>
      <c r="G1098" s="75">
        <v>12.27</v>
      </c>
      <c r="H1098" s="75">
        <v>0.43</v>
      </c>
      <c r="I1098" s="75">
        <v>0.14000000000000001</v>
      </c>
      <c r="J1098" s="75">
        <v>22.86</v>
      </c>
      <c r="K1098" s="75"/>
      <c r="L1098" s="75"/>
      <c r="M1098" s="75"/>
      <c r="N1098" s="75">
        <f t="shared" si="17"/>
        <v>98.360000000000014</v>
      </c>
      <c r="O1098" s="76">
        <v>3.081</v>
      </c>
      <c r="P1098" s="76">
        <v>2.1520000000000001</v>
      </c>
      <c r="Q1098" s="76">
        <v>0.11799999999999999</v>
      </c>
      <c r="R1098" s="76">
        <v>0.68600000000000005</v>
      </c>
      <c r="S1098" s="76">
        <v>1.6E-2</v>
      </c>
      <c r="T1098" s="76">
        <v>2.9000000000000001E-2</v>
      </c>
      <c r="U1098" s="76">
        <v>1.9179999999999999</v>
      </c>
      <c r="V1098" s="76">
        <v>0</v>
      </c>
      <c r="W1098" s="76">
        <v>0</v>
      </c>
      <c r="X1098" s="76">
        <v>0</v>
      </c>
      <c r="Y1098" s="76">
        <v>8</v>
      </c>
      <c r="Z1098" s="76" t="s">
        <v>1348</v>
      </c>
      <c r="AA1098" s="76" t="s">
        <v>1348</v>
      </c>
      <c r="AB1098" s="145">
        <v>43388</v>
      </c>
      <c r="AC1098" s="18" t="s">
        <v>10</v>
      </c>
    </row>
    <row r="1099" spans="1:29">
      <c r="A1099" s="74">
        <v>1474</v>
      </c>
      <c r="B1099" s="74">
        <v>917</v>
      </c>
      <c r="C1099" s="76" t="s">
        <v>719</v>
      </c>
      <c r="D1099" s="75" t="s">
        <v>716</v>
      </c>
      <c r="E1099" s="75">
        <v>38.299999999999997</v>
      </c>
      <c r="F1099" s="75">
        <v>22.52</v>
      </c>
      <c r="G1099" s="75">
        <v>12.91</v>
      </c>
      <c r="H1099" s="75">
        <v>0.25</v>
      </c>
      <c r="I1099" s="75">
        <v>0.2</v>
      </c>
      <c r="J1099" s="75">
        <v>22.69</v>
      </c>
      <c r="K1099" s="75"/>
      <c r="L1099" s="75"/>
      <c r="M1099" s="75"/>
      <c r="N1099" s="75">
        <f t="shared" si="17"/>
        <v>96.86999999999999</v>
      </c>
      <c r="O1099" s="76">
        <v>3.05</v>
      </c>
      <c r="P1099" s="76">
        <v>2.1139999999999999</v>
      </c>
      <c r="Q1099" s="76">
        <v>0.78600000000000003</v>
      </c>
      <c r="R1099" s="76">
        <v>7.2999999999999995E-2</v>
      </c>
      <c r="S1099" s="76">
        <v>2.4E-2</v>
      </c>
      <c r="T1099" s="76">
        <v>1.7000000000000001E-2</v>
      </c>
      <c r="U1099" s="76">
        <v>1.9359999999999999</v>
      </c>
      <c r="V1099" s="76">
        <v>0</v>
      </c>
      <c r="W1099" s="76">
        <v>0</v>
      </c>
      <c r="X1099" s="76">
        <v>0</v>
      </c>
      <c r="Y1099" s="76">
        <v>8</v>
      </c>
      <c r="Z1099" s="76" t="s">
        <v>1348</v>
      </c>
      <c r="AA1099" s="76" t="s">
        <v>1347</v>
      </c>
      <c r="AB1099" s="145">
        <v>43388</v>
      </c>
      <c r="AC1099" s="18" t="s">
        <v>10</v>
      </c>
    </row>
    <row r="1100" spans="1:29">
      <c r="A1100" s="74">
        <v>1474</v>
      </c>
      <c r="B1100" s="74">
        <v>923</v>
      </c>
      <c r="C1100" s="76" t="s">
        <v>719</v>
      </c>
      <c r="D1100" s="75" t="s">
        <v>716</v>
      </c>
      <c r="E1100" s="75">
        <v>38.92</v>
      </c>
      <c r="F1100" s="75">
        <v>23.86</v>
      </c>
      <c r="G1100" s="75">
        <v>11.8</v>
      </c>
      <c r="H1100" s="75">
        <v>0.44</v>
      </c>
      <c r="I1100" s="75">
        <v>0.49</v>
      </c>
      <c r="J1100" s="75">
        <v>22.08</v>
      </c>
      <c r="K1100" s="75"/>
      <c r="L1100" s="75"/>
      <c r="M1100" s="75"/>
      <c r="N1100" s="75">
        <f t="shared" si="17"/>
        <v>97.589999999999989</v>
      </c>
      <c r="O1100" s="76">
        <v>3.0619999999999998</v>
      </c>
      <c r="P1100" s="76">
        <v>2.2130000000000001</v>
      </c>
      <c r="Q1100" s="76">
        <v>0.114</v>
      </c>
      <c r="R1100" s="76">
        <v>0.66200000000000003</v>
      </c>
      <c r="S1100" s="76">
        <v>5.7000000000000002E-2</v>
      </c>
      <c r="T1100" s="76">
        <v>2.9000000000000001E-2</v>
      </c>
      <c r="U1100" s="76">
        <v>1.8620000000000001</v>
      </c>
      <c r="V1100" s="76">
        <v>0</v>
      </c>
      <c r="W1100" s="76">
        <v>0</v>
      </c>
      <c r="X1100" s="76">
        <v>0</v>
      </c>
      <c r="Y1100" s="76">
        <v>8</v>
      </c>
      <c r="Z1100" s="76" t="s">
        <v>1348</v>
      </c>
      <c r="AA1100" s="76" t="s">
        <v>1348</v>
      </c>
      <c r="AB1100" s="145">
        <v>43388</v>
      </c>
      <c r="AC1100" s="18" t="s">
        <v>10</v>
      </c>
    </row>
    <row r="1101" spans="1:29">
      <c r="A1101" s="74">
        <v>1474</v>
      </c>
      <c r="B1101" s="74">
        <v>931</v>
      </c>
      <c r="C1101" s="76" t="s">
        <v>719</v>
      </c>
      <c r="D1101" s="75" t="s">
        <v>716</v>
      </c>
      <c r="E1101" s="75">
        <v>38.71</v>
      </c>
      <c r="F1101" s="75">
        <v>28.44</v>
      </c>
      <c r="G1101" s="75">
        <v>7.91</v>
      </c>
      <c r="H1101" s="75">
        <v>0.46</v>
      </c>
      <c r="I1101" s="75">
        <v>0.53</v>
      </c>
      <c r="J1101" s="75">
        <v>22.62</v>
      </c>
      <c r="K1101" s="75"/>
      <c r="L1101" s="75"/>
      <c r="M1101" s="75"/>
      <c r="N1101" s="75">
        <f t="shared" si="17"/>
        <v>98.67</v>
      </c>
      <c r="O1101" s="76">
        <v>2.97</v>
      </c>
      <c r="P1101" s="76">
        <v>2.5720000000000001</v>
      </c>
      <c r="Q1101" s="76">
        <v>0.48799999999999999</v>
      </c>
      <c r="R1101" s="76">
        <v>0.02</v>
      </c>
      <c r="S1101" s="76">
        <v>6.0999999999999999E-2</v>
      </c>
      <c r="T1101" s="76">
        <v>0.03</v>
      </c>
      <c r="U1101" s="76">
        <v>1.86</v>
      </c>
      <c r="V1101" s="76">
        <v>0</v>
      </c>
      <c r="W1101" s="76">
        <v>0</v>
      </c>
      <c r="X1101" s="76">
        <v>0</v>
      </c>
      <c r="Y1101" s="76">
        <v>8</v>
      </c>
      <c r="Z1101" s="76" t="s">
        <v>1348</v>
      </c>
      <c r="AA1101" s="76" t="s">
        <v>1348</v>
      </c>
      <c r="AB1101" s="145">
        <v>43388</v>
      </c>
      <c r="AC1101" s="18" t="s">
        <v>10</v>
      </c>
    </row>
    <row r="1102" spans="1:29">
      <c r="A1102" s="74">
        <v>1474</v>
      </c>
      <c r="B1102" s="74">
        <v>933</v>
      </c>
      <c r="C1102" s="76" t="s">
        <v>719</v>
      </c>
      <c r="D1102" s="75" t="s">
        <v>716</v>
      </c>
      <c r="E1102" s="75">
        <v>36.85</v>
      </c>
      <c r="F1102" s="75">
        <v>24.04</v>
      </c>
      <c r="G1102" s="75">
        <v>11.14</v>
      </c>
      <c r="H1102" s="75">
        <v>0.27</v>
      </c>
      <c r="I1102" s="75">
        <v>0.23</v>
      </c>
      <c r="J1102" s="75">
        <v>22.28</v>
      </c>
      <c r="K1102" s="75"/>
      <c r="L1102" s="75"/>
      <c r="M1102" s="75"/>
      <c r="N1102" s="75">
        <f t="shared" si="17"/>
        <v>94.81</v>
      </c>
      <c r="O1102" s="76">
        <v>2.9790000000000001</v>
      </c>
      <c r="P1102" s="76">
        <v>2.2909999999999999</v>
      </c>
      <c r="Q1102" s="76">
        <v>0.75</v>
      </c>
      <c r="R1102" s="76">
        <v>3.0000000000000001E-3</v>
      </c>
      <c r="S1102" s="76">
        <v>2.8000000000000001E-2</v>
      </c>
      <c r="T1102" s="76">
        <v>1.7999999999999999E-2</v>
      </c>
      <c r="U1102" s="76">
        <v>1.93</v>
      </c>
      <c r="V1102" s="76">
        <v>0</v>
      </c>
      <c r="W1102" s="76">
        <v>0</v>
      </c>
      <c r="X1102" s="76">
        <v>0</v>
      </c>
      <c r="Y1102" s="76">
        <v>8</v>
      </c>
      <c r="Z1102" s="76" t="s">
        <v>1348</v>
      </c>
      <c r="AA1102" s="76" t="s">
        <v>1347</v>
      </c>
      <c r="AB1102" s="145">
        <v>43388</v>
      </c>
      <c r="AC1102" s="18" t="s">
        <v>10</v>
      </c>
    </row>
    <row r="1103" spans="1:29">
      <c r="A1103" s="74">
        <v>1474</v>
      </c>
      <c r="B1103" s="74">
        <v>942</v>
      </c>
      <c r="C1103" s="76" t="s">
        <v>719</v>
      </c>
      <c r="D1103" s="75" t="s">
        <v>716</v>
      </c>
      <c r="E1103" s="75">
        <v>37.520000000000003</v>
      </c>
      <c r="F1103" s="75">
        <v>24.91</v>
      </c>
      <c r="G1103" s="75">
        <v>10.84</v>
      </c>
      <c r="H1103" s="75">
        <v>0.23</v>
      </c>
      <c r="I1103" s="75">
        <v>0.22</v>
      </c>
      <c r="J1103" s="75">
        <v>22.61</v>
      </c>
      <c r="K1103" s="75"/>
      <c r="L1103" s="75"/>
      <c r="M1103" s="75"/>
      <c r="N1103" s="75">
        <f t="shared" si="17"/>
        <v>96.330000000000013</v>
      </c>
      <c r="O1103" s="76">
        <v>2.9809999999999999</v>
      </c>
      <c r="P1103" s="76">
        <v>2.3330000000000002</v>
      </c>
      <c r="Q1103" s="76">
        <v>0.70599999999999996</v>
      </c>
      <c r="R1103" s="76">
        <v>1.4999999999999999E-2</v>
      </c>
      <c r="S1103" s="76">
        <v>2.5999999999999999E-2</v>
      </c>
      <c r="T1103" s="76">
        <v>1.4999999999999999E-2</v>
      </c>
      <c r="U1103" s="76">
        <v>1.925</v>
      </c>
      <c r="V1103" s="76">
        <v>0</v>
      </c>
      <c r="W1103" s="76">
        <v>0</v>
      </c>
      <c r="X1103" s="76">
        <v>0</v>
      </c>
      <c r="Y1103" s="76">
        <v>8</v>
      </c>
      <c r="Z1103" s="76" t="s">
        <v>1348</v>
      </c>
      <c r="AA1103" s="76" t="s">
        <v>1347</v>
      </c>
      <c r="AB1103" s="145">
        <v>43388</v>
      </c>
      <c r="AC1103" s="18" t="s">
        <v>10</v>
      </c>
    </row>
    <row r="1104" spans="1:29">
      <c r="A1104" s="74">
        <v>1474</v>
      </c>
      <c r="B1104" s="74">
        <v>947</v>
      </c>
      <c r="C1104" s="76" t="s">
        <v>719</v>
      </c>
      <c r="D1104" s="75" t="s">
        <v>716</v>
      </c>
      <c r="E1104" s="75">
        <v>38.1</v>
      </c>
      <c r="F1104" s="75">
        <v>22.32</v>
      </c>
      <c r="G1104" s="75">
        <v>13.37</v>
      </c>
      <c r="H1104" s="75">
        <v>0.32</v>
      </c>
      <c r="I1104" s="75">
        <v>0.12</v>
      </c>
      <c r="J1104" s="75">
        <v>22.44</v>
      </c>
      <c r="K1104" s="75"/>
      <c r="L1104" s="75"/>
      <c r="M1104" s="75"/>
      <c r="N1104" s="75">
        <f t="shared" si="17"/>
        <v>96.67</v>
      </c>
      <c r="O1104" s="76">
        <v>3.0459999999999998</v>
      </c>
      <c r="P1104" s="76">
        <v>2.1030000000000002</v>
      </c>
      <c r="Q1104" s="76">
        <v>0.80600000000000005</v>
      </c>
      <c r="R1104" s="76">
        <v>8.7999999999999995E-2</v>
      </c>
      <c r="S1104" s="76">
        <v>1.4E-2</v>
      </c>
      <c r="T1104" s="76">
        <v>2.1999999999999999E-2</v>
      </c>
      <c r="U1104" s="76">
        <v>1.9219999999999999</v>
      </c>
      <c r="V1104" s="76">
        <v>0</v>
      </c>
      <c r="W1104" s="76">
        <v>0</v>
      </c>
      <c r="X1104" s="76">
        <v>0</v>
      </c>
      <c r="Y1104" s="76">
        <v>8</v>
      </c>
      <c r="Z1104" s="76" t="s">
        <v>1348</v>
      </c>
      <c r="AA1104" s="76" t="s">
        <v>1347</v>
      </c>
      <c r="AB1104" s="145">
        <v>43388</v>
      </c>
      <c r="AC1104" s="18" t="s">
        <v>10</v>
      </c>
    </row>
    <row r="1105" spans="1:29">
      <c r="A1105" s="74">
        <v>1474</v>
      </c>
      <c r="B1105" s="74">
        <v>963</v>
      </c>
      <c r="C1105" s="76" t="s">
        <v>719</v>
      </c>
      <c r="D1105" s="75" t="s">
        <v>716</v>
      </c>
      <c r="E1105" s="75">
        <v>39</v>
      </c>
      <c r="F1105" s="75">
        <v>24.99</v>
      </c>
      <c r="G1105" s="75">
        <v>10.67</v>
      </c>
      <c r="H1105" s="75">
        <v>0.3</v>
      </c>
      <c r="I1105" s="75">
        <v>0.2</v>
      </c>
      <c r="J1105" s="75">
        <v>22.73</v>
      </c>
      <c r="K1105" s="75"/>
      <c r="L1105" s="75"/>
      <c r="M1105" s="75"/>
      <c r="N1105" s="75">
        <f t="shared" si="17"/>
        <v>97.89</v>
      </c>
      <c r="O1105" s="76">
        <v>3.05</v>
      </c>
      <c r="P1105" s="76">
        <v>2.3039999999999998</v>
      </c>
      <c r="Q1105" s="76">
        <v>0.10199999999999999</v>
      </c>
      <c r="R1105" s="76">
        <v>0.59599999999999997</v>
      </c>
      <c r="S1105" s="76">
        <v>2.3E-2</v>
      </c>
      <c r="T1105" s="76">
        <v>0.02</v>
      </c>
      <c r="U1105" s="76">
        <v>1.905</v>
      </c>
      <c r="V1105" s="76">
        <v>0</v>
      </c>
      <c r="W1105" s="76">
        <v>0</v>
      </c>
      <c r="X1105" s="76">
        <v>0</v>
      </c>
      <c r="Y1105" s="76">
        <v>8</v>
      </c>
      <c r="Z1105" s="76" t="s">
        <v>1348</v>
      </c>
      <c r="AA1105" s="76" t="s">
        <v>1348</v>
      </c>
      <c r="AB1105" s="145">
        <v>43388</v>
      </c>
      <c r="AC1105" s="18" t="s">
        <v>10</v>
      </c>
    </row>
    <row r="1106" spans="1:29">
      <c r="A1106" s="74">
        <v>1474</v>
      </c>
      <c r="B1106" s="74">
        <v>969</v>
      </c>
      <c r="C1106" s="76" t="s">
        <v>719</v>
      </c>
      <c r="D1106" s="75" t="s">
        <v>716</v>
      </c>
      <c r="E1106" s="75">
        <v>40.229999999999997</v>
      </c>
      <c r="F1106" s="75">
        <v>25.97</v>
      </c>
      <c r="G1106" s="75">
        <v>9.2200000000000006</v>
      </c>
      <c r="H1106" s="75">
        <v>0.2</v>
      </c>
      <c r="I1106" s="75">
        <v>0.26</v>
      </c>
      <c r="J1106" s="75">
        <v>22.85</v>
      </c>
      <c r="K1106" s="75"/>
      <c r="L1106" s="75"/>
      <c r="M1106" s="75"/>
      <c r="N1106" s="75">
        <f t="shared" si="17"/>
        <v>98.72999999999999</v>
      </c>
      <c r="O1106" s="76">
        <v>3.1070000000000002</v>
      </c>
      <c r="P1106" s="76">
        <v>2.3639999999999999</v>
      </c>
      <c r="Q1106" s="76">
        <v>0.17299999999999999</v>
      </c>
      <c r="R1106" s="76">
        <v>0.42199999999999999</v>
      </c>
      <c r="S1106" s="76">
        <v>0.03</v>
      </c>
      <c r="T1106" s="76">
        <v>1.2999999999999999E-2</v>
      </c>
      <c r="U1106" s="76">
        <v>1.891</v>
      </c>
      <c r="V1106" s="76">
        <v>0</v>
      </c>
      <c r="W1106" s="76">
        <v>0</v>
      </c>
      <c r="X1106" s="76">
        <v>0</v>
      </c>
      <c r="Y1106" s="76">
        <v>8</v>
      </c>
      <c r="Z1106" s="76" t="s">
        <v>1348</v>
      </c>
      <c r="AA1106" s="76" t="s">
        <v>1348</v>
      </c>
      <c r="AB1106" s="145">
        <v>43388</v>
      </c>
      <c r="AC1106" s="18" t="s">
        <v>10</v>
      </c>
    </row>
    <row r="1107" spans="1:29">
      <c r="A1107" s="74">
        <v>1474</v>
      </c>
      <c r="B1107" s="74">
        <v>972</v>
      </c>
      <c r="C1107" s="76" t="s">
        <v>719</v>
      </c>
      <c r="D1107" s="75" t="s">
        <v>716</v>
      </c>
      <c r="E1107" s="75">
        <v>38.630000000000003</v>
      </c>
      <c r="F1107" s="75">
        <v>23.98</v>
      </c>
      <c r="G1107" s="75">
        <v>11.3</v>
      </c>
      <c r="H1107" s="75">
        <v>0.28000000000000003</v>
      </c>
      <c r="I1107" s="75">
        <v>0.31</v>
      </c>
      <c r="J1107" s="75">
        <v>22.03</v>
      </c>
      <c r="K1107" s="75"/>
      <c r="L1107" s="75"/>
      <c r="M1107" s="75"/>
      <c r="N1107" s="75">
        <f t="shared" si="17"/>
        <v>96.53</v>
      </c>
      <c r="O1107" s="76">
        <v>3.0710000000000002</v>
      </c>
      <c r="P1107" s="76">
        <v>2.246</v>
      </c>
      <c r="Q1107" s="76">
        <v>0.13900000000000001</v>
      </c>
      <c r="R1107" s="76">
        <v>0.61199999999999999</v>
      </c>
      <c r="S1107" s="76">
        <v>3.6999999999999998E-2</v>
      </c>
      <c r="T1107" s="76">
        <v>1.9E-2</v>
      </c>
      <c r="U1107" s="76">
        <v>1.8759999999999999</v>
      </c>
      <c r="V1107" s="76">
        <v>0</v>
      </c>
      <c r="W1107" s="76">
        <v>0</v>
      </c>
      <c r="X1107" s="76">
        <v>0</v>
      </c>
      <c r="Y1107" s="76">
        <v>8</v>
      </c>
      <c r="Z1107" s="76" t="s">
        <v>1348</v>
      </c>
      <c r="AA1107" s="76" t="s">
        <v>1348</v>
      </c>
      <c r="AB1107" s="145">
        <v>43388</v>
      </c>
      <c r="AC1107" s="18" t="s">
        <v>10</v>
      </c>
    </row>
    <row r="1108" spans="1:29">
      <c r="A1108" s="74">
        <v>1474</v>
      </c>
      <c r="B1108" s="74">
        <v>981</v>
      </c>
      <c r="C1108" s="76" t="s">
        <v>719</v>
      </c>
      <c r="D1108" s="75" t="s">
        <v>716</v>
      </c>
      <c r="E1108" s="75">
        <v>38</v>
      </c>
      <c r="F1108" s="75">
        <v>24.64</v>
      </c>
      <c r="G1108" s="75">
        <v>10.07</v>
      </c>
      <c r="H1108" s="75">
        <v>0.21</v>
      </c>
      <c r="I1108" s="75">
        <v>0.26</v>
      </c>
      <c r="J1108" s="75">
        <v>22.13</v>
      </c>
      <c r="K1108" s="75"/>
      <c r="L1108" s="75"/>
      <c r="M1108" s="75"/>
      <c r="N1108" s="75">
        <f t="shared" si="17"/>
        <v>95.31</v>
      </c>
      <c r="O1108" s="76">
        <v>3.048</v>
      </c>
      <c r="P1108" s="76">
        <v>2.3290000000000002</v>
      </c>
      <c r="Q1108" s="76">
        <v>0.57499999999999996</v>
      </c>
      <c r="R1108" s="76">
        <v>0.10100000000000001</v>
      </c>
      <c r="S1108" s="76">
        <v>3.1E-2</v>
      </c>
      <c r="T1108" s="76">
        <v>1.4E-2</v>
      </c>
      <c r="U1108" s="76">
        <v>1.9019999999999999</v>
      </c>
      <c r="V1108" s="76">
        <v>0</v>
      </c>
      <c r="W1108" s="76">
        <v>0</v>
      </c>
      <c r="X1108" s="76">
        <v>0</v>
      </c>
      <c r="Y1108" s="76">
        <v>8</v>
      </c>
      <c r="Z1108" s="76" t="s">
        <v>1348</v>
      </c>
      <c r="AA1108" s="76" t="s">
        <v>1347</v>
      </c>
      <c r="AB1108" s="145">
        <v>43388</v>
      </c>
      <c r="AC1108" s="18" t="s">
        <v>10</v>
      </c>
    </row>
    <row r="1109" spans="1:29">
      <c r="A1109" s="74">
        <v>1474</v>
      </c>
      <c r="B1109" s="74">
        <v>986</v>
      </c>
      <c r="C1109" s="76" t="s">
        <v>719</v>
      </c>
      <c r="D1109" s="75" t="s">
        <v>716</v>
      </c>
      <c r="E1109" s="75">
        <v>39.020000000000003</v>
      </c>
      <c r="F1109" s="75">
        <v>23.11</v>
      </c>
      <c r="G1109" s="75">
        <v>12.31</v>
      </c>
      <c r="H1109" s="75">
        <v>0.37</v>
      </c>
      <c r="I1109" s="75">
        <v>0.21</v>
      </c>
      <c r="J1109" s="75">
        <v>22.67</v>
      </c>
      <c r="K1109" s="75"/>
      <c r="L1109" s="75"/>
      <c r="M1109" s="75"/>
      <c r="N1109" s="75">
        <f t="shared" si="17"/>
        <v>97.69</v>
      </c>
      <c r="O1109" s="76">
        <v>3.0760000000000001</v>
      </c>
      <c r="P1109" s="76">
        <v>2.1469999999999998</v>
      </c>
      <c r="Q1109" s="76">
        <v>0.112</v>
      </c>
      <c r="R1109" s="76">
        <v>0.7</v>
      </c>
      <c r="S1109" s="76">
        <v>2.5000000000000001E-2</v>
      </c>
      <c r="T1109" s="76">
        <v>2.5000000000000001E-2</v>
      </c>
      <c r="U1109" s="76">
        <v>1.915</v>
      </c>
      <c r="V1109" s="76">
        <v>0</v>
      </c>
      <c r="W1109" s="76">
        <v>0</v>
      </c>
      <c r="X1109" s="76">
        <v>0</v>
      </c>
      <c r="Y1109" s="76">
        <v>8</v>
      </c>
      <c r="Z1109" s="76" t="s">
        <v>1348</v>
      </c>
      <c r="AA1109" s="76" t="s">
        <v>1348</v>
      </c>
      <c r="AB1109" s="145">
        <v>43388</v>
      </c>
      <c r="AC1109" s="18" t="s">
        <v>10</v>
      </c>
    </row>
    <row r="1110" spans="1:29">
      <c r="A1110" s="74">
        <v>1474</v>
      </c>
      <c r="B1110" s="74">
        <v>988</v>
      </c>
      <c r="C1110" s="76" t="s">
        <v>719</v>
      </c>
      <c r="D1110" s="75" t="s">
        <v>716</v>
      </c>
      <c r="E1110" s="75">
        <v>39.71</v>
      </c>
      <c r="F1110" s="75">
        <v>32.39</v>
      </c>
      <c r="G1110" s="75">
        <v>1.54</v>
      </c>
      <c r="H1110" s="75">
        <v>0.14000000000000001</v>
      </c>
      <c r="I1110" s="75">
        <v>0.09</v>
      </c>
      <c r="J1110" s="75">
        <v>23.31</v>
      </c>
      <c r="K1110" s="75"/>
      <c r="L1110" s="75"/>
      <c r="M1110" s="75"/>
      <c r="N1110" s="75">
        <f t="shared" si="17"/>
        <v>97.18</v>
      </c>
      <c r="O1110" s="76">
        <v>3.0430000000000001</v>
      </c>
      <c r="P1110" s="76">
        <v>2.9249999999999998</v>
      </c>
      <c r="Q1110" s="76">
        <v>0</v>
      </c>
      <c r="R1110" s="76">
        <v>9.9000000000000005E-2</v>
      </c>
      <c r="S1110" s="76">
        <v>0.01</v>
      </c>
      <c r="T1110" s="76">
        <v>8.9999999999999993E-3</v>
      </c>
      <c r="U1110" s="76">
        <v>1.9139999999999999</v>
      </c>
      <c r="V1110" s="76">
        <v>0</v>
      </c>
      <c r="W1110" s="76">
        <v>0</v>
      </c>
      <c r="X1110" s="76">
        <v>0</v>
      </c>
      <c r="Y1110" s="76">
        <v>8</v>
      </c>
      <c r="Z1110" s="76" t="s">
        <v>1348</v>
      </c>
      <c r="AA1110" s="76" t="s">
        <v>1348</v>
      </c>
      <c r="AB1110" s="145">
        <v>43388</v>
      </c>
      <c r="AC1110" s="18" t="s">
        <v>10</v>
      </c>
    </row>
    <row r="1111" spans="1:29">
      <c r="A1111" s="74">
        <v>1474</v>
      </c>
      <c r="B1111" s="74">
        <v>994</v>
      </c>
      <c r="C1111" s="76" t="s">
        <v>719</v>
      </c>
      <c r="D1111" s="75" t="s">
        <v>716</v>
      </c>
      <c r="E1111" s="75">
        <v>39.85</v>
      </c>
      <c r="F1111" s="75">
        <v>23.09</v>
      </c>
      <c r="G1111" s="75">
        <v>12.12</v>
      </c>
      <c r="H1111" s="75">
        <v>0.24</v>
      </c>
      <c r="I1111" s="75">
        <v>0.41</v>
      </c>
      <c r="J1111" s="75">
        <v>22.27</v>
      </c>
      <c r="K1111" s="75"/>
      <c r="L1111" s="75"/>
      <c r="M1111" s="75"/>
      <c r="N1111" s="75">
        <f t="shared" si="17"/>
        <v>97.97999999999999</v>
      </c>
      <c r="O1111" s="76">
        <v>3.129</v>
      </c>
      <c r="P1111" s="76">
        <v>2.137</v>
      </c>
      <c r="Q1111" s="76">
        <v>0.192</v>
      </c>
      <c r="R1111" s="76">
        <v>0.60399999999999998</v>
      </c>
      <c r="S1111" s="76">
        <v>4.8000000000000001E-2</v>
      </c>
      <c r="T1111" s="76">
        <v>1.6E-2</v>
      </c>
      <c r="U1111" s="76">
        <v>1.8740000000000001</v>
      </c>
      <c r="V1111" s="76">
        <v>0</v>
      </c>
      <c r="W1111" s="76">
        <v>0</v>
      </c>
      <c r="X1111" s="76">
        <v>0</v>
      </c>
      <c r="Y1111" s="76">
        <v>8</v>
      </c>
      <c r="Z1111" s="76" t="s">
        <v>1348</v>
      </c>
      <c r="AA1111" s="76" t="s">
        <v>1347</v>
      </c>
      <c r="AB1111" s="145">
        <v>43388</v>
      </c>
      <c r="AC1111" s="18" t="s">
        <v>10</v>
      </c>
    </row>
    <row r="1112" spans="1:29">
      <c r="A1112" s="74">
        <v>1474</v>
      </c>
      <c r="B1112" s="74">
        <v>1001</v>
      </c>
      <c r="C1112" s="76" t="s">
        <v>719</v>
      </c>
      <c r="D1112" s="75" t="s">
        <v>716</v>
      </c>
      <c r="E1112" s="75">
        <v>37.07</v>
      </c>
      <c r="F1112" s="75">
        <v>24.56</v>
      </c>
      <c r="G1112" s="75">
        <v>10.56</v>
      </c>
      <c r="H1112" s="75">
        <v>0.36</v>
      </c>
      <c r="I1112" s="75">
        <v>0</v>
      </c>
      <c r="J1112" s="75">
        <v>22.66</v>
      </c>
      <c r="K1112" s="75"/>
      <c r="L1112" s="75"/>
      <c r="M1112" s="75"/>
      <c r="N1112" s="75">
        <f t="shared" si="17"/>
        <v>95.21</v>
      </c>
      <c r="O1112" s="76">
        <v>2.9830000000000001</v>
      </c>
      <c r="P1112" s="76">
        <v>2.3290000000000002</v>
      </c>
      <c r="Q1112" s="76">
        <v>0.70599999999999996</v>
      </c>
      <c r="R1112" s="76">
        <v>5.0000000000000001E-3</v>
      </c>
      <c r="S1112" s="76">
        <v>0</v>
      </c>
      <c r="T1112" s="76">
        <v>2.5000000000000001E-2</v>
      </c>
      <c r="U1112" s="76">
        <v>1.9530000000000001</v>
      </c>
      <c r="V1112" s="76">
        <v>0</v>
      </c>
      <c r="W1112" s="76">
        <v>0</v>
      </c>
      <c r="X1112" s="76">
        <v>0</v>
      </c>
      <c r="Y1112" s="76">
        <v>8</v>
      </c>
      <c r="Z1112" s="76" t="s">
        <v>1348</v>
      </c>
      <c r="AA1112" s="76" t="s">
        <v>1347</v>
      </c>
      <c r="AB1112" s="145">
        <v>43388</v>
      </c>
      <c r="AC1112" s="18" t="s">
        <v>10</v>
      </c>
    </row>
    <row r="1113" spans="1:29">
      <c r="A1113" s="74">
        <v>1474</v>
      </c>
      <c r="B1113" s="74">
        <v>1006</v>
      </c>
      <c r="C1113" s="76" t="s">
        <v>719</v>
      </c>
      <c r="D1113" s="75" t="s">
        <v>716</v>
      </c>
      <c r="E1113" s="75">
        <v>38.35</v>
      </c>
      <c r="F1113" s="75">
        <v>24.55</v>
      </c>
      <c r="G1113" s="75">
        <v>10.73</v>
      </c>
      <c r="H1113" s="75">
        <v>0.45</v>
      </c>
      <c r="I1113" s="75">
        <v>0.4</v>
      </c>
      <c r="J1113" s="75">
        <v>22.14</v>
      </c>
      <c r="K1113" s="75"/>
      <c r="L1113" s="75"/>
      <c r="M1113" s="75"/>
      <c r="N1113" s="75">
        <f t="shared" si="17"/>
        <v>96.620000000000019</v>
      </c>
      <c r="O1113" s="76">
        <v>3.0390000000000001</v>
      </c>
      <c r="P1113" s="76">
        <v>2.2930000000000001</v>
      </c>
      <c r="Q1113" s="76">
        <v>0.629</v>
      </c>
      <c r="R1113" s="76">
        <v>8.2000000000000003E-2</v>
      </c>
      <c r="S1113" s="76">
        <v>4.7E-2</v>
      </c>
      <c r="T1113" s="76">
        <v>0.03</v>
      </c>
      <c r="U1113" s="76">
        <v>1.88</v>
      </c>
      <c r="V1113" s="76">
        <v>0</v>
      </c>
      <c r="W1113" s="76">
        <v>0</v>
      </c>
      <c r="X1113" s="76">
        <v>0</v>
      </c>
      <c r="Y1113" s="76">
        <v>8</v>
      </c>
      <c r="Z1113" s="76" t="s">
        <v>1348</v>
      </c>
      <c r="AA1113" s="76" t="s">
        <v>1347</v>
      </c>
      <c r="AB1113" s="145">
        <v>43388</v>
      </c>
      <c r="AC1113" s="18" t="s">
        <v>10</v>
      </c>
    </row>
    <row r="1114" spans="1:29">
      <c r="A1114" s="74">
        <v>1474</v>
      </c>
      <c r="B1114" s="74">
        <v>1010</v>
      </c>
      <c r="C1114" s="76" t="s">
        <v>719</v>
      </c>
      <c r="D1114" s="75" t="s">
        <v>716</v>
      </c>
      <c r="E1114" s="75">
        <v>39.520000000000003</v>
      </c>
      <c r="F1114" s="75">
        <v>24.78</v>
      </c>
      <c r="G1114" s="75">
        <v>11.8</v>
      </c>
      <c r="H1114" s="75">
        <v>0.47</v>
      </c>
      <c r="I1114" s="75">
        <v>0.31</v>
      </c>
      <c r="J1114" s="75">
        <v>22.83</v>
      </c>
      <c r="K1114" s="75"/>
      <c r="L1114" s="75"/>
      <c r="M1114" s="75"/>
      <c r="N1114" s="75">
        <f t="shared" si="17"/>
        <v>99.710000000000008</v>
      </c>
      <c r="O1114" s="76">
        <v>3.0419999999999998</v>
      </c>
      <c r="P1114" s="76">
        <v>2.2480000000000002</v>
      </c>
      <c r="Q1114" s="76">
        <v>0.66700000000000004</v>
      </c>
      <c r="R1114" s="76">
        <v>9.2999999999999999E-2</v>
      </c>
      <c r="S1114" s="76">
        <v>3.5999999999999997E-2</v>
      </c>
      <c r="T1114" s="76">
        <v>3.1E-2</v>
      </c>
      <c r="U1114" s="76">
        <v>1.883</v>
      </c>
      <c r="V1114" s="76">
        <v>0</v>
      </c>
      <c r="W1114" s="76">
        <v>0</v>
      </c>
      <c r="X1114" s="76">
        <v>0</v>
      </c>
      <c r="Y1114" s="76">
        <v>8</v>
      </c>
      <c r="Z1114" s="76" t="s">
        <v>1348</v>
      </c>
      <c r="AA1114" s="76" t="s">
        <v>1347</v>
      </c>
      <c r="AB1114" s="145">
        <v>43388</v>
      </c>
      <c r="AC1114" s="18" t="s">
        <v>10</v>
      </c>
    </row>
    <row r="1115" spans="1:29">
      <c r="A1115" s="74">
        <v>1474</v>
      </c>
      <c r="B1115" s="74">
        <v>1015</v>
      </c>
      <c r="C1115" s="76" t="s">
        <v>719</v>
      </c>
      <c r="D1115" s="75" t="s">
        <v>716</v>
      </c>
      <c r="E1115" s="75">
        <v>39.549999999999997</v>
      </c>
      <c r="F1115" s="75">
        <v>26.15</v>
      </c>
      <c r="G1115" s="75">
        <v>9.4600000000000009</v>
      </c>
      <c r="H1115" s="75">
        <v>0.35</v>
      </c>
      <c r="I1115" s="75">
        <v>0.15</v>
      </c>
      <c r="J1115" s="75">
        <v>22.11</v>
      </c>
      <c r="K1115" s="75"/>
      <c r="L1115" s="75"/>
      <c r="M1115" s="75"/>
      <c r="N1115" s="75">
        <f t="shared" si="17"/>
        <v>97.77</v>
      </c>
      <c r="O1115" s="76">
        <v>3.0870000000000002</v>
      </c>
      <c r="P1115" s="76">
        <v>2.4060000000000001</v>
      </c>
      <c r="Q1115" s="76">
        <v>0.19700000000000001</v>
      </c>
      <c r="R1115" s="76">
        <v>0.42</v>
      </c>
      <c r="S1115" s="76">
        <v>1.7000000000000001E-2</v>
      </c>
      <c r="T1115" s="76">
        <v>2.3E-2</v>
      </c>
      <c r="U1115" s="76">
        <v>1.849</v>
      </c>
      <c r="V1115" s="76">
        <v>0</v>
      </c>
      <c r="W1115" s="76">
        <v>0</v>
      </c>
      <c r="X1115" s="76">
        <v>0</v>
      </c>
      <c r="Y1115" s="76">
        <v>8</v>
      </c>
      <c r="Z1115" s="76" t="s">
        <v>1348</v>
      </c>
      <c r="AA1115" s="76" t="s">
        <v>1348</v>
      </c>
      <c r="AB1115" s="145">
        <v>43388</v>
      </c>
      <c r="AC1115" s="18" t="s">
        <v>10</v>
      </c>
    </row>
    <row r="1116" spans="1:29">
      <c r="A1116" s="74">
        <v>1474</v>
      </c>
      <c r="B1116" s="74">
        <v>1019</v>
      </c>
      <c r="C1116" s="76" t="s">
        <v>719</v>
      </c>
      <c r="D1116" s="75" t="s">
        <v>716</v>
      </c>
      <c r="E1116" s="75">
        <v>39.35</v>
      </c>
      <c r="F1116" s="75">
        <v>32.04</v>
      </c>
      <c r="G1116" s="75">
        <v>3.56</v>
      </c>
      <c r="H1116" s="75">
        <v>0.26</v>
      </c>
      <c r="I1116" s="75">
        <v>0.35</v>
      </c>
      <c r="J1116" s="75">
        <v>23.7</v>
      </c>
      <c r="K1116" s="75"/>
      <c r="L1116" s="75"/>
      <c r="M1116" s="75"/>
      <c r="N1116" s="75">
        <f t="shared" si="17"/>
        <v>99.26</v>
      </c>
      <c r="O1116" s="76">
        <v>2.964</v>
      </c>
      <c r="P1116" s="76">
        <v>2.8439999999999999</v>
      </c>
      <c r="Q1116" s="76">
        <v>0.224</v>
      </c>
      <c r="R1116" s="76">
        <v>0</v>
      </c>
      <c r="S1116" s="76">
        <v>3.9E-2</v>
      </c>
      <c r="T1116" s="76">
        <v>1.7000000000000001E-2</v>
      </c>
      <c r="U1116" s="76">
        <v>1.9119999999999999</v>
      </c>
      <c r="V1116" s="76">
        <v>0</v>
      </c>
      <c r="W1116" s="76">
        <v>0</v>
      </c>
      <c r="X1116" s="76">
        <v>0</v>
      </c>
      <c r="Y1116" s="76">
        <v>8</v>
      </c>
      <c r="Z1116" s="76" t="s">
        <v>1348</v>
      </c>
      <c r="AA1116" s="76" t="s">
        <v>1348</v>
      </c>
      <c r="AB1116" s="145">
        <v>43388</v>
      </c>
      <c r="AC1116" s="18" t="s">
        <v>10</v>
      </c>
    </row>
    <row r="1117" spans="1:29">
      <c r="A1117" s="74">
        <v>1474</v>
      </c>
      <c r="B1117" s="74">
        <v>1028</v>
      </c>
      <c r="C1117" s="76" t="s">
        <v>719</v>
      </c>
      <c r="D1117" s="75" t="s">
        <v>716</v>
      </c>
      <c r="E1117" s="75">
        <v>39.14</v>
      </c>
      <c r="F1117" s="75">
        <v>30.61</v>
      </c>
      <c r="G1117" s="75">
        <v>2.99</v>
      </c>
      <c r="H1117" s="75">
        <v>0.39</v>
      </c>
      <c r="I1117" s="75">
        <v>0.26</v>
      </c>
      <c r="J1117" s="75">
        <v>23.98</v>
      </c>
      <c r="K1117" s="75"/>
      <c r="L1117" s="75"/>
      <c r="M1117" s="75"/>
      <c r="N1117" s="75">
        <f t="shared" si="17"/>
        <v>97.37</v>
      </c>
      <c r="O1117" s="76">
        <v>3.0070000000000001</v>
      </c>
      <c r="P1117" s="76">
        <v>2.7719999999999998</v>
      </c>
      <c r="Q1117" s="76">
        <v>0.192</v>
      </c>
      <c r="R1117" s="76">
        <v>0</v>
      </c>
      <c r="S1117" s="76">
        <v>0.03</v>
      </c>
      <c r="T1117" s="76">
        <v>2.5000000000000001E-2</v>
      </c>
      <c r="U1117" s="76">
        <v>1.974</v>
      </c>
      <c r="V1117" s="76">
        <v>0</v>
      </c>
      <c r="W1117" s="76">
        <v>0</v>
      </c>
      <c r="X1117" s="76">
        <v>0</v>
      </c>
      <c r="Y1117" s="76">
        <v>8</v>
      </c>
      <c r="Z1117" s="76" t="s">
        <v>1348</v>
      </c>
      <c r="AA1117" s="76" t="s">
        <v>1348</v>
      </c>
      <c r="AB1117" s="145">
        <v>43388</v>
      </c>
      <c r="AC1117" s="18" t="s">
        <v>10</v>
      </c>
    </row>
    <row r="1118" spans="1:29">
      <c r="A1118" s="74">
        <v>1474</v>
      </c>
      <c r="B1118" s="74">
        <v>1036</v>
      </c>
      <c r="C1118" s="76" t="s">
        <v>719</v>
      </c>
      <c r="D1118" s="75" t="s">
        <v>716</v>
      </c>
      <c r="E1118" s="75">
        <v>39.78</v>
      </c>
      <c r="F1118" s="75">
        <v>24.18</v>
      </c>
      <c r="G1118" s="75">
        <v>11.4</v>
      </c>
      <c r="H1118" s="75">
        <v>0.49</v>
      </c>
      <c r="I1118" s="75">
        <v>0.22</v>
      </c>
      <c r="J1118" s="75">
        <v>22.55</v>
      </c>
      <c r="K1118" s="75"/>
      <c r="L1118" s="75"/>
      <c r="M1118" s="75"/>
      <c r="N1118" s="75">
        <f t="shared" si="17"/>
        <v>98.61999999999999</v>
      </c>
      <c r="O1118" s="76">
        <v>3.0979999999999999</v>
      </c>
      <c r="P1118" s="76">
        <v>2.2200000000000002</v>
      </c>
      <c r="Q1118" s="76">
        <v>0.159</v>
      </c>
      <c r="R1118" s="76">
        <v>0.58399999999999996</v>
      </c>
      <c r="S1118" s="76">
        <v>2.5999999999999999E-2</v>
      </c>
      <c r="T1118" s="76">
        <v>3.2000000000000001E-2</v>
      </c>
      <c r="U1118" s="76">
        <v>1.8819999999999999</v>
      </c>
      <c r="V1118" s="76">
        <v>0</v>
      </c>
      <c r="W1118" s="76">
        <v>0</v>
      </c>
      <c r="X1118" s="76">
        <v>0</v>
      </c>
      <c r="Y1118" s="76">
        <v>8</v>
      </c>
      <c r="Z1118" s="76" t="s">
        <v>1348</v>
      </c>
      <c r="AA1118" s="76" t="s">
        <v>1348</v>
      </c>
      <c r="AB1118" s="145">
        <v>43388</v>
      </c>
      <c r="AC1118" s="18" t="s">
        <v>10</v>
      </c>
    </row>
    <row r="1119" spans="1:29">
      <c r="A1119" s="74">
        <v>1474</v>
      </c>
      <c r="B1119" s="74">
        <v>1043</v>
      </c>
      <c r="C1119" s="76" t="s">
        <v>719</v>
      </c>
      <c r="D1119" s="75" t="s">
        <v>716</v>
      </c>
      <c r="E1119" s="75">
        <v>38.94</v>
      </c>
      <c r="F1119" s="75">
        <v>26.81</v>
      </c>
      <c r="G1119" s="75">
        <v>8.35</v>
      </c>
      <c r="H1119" s="75">
        <v>0.32</v>
      </c>
      <c r="I1119" s="75">
        <v>0.28999999999999998</v>
      </c>
      <c r="J1119" s="75">
        <v>22.95</v>
      </c>
      <c r="K1119" s="75"/>
      <c r="L1119" s="75"/>
      <c r="M1119" s="75"/>
      <c r="N1119" s="75">
        <f t="shared" si="17"/>
        <v>97.66</v>
      </c>
      <c r="O1119" s="76">
        <v>3.03</v>
      </c>
      <c r="P1119" s="76">
        <v>2.4590000000000001</v>
      </c>
      <c r="Q1119" s="76">
        <v>0.48199999999999998</v>
      </c>
      <c r="R1119" s="76">
        <v>6.2E-2</v>
      </c>
      <c r="S1119" s="76">
        <v>3.4000000000000002E-2</v>
      </c>
      <c r="T1119" s="76">
        <v>2.1000000000000001E-2</v>
      </c>
      <c r="U1119" s="76">
        <v>1.913</v>
      </c>
      <c r="V1119" s="76">
        <v>0</v>
      </c>
      <c r="W1119" s="76">
        <v>0</v>
      </c>
      <c r="X1119" s="76">
        <v>0</v>
      </c>
      <c r="Y1119" s="76">
        <v>8</v>
      </c>
      <c r="Z1119" s="76" t="s">
        <v>1348</v>
      </c>
      <c r="AA1119" s="76" t="s">
        <v>1347</v>
      </c>
      <c r="AB1119" s="145">
        <v>43388</v>
      </c>
      <c r="AC1119" s="18" t="s">
        <v>10</v>
      </c>
    </row>
    <row r="1120" spans="1:29">
      <c r="A1120" s="74">
        <v>1474</v>
      </c>
      <c r="B1120" s="74">
        <v>1089</v>
      </c>
      <c r="C1120" s="76" t="s">
        <v>719</v>
      </c>
      <c r="D1120" s="75" t="s">
        <v>716</v>
      </c>
      <c r="E1120" s="75">
        <v>40.14</v>
      </c>
      <c r="F1120" s="75">
        <v>23.44</v>
      </c>
      <c r="G1120" s="75">
        <v>13.17</v>
      </c>
      <c r="H1120" s="75">
        <v>0.2</v>
      </c>
      <c r="I1120" s="75">
        <v>0.16</v>
      </c>
      <c r="J1120" s="75">
        <v>22.56</v>
      </c>
      <c r="K1120" s="75"/>
      <c r="L1120" s="75"/>
      <c r="M1120" s="75"/>
      <c r="N1120" s="75">
        <f t="shared" si="17"/>
        <v>99.67</v>
      </c>
      <c r="O1120" s="76">
        <v>3.1070000000000002</v>
      </c>
      <c r="P1120" s="76">
        <v>2.1379999999999999</v>
      </c>
      <c r="Q1120" s="76">
        <v>0.20399999999999999</v>
      </c>
      <c r="R1120" s="76">
        <v>0.64800000000000002</v>
      </c>
      <c r="S1120" s="76">
        <v>1.7999999999999999E-2</v>
      </c>
      <c r="T1120" s="76">
        <v>1.2999999999999999E-2</v>
      </c>
      <c r="U1120" s="76">
        <v>1.871</v>
      </c>
      <c r="V1120" s="76">
        <v>0</v>
      </c>
      <c r="W1120" s="76">
        <v>0</v>
      </c>
      <c r="X1120" s="76">
        <v>0</v>
      </c>
      <c r="Y1120" s="76">
        <v>8</v>
      </c>
      <c r="Z1120" s="76" t="s">
        <v>1348</v>
      </c>
      <c r="AA1120" s="76" t="s">
        <v>1347</v>
      </c>
      <c r="AB1120" s="145">
        <v>43388</v>
      </c>
      <c r="AC1120" s="18" t="s">
        <v>10</v>
      </c>
    </row>
    <row r="1121" spans="1:29">
      <c r="A1121" s="74">
        <v>1474</v>
      </c>
      <c r="B1121" s="74">
        <v>1093</v>
      </c>
      <c r="C1121" s="76" t="s">
        <v>719</v>
      </c>
      <c r="D1121" s="75" t="s">
        <v>716</v>
      </c>
      <c r="E1121" s="75">
        <v>38.06</v>
      </c>
      <c r="F1121" s="75">
        <v>23.72</v>
      </c>
      <c r="G1121" s="75">
        <v>11.92</v>
      </c>
      <c r="H1121" s="75">
        <v>0.41</v>
      </c>
      <c r="I1121" s="75">
        <v>0.19</v>
      </c>
      <c r="J1121" s="75">
        <v>21.91</v>
      </c>
      <c r="K1121" s="75"/>
      <c r="L1121" s="75"/>
      <c r="M1121" s="75"/>
      <c r="N1121" s="75">
        <f t="shared" si="17"/>
        <v>96.21</v>
      </c>
      <c r="O1121" s="76">
        <v>3.0419999999999998</v>
      </c>
      <c r="P1121" s="76">
        <v>2.234</v>
      </c>
      <c r="Q1121" s="76">
        <v>0.68100000000000005</v>
      </c>
      <c r="R1121" s="76">
        <v>0.115</v>
      </c>
      <c r="S1121" s="76">
        <v>2.3E-2</v>
      </c>
      <c r="T1121" s="76">
        <v>2.8000000000000001E-2</v>
      </c>
      <c r="U1121" s="76">
        <v>1.8759999999999999</v>
      </c>
      <c r="V1121" s="76">
        <v>0</v>
      </c>
      <c r="W1121" s="76">
        <v>0</v>
      </c>
      <c r="X1121" s="76">
        <v>0</v>
      </c>
      <c r="Y1121" s="76">
        <v>8</v>
      </c>
      <c r="Z1121" s="76" t="s">
        <v>1348</v>
      </c>
      <c r="AA1121" s="76" t="s">
        <v>1347</v>
      </c>
      <c r="AB1121" s="145">
        <v>43388</v>
      </c>
      <c r="AC1121" s="18" t="s">
        <v>10</v>
      </c>
    </row>
    <row r="1122" spans="1:29">
      <c r="A1122" s="74">
        <v>1474</v>
      </c>
      <c r="B1122" s="74">
        <v>1343</v>
      </c>
      <c r="C1122" s="76" t="s">
        <v>719</v>
      </c>
      <c r="D1122" s="75" t="s">
        <v>716</v>
      </c>
      <c r="E1122" s="75">
        <v>41.59</v>
      </c>
      <c r="F1122" s="75">
        <v>28.49</v>
      </c>
      <c r="G1122" s="75">
        <v>7.46</v>
      </c>
      <c r="H1122" s="75">
        <v>0.28999999999999998</v>
      </c>
      <c r="I1122" s="75">
        <v>0.49</v>
      </c>
      <c r="J1122" s="75">
        <v>22.55</v>
      </c>
      <c r="K1122" s="75"/>
      <c r="L1122" s="75"/>
      <c r="M1122" s="75"/>
      <c r="N1122" s="75">
        <f t="shared" si="17"/>
        <v>100.86999999999999</v>
      </c>
      <c r="O1122" s="76">
        <v>3.1230000000000002</v>
      </c>
      <c r="P1122" s="76">
        <v>2.5209999999999999</v>
      </c>
      <c r="Q1122" s="76">
        <v>0.23499999999999999</v>
      </c>
      <c r="R1122" s="76">
        <v>0.23300000000000001</v>
      </c>
      <c r="S1122" s="76">
        <v>5.5E-2</v>
      </c>
      <c r="T1122" s="76">
        <v>1.7999999999999999E-2</v>
      </c>
      <c r="U1122" s="76">
        <v>1.8140000000000001</v>
      </c>
      <c r="V1122" s="76">
        <v>0</v>
      </c>
      <c r="W1122" s="76">
        <v>0</v>
      </c>
      <c r="X1122" s="76">
        <v>0</v>
      </c>
      <c r="Y1122" s="76">
        <v>8</v>
      </c>
      <c r="Z1122" s="76" t="s">
        <v>1348</v>
      </c>
      <c r="AA1122" s="76" t="s">
        <v>1348</v>
      </c>
      <c r="AB1122" s="145">
        <v>43388</v>
      </c>
      <c r="AC1122" s="18" t="s">
        <v>10</v>
      </c>
    </row>
    <row r="1123" spans="1:29">
      <c r="A1123" s="74">
        <v>1474</v>
      </c>
      <c r="B1123" s="74">
        <v>1367</v>
      </c>
      <c r="C1123" s="76" t="s">
        <v>719</v>
      </c>
      <c r="D1123" s="75" t="s">
        <v>716</v>
      </c>
      <c r="E1123" s="75">
        <v>39.21</v>
      </c>
      <c r="F1123" s="75">
        <v>25.36</v>
      </c>
      <c r="G1123" s="75">
        <v>10.41</v>
      </c>
      <c r="H1123" s="75">
        <v>0.43</v>
      </c>
      <c r="I1123" s="75">
        <v>0.32</v>
      </c>
      <c r="J1123" s="75">
        <v>22.13</v>
      </c>
      <c r="K1123" s="75"/>
      <c r="L1123" s="75"/>
      <c r="M1123" s="75"/>
      <c r="N1123" s="75">
        <f t="shared" si="17"/>
        <v>97.859999999999985</v>
      </c>
      <c r="O1123" s="76">
        <v>3.0649999999999999</v>
      </c>
      <c r="P1123" s="76">
        <v>2.3359999999999999</v>
      </c>
      <c r="Q1123" s="76">
        <v>0.14599999999999999</v>
      </c>
      <c r="R1123" s="76">
        <v>0.53500000000000003</v>
      </c>
      <c r="S1123" s="76">
        <v>3.6999999999999998E-2</v>
      </c>
      <c r="T1123" s="76">
        <v>2.8000000000000001E-2</v>
      </c>
      <c r="U1123" s="76">
        <v>1.853</v>
      </c>
      <c r="V1123" s="76">
        <v>0</v>
      </c>
      <c r="W1123" s="76">
        <v>0</v>
      </c>
      <c r="X1123" s="76">
        <v>0</v>
      </c>
      <c r="Y1123" s="76">
        <v>8</v>
      </c>
      <c r="Z1123" s="76" t="s">
        <v>1348</v>
      </c>
      <c r="AA1123" s="76" t="s">
        <v>1348</v>
      </c>
      <c r="AB1123" s="145">
        <v>43388</v>
      </c>
      <c r="AC1123" s="18" t="s">
        <v>10</v>
      </c>
    </row>
    <row r="1124" spans="1:29">
      <c r="A1124" s="74">
        <v>1474</v>
      </c>
      <c r="B1124" s="74">
        <v>1395</v>
      </c>
      <c r="C1124" s="76" t="s">
        <v>719</v>
      </c>
      <c r="D1124" s="75" t="s">
        <v>716</v>
      </c>
      <c r="E1124" s="75">
        <v>39.130000000000003</v>
      </c>
      <c r="F1124" s="75">
        <v>25</v>
      </c>
      <c r="G1124" s="75">
        <v>10.3</v>
      </c>
      <c r="H1124" s="75">
        <v>0.25</v>
      </c>
      <c r="I1124" s="75">
        <v>0.57999999999999996</v>
      </c>
      <c r="J1124" s="75">
        <v>22.69</v>
      </c>
      <c r="K1124" s="75"/>
      <c r="L1124" s="75"/>
      <c r="M1124" s="75"/>
      <c r="N1124" s="75">
        <f t="shared" si="17"/>
        <v>97.949999999999989</v>
      </c>
      <c r="O1124" s="76">
        <v>3.0510000000000002</v>
      </c>
      <c r="P1124" s="76">
        <v>2.298</v>
      </c>
      <c r="Q1124" s="76">
        <v>7.1999999999999995E-2</v>
      </c>
      <c r="R1124" s="76">
        <v>0.6</v>
      </c>
      <c r="S1124" s="76">
        <v>6.7000000000000004E-2</v>
      </c>
      <c r="T1124" s="76">
        <v>1.7000000000000001E-2</v>
      </c>
      <c r="U1124" s="76">
        <v>1.8959999999999999</v>
      </c>
      <c r="V1124" s="76">
        <v>0</v>
      </c>
      <c r="W1124" s="76">
        <v>0</v>
      </c>
      <c r="X1124" s="76">
        <v>0</v>
      </c>
      <c r="Y1124" s="76">
        <v>8</v>
      </c>
      <c r="Z1124" s="76" t="s">
        <v>1348</v>
      </c>
      <c r="AA1124" s="76" t="s">
        <v>1348</v>
      </c>
      <c r="AB1124" s="145">
        <v>43388</v>
      </c>
      <c r="AC1124" s="18" t="s">
        <v>10</v>
      </c>
    </row>
    <row r="1125" spans="1:29">
      <c r="A1125" s="74">
        <v>1474</v>
      </c>
      <c r="B1125" s="74">
        <v>1399</v>
      </c>
      <c r="C1125" s="76" t="s">
        <v>719</v>
      </c>
      <c r="D1125" s="75" t="s">
        <v>716</v>
      </c>
      <c r="E1125" s="75">
        <v>38.729999999999997</v>
      </c>
      <c r="F1125" s="75">
        <v>26.15</v>
      </c>
      <c r="G1125" s="75">
        <v>8.98</v>
      </c>
      <c r="H1125" s="75">
        <v>0.23</v>
      </c>
      <c r="I1125" s="75">
        <v>0.61</v>
      </c>
      <c r="J1125" s="75">
        <v>22.54</v>
      </c>
      <c r="K1125" s="75"/>
      <c r="L1125" s="75"/>
      <c r="M1125" s="75"/>
      <c r="N1125" s="75">
        <f t="shared" si="17"/>
        <v>97.240000000000009</v>
      </c>
      <c r="O1125" s="76">
        <v>3.028</v>
      </c>
      <c r="P1125" s="76">
        <v>2.41</v>
      </c>
      <c r="Q1125" s="76">
        <v>0.53400000000000003</v>
      </c>
      <c r="R1125" s="76">
        <v>5.3999999999999999E-2</v>
      </c>
      <c r="S1125" s="76">
        <v>7.0999999999999994E-2</v>
      </c>
      <c r="T1125" s="76">
        <v>1.4999999999999999E-2</v>
      </c>
      <c r="U1125" s="76">
        <v>1.8879999999999999</v>
      </c>
      <c r="V1125" s="76">
        <v>0</v>
      </c>
      <c r="W1125" s="76">
        <v>0</v>
      </c>
      <c r="X1125" s="76">
        <v>0</v>
      </c>
      <c r="Y1125" s="76">
        <v>8</v>
      </c>
      <c r="Z1125" s="76" t="s">
        <v>1348</v>
      </c>
      <c r="AA1125" s="76" t="s">
        <v>1347</v>
      </c>
      <c r="AB1125" s="145">
        <v>43388</v>
      </c>
      <c r="AC1125" s="18" t="s">
        <v>10</v>
      </c>
    </row>
    <row r="1126" spans="1:29">
      <c r="A1126" s="74">
        <v>1474</v>
      </c>
      <c r="B1126" s="74">
        <v>1409</v>
      </c>
      <c r="C1126" s="76" t="s">
        <v>719</v>
      </c>
      <c r="D1126" s="75" t="s">
        <v>716</v>
      </c>
      <c r="E1126" s="75">
        <v>39.97</v>
      </c>
      <c r="F1126" s="75">
        <v>31.85</v>
      </c>
      <c r="G1126" s="75">
        <v>1.71</v>
      </c>
      <c r="H1126" s="75">
        <v>0.19</v>
      </c>
      <c r="I1126" s="75">
        <v>0.3</v>
      </c>
      <c r="J1126" s="75">
        <v>23.78</v>
      </c>
      <c r="K1126" s="75"/>
      <c r="L1126" s="75"/>
      <c r="M1126" s="75"/>
      <c r="N1126" s="75">
        <f t="shared" si="17"/>
        <v>97.799999999999983</v>
      </c>
      <c r="O1126" s="76">
        <v>3.0449999999999999</v>
      </c>
      <c r="P1126" s="76">
        <v>2.859</v>
      </c>
      <c r="Q1126" s="76">
        <v>5.0999999999999997E-2</v>
      </c>
      <c r="R1126" s="76">
        <v>5.7000000000000002E-2</v>
      </c>
      <c r="S1126" s="76">
        <v>3.4000000000000002E-2</v>
      </c>
      <c r="T1126" s="76">
        <v>1.2E-2</v>
      </c>
      <c r="U1126" s="76">
        <v>1.9410000000000001</v>
      </c>
      <c r="V1126" s="76">
        <v>0</v>
      </c>
      <c r="W1126" s="76">
        <v>0</v>
      </c>
      <c r="X1126" s="76">
        <v>0</v>
      </c>
      <c r="Y1126" s="76">
        <v>8</v>
      </c>
      <c r="Z1126" s="76" t="s">
        <v>1348</v>
      </c>
      <c r="AA1126" s="76" t="s">
        <v>1348</v>
      </c>
      <c r="AB1126" s="145">
        <v>43388</v>
      </c>
      <c r="AC1126" s="18" t="s">
        <v>10</v>
      </c>
    </row>
    <row r="1127" spans="1:29">
      <c r="A1127" s="74">
        <v>1474</v>
      </c>
      <c r="B1127" s="74">
        <v>1418</v>
      </c>
      <c r="C1127" s="76" t="s">
        <v>719</v>
      </c>
      <c r="D1127" s="75" t="s">
        <v>716</v>
      </c>
      <c r="E1127" s="75">
        <v>39.35</v>
      </c>
      <c r="F1127" s="75">
        <v>26.34</v>
      </c>
      <c r="G1127" s="75">
        <v>8.26</v>
      </c>
      <c r="H1127" s="75">
        <v>0.1</v>
      </c>
      <c r="I1127" s="75">
        <v>0.67</v>
      </c>
      <c r="J1127" s="75">
        <v>22.06</v>
      </c>
      <c r="K1127" s="75"/>
      <c r="L1127" s="75"/>
      <c r="M1127" s="75"/>
      <c r="N1127" s="75">
        <f t="shared" si="17"/>
        <v>96.78</v>
      </c>
      <c r="O1127" s="76">
        <v>3.0859999999999999</v>
      </c>
      <c r="P1127" s="76">
        <v>2.4340000000000002</v>
      </c>
      <c r="Q1127" s="76">
        <v>0.14699999999999999</v>
      </c>
      <c r="R1127" s="76">
        <v>0.39400000000000002</v>
      </c>
      <c r="S1127" s="76">
        <v>7.8E-2</v>
      </c>
      <c r="T1127" s="76">
        <v>7.0000000000000001E-3</v>
      </c>
      <c r="U1127" s="76">
        <v>1.853</v>
      </c>
      <c r="V1127" s="76">
        <v>0</v>
      </c>
      <c r="W1127" s="76">
        <v>0</v>
      </c>
      <c r="X1127" s="76">
        <v>0</v>
      </c>
      <c r="Y1127" s="76">
        <v>8</v>
      </c>
      <c r="Z1127" s="76" t="s">
        <v>1348</v>
      </c>
      <c r="AA1127" s="76" t="s">
        <v>1348</v>
      </c>
      <c r="AB1127" s="145">
        <v>43388</v>
      </c>
      <c r="AC1127" s="18" t="s">
        <v>10</v>
      </c>
    </row>
    <row r="1128" spans="1:29">
      <c r="A1128" s="74">
        <v>1474</v>
      </c>
      <c r="B1128" s="74">
        <v>1422</v>
      </c>
      <c r="C1128" s="76" t="s">
        <v>719</v>
      </c>
      <c r="D1128" s="75" t="s">
        <v>716</v>
      </c>
      <c r="E1128" s="75">
        <v>39.520000000000003</v>
      </c>
      <c r="F1128" s="75">
        <v>29.78</v>
      </c>
      <c r="G1128" s="75">
        <v>5.07</v>
      </c>
      <c r="H1128" s="75">
        <v>0.2</v>
      </c>
      <c r="I1128" s="75">
        <v>0.35</v>
      </c>
      <c r="J1128" s="75">
        <v>23.36</v>
      </c>
      <c r="K1128" s="75"/>
      <c r="L1128" s="75"/>
      <c r="M1128" s="75"/>
      <c r="N1128" s="75">
        <f t="shared" si="17"/>
        <v>98.28</v>
      </c>
      <c r="O1128" s="76">
        <v>3.0230000000000001</v>
      </c>
      <c r="P1128" s="76">
        <v>2.6850000000000001</v>
      </c>
      <c r="Q1128" s="76">
        <v>0.26900000000000002</v>
      </c>
      <c r="R1128" s="76">
        <v>5.6000000000000001E-2</v>
      </c>
      <c r="S1128" s="76">
        <v>0.04</v>
      </c>
      <c r="T1128" s="76">
        <v>1.2999999999999999E-2</v>
      </c>
      <c r="U1128" s="76">
        <v>1.915</v>
      </c>
      <c r="V1128" s="76">
        <v>0</v>
      </c>
      <c r="W1128" s="76">
        <v>0</v>
      </c>
      <c r="X1128" s="76">
        <v>0</v>
      </c>
      <c r="Y1128" s="76">
        <v>8</v>
      </c>
      <c r="Z1128" s="76" t="s">
        <v>1348</v>
      </c>
      <c r="AA1128" s="76" t="s">
        <v>1348</v>
      </c>
      <c r="AB1128" s="145">
        <v>43388</v>
      </c>
      <c r="AC1128" s="18" t="s">
        <v>10</v>
      </c>
    </row>
    <row r="1129" spans="1:29">
      <c r="A1129" s="74">
        <v>1474</v>
      </c>
      <c r="B1129" s="74">
        <v>1435</v>
      </c>
      <c r="C1129" s="76" t="s">
        <v>719</v>
      </c>
      <c r="D1129" s="75" t="s">
        <v>716</v>
      </c>
      <c r="E1129" s="75">
        <v>38.83</v>
      </c>
      <c r="F1129" s="75">
        <v>27.94</v>
      </c>
      <c r="G1129" s="75">
        <v>6.91</v>
      </c>
      <c r="H1129" s="75">
        <v>0.27</v>
      </c>
      <c r="I1129" s="75">
        <v>0.54</v>
      </c>
      <c r="J1129" s="75">
        <v>23.42</v>
      </c>
      <c r="K1129" s="75"/>
      <c r="L1129" s="75"/>
      <c r="M1129" s="75"/>
      <c r="N1129" s="75">
        <f t="shared" si="17"/>
        <v>97.91</v>
      </c>
      <c r="O1129" s="76">
        <v>2.9969999999999999</v>
      </c>
      <c r="P1129" s="76">
        <v>2.5409999999999999</v>
      </c>
      <c r="Q1129" s="76">
        <v>0.44600000000000001</v>
      </c>
      <c r="R1129" s="76">
        <v>0</v>
      </c>
      <c r="S1129" s="76">
        <v>6.2E-2</v>
      </c>
      <c r="T1129" s="76">
        <v>1.7999999999999999E-2</v>
      </c>
      <c r="U1129" s="76">
        <v>1.9359999999999999</v>
      </c>
      <c r="V1129" s="76">
        <v>0</v>
      </c>
      <c r="W1129" s="76">
        <v>0</v>
      </c>
      <c r="X1129" s="76">
        <v>0</v>
      </c>
      <c r="Y1129" s="76">
        <v>8</v>
      </c>
      <c r="Z1129" s="76" t="s">
        <v>1348</v>
      </c>
      <c r="AA1129" s="76" t="s">
        <v>1348</v>
      </c>
      <c r="AB1129" s="145">
        <v>43388</v>
      </c>
      <c r="AC1129" s="18" t="s">
        <v>10</v>
      </c>
    </row>
    <row r="1130" spans="1:29">
      <c r="A1130" s="74">
        <v>1474</v>
      </c>
      <c r="B1130" s="74">
        <v>1442</v>
      </c>
      <c r="C1130" s="76" t="s">
        <v>719</v>
      </c>
      <c r="D1130" s="75" t="s">
        <v>716</v>
      </c>
      <c r="E1130" s="75">
        <v>39.380000000000003</v>
      </c>
      <c r="F1130" s="75">
        <v>26.83</v>
      </c>
      <c r="G1130" s="75">
        <v>8.3000000000000007</v>
      </c>
      <c r="H1130" s="75">
        <v>0.26</v>
      </c>
      <c r="I1130" s="75">
        <v>0.28999999999999998</v>
      </c>
      <c r="J1130" s="75">
        <v>23.03</v>
      </c>
      <c r="K1130" s="75"/>
      <c r="L1130" s="75"/>
      <c r="M1130" s="75"/>
      <c r="N1130" s="75">
        <f t="shared" si="17"/>
        <v>98.090000000000018</v>
      </c>
      <c r="O1130" s="76">
        <v>3.0510000000000002</v>
      </c>
      <c r="P1130" s="76">
        <v>2.4500000000000002</v>
      </c>
      <c r="Q1130" s="76">
        <v>8.8999999999999996E-2</v>
      </c>
      <c r="R1130" s="76">
        <v>0.44900000000000001</v>
      </c>
      <c r="S1130" s="76">
        <v>3.3000000000000002E-2</v>
      </c>
      <c r="T1130" s="76">
        <v>1.7000000000000001E-2</v>
      </c>
      <c r="U1130" s="76">
        <v>1.9119999999999999</v>
      </c>
      <c r="V1130" s="76">
        <v>0</v>
      </c>
      <c r="W1130" s="76">
        <v>0</v>
      </c>
      <c r="X1130" s="76">
        <v>0</v>
      </c>
      <c r="Y1130" s="76">
        <v>8</v>
      </c>
      <c r="Z1130" s="76" t="s">
        <v>1348</v>
      </c>
      <c r="AA1130" s="76" t="s">
        <v>1348</v>
      </c>
      <c r="AB1130" s="145">
        <v>43388</v>
      </c>
      <c r="AC1130" s="18" t="s">
        <v>10</v>
      </c>
    </row>
    <row r="1131" spans="1:29">
      <c r="A1131" s="74">
        <v>1474</v>
      </c>
      <c r="B1131" s="74">
        <v>1445</v>
      </c>
      <c r="C1131" s="76" t="s">
        <v>719</v>
      </c>
      <c r="D1131" s="75" t="s">
        <v>716</v>
      </c>
      <c r="E1131" s="75">
        <v>39.049999999999997</v>
      </c>
      <c r="F1131" s="75">
        <v>24.71</v>
      </c>
      <c r="G1131" s="75">
        <v>11.48</v>
      </c>
      <c r="H1131" s="75">
        <v>0.39</v>
      </c>
      <c r="I1131" s="75">
        <v>0.26</v>
      </c>
      <c r="J1131" s="75">
        <v>23.07</v>
      </c>
      <c r="K1131" s="75"/>
      <c r="L1131" s="75"/>
      <c r="M1131" s="75"/>
      <c r="N1131" s="75">
        <f t="shared" si="17"/>
        <v>98.960000000000008</v>
      </c>
      <c r="O1131" s="76">
        <v>3.0270000000000001</v>
      </c>
      <c r="P1131" s="76">
        <v>2.2570000000000001</v>
      </c>
      <c r="Q1131" s="76">
        <v>0.68899999999999995</v>
      </c>
      <c r="R1131" s="76">
        <v>5.5E-2</v>
      </c>
      <c r="S1131" s="76">
        <v>0.03</v>
      </c>
      <c r="T1131" s="76">
        <v>2.5999999999999999E-2</v>
      </c>
      <c r="U1131" s="76">
        <v>1.9159999999999999</v>
      </c>
      <c r="V1131" s="76">
        <v>0</v>
      </c>
      <c r="W1131" s="76">
        <v>0</v>
      </c>
      <c r="X1131" s="76">
        <v>0</v>
      </c>
      <c r="Y1131" s="76">
        <v>8</v>
      </c>
      <c r="Z1131" s="76" t="s">
        <v>1348</v>
      </c>
      <c r="AA1131" s="76" t="s">
        <v>1347</v>
      </c>
      <c r="AB1131" s="145">
        <v>43388</v>
      </c>
      <c r="AC1131" s="18" t="s">
        <v>10</v>
      </c>
    </row>
    <row r="1132" spans="1:29">
      <c r="A1132" s="74">
        <v>1474</v>
      </c>
      <c r="B1132" s="74">
        <v>1451</v>
      </c>
      <c r="C1132" s="76" t="s">
        <v>719</v>
      </c>
      <c r="D1132" s="75" t="s">
        <v>716</v>
      </c>
      <c r="E1132" s="75">
        <v>39.6</v>
      </c>
      <c r="F1132" s="75">
        <v>31.56</v>
      </c>
      <c r="G1132" s="75">
        <v>3.85</v>
      </c>
      <c r="H1132" s="75">
        <v>0.28999999999999998</v>
      </c>
      <c r="I1132" s="75">
        <v>0.42</v>
      </c>
      <c r="J1132" s="75">
        <v>23.67</v>
      </c>
      <c r="K1132" s="75"/>
      <c r="L1132" s="75"/>
      <c r="M1132" s="75"/>
      <c r="N1132" s="75">
        <f t="shared" si="17"/>
        <v>99.39</v>
      </c>
      <c r="O1132" s="76">
        <v>2.9820000000000002</v>
      </c>
      <c r="P1132" s="76">
        <v>2.8010000000000002</v>
      </c>
      <c r="Q1132" s="76">
        <v>0.23599999999999999</v>
      </c>
      <c r="R1132" s="76">
        <v>6.0000000000000001E-3</v>
      </c>
      <c r="S1132" s="76">
        <v>4.7E-2</v>
      </c>
      <c r="T1132" s="76">
        <v>1.7999999999999999E-2</v>
      </c>
      <c r="U1132" s="76">
        <v>1.91</v>
      </c>
      <c r="V1132" s="76">
        <v>0</v>
      </c>
      <c r="W1132" s="76">
        <v>0</v>
      </c>
      <c r="X1132" s="76">
        <v>0</v>
      </c>
      <c r="Y1132" s="76">
        <v>8</v>
      </c>
      <c r="Z1132" s="76" t="s">
        <v>1348</v>
      </c>
      <c r="AA1132" s="76" t="s">
        <v>1348</v>
      </c>
      <c r="AB1132" s="145">
        <v>43388</v>
      </c>
      <c r="AC1132" s="18" t="s">
        <v>10</v>
      </c>
    </row>
    <row r="1133" spans="1:29">
      <c r="A1133" s="74">
        <v>1474</v>
      </c>
      <c r="B1133" s="74">
        <v>1460</v>
      </c>
      <c r="C1133" s="76" t="s">
        <v>719</v>
      </c>
      <c r="D1133" s="75" t="s">
        <v>716</v>
      </c>
      <c r="E1133" s="75">
        <v>38.770000000000003</v>
      </c>
      <c r="F1133" s="75">
        <v>25.74</v>
      </c>
      <c r="G1133" s="75">
        <v>9.7799999999999994</v>
      </c>
      <c r="H1133" s="75">
        <v>0.16</v>
      </c>
      <c r="I1133" s="75">
        <v>0.23</v>
      </c>
      <c r="J1133" s="75">
        <v>22.68</v>
      </c>
      <c r="K1133" s="75"/>
      <c r="L1133" s="75"/>
      <c r="M1133" s="75"/>
      <c r="N1133" s="75">
        <f t="shared" si="17"/>
        <v>97.360000000000014</v>
      </c>
      <c r="O1133" s="76">
        <v>3.0390000000000001</v>
      </c>
      <c r="P1133" s="76">
        <v>2.3780000000000001</v>
      </c>
      <c r="Q1133" s="76">
        <v>0.54400000000000004</v>
      </c>
      <c r="R1133" s="76">
        <v>9.7000000000000003E-2</v>
      </c>
      <c r="S1133" s="76">
        <v>2.7E-2</v>
      </c>
      <c r="T1133" s="76">
        <v>1.0999999999999999E-2</v>
      </c>
      <c r="U1133" s="76">
        <v>1.905</v>
      </c>
      <c r="V1133" s="76">
        <v>0</v>
      </c>
      <c r="W1133" s="76">
        <v>0</v>
      </c>
      <c r="X1133" s="76">
        <v>0</v>
      </c>
      <c r="Y1133" s="76">
        <v>8</v>
      </c>
      <c r="Z1133" s="76" t="s">
        <v>1348</v>
      </c>
      <c r="AA1133" s="76" t="s">
        <v>1347</v>
      </c>
      <c r="AB1133" s="145">
        <v>43388</v>
      </c>
      <c r="AC1133" s="18" t="s">
        <v>10</v>
      </c>
    </row>
    <row r="1134" spans="1:29">
      <c r="A1134" s="74">
        <v>1474</v>
      </c>
      <c r="B1134" s="74">
        <v>1478</v>
      </c>
      <c r="C1134" s="76" t="s">
        <v>719</v>
      </c>
      <c r="D1134" s="75" t="s">
        <v>716</v>
      </c>
      <c r="E1134" s="75">
        <v>39.31</v>
      </c>
      <c r="F1134" s="75">
        <v>28.09</v>
      </c>
      <c r="G1134" s="75">
        <v>6.73</v>
      </c>
      <c r="H1134" s="75">
        <v>0.19</v>
      </c>
      <c r="I1134" s="75">
        <v>0.26</v>
      </c>
      <c r="J1134" s="75">
        <v>23.35</v>
      </c>
      <c r="K1134" s="75"/>
      <c r="L1134" s="75"/>
      <c r="M1134" s="75"/>
      <c r="N1134" s="75">
        <f t="shared" ref="N1134:N1147" si="18">SUM(E1134:M1134)</f>
        <v>97.93</v>
      </c>
      <c r="O1134" s="76">
        <v>3.0350000000000001</v>
      </c>
      <c r="P1134" s="76">
        <v>2.556</v>
      </c>
      <c r="Q1134" s="76">
        <v>0.373</v>
      </c>
      <c r="R1134" s="76">
        <v>6.0999999999999999E-2</v>
      </c>
      <c r="S1134" s="76">
        <v>0.03</v>
      </c>
      <c r="T1134" s="76">
        <v>1.2E-2</v>
      </c>
      <c r="U1134" s="76">
        <v>1.9319999999999999</v>
      </c>
      <c r="V1134" s="76">
        <v>0</v>
      </c>
      <c r="W1134" s="76">
        <v>0</v>
      </c>
      <c r="X1134" s="76">
        <v>0</v>
      </c>
      <c r="Y1134" s="76">
        <v>8</v>
      </c>
      <c r="Z1134" s="76" t="s">
        <v>1348</v>
      </c>
      <c r="AA1134" s="76" t="s">
        <v>1348</v>
      </c>
      <c r="AB1134" s="145">
        <v>43388</v>
      </c>
      <c r="AC1134" s="18" t="s">
        <v>10</v>
      </c>
    </row>
    <row r="1135" spans="1:29">
      <c r="A1135" s="74">
        <v>1474</v>
      </c>
      <c r="B1135" s="74">
        <v>1494</v>
      </c>
      <c r="C1135" s="76" t="s">
        <v>719</v>
      </c>
      <c r="D1135" s="75" t="s">
        <v>716</v>
      </c>
      <c r="E1135" s="75">
        <v>39.14</v>
      </c>
      <c r="F1135" s="75">
        <v>28.8</v>
      </c>
      <c r="G1135" s="75">
        <v>5.61</v>
      </c>
      <c r="H1135" s="75">
        <v>0.5</v>
      </c>
      <c r="I1135" s="75">
        <v>0.39</v>
      </c>
      <c r="J1135" s="75">
        <v>22.01</v>
      </c>
      <c r="K1135" s="75"/>
      <c r="L1135" s="75"/>
      <c r="M1135" s="75"/>
      <c r="N1135" s="75">
        <f t="shared" si="18"/>
        <v>96.45</v>
      </c>
      <c r="O1135" s="76">
        <v>3.0590000000000002</v>
      </c>
      <c r="P1135" s="76">
        <v>2.653</v>
      </c>
      <c r="Q1135" s="76">
        <v>0.13700000000000001</v>
      </c>
      <c r="R1135" s="76">
        <v>0.22900000000000001</v>
      </c>
      <c r="S1135" s="76">
        <v>4.4999999999999998E-2</v>
      </c>
      <c r="T1135" s="76">
        <v>3.3000000000000002E-2</v>
      </c>
      <c r="U1135" s="76">
        <v>1.843</v>
      </c>
      <c r="V1135" s="76">
        <v>0</v>
      </c>
      <c r="W1135" s="76">
        <v>0</v>
      </c>
      <c r="X1135" s="76">
        <v>0</v>
      </c>
      <c r="Y1135" s="76">
        <v>8</v>
      </c>
      <c r="Z1135" s="76" t="s">
        <v>1348</v>
      </c>
      <c r="AA1135" s="76" t="s">
        <v>1348</v>
      </c>
      <c r="AB1135" s="145">
        <v>43388</v>
      </c>
      <c r="AC1135" s="18" t="s">
        <v>10</v>
      </c>
    </row>
    <row r="1136" spans="1:29">
      <c r="A1136" s="74">
        <v>1474</v>
      </c>
      <c r="B1136" s="74">
        <v>1497</v>
      </c>
      <c r="C1136" s="76" t="s">
        <v>719</v>
      </c>
      <c r="D1136" s="75" t="s">
        <v>716</v>
      </c>
      <c r="E1136" s="75">
        <v>39.840000000000003</v>
      </c>
      <c r="F1136" s="75">
        <v>26.17</v>
      </c>
      <c r="G1136" s="75">
        <v>9.93</v>
      </c>
      <c r="H1136" s="75">
        <v>0.52</v>
      </c>
      <c r="I1136" s="75">
        <v>0.3</v>
      </c>
      <c r="J1136" s="75">
        <v>22.21</v>
      </c>
      <c r="K1136" s="75"/>
      <c r="L1136" s="75"/>
      <c r="M1136" s="75"/>
      <c r="N1136" s="75">
        <f t="shared" si="18"/>
        <v>98.97</v>
      </c>
      <c r="O1136" s="76">
        <v>3.0739999999999998</v>
      </c>
      <c r="P1136" s="76">
        <v>2.38</v>
      </c>
      <c r="Q1136" s="76">
        <v>0.16900000000000001</v>
      </c>
      <c r="R1136" s="76">
        <v>0.47099999999999997</v>
      </c>
      <c r="S1136" s="76">
        <v>3.5000000000000003E-2</v>
      </c>
      <c r="T1136" s="76">
        <v>3.4000000000000002E-2</v>
      </c>
      <c r="U1136" s="76">
        <v>1.8360000000000001</v>
      </c>
      <c r="V1136" s="76">
        <v>0</v>
      </c>
      <c r="W1136" s="76">
        <v>0</v>
      </c>
      <c r="X1136" s="76">
        <v>0</v>
      </c>
      <c r="Y1136" s="76">
        <v>8</v>
      </c>
      <c r="Z1136" s="76" t="s">
        <v>1348</v>
      </c>
      <c r="AA1136" s="76" t="s">
        <v>1348</v>
      </c>
      <c r="AB1136" s="145">
        <v>43388</v>
      </c>
      <c r="AC1136" s="18" t="s">
        <v>10</v>
      </c>
    </row>
    <row r="1137" spans="1:29">
      <c r="A1137" s="74">
        <v>1474</v>
      </c>
      <c r="B1137" s="74">
        <v>1499</v>
      </c>
      <c r="C1137" s="76" t="s">
        <v>719</v>
      </c>
      <c r="D1137" s="75" t="s">
        <v>716</v>
      </c>
      <c r="E1137" s="75">
        <v>38.770000000000003</v>
      </c>
      <c r="F1137" s="75">
        <v>23.92</v>
      </c>
      <c r="G1137" s="75">
        <v>12.19</v>
      </c>
      <c r="H1137" s="75">
        <v>0.33</v>
      </c>
      <c r="I1137" s="75">
        <v>0.14000000000000001</v>
      </c>
      <c r="J1137" s="75">
        <v>22.53</v>
      </c>
      <c r="K1137" s="75"/>
      <c r="L1137" s="75"/>
      <c r="M1137" s="75"/>
      <c r="N1137" s="75">
        <f t="shared" si="18"/>
        <v>97.88000000000001</v>
      </c>
      <c r="O1137" s="76">
        <v>3.0470000000000002</v>
      </c>
      <c r="P1137" s="76">
        <v>2.2160000000000002</v>
      </c>
      <c r="Q1137" s="76">
        <v>0.69</v>
      </c>
      <c r="R1137" s="76">
        <v>0.112</v>
      </c>
      <c r="S1137" s="76">
        <v>1.6E-2</v>
      </c>
      <c r="T1137" s="76">
        <v>2.1999999999999999E-2</v>
      </c>
      <c r="U1137" s="76">
        <v>1.897</v>
      </c>
      <c r="V1137" s="76">
        <v>0</v>
      </c>
      <c r="W1137" s="76">
        <v>0</v>
      </c>
      <c r="X1137" s="76">
        <v>0</v>
      </c>
      <c r="Y1137" s="76">
        <v>8</v>
      </c>
      <c r="Z1137" s="76" t="s">
        <v>1348</v>
      </c>
      <c r="AA1137" s="76" t="s">
        <v>1347</v>
      </c>
      <c r="AB1137" s="145">
        <v>43388</v>
      </c>
      <c r="AC1137" s="18" t="s">
        <v>10</v>
      </c>
    </row>
    <row r="1138" spans="1:29">
      <c r="A1138" s="74">
        <v>1474</v>
      </c>
      <c r="B1138" s="74">
        <v>1500</v>
      </c>
      <c r="C1138" s="76" t="s">
        <v>719</v>
      </c>
      <c r="D1138" s="75" t="s">
        <v>716</v>
      </c>
      <c r="E1138" s="75">
        <v>38.15</v>
      </c>
      <c r="F1138" s="75">
        <v>20.86</v>
      </c>
      <c r="G1138" s="75">
        <v>14.44</v>
      </c>
      <c r="H1138" s="75">
        <v>0.35</v>
      </c>
      <c r="I1138" s="75">
        <v>0.64</v>
      </c>
      <c r="J1138" s="75">
        <v>22.22</v>
      </c>
      <c r="K1138" s="75"/>
      <c r="L1138" s="75"/>
      <c r="M1138" s="75"/>
      <c r="N1138" s="75">
        <f t="shared" si="18"/>
        <v>96.66</v>
      </c>
      <c r="O1138" s="76">
        <v>3.056</v>
      </c>
      <c r="P1138" s="76">
        <v>1.9690000000000001</v>
      </c>
      <c r="Q1138" s="76">
        <v>4.9000000000000002E-2</v>
      </c>
      <c r="R1138" s="76">
        <v>0.91900000000000004</v>
      </c>
      <c r="S1138" s="76">
        <v>7.5999999999999998E-2</v>
      </c>
      <c r="T1138" s="76">
        <v>2.4E-2</v>
      </c>
      <c r="U1138" s="76">
        <v>1.907</v>
      </c>
      <c r="V1138" s="76">
        <v>0</v>
      </c>
      <c r="W1138" s="76">
        <v>0</v>
      </c>
      <c r="X1138" s="76">
        <v>0</v>
      </c>
      <c r="Y1138" s="76">
        <v>8</v>
      </c>
      <c r="Z1138" s="76" t="s">
        <v>1348</v>
      </c>
      <c r="AA1138" s="76" t="s">
        <v>1347</v>
      </c>
      <c r="AB1138" s="145">
        <v>43388</v>
      </c>
      <c r="AC1138" s="18" t="s">
        <v>10</v>
      </c>
    </row>
    <row r="1139" spans="1:29">
      <c r="A1139" s="74">
        <v>1474</v>
      </c>
      <c r="B1139" s="74">
        <v>1502</v>
      </c>
      <c r="C1139" s="76" t="s">
        <v>719</v>
      </c>
      <c r="D1139" s="75" t="s">
        <v>716</v>
      </c>
      <c r="E1139" s="75">
        <v>38.93</v>
      </c>
      <c r="F1139" s="75">
        <v>24.84</v>
      </c>
      <c r="G1139" s="75">
        <v>9.6300000000000008</v>
      </c>
      <c r="H1139" s="75">
        <v>0.4</v>
      </c>
      <c r="I1139" s="75">
        <v>0</v>
      </c>
      <c r="J1139" s="75">
        <v>23.15</v>
      </c>
      <c r="K1139" s="75"/>
      <c r="L1139" s="75"/>
      <c r="M1139" s="75"/>
      <c r="N1139" s="75">
        <f t="shared" si="18"/>
        <v>96.949999999999989</v>
      </c>
      <c r="O1139" s="76">
        <v>3.0710000000000002</v>
      </c>
      <c r="P1139" s="76">
        <v>2.31</v>
      </c>
      <c r="Q1139" s="76">
        <v>8.7999999999999995E-2</v>
      </c>
      <c r="R1139" s="76">
        <v>0.54800000000000004</v>
      </c>
      <c r="S1139" s="76">
        <v>0</v>
      </c>
      <c r="T1139" s="76">
        <v>2.7E-2</v>
      </c>
      <c r="U1139" s="76">
        <v>1.9570000000000001</v>
      </c>
      <c r="V1139" s="76">
        <v>0</v>
      </c>
      <c r="W1139" s="76">
        <v>0</v>
      </c>
      <c r="X1139" s="76">
        <v>0</v>
      </c>
      <c r="Y1139" s="76">
        <v>8</v>
      </c>
      <c r="Z1139" s="76" t="s">
        <v>1348</v>
      </c>
      <c r="AA1139" s="76" t="s">
        <v>1348</v>
      </c>
      <c r="AB1139" s="145">
        <v>43388</v>
      </c>
      <c r="AC1139" s="18" t="s">
        <v>10</v>
      </c>
    </row>
    <row r="1140" spans="1:29">
      <c r="A1140" s="74">
        <v>1474</v>
      </c>
      <c r="B1140" s="74">
        <v>1519</v>
      </c>
      <c r="C1140" s="76" t="s">
        <v>719</v>
      </c>
      <c r="D1140" s="75" t="s">
        <v>716</v>
      </c>
      <c r="E1140" s="75">
        <v>39.97</v>
      </c>
      <c r="F1140" s="75">
        <v>28.89</v>
      </c>
      <c r="G1140" s="75">
        <v>6.08</v>
      </c>
      <c r="H1140" s="75">
        <v>0.12</v>
      </c>
      <c r="I1140" s="75">
        <v>0.31</v>
      </c>
      <c r="J1140" s="75">
        <v>22.91</v>
      </c>
      <c r="K1140" s="75"/>
      <c r="L1140" s="75"/>
      <c r="M1140" s="75"/>
      <c r="N1140" s="75">
        <f t="shared" si="18"/>
        <v>98.28</v>
      </c>
      <c r="O1140" s="76">
        <v>3.0680000000000001</v>
      </c>
      <c r="P1140" s="76">
        <v>2.6139999999999999</v>
      </c>
      <c r="Q1140" s="76">
        <v>0.14099999999999999</v>
      </c>
      <c r="R1140" s="76">
        <v>0.25</v>
      </c>
      <c r="S1140" s="76">
        <v>3.5000000000000003E-2</v>
      </c>
      <c r="T1140" s="76">
        <v>8.0000000000000002E-3</v>
      </c>
      <c r="U1140" s="76">
        <v>1.8839999999999999</v>
      </c>
      <c r="V1140" s="76">
        <v>0</v>
      </c>
      <c r="W1140" s="76">
        <v>0</v>
      </c>
      <c r="X1140" s="76">
        <v>0</v>
      </c>
      <c r="Y1140" s="76">
        <v>8</v>
      </c>
      <c r="Z1140" s="76" t="s">
        <v>1348</v>
      </c>
      <c r="AA1140" s="76" t="s">
        <v>1348</v>
      </c>
      <c r="AB1140" s="145">
        <v>43388</v>
      </c>
      <c r="AC1140" s="18" t="s">
        <v>10</v>
      </c>
    </row>
    <row r="1141" spans="1:29">
      <c r="A1141" s="74">
        <v>1474</v>
      </c>
      <c r="B1141" s="74">
        <v>1926</v>
      </c>
      <c r="C1141" s="76" t="s">
        <v>719</v>
      </c>
      <c r="D1141" s="75" t="s">
        <v>716</v>
      </c>
      <c r="E1141" s="75">
        <v>38.909999999999997</v>
      </c>
      <c r="F1141" s="75">
        <v>25.44</v>
      </c>
      <c r="G1141" s="75">
        <v>10.48</v>
      </c>
      <c r="H1141" s="75">
        <v>0.27</v>
      </c>
      <c r="I1141" s="75">
        <v>0.27</v>
      </c>
      <c r="J1141" s="75">
        <v>22.79</v>
      </c>
      <c r="K1141" s="75"/>
      <c r="L1141" s="75"/>
      <c r="M1141" s="75"/>
      <c r="N1141" s="75">
        <f t="shared" si="18"/>
        <v>98.16</v>
      </c>
      <c r="O1141" s="76">
        <v>3.0310000000000001</v>
      </c>
      <c r="P1141" s="76">
        <v>2.335</v>
      </c>
      <c r="Q1141" s="76">
        <v>0.60299999999999998</v>
      </c>
      <c r="R1141" s="76">
        <v>0.08</v>
      </c>
      <c r="S1141" s="76">
        <v>3.1E-2</v>
      </c>
      <c r="T1141" s="76">
        <v>1.7999999999999999E-2</v>
      </c>
      <c r="U1141" s="76">
        <v>1.9019999999999999</v>
      </c>
      <c r="V1141" s="76">
        <v>0</v>
      </c>
      <c r="W1141" s="76">
        <v>0</v>
      </c>
      <c r="X1141" s="76">
        <v>0</v>
      </c>
      <c r="Y1141" s="76">
        <v>8</v>
      </c>
      <c r="Z1141" s="76" t="s">
        <v>1348</v>
      </c>
      <c r="AA1141" s="76" t="s">
        <v>1347</v>
      </c>
      <c r="AB1141" s="145">
        <v>43388</v>
      </c>
      <c r="AC1141" s="18" t="s">
        <v>10</v>
      </c>
    </row>
    <row r="1142" spans="1:29">
      <c r="A1142" s="74">
        <v>1474</v>
      </c>
      <c r="B1142" s="74">
        <v>1939</v>
      </c>
      <c r="C1142" s="76" t="s">
        <v>719</v>
      </c>
      <c r="D1142" s="75" t="s">
        <v>716</v>
      </c>
      <c r="E1142" s="75">
        <v>37.9</v>
      </c>
      <c r="F1142" s="75">
        <v>23.23</v>
      </c>
      <c r="G1142" s="75">
        <v>12.48</v>
      </c>
      <c r="H1142" s="75">
        <v>0.11</v>
      </c>
      <c r="I1142" s="75">
        <v>0.34</v>
      </c>
      <c r="J1142" s="75">
        <v>22.67</v>
      </c>
      <c r="K1142" s="75"/>
      <c r="L1142" s="75"/>
      <c r="M1142" s="75"/>
      <c r="N1142" s="75">
        <f t="shared" si="18"/>
        <v>96.73</v>
      </c>
      <c r="O1142" s="76">
        <v>3.0139999999999998</v>
      </c>
      <c r="P1142" s="76">
        <v>2.177</v>
      </c>
      <c r="Q1142" s="76">
        <v>0.79500000000000004</v>
      </c>
      <c r="R1142" s="76">
        <v>3.5000000000000003E-2</v>
      </c>
      <c r="S1142" s="76">
        <v>0.04</v>
      </c>
      <c r="T1142" s="76">
        <v>7.0000000000000001E-3</v>
      </c>
      <c r="U1142" s="76">
        <v>1.931</v>
      </c>
      <c r="V1142" s="76">
        <v>0</v>
      </c>
      <c r="W1142" s="76">
        <v>0</v>
      </c>
      <c r="X1142" s="76">
        <v>0</v>
      </c>
      <c r="Y1142" s="76">
        <v>8</v>
      </c>
      <c r="Z1142" s="76" t="s">
        <v>1348</v>
      </c>
      <c r="AA1142" s="76" t="s">
        <v>1347</v>
      </c>
      <c r="AB1142" s="145">
        <v>43388</v>
      </c>
      <c r="AC1142" s="18" t="s">
        <v>10</v>
      </c>
    </row>
    <row r="1143" spans="1:29">
      <c r="A1143" s="74">
        <v>1474</v>
      </c>
      <c r="B1143" s="74">
        <v>1940</v>
      </c>
      <c r="C1143" s="76" t="s">
        <v>719</v>
      </c>
      <c r="D1143" s="75" t="s">
        <v>716</v>
      </c>
      <c r="E1143" s="75">
        <v>37.19</v>
      </c>
      <c r="F1143" s="75">
        <v>24.05</v>
      </c>
      <c r="G1143" s="75">
        <v>10.07</v>
      </c>
      <c r="H1143" s="75">
        <v>0.22</v>
      </c>
      <c r="I1143" s="75">
        <v>0</v>
      </c>
      <c r="J1143" s="75">
        <v>21.81</v>
      </c>
      <c r="K1143" s="75"/>
      <c r="L1143" s="75"/>
      <c r="M1143" s="75"/>
      <c r="N1143" s="75">
        <f t="shared" si="18"/>
        <v>93.34</v>
      </c>
      <c r="O1143" s="76">
        <v>3.0510000000000002</v>
      </c>
      <c r="P1143" s="76">
        <v>2.3250000000000002</v>
      </c>
      <c r="Q1143" s="76">
        <v>0.11899999999999999</v>
      </c>
      <c r="R1143" s="76">
        <v>0.57199999999999995</v>
      </c>
      <c r="S1143" s="76">
        <v>0</v>
      </c>
      <c r="T1143" s="76">
        <v>1.4999999999999999E-2</v>
      </c>
      <c r="U1143" s="76">
        <v>1.917</v>
      </c>
      <c r="V1143" s="76">
        <v>0</v>
      </c>
      <c r="W1143" s="76">
        <v>0</v>
      </c>
      <c r="X1143" s="76">
        <v>0</v>
      </c>
      <c r="Y1143" s="76">
        <v>8</v>
      </c>
      <c r="Z1143" s="76" t="s">
        <v>1348</v>
      </c>
      <c r="AA1143" s="76" t="s">
        <v>1348</v>
      </c>
      <c r="AB1143" s="145">
        <v>43388</v>
      </c>
      <c r="AC1143" s="18" t="s">
        <v>10</v>
      </c>
    </row>
    <row r="1144" spans="1:29">
      <c r="A1144" s="74">
        <v>1474</v>
      </c>
      <c r="B1144" s="74">
        <v>1950</v>
      </c>
      <c r="C1144" s="76" t="s">
        <v>719</v>
      </c>
      <c r="D1144" s="75" t="s">
        <v>716</v>
      </c>
      <c r="E1144" s="75">
        <v>38.520000000000003</v>
      </c>
      <c r="F1144" s="75">
        <v>27.28</v>
      </c>
      <c r="G1144" s="75">
        <v>8.09</v>
      </c>
      <c r="H1144" s="75">
        <v>0.44</v>
      </c>
      <c r="I1144" s="75">
        <v>0.23</v>
      </c>
      <c r="J1144" s="75">
        <v>22.69</v>
      </c>
      <c r="K1144" s="75"/>
      <c r="L1144" s="75"/>
      <c r="M1144" s="75"/>
      <c r="N1144" s="75">
        <f t="shared" si="18"/>
        <v>97.250000000000014</v>
      </c>
      <c r="O1144" s="76">
        <v>3.0070000000000001</v>
      </c>
      <c r="P1144" s="76">
        <v>2.5099999999999998</v>
      </c>
      <c r="Q1144" s="76">
        <v>0.47499999999999998</v>
      </c>
      <c r="R1144" s="76">
        <v>5.2999999999999999E-2</v>
      </c>
      <c r="S1144" s="76">
        <v>2.7E-2</v>
      </c>
      <c r="T1144" s="76">
        <v>2.9000000000000001E-2</v>
      </c>
      <c r="U1144" s="76">
        <v>1.8979999999999999</v>
      </c>
      <c r="V1144" s="76">
        <v>0</v>
      </c>
      <c r="W1144" s="76">
        <v>0</v>
      </c>
      <c r="X1144" s="76">
        <v>0</v>
      </c>
      <c r="Y1144" s="76">
        <v>8</v>
      </c>
      <c r="Z1144" s="76" t="s">
        <v>1348</v>
      </c>
      <c r="AA1144" s="76" t="s">
        <v>1348</v>
      </c>
      <c r="AB1144" s="145">
        <v>43388</v>
      </c>
      <c r="AC1144" s="18" t="s">
        <v>10</v>
      </c>
    </row>
    <row r="1145" spans="1:29">
      <c r="A1145" s="74">
        <v>1474</v>
      </c>
      <c r="B1145" s="74">
        <v>1963</v>
      </c>
      <c r="C1145" s="76" t="s">
        <v>719</v>
      </c>
      <c r="D1145" s="75" t="s">
        <v>716</v>
      </c>
      <c r="E1145" s="75">
        <v>40.31</v>
      </c>
      <c r="F1145" s="75">
        <v>31.46</v>
      </c>
      <c r="G1145" s="75">
        <v>3.17</v>
      </c>
      <c r="H1145" s="75">
        <v>0.14000000000000001</v>
      </c>
      <c r="I1145" s="75">
        <v>0.41</v>
      </c>
      <c r="J1145" s="75">
        <v>22.88</v>
      </c>
      <c r="K1145" s="75"/>
      <c r="L1145" s="75"/>
      <c r="M1145" s="75"/>
      <c r="N1145" s="75">
        <f t="shared" si="18"/>
        <v>98.37</v>
      </c>
      <c r="O1145" s="76">
        <v>3.0630000000000002</v>
      </c>
      <c r="P1145" s="76">
        <v>2.8170000000000002</v>
      </c>
      <c r="Q1145" s="76">
        <v>0.14499999999999999</v>
      </c>
      <c r="R1145" s="76">
        <v>5.7000000000000002E-2</v>
      </c>
      <c r="S1145" s="76">
        <v>4.5999999999999999E-2</v>
      </c>
      <c r="T1145" s="76">
        <v>8.9999999999999993E-3</v>
      </c>
      <c r="U1145" s="76">
        <v>1.863</v>
      </c>
      <c r="V1145" s="76">
        <v>0</v>
      </c>
      <c r="W1145" s="76">
        <v>0</v>
      </c>
      <c r="X1145" s="76">
        <v>0</v>
      </c>
      <c r="Y1145" s="76">
        <v>8</v>
      </c>
      <c r="Z1145" s="76" t="s">
        <v>1348</v>
      </c>
      <c r="AA1145" s="76" t="s">
        <v>1348</v>
      </c>
      <c r="AB1145" s="145">
        <v>43388</v>
      </c>
      <c r="AC1145" s="18" t="s">
        <v>10</v>
      </c>
    </row>
    <row r="1146" spans="1:29">
      <c r="A1146" s="74">
        <v>1474</v>
      </c>
      <c r="B1146" s="74">
        <v>1965</v>
      </c>
      <c r="C1146" s="76" t="s">
        <v>719</v>
      </c>
      <c r="D1146" s="75" t="s">
        <v>716</v>
      </c>
      <c r="E1146" s="75">
        <v>39.14</v>
      </c>
      <c r="F1146" s="75">
        <v>27.16</v>
      </c>
      <c r="G1146" s="75">
        <v>7.18</v>
      </c>
      <c r="H1146" s="75">
        <v>0.32</v>
      </c>
      <c r="I1146" s="75">
        <v>0.47</v>
      </c>
      <c r="J1146" s="75">
        <v>22.86</v>
      </c>
      <c r="K1146" s="75"/>
      <c r="L1146" s="75"/>
      <c r="M1146" s="75"/>
      <c r="N1146" s="75">
        <f t="shared" si="18"/>
        <v>97.129999999999981</v>
      </c>
      <c r="O1146" s="76">
        <v>3.0510000000000002</v>
      </c>
      <c r="P1146" s="76">
        <v>2.4950000000000001</v>
      </c>
      <c r="Q1146" s="76">
        <v>6.6000000000000003E-2</v>
      </c>
      <c r="R1146" s="76">
        <v>0.40200000000000002</v>
      </c>
      <c r="S1146" s="76">
        <v>5.5E-2</v>
      </c>
      <c r="T1146" s="76">
        <v>2.1000000000000001E-2</v>
      </c>
      <c r="U1146" s="76">
        <v>1.909</v>
      </c>
      <c r="V1146" s="76">
        <v>0</v>
      </c>
      <c r="W1146" s="76">
        <v>0</v>
      </c>
      <c r="X1146" s="76">
        <v>0</v>
      </c>
      <c r="Y1146" s="76">
        <v>8</v>
      </c>
      <c r="Z1146" s="76" t="s">
        <v>1348</v>
      </c>
      <c r="AA1146" s="76" t="s">
        <v>1348</v>
      </c>
      <c r="AB1146" s="145">
        <v>43388</v>
      </c>
      <c r="AC1146" s="18" t="s">
        <v>10</v>
      </c>
    </row>
    <row r="1147" spans="1:29">
      <c r="A1147" s="74">
        <v>1474</v>
      </c>
      <c r="B1147" s="74">
        <v>1995</v>
      </c>
      <c r="C1147" s="76" t="s">
        <v>719</v>
      </c>
      <c r="D1147" s="75" t="s">
        <v>716</v>
      </c>
      <c r="E1147" s="75">
        <v>39.11</v>
      </c>
      <c r="F1147" s="75">
        <v>29.07</v>
      </c>
      <c r="G1147" s="75">
        <v>5.6</v>
      </c>
      <c r="H1147" s="75">
        <v>0.3</v>
      </c>
      <c r="I1147" s="75">
        <v>0.44</v>
      </c>
      <c r="J1147" s="75">
        <v>23.01</v>
      </c>
      <c r="K1147" s="75"/>
      <c r="L1147" s="75"/>
      <c r="M1147" s="75"/>
      <c r="N1147" s="75">
        <f t="shared" si="18"/>
        <v>97.53</v>
      </c>
      <c r="O1147" s="76">
        <v>3.02</v>
      </c>
      <c r="P1147" s="76">
        <v>2.645</v>
      </c>
      <c r="Q1147" s="76">
        <v>0.316</v>
      </c>
      <c r="R1147" s="76">
        <v>4.5999999999999999E-2</v>
      </c>
      <c r="S1147" s="76">
        <v>5.0999999999999997E-2</v>
      </c>
      <c r="T1147" s="76">
        <v>0.02</v>
      </c>
      <c r="U1147" s="76">
        <v>1.903</v>
      </c>
      <c r="V1147" s="76">
        <v>0</v>
      </c>
      <c r="W1147" s="76">
        <v>0</v>
      </c>
      <c r="X1147" s="76">
        <v>0</v>
      </c>
      <c r="Y1147" s="76">
        <v>8</v>
      </c>
      <c r="Z1147" s="76" t="s">
        <v>1348</v>
      </c>
      <c r="AA1147" s="76" t="s">
        <v>1348</v>
      </c>
      <c r="AB1147" s="145">
        <v>43388</v>
      </c>
      <c r="AC1147" s="18" t="s">
        <v>10</v>
      </c>
    </row>
    <row r="1148" spans="1:29">
      <c r="AB1148" s="145"/>
      <c r="AC1148" s="18"/>
    </row>
    <row r="1149" spans="1:29">
      <c r="A1149" s="80"/>
      <c r="H1149" s="78"/>
      <c r="AB1149" s="145"/>
      <c r="AC1149" s="18"/>
    </row>
    <row r="1150" spans="1:29">
      <c r="H1150" s="78"/>
    </row>
    <row r="1151" spans="1:29">
      <c r="H1151" s="78"/>
    </row>
  </sheetData>
  <pageMargins left="0.7" right="0.7" top="0.75" bottom="0.75" header="0.3" footer="0.3"/>
  <pageSetup paperSize="0" orientation="portrait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877"/>
  <sheetViews>
    <sheetView showGridLines="0" workbookViewId="0">
      <selection activeCell="AJ36" sqref="AJ36"/>
    </sheetView>
  </sheetViews>
  <sheetFormatPr defaultColWidth="9.15234375" defaultRowHeight="12.45"/>
  <cols>
    <col min="1" max="2" width="9.15234375" style="5"/>
    <col min="3" max="3" width="12.15234375" style="5" customWidth="1"/>
    <col min="4" max="4" width="13.53515625" style="5" customWidth="1"/>
    <col min="5" max="13" width="9.15234375" style="5"/>
    <col min="14" max="14" width="9.15234375" style="24"/>
    <col min="15" max="18" width="7" style="11" customWidth="1"/>
    <col min="19" max="19" width="8.3828125" style="11" customWidth="1"/>
    <col min="20" max="20" width="8.69140625" style="11" customWidth="1"/>
    <col min="21" max="26" width="7" style="11" customWidth="1"/>
    <col min="27" max="27" width="9.15234375" style="11"/>
    <col min="28" max="28" width="6.84375" style="24" customWidth="1"/>
    <col min="29" max="29" width="7.53515625" style="24" customWidth="1"/>
    <col min="30" max="30" width="9.15234375" style="5"/>
    <col min="31" max="31" width="6.84375" style="27" customWidth="1"/>
    <col min="32" max="34" width="5.53515625" style="27" customWidth="1"/>
    <col min="35" max="35" width="6.3828125" style="7" customWidth="1"/>
    <col min="36" max="36" width="43.69140625" style="5" customWidth="1"/>
    <col min="37" max="37" width="8.3828125" style="148" customWidth="1"/>
    <col min="38" max="38" width="7.15234375" style="8" customWidth="1"/>
    <col min="39" max="16384" width="9.15234375" style="4"/>
  </cols>
  <sheetData>
    <row r="1" spans="1:38" s="26" customFormat="1" ht="15">
      <c r="A1" s="1" t="s">
        <v>1223</v>
      </c>
      <c r="B1" s="1" t="s">
        <v>974</v>
      </c>
      <c r="C1" s="2" t="s">
        <v>1225</v>
      </c>
      <c r="D1" s="1" t="s">
        <v>1634</v>
      </c>
      <c r="E1" s="1" t="s">
        <v>1199</v>
      </c>
      <c r="F1" s="1" t="s">
        <v>1200</v>
      </c>
      <c r="G1" s="1" t="s">
        <v>1201</v>
      </c>
      <c r="H1" s="1" t="s">
        <v>964</v>
      </c>
      <c r="I1" s="1" t="s">
        <v>965</v>
      </c>
      <c r="J1" s="1" t="s">
        <v>966</v>
      </c>
      <c r="K1" s="1" t="s">
        <v>967</v>
      </c>
      <c r="L1" s="1" t="s">
        <v>1202</v>
      </c>
      <c r="M1" s="1" t="s">
        <v>1203</v>
      </c>
      <c r="N1" s="24" t="s">
        <v>724</v>
      </c>
      <c r="O1" s="21" t="s">
        <v>720</v>
      </c>
      <c r="P1" s="21" t="s">
        <v>975</v>
      </c>
      <c r="Q1" s="21" t="s">
        <v>976</v>
      </c>
      <c r="R1" s="21" t="s">
        <v>977</v>
      </c>
      <c r="S1" s="21" t="s">
        <v>1204</v>
      </c>
      <c r="T1" s="21" t="s">
        <v>1205</v>
      </c>
      <c r="U1" s="21" t="s">
        <v>1206</v>
      </c>
      <c r="V1" s="21" t="s">
        <v>978</v>
      </c>
      <c r="W1" s="21" t="s">
        <v>722</v>
      </c>
      <c r="X1" s="21" t="s">
        <v>723</v>
      </c>
      <c r="Y1" s="21" t="s">
        <v>979</v>
      </c>
      <c r="Z1" s="21" t="s">
        <v>980</v>
      </c>
      <c r="AA1" s="20" t="s">
        <v>724</v>
      </c>
      <c r="AB1" s="22" t="s">
        <v>981</v>
      </c>
      <c r="AC1" s="22" t="s">
        <v>982</v>
      </c>
      <c r="AD1" s="23" t="s">
        <v>1212</v>
      </c>
      <c r="AE1" s="43" t="s">
        <v>968</v>
      </c>
      <c r="AF1" s="44" t="s">
        <v>969</v>
      </c>
      <c r="AG1" s="44" t="s">
        <v>970</v>
      </c>
      <c r="AH1" s="53" t="s">
        <v>971</v>
      </c>
      <c r="AI1" s="45" t="s">
        <v>972</v>
      </c>
      <c r="AJ1" s="143" t="s">
        <v>983</v>
      </c>
      <c r="AK1" s="46" t="s">
        <v>1213</v>
      </c>
      <c r="AL1" s="46" t="s">
        <v>1214</v>
      </c>
    </row>
    <row r="2" spans="1:38" s="26" customFormat="1">
      <c r="A2" s="1"/>
      <c r="B2" s="1"/>
      <c r="C2" s="1"/>
      <c r="D2" s="1"/>
      <c r="E2" s="60" t="s">
        <v>1208</v>
      </c>
      <c r="F2" s="60" t="s">
        <v>1208</v>
      </c>
      <c r="G2" s="60" t="s">
        <v>1208</v>
      </c>
      <c r="H2" s="60" t="s">
        <v>1208</v>
      </c>
      <c r="I2" s="60" t="s">
        <v>1208</v>
      </c>
      <c r="J2" s="60" t="s">
        <v>1208</v>
      </c>
      <c r="K2" s="60" t="s">
        <v>1208</v>
      </c>
      <c r="L2" s="60" t="s">
        <v>1208</v>
      </c>
      <c r="M2" s="60" t="s">
        <v>1208</v>
      </c>
      <c r="N2" s="42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2"/>
      <c r="AC2" s="22"/>
      <c r="AD2" s="23"/>
      <c r="AE2" s="43"/>
      <c r="AF2" s="44"/>
      <c r="AG2" s="44"/>
      <c r="AH2" s="53"/>
      <c r="AI2" s="45"/>
      <c r="AJ2" s="143"/>
      <c r="AK2" s="144"/>
      <c r="AL2" s="46"/>
    </row>
    <row r="3" spans="1:38">
      <c r="A3" s="5">
        <v>1749</v>
      </c>
      <c r="B3" s="6" t="s">
        <v>1005</v>
      </c>
      <c r="C3" s="6" t="s">
        <v>195</v>
      </c>
      <c r="D3" s="5" t="s">
        <v>196</v>
      </c>
      <c r="E3" s="13">
        <v>53.63</v>
      </c>
      <c r="F3" s="13">
        <v>0.45</v>
      </c>
      <c r="G3" s="13">
        <v>1.6</v>
      </c>
      <c r="H3" s="13">
        <v>7.22</v>
      </c>
      <c r="I3" s="13">
        <v>0.32</v>
      </c>
      <c r="J3" s="13">
        <v>14.86</v>
      </c>
      <c r="K3" s="13">
        <v>22.56</v>
      </c>
      <c r="L3" s="13">
        <v>0.35</v>
      </c>
      <c r="M3" s="13">
        <v>1.1299999999999999</v>
      </c>
      <c r="N3" s="13">
        <v>102.123</v>
      </c>
      <c r="O3" s="11">
        <v>1.9304402216322121</v>
      </c>
      <c r="P3" s="11">
        <v>1.2181069966925842E-2</v>
      </c>
      <c r="Q3" s="11">
        <v>6.7877819105773965E-2</v>
      </c>
      <c r="R3" s="11">
        <v>0</v>
      </c>
      <c r="S3" s="11">
        <v>1.6819592620138657E-3</v>
      </c>
      <c r="T3" s="11">
        <v>0.14013382712470968</v>
      </c>
      <c r="U3" s="11">
        <v>7.552706798624903E-2</v>
      </c>
      <c r="V3" s="11">
        <v>9.7563616930324056E-3</v>
      </c>
      <c r="W3" s="11">
        <v>0.7974060562381905</v>
      </c>
      <c r="X3" s="11">
        <v>0.87005942830012162</v>
      </c>
      <c r="Y3" s="11">
        <v>1.6072429372026187E-2</v>
      </c>
      <c r="Z3" s="11">
        <v>7.88637593187448E-2</v>
      </c>
      <c r="AA3" s="11">
        <v>4</v>
      </c>
      <c r="AB3" s="24">
        <v>0.1577275186374896</v>
      </c>
      <c r="AC3" s="24">
        <v>1.7429925525245613</v>
      </c>
      <c r="AD3" s="5" t="s">
        <v>984</v>
      </c>
      <c r="AE3" s="27">
        <v>91.34789757768084</v>
      </c>
      <c r="AF3" s="27">
        <v>42.089143536973886</v>
      </c>
      <c r="AG3" s="27">
        <v>11.986880996651431</v>
      </c>
      <c r="AH3" s="27">
        <v>45.923975466374685</v>
      </c>
      <c r="AI3" s="7">
        <f>AF3/AG3</f>
        <v>3.5112673220608102</v>
      </c>
      <c r="AJ3" s="5" t="s">
        <v>990</v>
      </c>
      <c r="AK3" s="146">
        <v>43383</v>
      </c>
      <c r="AL3" s="8" t="s">
        <v>10</v>
      </c>
    </row>
    <row r="4" spans="1:38">
      <c r="A4" s="5">
        <v>1749</v>
      </c>
      <c r="B4" s="5" t="s">
        <v>688</v>
      </c>
      <c r="C4" s="6" t="s">
        <v>195</v>
      </c>
      <c r="D4" s="5" t="s">
        <v>196</v>
      </c>
      <c r="E4" s="13">
        <v>42.97</v>
      </c>
      <c r="F4" s="13">
        <v>1.23</v>
      </c>
      <c r="G4" s="13">
        <v>10.81</v>
      </c>
      <c r="H4" s="13">
        <v>18.239999999999998</v>
      </c>
      <c r="I4" s="13">
        <v>0.38</v>
      </c>
      <c r="J4" s="13">
        <v>9.64</v>
      </c>
      <c r="K4" s="13">
        <v>11.82</v>
      </c>
      <c r="L4" s="13">
        <v>1.77</v>
      </c>
      <c r="M4" s="13">
        <v>1.17</v>
      </c>
      <c r="N4" s="13">
        <v>98.03</v>
      </c>
      <c r="O4" s="11">
        <v>1.656304591423313</v>
      </c>
      <c r="P4" s="11">
        <v>3.5653677082200262E-2</v>
      </c>
      <c r="Q4" s="11">
        <v>0.34369540857668701</v>
      </c>
      <c r="R4" s="11">
        <v>0.14739322543711592</v>
      </c>
      <c r="S4" s="11">
        <v>0</v>
      </c>
      <c r="T4" s="11">
        <v>0.29947386653583896</v>
      </c>
      <c r="U4" s="11">
        <v>0.28850172013198705</v>
      </c>
      <c r="V4" s="11">
        <v>1.2406457780020162E-2</v>
      </c>
      <c r="W4" s="11">
        <v>0.55394168224020712</v>
      </c>
      <c r="X4" s="11">
        <v>0.48815033323196233</v>
      </c>
      <c r="Y4" s="11">
        <v>8.7038828965063528E-2</v>
      </c>
      <c r="Z4" s="11">
        <v>8.7440208595604821E-2</v>
      </c>
      <c r="AA4" s="11">
        <v>3.9999999999999991</v>
      </c>
      <c r="AB4" s="24">
        <v>0.17488041719120964</v>
      </c>
      <c r="AC4" s="24">
        <v>1.3305937356041566</v>
      </c>
      <c r="AD4" s="5" t="s">
        <v>984</v>
      </c>
      <c r="AE4" s="27">
        <v>65.754171815031199</v>
      </c>
      <c r="AF4" s="27">
        <v>33.726053625905223</v>
      </c>
      <c r="AG4" s="27">
        <v>36.553517592666473</v>
      </c>
      <c r="AH4" s="27">
        <v>29.720428781428303</v>
      </c>
      <c r="AI4" s="7">
        <f>AF4/AG4</f>
        <v>0.92264864907752386</v>
      </c>
      <c r="AJ4" s="5" t="s">
        <v>1004</v>
      </c>
      <c r="AK4" s="146">
        <v>43383</v>
      </c>
      <c r="AL4" s="8" t="s">
        <v>10</v>
      </c>
    </row>
    <row r="5" spans="1:38">
      <c r="A5" s="5">
        <v>1749</v>
      </c>
      <c r="B5" s="5" t="s">
        <v>295</v>
      </c>
      <c r="C5" s="6" t="s">
        <v>195</v>
      </c>
      <c r="D5" s="5" t="s">
        <v>196</v>
      </c>
      <c r="E5" s="13">
        <v>53.8</v>
      </c>
      <c r="F5" s="13">
        <v>0.28999999999999998</v>
      </c>
      <c r="G5" s="13">
        <v>1.55</v>
      </c>
      <c r="H5" s="13">
        <v>4.91</v>
      </c>
      <c r="I5" s="13">
        <v>0.28999999999999998</v>
      </c>
      <c r="J5" s="13">
        <v>15.48</v>
      </c>
      <c r="K5" s="13">
        <v>23.73</v>
      </c>
      <c r="L5" s="13">
        <v>0.13</v>
      </c>
      <c r="M5" s="13">
        <v>0.32</v>
      </c>
      <c r="N5" s="13">
        <v>100.497</v>
      </c>
      <c r="O5" s="11">
        <v>1.9655642696518276</v>
      </c>
      <c r="P5" s="11">
        <v>7.9675965394693342E-3</v>
      </c>
      <c r="Q5" s="11">
        <v>3.4435730348172378E-2</v>
      </c>
      <c r="R5" s="11">
        <v>3.2305776563079744E-2</v>
      </c>
      <c r="S5" s="11">
        <v>0</v>
      </c>
      <c r="T5" s="11">
        <v>1.4921526084475278E-2</v>
      </c>
      <c r="U5" s="11">
        <v>0.13509740730118541</v>
      </c>
      <c r="V5" s="11">
        <v>8.9741293363973362E-3</v>
      </c>
      <c r="W5" s="11">
        <v>0.84311747164101936</v>
      </c>
      <c r="X5" s="11">
        <v>0.92888932715605099</v>
      </c>
      <c r="Y5" s="11">
        <v>6.059171518984623E-3</v>
      </c>
      <c r="Z5" s="11">
        <v>2.2667593859338041E-2</v>
      </c>
      <c r="AA5" s="11">
        <v>4</v>
      </c>
      <c r="AB5" s="24">
        <v>4.5335187718676083E-2</v>
      </c>
      <c r="AC5" s="24">
        <v>1.9071042060982557</v>
      </c>
      <c r="AD5" s="5" t="s">
        <v>984</v>
      </c>
      <c r="AE5" s="27">
        <v>86.189393536185705</v>
      </c>
      <c r="AF5" s="27">
        <v>43.662223309417229</v>
      </c>
      <c r="AG5" s="27">
        <v>8.2337169406618855</v>
      </c>
      <c r="AH5" s="27">
        <v>48.104059749920879</v>
      </c>
      <c r="AI5" s="7">
        <f>AF5/AG5</f>
        <v>5.3028569750549801</v>
      </c>
      <c r="AJ5" s="5" t="s">
        <v>987</v>
      </c>
      <c r="AK5" s="146">
        <v>43383</v>
      </c>
      <c r="AL5" s="8" t="s">
        <v>10</v>
      </c>
    </row>
    <row r="6" spans="1:38">
      <c r="A6" s="5">
        <v>1749</v>
      </c>
      <c r="B6" s="5" t="s">
        <v>35</v>
      </c>
      <c r="C6" s="6" t="s">
        <v>195</v>
      </c>
      <c r="D6" s="5" t="s">
        <v>196</v>
      </c>
      <c r="E6" s="13">
        <v>42.94</v>
      </c>
      <c r="F6" s="13">
        <v>0.41</v>
      </c>
      <c r="G6" s="13">
        <v>10.18</v>
      </c>
      <c r="H6" s="13">
        <v>18.07</v>
      </c>
      <c r="I6" s="13">
        <v>0.45</v>
      </c>
      <c r="J6" s="13">
        <v>9.5500000000000007</v>
      </c>
      <c r="K6" s="13">
        <v>10.6</v>
      </c>
      <c r="L6" s="13">
        <v>1.08</v>
      </c>
      <c r="M6" s="13">
        <v>1.25</v>
      </c>
      <c r="N6" s="13">
        <v>94.539000000000001</v>
      </c>
      <c r="O6" s="11">
        <v>1.7152897419528332</v>
      </c>
      <c r="P6" s="11">
        <v>1.2316396743332316E-2</v>
      </c>
      <c r="Q6" s="11">
        <v>0.28471025804716676</v>
      </c>
      <c r="R6" s="11">
        <v>0.19456230209897979</v>
      </c>
      <c r="S6" s="11">
        <v>0</v>
      </c>
      <c r="T6" s="11">
        <v>0.21736685336806616</v>
      </c>
      <c r="U6" s="11">
        <v>0.38629427460260091</v>
      </c>
      <c r="V6" s="11">
        <v>1.5225701714616261E-2</v>
      </c>
      <c r="W6" s="11">
        <v>0.56871015275638548</v>
      </c>
      <c r="X6" s="11">
        <v>0.45367262780947681</v>
      </c>
      <c r="Y6" s="11">
        <v>5.5038187910343969E-2</v>
      </c>
      <c r="Z6" s="11">
        <v>9.6813502996198716E-2</v>
      </c>
      <c r="AA6" s="11">
        <v>4.0000000000000009</v>
      </c>
      <c r="AB6" s="24">
        <v>0.19362700599239743</v>
      </c>
      <c r="AC6" s="24">
        <v>1.4086770551684631</v>
      </c>
      <c r="AD6" s="5" t="s">
        <v>984</v>
      </c>
      <c r="AE6" s="27">
        <v>59.550525260822397</v>
      </c>
      <c r="AF6" s="27">
        <v>34.650623468825579</v>
      </c>
      <c r="AG6" s="27">
        <v>37.707810211058614</v>
      </c>
      <c r="AH6" s="27">
        <v>27.641566320115817</v>
      </c>
      <c r="AI6" s="7">
        <f>AF6/AG6</f>
        <v>0.91892430970874961</v>
      </c>
      <c r="AJ6" s="5" t="s">
        <v>1004</v>
      </c>
      <c r="AK6" s="146">
        <v>43383</v>
      </c>
      <c r="AL6" s="8" t="s">
        <v>10</v>
      </c>
    </row>
    <row r="7" spans="1:38">
      <c r="A7" s="5">
        <v>1749</v>
      </c>
      <c r="B7" s="5" t="s">
        <v>482</v>
      </c>
      <c r="C7" s="6" t="s">
        <v>195</v>
      </c>
      <c r="D7" s="5" t="s">
        <v>196</v>
      </c>
      <c r="E7" s="13">
        <v>54.78</v>
      </c>
      <c r="F7" s="13">
        <v>0</v>
      </c>
      <c r="G7" s="13">
        <v>0.64</v>
      </c>
      <c r="H7" s="13">
        <v>1.1499999999999999</v>
      </c>
      <c r="I7" s="13">
        <v>0.26</v>
      </c>
      <c r="J7" s="13">
        <v>18.649999999999999</v>
      </c>
      <c r="K7" s="13">
        <v>25.05</v>
      </c>
      <c r="L7" s="13">
        <v>0.21</v>
      </c>
      <c r="M7" s="13">
        <v>0.38</v>
      </c>
      <c r="N7" s="13">
        <v>101.12</v>
      </c>
      <c r="O7" s="11">
        <v>1.9501071450266634</v>
      </c>
      <c r="P7" s="11">
        <v>0</v>
      </c>
      <c r="Q7" s="11">
        <v>2.6851945453010277E-2</v>
      </c>
      <c r="R7" s="11">
        <v>0</v>
      </c>
      <c r="S7" s="11">
        <v>2.3040909520326336E-2</v>
      </c>
      <c r="T7" s="11">
        <v>1.1508909593312827E-2</v>
      </c>
      <c r="U7" s="11">
        <v>0</v>
      </c>
      <c r="V7" s="11">
        <v>7.8396946364480344E-3</v>
      </c>
      <c r="W7" s="11">
        <v>0.98975440052751984</v>
      </c>
      <c r="X7" s="11">
        <v>0.95544443958061098</v>
      </c>
      <c r="Y7" s="11">
        <v>9.5371949735704419E-3</v>
      </c>
      <c r="Z7" s="11">
        <v>2.6228322399059589E-2</v>
      </c>
      <c r="AA7" s="11">
        <v>4.000312961710522</v>
      </c>
      <c r="AB7" s="24">
        <v>5.2456644798119179E-2</v>
      </c>
      <c r="AC7" s="24">
        <v>1.9451988401081308</v>
      </c>
      <c r="AD7" s="5" t="s">
        <v>984</v>
      </c>
      <c r="AE7" s="27">
        <v>100</v>
      </c>
      <c r="AF7" s="27">
        <v>49.796749845422099</v>
      </c>
      <c r="AG7" s="27">
        <v>2.132710914098614</v>
      </c>
      <c r="AH7" s="27">
        <v>48.070539240479285</v>
      </c>
      <c r="AI7" s="7">
        <f>AF7/AG7</f>
        <v>23.349038782627787</v>
      </c>
      <c r="AJ7" s="5" t="s">
        <v>987</v>
      </c>
      <c r="AK7" s="146">
        <v>43383</v>
      </c>
      <c r="AL7" s="8" t="s">
        <v>10</v>
      </c>
    </row>
    <row r="8" spans="1:38">
      <c r="A8" s="5">
        <v>1749</v>
      </c>
      <c r="B8" s="5" t="s">
        <v>318</v>
      </c>
      <c r="C8" s="6" t="s">
        <v>195</v>
      </c>
      <c r="D8" s="5" t="s">
        <v>196</v>
      </c>
      <c r="E8" s="13">
        <v>43.38</v>
      </c>
      <c r="F8" s="13">
        <v>0.96</v>
      </c>
      <c r="G8" s="13">
        <v>12.12</v>
      </c>
      <c r="H8" s="13">
        <v>18.55</v>
      </c>
      <c r="I8" s="13">
        <v>0.47</v>
      </c>
      <c r="J8" s="13">
        <v>8.8000000000000007</v>
      </c>
      <c r="K8" s="13">
        <v>11.48</v>
      </c>
      <c r="L8" s="13">
        <v>2.0499999999999998</v>
      </c>
      <c r="M8" s="13">
        <v>1.37</v>
      </c>
      <c r="N8" s="13">
        <v>99.17</v>
      </c>
      <c r="O8" s="11">
        <v>1.6527601045223765</v>
      </c>
      <c r="P8" s="11">
        <v>2.750526728294864E-2</v>
      </c>
      <c r="Q8" s="11">
        <v>0.34723989547762346</v>
      </c>
      <c r="R8" s="11">
        <v>0.19698979349909529</v>
      </c>
      <c r="S8" s="11">
        <v>0</v>
      </c>
      <c r="T8" s="11">
        <v>0.29608330820919715</v>
      </c>
      <c r="U8" s="11">
        <v>0.29496611154014818</v>
      </c>
      <c r="V8" s="11">
        <v>1.5167272325462056E-2</v>
      </c>
      <c r="W8" s="11">
        <v>0.4998216974130083</v>
      </c>
      <c r="X8" s="11">
        <v>0.46862280893357444</v>
      </c>
      <c r="Y8" s="11">
        <v>9.9641224333784154E-2</v>
      </c>
      <c r="Z8" s="11">
        <v>0.10120251646278269</v>
      </c>
      <c r="AA8" s="11">
        <v>4.0000000000000009</v>
      </c>
      <c r="AB8" s="24">
        <v>0.20240503292556539</v>
      </c>
      <c r="AC8" s="24">
        <v>1.263410617886731</v>
      </c>
      <c r="AD8" s="5" t="s">
        <v>998</v>
      </c>
      <c r="AE8" s="27">
        <v>62.887438858849812</v>
      </c>
      <c r="AF8" s="27" t="s">
        <v>999</v>
      </c>
      <c r="AG8" s="27" t="s">
        <v>999</v>
      </c>
      <c r="AH8" s="27" t="s">
        <v>999</v>
      </c>
      <c r="AJ8" s="5" t="s">
        <v>1006</v>
      </c>
      <c r="AK8" s="146">
        <v>43383</v>
      </c>
      <c r="AL8" s="8" t="s">
        <v>10</v>
      </c>
    </row>
    <row r="9" spans="1:38">
      <c r="A9" s="5">
        <v>1749</v>
      </c>
      <c r="B9" s="5" t="s">
        <v>575</v>
      </c>
      <c r="C9" s="6" t="s">
        <v>195</v>
      </c>
      <c r="D9" s="5" t="s">
        <v>196</v>
      </c>
      <c r="E9" s="13">
        <v>53.31</v>
      </c>
      <c r="F9" s="13">
        <v>0.27</v>
      </c>
      <c r="G9" s="13">
        <v>0.64</v>
      </c>
      <c r="H9" s="13">
        <v>2.14</v>
      </c>
      <c r="I9" s="13">
        <v>0.23</v>
      </c>
      <c r="J9" s="13">
        <v>18.100000000000001</v>
      </c>
      <c r="K9" s="13">
        <v>24.25</v>
      </c>
      <c r="L9" s="13">
        <v>0.36</v>
      </c>
      <c r="M9" s="13">
        <v>0.51</v>
      </c>
      <c r="N9" s="13">
        <v>99.813000000000002</v>
      </c>
      <c r="O9" s="11">
        <v>1.9268969629107848</v>
      </c>
      <c r="P9" s="11">
        <v>7.3390177328817117E-3</v>
      </c>
      <c r="Q9" s="11">
        <v>2.7263971579902888E-2</v>
      </c>
      <c r="R9" s="11">
        <v>0</v>
      </c>
      <c r="S9" s="11">
        <v>4.5839065509312382E-2</v>
      </c>
      <c r="T9" s="11">
        <v>1.9704226347168424E-2</v>
      </c>
      <c r="U9" s="11">
        <v>0</v>
      </c>
      <c r="V9" s="11">
        <v>7.0415294334249708E-3</v>
      </c>
      <c r="W9" s="11">
        <v>0.97530520991284508</v>
      </c>
      <c r="X9" s="11">
        <v>0.93912372909179787</v>
      </c>
      <c r="Y9" s="11">
        <v>1.6600349487298931E-2</v>
      </c>
      <c r="Z9" s="11">
        <v>3.5741309227551879E-2</v>
      </c>
      <c r="AA9" s="11">
        <v>4.0008553712329693</v>
      </c>
      <c r="AB9" s="24">
        <v>7.1482618455103758E-2</v>
      </c>
      <c r="AC9" s="24">
        <v>1.9144289390046429</v>
      </c>
      <c r="AD9" s="5" t="s">
        <v>984</v>
      </c>
      <c r="AE9" s="27">
        <v>100</v>
      </c>
      <c r="AF9" s="27">
        <v>49.083968586521962</v>
      </c>
      <c r="AG9" s="27">
        <v>3.6529601727139536</v>
      </c>
      <c r="AH9" s="27">
        <v>47.263071240764084</v>
      </c>
      <c r="AI9" s="7">
        <f t="shared" ref="AI9:AI28" si="0">AF9/AG9</f>
        <v>13.436765326147864</v>
      </c>
      <c r="AJ9" s="5" t="s">
        <v>987</v>
      </c>
      <c r="AK9" s="146">
        <v>43383</v>
      </c>
      <c r="AL9" s="8" t="s">
        <v>10</v>
      </c>
    </row>
    <row r="10" spans="1:38">
      <c r="A10" s="5">
        <v>1749</v>
      </c>
      <c r="B10" s="5" t="s">
        <v>389</v>
      </c>
      <c r="C10" s="6" t="s">
        <v>195</v>
      </c>
      <c r="D10" s="5" t="s">
        <v>196</v>
      </c>
      <c r="E10" s="13">
        <v>54.46</v>
      </c>
      <c r="F10" s="13">
        <v>0.36</v>
      </c>
      <c r="G10" s="13">
        <v>0.67</v>
      </c>
      <c r="H10" s="13">
        <v>2.5099999999999998</v>
      </c>
      <c r="I10" s="13">
        <v>0.28000000000000003</v>
      </c>
      <c r="J10" s="13">
        <v>17.98</v>
      </c>
      <c r="K10" s="13">
        <v>23.77</v>
      </c>
      <c r="L10" s="13">
        <v>0.24</v>
      </c>
      <c r="M10" s="13">
        <v>0.48</v>
      </c>
      <c r="N10" s="13">
        <v>100.755</v>
      </c>
      <c r="O10" s="11">
        <v>1.9560840361753766</v>
      </c>
      <c r="P10" s="11">
        <v>9.7238160778628478E-3</v>
      </c>
      <c r="Q10" s="11">
        <v>2.8362467494638118E-2</v>
      </c>
      <c r="R10" s="11">
        <v>0</v>
      </c>
      <c r="S10" s="11">
        <v>1.5553496329985261E-2</v>
      </c>
      <c r="T10" s="11">
        <v>6.0375948505197813E-2</v>
      </c>
      <c r="U10" s="11">
        <v>0</v>
      </c>
      <c r="V10" s="11">
        <v>8.5183848361664073E-3</v>
      </c>
      <c r="W10" s="11">
        <v>0.96274599079024092</v>
      </c>
      <c r="X10" s="11">
        <v>0.91474557010620983</v>
      </c>
      <c r="Y10" s="11">
        <v>1.0997299033596801E-2</v>
      </c>
      <c r="Z10" s="11">
        <v>3.342732164794248E-2</v>
      </c>
      <c r="AA10" s="11">
        <v>4.0005343309972172</v>
      </c>
      <c r="AB10" s="24">
        <v>6.6854643295884961E-2</v>
      </c>
      <c r="AC10" s="24">
        <v>1.8774915608964506</v>
      </c>
      <c r="AD10" s="5" t="s">
        <v>984</v>
      </c>
      <c r="AE10" s="27">
        <v>100</v>
      </c>
      <c r="AF10" s="27">
        <v>49.07113825323701</v>
      </c>
      <c r="AG10" s="27">
        <v>4.3043036944637532</v>
      </c>
      <c r="AH10" s="27">
        <v>46.624558052299236</v>
      </c>
      <c r="AI10" s="7">
        <f t="shared" si="0"/>
        <v>11.40048233965296</v>
      </c>
      <c r="AJ10" s="5" t="s">
        <v>987</v>
      </c>
      <c r="AK10" s="146">
        <v>43383</v>
      </c>
      <c r="AL10" s="8" t="s">
        <v>10</v>
      </c>
    </row>
    <row r="11" spans="1:38">
      <c r="A11" s="5">
        <v>1749</v>
      </c>
      <c r="B11" s="5" t="s">
        <v>79</v>
      </c>
      <c r="C11" s="6" t="s">
        <v>195</v>
      </c>
      <c r="D11" s="5" t="s">
        <v>196</v>
      </c>
      <c r="E11" s="13">
        <v>54.5</v>
      </c>
      <c r="F11" s="13">
        <v>0.45</v>
      </c>
      <c r="G11" s="13">
        <v>1.24</v>
      </c>
      <c r="H11" s="13">
        <v>3.96</v>
      </c>
      <c r="I11" s="13">
        <v>0.17</v>
      </c>
      <c r="J11" s="13">
        <v>16.43</v>
      </c>
      <c r="K11" s="13">
        <v>24.94</v>
      </c>
      <c r="L11" s="13">
        <v>0.4</v>
      </c>
      <c r="M11" s="13">
        <v>0.53</v>
      </c>
      <c r="N11" s="13">
        <v>102.611</v>
      </c>
      <c r="O11" s="11">
        <v>1.9376362850068731</v>
      </c>
      <c r="P11" s="11">
        <v>1.203130214212296E-2</v>
      </c>
      <c r="Q11" s="11">
        <v>5.1958520744580114E-2</v>
      </c>
      <c r="R11" s="11">
        <v>0</v>
      </c>
      <c r="S11" s="11">
        <v>1.0405194248546801E-2</v>
      </c>
      <c r="T11" s="11">
        <v>9.2978168366870451E-2</v>
      </c>
      <c r="U11" s="11">
        <v>1.4358404705128724E-2</v>
      </c>
      <c r="V11" s="11">
        <v>5.1193406709709056E-3</v>
      </c>
      <c r="W11" s="11">
        <v>0.8708141541223442</v>
      </c>
      <c r="X11" s="11">
        <v>0.95002157233457341</v>
      </c>
      <c r="Y11" s="11">
        <v>1.8142647750773469E-2</v>
      </c>
      <c r="Z11" s="11">
        <v>3.6534409907216056E-2</v>
      </c>
      <c r="AA11" s="11">
        <v>4.0000000000000009</v>
      </c>
      <c r="AB11" s="24">
        <v>7.3068819814432112E-2</v>
      </c>
      <c r="AC11" s="24">
        <v>1.8351941311620463</v>
      </c>
      <c r="AD11" s="5" t="s">
        <v>984</v>
      </c>
      <c r="AE11" s="27">
        <v>98.377897669563069</v>
      </c>
      <c r="AF11" s="27">
        <v>44.801953611734739</v>
      </c>
      <c r="AG11" s="27">
        <v>6.3210015993251005</v>
      </c>
      <c r="AH11" s="27">
        <v>48.877044788940161</v>
      </c>
      <c r="AI11" s="7">
        <f t="shared" si="0"/>
        <v>7.0877934307939876</v>
      </c>
      <c r="AJ11" s="5" t="s">
        <v>990</v>
      </c>
      <c r="AK11" s="146">
        <v>43383</v>
      </c>
      <c r="AL11" s="8" t="s">
        <v>10</v>
      </c>
    </row>
    <row r="12" spans="1:38">
      <c r="A12" s="5">
        <v>1749</v>
      </c>
      <c r="B12" s="5" t="s">
        <v>743</v>
      </c>
      <c r="C12" s="6" t="s">
        <v>195</v>
      </c>
      <c r="D12" s="5" t="s">
        <v>196</v>
      </c>
      <c r="E12" s="13">
        <v>43.3</v>
      </c>
      <c r="F12" s="13">
        <v>0.85</v>
      </c>
      <c r="G12" s="13">
        <v>11.96</v>
      </c>
      <c r="H12" s="13">
        <v>17.77</v>
      </c>
      <c r="I12" s="13">
        <v>0.41</v>
      </c>
      <c r="J12" s="13">
        <v>9.33</v>
      </c>
      <c r="K12" s="13">
        <v>11.7</v>
      </c>
      <c r="L12" s="13">
        <v>1.51</v>
      </c>
      <c r="M12" s="13">
        <v>1.3</v>
      </c>
      <c r="N12" s="13">
        <v>98.108000000000004</v>
      </c>
      <c r="O12" s="11">
        <v>1.6632290234788265</v>
      </c>
      <c r="P12" s="11">
        <v>2.455316302646882E-2</v>
      </c>
      <c r="Q12" s="11">
        <v>0.33677097652117349</v>
      </c>
      <c r="R12" s="11">
        <v>0.2046744315384571</v>
      </c>
      <c r="S12" s="11">
        <v>0</v>
      </c>
      <c r="T12" s="11">
        <v>0.25380425917144489</v>
      </c>
      <c r="U12" s="11">
        <v>0.31703153064555123</v>
      </c>
      <c r="V12" s="11">
        <v>1.3339432952034146E-2</v>
      </c>
      <c r="W12" s="11">
        <v>0.53426652248854989</v>
      </c>
      <c r="X12" s="11">
        <v>0.4815166199358295</v>
      </c>
      <c r="Y12" s="11">
        <v>7.3995622257788093E-2</v>
      </c>
      <c r="Z12" s="11">
        <v>9.6818417983877025E-2</v>
      </c>
      <c r="AA12" s="11">
        <v>4</v>
      </c>
      <c r="AB12" s="24">
        <v>0.19363683596775405</v>
      </c>
      <c r="AC12" s="24">
        <v>1.3328146730699306</v>
      </c>
      <c r="AD12" s="5" t="s">
        <v>984</v>
      </c>
      <c r="AE12" s="27">
        <v>62.759044323150746</v>
      </c>
      <c r="AF12" s="27">
        <v>33.392526587650643</v>
      </c>
      <c r="AG12" s="27">
        <v>36.511901526788336</v>
      </c>
      <c r="AH12" s="27">
        <v>30.095571885561021</v>
      </c>
      <c r="AI12" s="7">
        <f t="shared" si="0"/>
        <v>0.91456553045178857</v>
      </c>
      <c r="AJ12" s="5" t="s">
        <v>1004</v>
      </c>
      <c r="AK12" s="146">
        <v>43383</v>
      </c>
      <c r="AL12" s="8" t="s">
        <v>10</v>
      </c>
    </row>
    <row r="13" spans="1:38">
      <c r="A13" s="5">
        <v>1749</v>
      </c>
      <c r="B13" s="5" t="s">
        <v>491</v>
      </c>
      <c r="C13" s="6" t="s">
        <v>195</v>
      </c>
      <c r="D13" s="5" t="s">
        <v>196</v>
      </c>
      <c r="E13" s="13">
        <v>54.15</v>
      </c>
      <c r="F13" s="13">
        <v>0.27</v>
      </c>
      <c r="G13" s="13">
        <v>0.43</v>
      </c>
      <c r="H13" s="13">
        <v>4.28</v>
      </c>
      <c r="I13" s="13">
        <v>0.39</v>
      </c>
      <c r="J13" s="13">
        <v>15.9</v>
      </c>
      <c r="K13" s="13">
        <v>24.34</v>
      </c>
      <c r="L13" s="13">
        <v>0.19</v>
      </c>
      <c r="M13" s="13">
        <v>0.11</v>
      </c>
      <c r="N13" s="13">
        <v>100.06699999999999</v>
      </c>
      <c r="O13" s="11">
        <v>1.9870291071090664</v>
      </c>
      <c r="P13" s="11">
        <v>7.4506454158516176E-3</v>
      </c>
      <c r="Q13" s="11">
        <v>1.2970892890933561E-2</v>
      </c>
      <c r="R13" s="11">
        <v>5.6257075570868668E-3</v>
      </c>
      <c r="S13" s="11">
        <v>0</v>
      </c>
      <c r="T13" s="11">
        <v>9.1646144675721075E-3</v>
      </c>
      <c r="U13" s="11">
        <v>0.12217905488892511</v>
      </c>
      <c r="V13" s="11">
        <v>1.2121593848749567E-2</v>
      </c>
      <c r="W13" s="11">
        <v>0.86979128502811354</v>
      </c>
      <c r="X13" s="11">
        <v>0.95694637882827105</v>
      </c>
      <c r="Y13" s="11">
        <v>8.894556328565591E-3</v>
      </c>
      <c r="Z13" s="11">
        <v>7.8261636368651046E-3</v>
      </c>
      <c r="AA13" s="11">
        <v>4.0000000000000009</v>
      </c>
      <c r="AB13" s="24">
        <v>1.5652327273730209E-2</v>
      </c>
      <c r="AC13" s="24">
        <v>1.9489167187453096</v>
      </c>
      <c r="AD13" s="5" t="s">
        <v>984</v>
      </c>
      <c r="AE13" s="27">
        <v>87.68319475165525</v>
      </c>
      <c r="AF13" s="27">
        <v>44.147294325936457</v>
      </c>
      <c r="AG13" s="27">
        <v>7.2817505869413894</v>
      </c>
      <c r="AH13" s="27">
        <v>48.570955087122151</v>
      </c>
      <c r="AI13" s="7">
        <f t="shared" si="0"/>
        <v>6.0627309049979408</v>
      </c>
      <c r="AJ13" s="5" t="s">
        <v>987</v>
      </c>
      <c r="AK13" s="146">
        <v>43383</v>
      </c>
      <c r="AL13" s="8" t="s">
        <v>10</v>
      </c>
    </row>
    <row r="14" spans="1:38">
      <c r="A14" s="5">
        <v>1749</v>
      </c>
      <c r="B14" s="5" t="s">
        <v>1007</v>
      </c>
      <c r="C14" s="6" t="s">
        <v>195</v>
      </c>
      <c r="D14" s="5" t="s">
        <v>196</v>
      </c>
      <c r="E14" s="13">
        <v>54.16</v>
      </c>
      <c r="F14" s="13">
        <v>0.33</v>
      </c>
      <c r="G14" s="13">
        <v>0.56999999999999995</v>
      </c>
      <c r="H14" s="13">
        <v>3.52</v>
      </c>
      <c r="I14" s="13">
        <v>0.35</v>
      </c>
      <c r="J14" s="13">
        <v>16.54</v>
      </c>
      <c r="K14" s="13">
        <v>22.91</v>
      </c>
      <c r="L14" s="13">
        <v>0.2</v>
      </c>
      <c r="M14" s="13">
        <v>0.38</v>
      </c>
      <c r="N14" s="13">
        <v>98.968000000000004</v>
      </c>
      <c r="O14" s="11">
        <v>1.9963907446450055</v>
      </c>
      <c r="P14" s="11">
        <v>9.1475584927731939E-3</v>
      </c>
      <c r="Q14" s="11">
        <v>3.6092553549944562E-3</v>
      </c>
      <c r="R14" s="11">
        <v>2.1153620733485305E-2</v>
      </c>
      <c r="S14" s="11">
        <v>0</v>
      </c>
      <c r="T14" s="11">
        <v>7.2378139526829699E-4</v>
      </c>
      <c r="U14" s="11">
        <v>0.10778606872979651</v>
      </c>
      <c r="V14" s="11">
        <v>1.0927587425389202E-2</v>
      </c>
      <c r="W14" s="11">
        <v>0.90889676344454096</v>
      </c>
      <c r="X14" s="11">
        <v>0.90480135601944023</v>
      </c>
      <c r="Y14" s="11">
        <v>9.4050651576228494E-3</v>
      </c>
      <c r="Z14" s="11">
        <v>2.7158198601684058E-2</v>
      </c>
      <c r="AA14" s="11">
        <v>4.0000000000000009</v>
      </c>
      <c r="AB14" s="24">
        <v>5.4316397203368116E-2</v>
      </c>
      <c r="AC14" s="24">
        <v>1.9214841881937779</v>
      </c>
      <c r="AD14" s="5" t="s">
        <v>984</v>
      </c>
      <c r="AE14" s="27">
        <v>89.39826017330509</v>
      </c>
      <c r="AF14" s="27">
        <v>47.016711277519271</v>
      </c>
      <c r="AG14" s="27">
        <v>6.1784305356689551</v>
      </c>
      <c r="AH14" s="27">
        <v>46.804858186811771</v>
      </c>
      <c r="AI14" s="7">
        <f t="shared" si="0"/>
        <v>7.6098146618441582</v>
      </c>
      <c r="AJ14" s="5" t="s">
        <v>987</v>
      </c>
      <c r="AK14" s="146">
        <v>43383</v>
      </c>
      <c r="AL14" s="8" t="s">
        <v>10</v>
      </c>
    </row>
    <row r="15" spans="1:38">
      <c r="A15" s="5">
        <v>1749</v>
      </c>
      <c r="B15" s="5" t="s">
        <v>749</v>
      </c>
      <c r="C15" s="6" t="s">
        <v>195</v>
      </c>
      <c r="D15" s="5" t="s">
        <v>196</v>
      </c>
      <c r="E15" s="13">
        <v>52.09</v>
      </c>
      <c r="F15" s="13">
        <v>0.48</v>
      </c>
      <c r="G15" s="13">
        <v>0.64</v>
      </c>
      <c r="H15" s="13">
        <v>13.42</v>
      </c>
      <c r="I15" s="13">
        <v>0.52</v>
      </c>
      <c r="J15" s="13">
        <v>9.35</v>
      </c>
      <c r="K15" s="13">
        <v>22.32</v>
      </c>
      <c r="L15" s="13">
        <v>0.22</v>
      </c>
      <c r="M15" s="13">
        <v>0.45</v>
      </c>
      <c r="N15" s="13">
        <v>99.48</v>
      </c>
      <c r="O15" s="11">
        <v>2.0058749480811455</v>
      </c>
      <c r="P15" s="11">
        <v>1.3900009514777524E-2</v>
      </c>
      <c r="Q15" s="11">
        <v>0</v>
      </c>
      <c r="R15" s="11">
        <v>2.9046165504377254E-2</v>
      </c>
      <c r="S15" s="11">
        <v>0</v>
      </c>
      <c r="T15" s="11">
        <v>0</v>
      </c>
      <c r="U15" s="11">
        <v>0.43217697049258008</v>
      </c>
      <c r="V15" s="11">
        <v>1.6960638350210871E-2</v>
      </c>
      <c r="W15" s="11">
        <v>0.5367515007692768</v>
      </c>
      <c r="X15" s="11">
        <v>0.92088404530358303</v>
      </c>
      <c r="Y15" s="11">
        <v>1.0807795004154812E-2</v>
      </c>
      <c r="Z15" s="11">
        <v>3.3597926979893486E-2</v>
      </c>
      <c r="AA15" s="11">
        <v>4</v>
      </c>
      <c r="AB15" s="24">
        <v>6.7195853959786972E-2</v>
      </c>
      <c r="AC15" s="24">
        <v>1.8898125165654398</v>
      </c>
      <c r="AD15" s="5" t="s">
        <v>984</v>
      </c>
      <c r="AE15" s="27">
        <v>55.396400940747824</v>
      </c>
      <c r="AF15" s="27">
        <v>28.149730311942683</v>
      </c>
      <c r="AG15" s="27">
        <v>23.554852746112807</v>
      </c>
      <c r="AH15" s="27">
        <v>48.295416941944509</v>
      </c>
      <c r="AI15" s="7">
        <f t="shared" si="0"/>
        <v>1.1950713772383126</v>
      </c>
      <c r="AJ15" s="5" t="s">
        <v>987</v>
      </c>
      <c r="AK15" s="146">
        <v>43383</v>
      </c>
      <c r="AL15" s="8" t="s">
        <v>10</v>
      </c>
    </row>
    <row r="16" spans="1:38">
      <c r="A16" s="5">
        <v>1749</v>
      </c>
      <c r="B16" s="5" t="s">
        <v>752</v>
      </c>
      <c r="C16" s="6" t="s">
        <v>195</v>
      </c>
      <c r="D16" s="5" t="s">
        <v>196</v>
      </c>
      <c r="E16" s="13">
        <v>52.76</v>
      </c>
      <c r="F16" s="13">
        <v>0.16</v>
      </c>
      <c r="G16" s="13">
        <v>0.71</v>
      </c>
      <c r="H16" s="13">
        <v>3.13</v>
      </c>
      <c r="I16" s="13">
        <v>0.18</v>
      </c>
      <c r="J16" s="13">
        <v>17.510000000000002</v>
      </c>
      <c r="K16" s="13">
        <v>23.97</v>
      </c>
      <c r="L16" s="13">
        <v>0.1</v>
      </c>
      <c r="M16" s="13">
        <v>0.65</v>
      </c>
      <c r="N16" s="13">
        <v>99.161000000000001</v>
      </c>
      <c r="O16" s="11">
        <v>1.9244846540279865</v>
      </c>
      <c r="P16" s="11">
        <v>4.3888830796408856E-3</v>
      </c>
      <c r="Q16" s="11">
        <v>3.0523009432669432E-2</v>
      </c>
      <c r="R16" s="11">
        <v>0</v>
      </c>
      <c r="S16" s="11">
        <v>4.4992336539344091E-2</v>
      </c>
      <c r="T16" s="11">
        <v>5.1797438691801465E-2</v>
      </c>
      <c r="U16" s="11">
        <v>0</v>
      </c>
      <c r="V16" s="11">
        <v>5.5612385403054319E-3</v>
      </c>
      <c r="W16" s="11">
        <v>0.95215569895551599</v>
      </c>
      <c r="X16" s="11">
        <v>0.9367829139292414</v>
      </c>
      <c r="Y16" s="11">
        <v>4.6534450116939253E-3</v>
      </c>
      <c r="Z16" s="11">
        <v>4.5969893041964582E-2</v>
      </c>
      <c r="AA16" s="11">
        <v>4.001309511250164</v>
      </c>
      <c r="AB16" s="24">
        <v>9.1939786083929165E-2</v>
      </c>
      <c r="AC16" s="24">
        <v>1.8889386128847574</v>
      </c>
      <c r="AD16" s="5" t="s">
        <v>984</v>
      </c>
      <c r="AE16" s="27">
        <v>100</v>
      </c>
      <c r="AF16" s="27">
        <v>47.816032696076689</v>
      </c>
      <c r="AG16" s="27">
        <v>5.1399360696374314</v>
      </c>
      <c r="AH16" s="27">
        <v>47.044031234285882</v>
      </c>
      <c r="AI16" s="7">
        <f t="shared" si="0"/>
        <v>9.3028458035762327</v>
      </c>
      <c r="AJ16" s="5" t="s">
        <v>987</v>
      </c>
      <c r="AK16" s="146">
        <v>43383</v>
      </c>
      <c r="AL16" s="8" t="s">
        <v>10</v>
      </c>
    </row>
    <row r="17" spans="1:38">
      <c r="A17" s="5">
        <v>1749</v>
      </c>
      <c r="B17" s="5" t="s">
        <v>707</v>
      </c>
      <c r="C17" s="6" t="s">
        <v>195</v>
      </c>
      <c r="D17" s="5" t="s">
        <v>196</v>
      </c>
      <c r="E17" s="13">
        <v>54.19</v>
      </c>
      <c r="F17" s="13">
        <v>0.23</v>
      </c>
      <c r="G17" s="13">
        <v>0.86</v>
      </c>
      <c r="H17" s="13">
        <v>6.08</v>
      </c>
      <c r="I17" s="13">
        <v>0.28999999999999998</v>
      </c>
      <c r="J17" s="13">
        <v>14.77</v>
      </c>
      <c r="K17" s="13">
        <v>23.18</v>
      </c>
      <c r="L17" s="13">
        <v>0.23</v>
      </c>
      <c r="M17" s="13">
        <v>0.76</v>
      </c>
      <c r="N17" s="13">
        <v>100.58499999999999</v>
      </c>
      <c r="O17" s="11">
        <v>1.982654583114297</v>
      </c>
      <c r="P17" s="11">
        <v>6.328198689973182E-3</v>
      </c>
      <c r="Q17" s="11">
        <v>1.7345416885703013E-2</v>
      </c>
      <c r="R17" s="11">
        <v>1.9738508210924377E-2</v>
      </c>
      <c r="S17" s="11">
        <v>0</v>
      </c>
      <c r="T17" s="11">
        <v>4.9598781734520703E-2</v>
      </c>
      <c r="U17" s="11">
        <v>0.13643469157507415</v>
      </c>
      <c r="V17" s="11">
        <v>8.9870106927237171E-3</v>
      </c>
      <c r="W17" s="11">
        <v>0.8056020490171576</v>
      </c>
      <c r="X17" s="11">
        <v>0.90866248963993368</v>
      </c>
      <c r="Y17" s="11">
        <v>1.0735460149655486E-2</v>
      </c>
      <c r="Z17" s="11">
        <v>5.3912810290037541E-2</v>
      </c>
      <c r="AA17" s="11">
        <v>4</v>
      </c>
      <c r="AB17" s="24">
        <v>0.10782562058007508</v>
      </c>
      <c r="AC17" s="24">
        <v>1.8506992302321654</v>
      </c>
      <c r="AD17" s="5" t="s">
        <v>984</v>
      </c>
      <c r="AE17" s="27">
        <v>85.517051968769124</v>
      </c>
      <c r="AF17" s="27">
        <v>42.193912352334301</v>
      </c>
      <c r="AG17" s="27">
        <v>10.214320108722056</v>
      </c>
      <c r="AH17" s="27">
        <v>47.591767538943628</v>
      </c>
      <c r="AI17" s="7">
        <f t="shared" si="0"/>
        <v>4.1308586282022555</v>
      </c>
      <c r="AJ17" s="5" t="s">
        <v>987</v>
      </c>
      <c r="AK17" s="146">
        <v>43383</v>
      </c>
      <c r="AL17" s="8" t="s">
        <v>10</v>
      </c>
    </row>
    <row r="18" spans="1:38">
      <c r="A18" s="5">
        <v>1749</v>
      </c>
      <c r="B18" s="5" t="s">
        <v>847</v>
      </c>
      <c r="C18" s="6" t="s">
        <v>195</v>
      </c>
      <c r="D18" s="5" t="s">
        <v>196</v>
      </c>
      <c r="E18" s="13">
        <v>54.93</v>
      </c>
      <c r="F18" s="13">
        <v>0.24</v>
      </c>
      <c r="G18" s="13">
        <v>0.75</v>
      </c>
      <c r="H18" s="13">
        <v>2.5</v>
      </c>
      <c r="I18" s="13">
        <v>0.23</v>
      </c>
      <c r="J18" s="13">
        <v>17.75</v>
      </c>
      <c r="K18" s="13">
        <v>24.51</v>
      </c>
      <c r="L18" s="13">
        <v>0.19</v>
      </c>
      <c r="M18" s="13">
        <v>0.46</v>
      </c>
      <c r="N18" s="13">
        <v>101.568</v>
      </c>
      <c r="O18" s="11">
        <v>1.9594046806669518</v>
      </c>
      <c r="P18" s="11">
        <v>6.4379877659897162E-3</v>
      </c>
      <c r="Q18" s="11">
        <v>3.1530811066052419E-2</v>
      </c>
      <c r="R18" s="11">
        <v>0</v>
      </c>
      <c r="S18" s="11">
        <v>9.0645082669957855E-3</v>
      </c>
      <c r="T18" s="11">
        <v>6.599725608860911E-2</v>
      </c>
      <c r="U18" s="11">
        <v>0</v>
      </c>
      <c r="V18" s="11">
        <v>6.94915072367618E-3</v>
      </c>
      <c r="W18" s="11">
        <v>0.9438979853193602</v>
      </c>
      <c r="X18" s="11">
        <v>0.93674010639691385</v>
      </c>
      <c r="Y18" s="11">
        <v>8.6463550249693058E-3</v>
      </c>
      <c r="Z18" s="11">
        <v>3.1814334646298029E-2</v>
      </c>
      <c r="AA18" s="11">
        <v>4.000483175965817</v>
      </c>
      <c r="AB18" s="24">
        <v>6.3628669292596057E-2</v>
      </c>
      <c r="AC18" s="24">
        <v>1.8806380917162739</v>
      </c>
      <c r="AD18" s="5" t="s">
        <v>984</v>
      </c>
      <c r="AE18" s="27">
        <v>100</v>
      </c>
      <c r="AF18" s="27">
        <v>48.09306106446796</v>
      </c>
      <c r="AG18" s="27">
        <v>4.1785828640436051</v>
      </c>
      <c r="AH18" s="27">
        <v>47.728356071488435</v>
      </c>
      <c r="AI18" s="7">
        <f t="shared" si="0"/>
        <v>11.509419013394512</v>
      </c>
      <c r="AJ18" s="5" t="s">
        <v>987</v>
      </c>
      <c r="AK18" s="146">
        <v>43383</v>
      </c>
      <c r="AL18" s="8" t="s">
        <v>10</v>
      </c>
    </row>
    <row r="19" spans="1:38">
      <c r="A19" s="5">
        <v>1749</v>
      </c>
      <c r="B19" s="5" t="s">
        <v>921</v>
      </c>
      <c r="C19" s="6" t="s">
        <v>195</v>
      </c>
      <c r="D19" s="5" t="s">
        <v>196</v>
      </c>
      <c r="E19" s="13">
        <v>52.64</v>
      </c>
      <c r="F19" s="13">
        <v>0.35</v>
      </c>
      <c r="G19" s="13">
        <v>1.06</v>
      </c>
      <c r="H19" s="13">
        <v>8.5</v>
      </c>
      <c r="I19" s="13">
        <v>0.52</v>
      </c>
      <c r="J19" s="13">
        <v>13.16</v>
      </c>
      <c r="K19" s="13">
        <v>22.75</v>
      </c>
      <c r="L19" s="13">
        <v>0.23</v>
      </c>
      <c r="M19" s="13">
        <v>0.53</v>
      </c>
      <c r="N19" s="13">
        <v>99.739000000000004</v>
      </c>
      <c r="O19" s="11">
        <v>1.9675567364658266</v>
      </c>
      <c r="P19" s="11">
        <v>9.8379314359927535E-3</v>
      </c>
      <c r="Q19" s="11">
        <v>3.2443263534173372E-2</v>
      </c>
      <c r="R19" s="11">
        <v>1.4252403750572011E-2</v>
      </c>
      <c r="S19" s="11">
        <v>0</v>
      </c>
      <c r="T19" s="11">
        <v>4.7891826301926343E-2</v>
      </c>
      <c r="U19" s="11">
        <v>0.2178071723497142</v>
      </c>
      <c r="V19" s="11">
        <v>1.6462814353960006E-2</v>
      </c>
      <c r="W19" s="11">
        <v>0.73329619718443828</v>
      </c>
      <c r="X19" s="11">
        <v>0.91107482523308658</v>
      </c>
      <c r="Y19" s="11">
        <v>1.0967411555745517E-2</v>
      </c>
      <c r="Z19" s="11">
        <v>3.8409417834564155E-2</v>
      </c>
      <c r="AA19" s="11">
        <v>3.9999999999999991</v>
      </c>
      <c r="AB19" s="24">
        <v>7.681883566912831E-2</v>
      </c>
      <c r="AC19" s="24">
        <v>1.8621781947672389</v>
      </c>
      <c r="AD19" s="5" t="s">
        <v>984</v>
      </c>
      <c r="AE19" s="27">
        <v>77.099526788934043</v>
      </c>
      <c r="AF19" s="27">
        <v>38.06300020956477</v>
      </c>
      <c r="AG19" s="27">
        <v>14.646094155131761</v>
      </c>
      <c r="AH19" s="27">
        <v>47.290905635303474</v>
      </c>
      <c r="AI19" s="7">
        <f t="shared" si="0"/>
        <v>2.5988498917459228</v>
      </c>
      <c r="AJ19" s="5" t="s">
        <v>987</v>
      </c>
      <c r="AK19" s="146">
        <v>43383</v>
      </c>
      <c r="AL19" s="8" t="s">
        <v>10</v>
      </c>
    </row>
    <row r="20" spans="1:38">
      <c r="A20" s="5">
        <v>1749</v>
      </c>
      <c r="B20" s="5" t="s">
        <v>1008</v>
      </c>
      <c r="C20" s="6" t="s">
        <v>195</v>
      </c>
      <c r="D20" s="5" t="s">
        <v>196</v>
      </c>
      <c r="E20" s="13">
        <v>54.44</v>
      </c>
      <c r="F20" s="13">
        <v>0.3</v>
      </c>
      <c r="G20" s="13">
        <v>1.4</v>
      </c>
      <c r="H20" s="13">
        <v>1.83</v>
      </c>
      <c r="I20" s="13">
        <v>0.24</v>
      </c>
      <c r="J20" s="13">
        <v>17.78</v>
      </c>
      <c r="K20" s="13">
        <v>24.27</v>
      </c>
      <c r="L20" s="13">
        <v>0.26</v>
      </c>
      <c r="M20" s="13">
        <v>0.56000000000000005</v>
      </c>
      <c r="N20" s="13">
        <v>101.084</v>
      </c>
      <c r="O20" s="11">
        <v>1.9446985702699613</v>
      </c>
      <c r="P20" s="11">
        <v>8.058974773111632E-3</v>
      </c>
      <c r="Q20" s="11">
        <v>5.5301429730038709E-2</v>
      </c>
      <c r="R20" s="11">
        <v>3.6401200453693716E-3</v>
      </c>
      <c r="S20" s="11">
        <v>0</v>
      </c>
      <c r="T20" s="11">
        <v>5.5064919847418771E-2</v>
      </c>
      <c r="U20" s="11">
        <v>0</v>
      </c>
      <c r="V20" s="11">
        <v>7.2616409803786608E-3</v>
      </c>
      <c r="W20" s="11">
        <v>0.94684326556915477</v>
      </c>
      <c r="X20" s="11">
        <v>0.92889198636920189</v>
      </c>
      <c r="Y20" s="11">
        <v>1.1848747570581422E-2</v>
      </c>
      <c r="Z20" s="11">
        <v>3.8785793111558997E-2</v>
      </c>
      <c r="AA20" s="11">
        <v>4.0003954482667767</v>
      </c>
      <c r="AB20" s="24">
        <v>7.7571586223117994E-2</v>
      </c>
      <c r="AC20" s="24">
        <v>1.8757352519383566</v>
      </c>
      <c r="AD20" s="5" t="s">
        <v>984</v>
      </c>
      <c r="AE20" s="27">
        <v>100</v>
      </c>
      <c r="AF20" s="27">
        <v>48.8551634077009</v>
      </c>
      <c r="AG20" s="27">
        <v>3.2159222382510113</v>
      </c>
      <c r="AH20" s="27">
        <v>47.928914354048096</v>
      </c>
      <c r="AI20" s="7">
        <f t="shared" si="0"/>
        <v>15.191649482877709</v>
      </c>
      <c r="AJ20" s="5" t="s">
        <v>987</v>
      </c>
      <c r="AK20" s="146">
        <v>43383</v>
      </c>
      <c r="AL20" s="8" t="s">
        <v>10</v>
      </c>
    </row>
    <row r="21" spans="1:38">
      <c r="A21" s="5">
        <v>1749</v>
      </c>
      <c r="B21" s="5" t="s">
        <v>1009</v>
      </c>
      <c r="C21" s="6" t="s">
        <v>195</v>
      </c>
      <c r="D21" s="5" t="s">
        <v>196</v>
      </c>
      <c r="E21" s="13">
        <v>54.08</v>
      </c>
      <c r="F21" s="13">
        <v>0.24</v>
      </c>
      <c r="G21" s="13">
        <v>0.83</v>
      </c>
      <c r="H21" s="13">
        <v>7.3</v>
      </c>
      <c r="I21" s="13">
        <v>0.46</v>
      </c>
      <c r="J21" s="13">
        <v>13.92</v>
      </c>
      <c r="K21" s="13">
        <v>21.75</v>
      </c>
      <c r="L21" s="13">
        <v>0.21</v>
      </c>
      <c r="M21" s="13">
        <v>0.78</v>
      </c>
      <c r="N21" s="13">
        <v>99.558999999999997</v>
      </c>
      <c r="O21" s="11">
        <v>2.0109962616051078</v>
      </c>
      <c r="P21" s="11">
        <v>6.711354592440202E-3</v>
      </c>
      <c r="Q21" s="11">
        <v>0</v>
      </c>
      <c r="R21" s="11">
        <v>3.6375754436527505E-2</v>
      </c>
      <c r="S21" s="11">
        <v>0</v>
      </c>
      <c r="T21" s="11">
        <v>0</v>
      </c>
      <c r="U21" s="11">
        <v>0.22701630385948163</v>
      </c>
      <c r="V21" s="11">
        <v>1.4488444625285356E-2</v>
      </c>
      <c r="W21" s="11">
        <v>0.77165997613180559</v>
      </c>
      <c r="X21" s="11">
        <v>0.86655294607976463</v>
      </c>
      <c r="Y21" s="11">
        <v>9.9622811946582009E-3</v>
      </c>
      <c r="Z21" s="11">
        <v>5.6236677474929352E-2</v>
      </c>
      <c r="AA21" s="11">
        <v>4</v>
      </c>
      <c r="AB21" s="24">
        <v>0.1124733549498587</v>
      </c>
      <c r="AC21" s="24">
        <v>1.8652292260710519</v>
      </c>
      <c r="AD21" s="5" t="s">
        <v>984</v>
      </c>
      <c r="AE21" s="27">
        <v>77.268279180370428</v>
      </c>
      <c r="AF21" s="27">
        <v>41.051908388239276</v>
      </c>
      <c r="AG21" s="27">
        <v>12.847926699295332</v>
      </c>
      <c r="AH21" s="27">
        <v>46.100164912465388</v>
      </c>
      <c r="AI21" s="7">
        <f t="shared" si="0"/>
        <v>3.1952165784453643</v>
      </c>
      <c r="AJ21" s="5" t="s">
        <v>987</v>
      </c>
      <c r="AK21" s="146">
        <v>43383</v>
      </c>
      <c r="AL21" s="8" t="s">
        <v>10</v>
      </c>
    </row>
    <row r="22" spans="1:38">
      <c r="A22" s="5">
        <v>1749</v>
      </c>
      <c r="B22" s="6" t="s">
        <v>578</v>
      </c>
      <c r="C22" s="6" t="s">
        <v>195</v>
      </c>
      <c r="D22" s="5" t="s">
        <v>196</v>
      </c>
      <c r="E22" s="13">
        <v>53.28</v>
      </c>
      <c r="F22" s="13">
        <v>0.32</v>
      </c>
      <c r="G22" s="13">
        <v>0.93</v>
      </c>
      <c r="H22" s="13">
        <v>7.7</v>
      </c>
      <c r="I22" s="13">
        <v>0.17</v>
      </c>
      <c r="J22" s="13">
        <v>14.35</v>
      </c>
      <c r="K22" s="13">
        <v>24.2</v>
      </c>
      <c r="L22" s="13">
        <v>0.27</v>
      </c>
      <c r="M22" s="13">
        <v>0.34</v>
      </c>
      <c r="N22" s="13">
        <v>101.56699999999999</v>
      </c>
      <c r="O22" s="11">
        <v>1.9458582175481949</v>
      </c>
      <c r="P22" s="11">
        <v>8.7886327728405114E-3</v>
      </c>
      <c r="Q22" s="11">
        <v>4.0030338436885388E-2</v>
      </c>
      <c r="R22" s="11">
        <v>0</v>
      </c>
      <c r="S22" s="11">
        <v>1.4111444014919705E-2</v>
      </c>
      <c r="T22" s="11">
        <v>7.3219930849485859E-2</v>
      </c>
      <c r="U22" s="11">
        <v>0.14784695930873348</v>
      </c>
      <c r="V22" s="11">
        <v>5.2587830111657874E-3</v>
      </c>
      <c r="W22" s="11">
        <v>0.78128779014632477</v>
      </c>
      <c r="X22" s="11">
        <v>0.94694248996808705</v>
      </c>
      <c r="Y22" s="11">
        <v>1.2579855763356672E-2</v>
      </c>
      <c r="Z22" s="11">
        <v>2.4075558180005781E-2</v>
      </c>
      <c r="AA22" s="11">
        <v>3.9999999999999996</v>
      </c>
      <c r="AB22" s="24">
        <v>4.8151116360011563E-2</v>
      </c>
      <c r="AC22" s="24">
        <v>1.8760772394231453</v>
      </c>
      <c r="AD22" s="5" t="s">
        <v>984</v>
      </c>
      <c r="AE22" s="27">
        <v>84.087673031769995</v>
      </c>
      <c r="AF22" s="27">
        <v>39.686124289880532</v>
      </c>
      <c r="AG22" s="27">
        <v>12.213191396079285</v>
      </c>
      <c r="AH22" s="27">
        <v>48.100684314040194</v>
      </c>
      <c r="AI22" s="7">
        <f t="shared" si="0"/>
        <v>3.2494475033463153</v>
      </c>
      <c r="AJ22" s="5" t="s">
        <v>987</v>
      </c>
      <c r="AK22" s="146">
        <v>43383</v>
      </c>
      <c r="AL22" s="8" t="s">
        <v>10</v>
      </c>
    </row>
    <row r="23" spans="1:38">
      <c r="A23" s="5">
        <v>1749</v>
      </c>
      <c r="B23" s="5" t="s">
        <v>159</v>
      </c>
      <c r="C23" s="6" t="s">
        <v>195</v>
      </c>
      <c r="D23" s="5" t="s">
        <v>196</v>
      </c>
      <c r="E23" s="13">
        <v>52.63</v>
      </c>
      <c r="F23" s="13">
        <v>0.42</v>
      </c>
      <c r="G23" s="13">
        <v>0.88</v>
      </c>
      <c r="H23" s="13">
        <v>10.99</v>
      </c>
      <c r="I23" s="13">
        <v>0.37</v>
      </c>
      <c r="J23" s="13">
        <v>11.18</v>
      </c>
      <c r="K23" s="13">
        <v>23.83</v>
      </c>
      <c r="L23" s="13">
        <v>0.31</v>
      </c>
      <c r="M23" s="13">
        <v>0.36</v>
      </c>
      <c r="N23" s="13">
        <v>100.96899999999999</v>
      </c>
      <c r="O23" s="11">
        <v>1.9715367735147287</v>
      </c>
      <c r="P23" s="11">
        <v>1.1831645957249131E-2</v>
      </c>
      <c r="Q23" s="11">
        <v>2.8463226485271331E-2</v>
      </c>
      <c r="R23" s="11">
        <v>1.0388786111030862E-2</v>
      </c>
      <c r="S23" s="11">
        <v>0</v>
      </c>
      <c r="T23" s="11">
        <v>3.5373185635747095E-2</v>
      </c>
      <c r="U23" s="11">
        <v>0.30892030552368449</v>
      </c>
      <c r="V23" s="11">
        <v>1.1739851118341867E-2</v>
      </c>
      <c r="W23" s="11">
        <v>0.62434620340525593</v>
      </c>
      <c r="X23" s="11">
        <v>0.95643798507268785</v>
      </c>
      <c r="Y23" s="11">
        <v>1.481487961361411E-2</v>
      </c>
      <c r="Z23" s="11">
        <v>2.6147157562388314E-2</v>
      </c>
      <c r="AA23" s="11">
        <v>4</v>
      </c>
      <c r="AB23" s="24">
        <v>5.2294315124776627E-2</v>
      </c>
      <c r="AC23" s="24">
        <v>1.8897044940016283</v>
      </c>
      <c r="AD23" s="5" t="s">
        <v>984</v>
      </c>
      <c r="AE23" s="27">
        <v>66.899025887233904</v>
      </c>
      <c r="AF23" s="27">
        <v>32.235674940511579</v>
      </c>
      <c r="AG23" s="27">
        <v>18.382389493286677</v>
      </c>
      <c r="AH23" s="27">
        <v>49.381935566201733</v>
      </c>
      <c r="AI23" s="7">
        <f t="shared" si="0"/>
        <v>1.7536172298103125</v>
      </c>
      <c r="AJ23" s="5" t="s">
        <v>987</v>
      </c>
      <c r="AK23" s="146">
        <v>43383</v>
      </c>
      <c r="AL23" s="8" t="s">
        <v>10</v>
      </c>
    </row>
    <row r="24" spans="1:38">
      <c r="A24" s="5">
        <v>1749</v>
      </c>
      <c r="B24" s="5" t="s">
        <v>537</v>
      </c>
      <c r="C24" s="6" t="s">
        <v>195</v>
      </c>
      <c r="D24" s="5" t="s">
        <v>196</v>
      </c>
      <c r="E24" s="13">
        <v>54.65</v>
      </c>
      <c r="F24" s="13">
        <v>0.5</v>
      </c>
      <c r="G24" s="13">
        <v>0.6</v>
      </c>
      <c r="H24" s="13">
        <v>1.49</v>
      </c>
      <c r="I24" s="13">
        <v>0.31</v>
      </c>
      <c r="J24" s="13">
        <v>18.899999999999999</v>
      </c>
      <c r="K24" s="13">
        <v>25.23</v>
      </c>
      <c r="L24" s="13">
        <v>0.21</v>
      </c>
      <c r="M24" s="13">
        <v>0.14000000000000001</v>
      </c>
      <c r="N24" s="13">
        <v>102.044</v>
      </c>
      <c r="O24" s="11">
        <v>1.9347045261762603</v>
      </c>
      <c r="P24" s="11">
        <v>1.3311250272582393E-2</v>
      </c>
      <c r="Q24" s="11">
        <v>2.5034277873616478E-2</v>
      </c>
      <c r="R24" s="11">
        <v>0</v>
      </c>
      <c r="S24" s="11">
        <v>4.0261195950123119E-2</v>
      </c>
      <c r="T24" s="11">
        <v>4.2155169782710708E-3</v>
      </c>
      <c r="U24" s="11">
        <v>0</v>
      </c>
      <c r="V24" s="11">
        <v>9.2955593584341106E-3</v>
      </c>
      <c r="W24" s="11">
        <v>0.99746679022504814</v>
      </c>
      <c r="X24" s="11">
        <v>0.95698029059973277</v>
      </c>
      <c r="Y24" s="11">
        <v>9.4843745613306489E-3</v>
      </c>
      <c r="Z24" s="11">
        <v>9.6095486150012139E-3</v>
      </c>
      <c r="AA24" s="11">
        <v>4.0003633306104005</v>
      </c>
      <c r="AB24" s="24">
        <v>1.9219097230002428E-2</v>
      </c>
      <c r="AC24" s="24">
        <v>1.9544470808247809</v>
      </c>
      <c r="AD24" s="5" t="s">
        <v>984</v>
      </c>
      <c r="AE24" s="27">
        <v>100</v>
      </c>
      <c r="AF24" s="27">
        <v>49.669215102400855</v>
      </c>
      <c r="AG24" s="27">
        <v>2.6776095053317532</v>
      </c>
      <c r="AH24" s="27">
        <v>47.653175392267393</v>
      </c>
      <c r="AI24" s="7">
        <f t="shared" si="0"/>
        <v>18.549835218129346</v>
      </c>
      <c r="AJ24" s="5" t="s">
        <v>987</v>
      </c>
      <c r="AK24" s="146">
        <v>43383</v>
      </c>
      <c r="AL24" s="8" t="s">
        <v>10</v>
      </c>
    </row>
    <row r="25" spans="1:38">
      <c r="A25" s="5">
        <v>1749</v>
      </c>
      <c r="B25" s="5" t="s">
        <v>174</v>
      </c>
      <c r="C25" s="6" t="s">
        <v>195</v>
      </c>
      <c r="D25" s="5" t="s">
        <v>196</v>
      </c>
      <c r="E25" s="13">
        <v>53.3</v>
      </c>
      <c r="F25" s="13">
        <v>0.56999999999999995</v>
      </c>
      <c r="G25" s="13">
        <v>1.1399999999999999</v>
      </c>
      <c r="H25" s="13">
        <v>7.96</v>
      </c>
      <c r="I25" s="13">
        <v>0.31</v>
      </c>
      <c r="J25" s="13">
        <v>14.33</v>
      </c>
      <c r="K25" s="13">
        <v>23.48</v>
      </c>
      <c r="L25" s="13">
        <v>0.27</v>
      </c>
      <c r="M25" s="13">
        <v>0.55000000000000004</v>
      </c>
      <c r="N25" s="13">
        <v>101.902</v>
      </c>
      <c r="O25" s="11">
        <v>1.9395503542148891</v>
      </c>
      <c r="P25" s="11">
        <v>1.5598149158702303E-2</v>
      </c>
      <c r="Q25" s="11">
        <v>4.8892026463430958E-2</v>
      </c>
      <c r="R25" s="11">
        <v>0</v>
      </c>
      <c r="S25" s="11">
        <v>1.1557619321679979E-2</v>
      </c>
      <c r="T25" s="11">
        <v>8.0592657691002323E-2</v>
      </c>
      <c r="U25" s="11">
        <v>0.15009009562659276</v>
      </c>
      <c r="V25" s="11">
        <v>9.5548725219109735E-3</v>
      </c>
      <c r="W25" s="11">
        <v>0.77737791816639257</v>
      </c>
      <c r="X25" s="11">
        <v>0.91544699661210538</v>
      </c>
      <c r="Y25" s="11">
        <v>1.2534370714059802E-2</v>
      </c>
      <c r="Z25" s="11">
        <v>3.880493950923352E-2</v>
      </c>
      <c r="AA25" s="11">
        <v>4</v>
      </c>
      <c r="AB25" s="24">
        <v>7.760987901846704E-2</v>
      </c>
      <c r="AC25" s="24">
        <v>1.8429150104050906</v>
      </c>
      <c r="AD25" s="5" t="s">
        <v>984</v>
      </c>
      <c r="AE25" s="27">
        <v>83.817221360251295</v>
      </c>
      <c r="AF25" s="27">
        <v>39.97582325745838</v>
      </c>
      <c r="AG25" s="27">
        <v>12.948299639606528</v>
      </c>
      <c r="AH25" s="27">
        <v>47.075877102935088</v>
      </c>
      <c r="AI25" s="7">
        <f t="shared" si="0"/>
        <v>3.0873415328742859</v>
      </c>
      <c r="AJ25" s="5" t="s">
        <v>987</v>
      </c>
      <c r="AK25" s="146">
        <v>43383</v>
      </c>
      <c r="AL25" s="8" t="s">
        <v>10</v>
      </c>
    </row>
    <row r="26" spans="1:38">
      <c r="A26" s="5">
        <v>1749</v>
      </c>
      <c r="B26" s="5" t="s">
        <v>187</v>
      </c>
      <c r="C26" s="6" t="s">
        <v>195</v>
      </c>
      <c r="D26" s="5" t="s">
        <v>196</v>
      </c>
      <c r="E26" s="13">
        <v>55.37</v>
      </c>
      <c r="F26" s="13">
        <v>0.43</v>
      </c>
      <c r="G26" s="13">
        <v>0</v>
      </c>
      <c r="H26" s="13">
        <v>1.03</v>
      </c>
      <c r="I26" s="13">
        <v>0.32</v>
      </c>
      <c r="J26" s="13">
        <v>19.71</v>
      </c>
      <c r="K26" s="13">
        <v>24.73</v>
      </c>
      <c r="L26" s="13">
        <v>0.26</v>
      </c>
      <c r="M26" s="13">
        <v>0.18</v>
      </c>
      <c r="N26" s="13">
        <v>102.03400000000001</v>
      </c>
      <c r="O26" s="11">
        <v>1.9533280322824613</v>
      </c>
      <c r="P26" s="11">
        <v>1.1407578814185826E-2</v>
      </c>
      <c r="Q26" s="11">
        <v>0</v>
      </c>
      <c r="R26" s="11">
        <v>0</v>
      </c>
      <c r="S26" s="11">
        <v>3.0628986972928561E-2</v>
      </c>
      <c r="T26" s="11">
        <v>0</v>
      </c>
      <c r="U26" s="11">
        <v>0</v>
      </c>
      <c r="V26" s="11">
        <v>9.5618073809996817E-3</v>
      </c>
      <c r="W26" s="11">
        <v>1.0365719274178926</v>
      </c>
      <c r="X26" s="11">
        <v>0.93472968900443842</v>
      </c>
      <c r="Y26" s="11">
        <v>1.1701429705983583E-2</v>
      </c>
      <c r="Z26" s="11">
        <v>1.2311859064910478E-2</v>
      </c>
      <c r="AA26" s="11">
        <v>4.0002413106438004</v>
      </c>
      <c r="AB26" s="24">
        <v>2.4623718129820955E-2</v>
      </c>
      <c r="AC26" s="24">
        <v>1.9713016164223309</v>
      </c>
      <c r="AD26" s="5" t="s">
        <v>984</v>
      </c>
      <c r="AE26" s="27">
        <v>100</v>
      </c>
      <c r="AF26" s="27">
        <v>51.53248015575992</v>
      </c>
      <c r="AG26" s="27">
        <v>1.9980584633882925</v>
      </c>
      <c r="AH26" s="27">
        <v>46.46946138085179</v>
      </c>
      <c r="AI26" s="7">
        <f t="shared" si="0"/>
        <v>25.791277432578987</v>
      </c>
      <c r="AJ26" s="5" t="s">
        <v>987</v>
      </c>
      <c r="AK26" s="146">
        <v>43383</v>
      </c>
      <c r="AL26" s="8" t="s">
        <v>10</v>
      </c>
    </row>
    <row r="27" spans="1:38">
      <c r="A27" s="5">
        <v>1749</v>
      </c>
      <c r="B27" s="5" t="s">
        <v>1010</v>
      </c>
      <c r="C27" s="6" t="s">
        <v>195</v>
      </c>
      <c r="D27" s="5" t="s">
        <v>196</v>
      </c>
      <c r="E27" s="13">
        <v>55.26</v>
      </c>
      <c r="F27" s="13">
        <v>0.22</v>
      </c>
      <c r="G27" s="13">
        <v>0.71</v>
      </c>
      <c r="H27" s="13">
        <v>1.61</v>
      </c>
      <c r="I27" s="13">
        <v>0.12</v>
      </c>
      <c r="J27" s="13">
        <v>18.920000000000002</v>
      </c>
      <c r="K27" s="13">
        <v>24.16</v>
      </c>
      <c r="L27" s="13">
        <v>0.16</v>
      </c>
      <c r="M27" s="13">
        <v>0.34</v>
      </c>
      <c r="N27" s="13">
        <v>101.505</v>
      </c>
      <c r="O27" s="11">
        <v>1.9619274971252347</v>
      </c>
      <c r="P27" s="11">
        <v>5.8737994934926997E-3</v>
      </c>
      <c r="Q27" s="11">
        <v>2.9709118009323011E-2</v>
      </c>
      <c r="R27" s="11">
        <v>0</v>
      </c>
      <c r="S27" s="11">
        <v>8.3633848654423026E-3</v>
      </c>
      <c r="T27" s="11">
        <v>3.9701593155853941E-2</v>
      </c>
      <c r="U27" s="11">
        <v>0</v>
      </c>
      <c r="V27" s="11">
        <v>3.6086326379751042E-3</v>
      </c>
      <c r="W27" s="11">
        <v>1.0013948765762051</v>
      </c>
      <c r="X27" s="11">
        <v>0.91903122004057036</v>
      </c>
      <c r="Y27" s="11">
        <v>7.24697856846782E-3</v>
      </c>
      <c r="Z27" s="11">
        <v>2.3404612852809994E-2</v>
      </c>
      <c r="AA27" s="11">
        <v>4.0002617133253748</v>
      </c>
      <c r="AB27" s="24">
        <v>4.6809225705619989E-2</v>
      </c>
      <c r="AC27" s="24">
        <v>1.9204260966167754</v>
      </c>
      <c r="AD27" s="5" t="s">
        <v>984</v>
      </c>
      <c r="AE27" s="27">
        <v>100</v>
      </c>
      <c r="AF27" s="27">
        <v>50.77810583722345</v>
      </c>
      <c r="AG27" s="27">
        <v>2.6202331691760792</v>
      </c>
      <c r="AH27" s="27">
        <v>46.601660993600461</v>
      </c>
      <c r="AI27" s="7">
        <f t="shared" si="0"/>
        <v>19.379231754855773</v>
      </c>
      <c r="AJ27" s="5" t="s">
        <v>987</v>
      </c>
      <c r="AK27" s="146">
        <v>43383</v>
      </c>
      <c r="AL27" s="8" t="s">
        <v>10</v>
      </c>
    </row>
    <row r="28" spans="1:38">
      <c r="A28" s="5">
        <v>1749</v>
      </c>
      <c r="B28" s="5" t="s">
        <v>1011</v>
      </c>
      <c r="C28" s="6" t="s">
        <v>195</v>
      </c>
      <c r="D28" s="5" t="s">
        <v>196</v>
      </c>
      <c r="E28" s="13">
        <v>54.16</v>
      </c>
      <c r="F28" s="13">
        <v>0.25</v>
      </c>
      <c r="G28" s="13">
        <v>0.34</v>
      </c>
      <c r="H28" s="13">
        <v>3.21</v>
      </c>
      <c r="I28" s="13">
        <v>0.28000000000000003</v>
      </c>
      <c r="J28" s="13">
        <v>16.93</v>
      </c>
      <c r="K28" s="13">
        <v>25</v>
      </c>
      <c r="L28" s="13">
        <v>0.14000000000000001</v>
      </c>
      <c r="M28" s="13">
        <v>0.53</v>
      </c>
      <c r="N28" s="13">
        <v>100.827</v>
      </c>
      <c r="O28" s="11">
        <v>1.9534536537002907</v>
      </c>
      <c r="P28" s="11">
        <v>6.7809232387802763E-3</v>
      </c>
      <c r="Q28" s="11">
        <v>1.4453156656175643E-2</v>
      </c>
      <c r="R28" s="11">
        <v>0</v>
      </c>
      <c r="S28" s="11">
        <v>3.2093189643533693E-2</v>
      </c>
      <c r="T28" s="11">
        <v>6.5616301725137036E-2</v>
      </c>
      <c r="U28" s="11">
        <v>0</v>
      </c>
      <c r="V28" s="11">
        <v>8.5540511102907141E-3</v>
      </c>
      <c r="W28" s="11">
        <v>0.91031892997531105</v>
      </c>
      <c r="X28" s="11">
        <v>0.96610810684611015</v>
      </c>
      <c r="Y28" s="11">
        <v>6.4419509363635207E-3</v>
      </c>
      <c r="Z28" s="11">
        <v>3.7063872822019665E-2</v>
      </c>
      <c r="AA28" s="11">
        <v>4.0008841366540127</v>
      </c>
      <c r="AB28" s="24">
        <v>7.4127745644039331E-2</v>
      </c>
      <c r="AC28" s="24">
        <v>1.8764270368214211</v>
      </c>
      <c r="AD28" s="5" t="s">
        <v>984</v>
      </c>
      <c r="AE28" s="27">
        <v>100</v>
      </c>
      <c r="AF28" s="27">
        <v>45.913312923316987</v>
      </c>
      <c r="AG28" s="27">
        <v>5.3595625857292299</v>
      </c>
      <c r="AH28" s="27">
        <v>48.727124490953784</v>
      </c>
      <c r="AI28" s="7">
        <f t="shared" si="0"/>
        <v>8.5666156871773804</v>
      </c>
      <c r="AJ28" s="5" t="s">
        <v>987</v>
      </c>
      <c r="AK28" s="146">
        <v>43383</v>
      </c>
      <c r="AL28" s="8" t="s">
        <v>10</v>
      </c>
    </row>
    <row r="29" spans="1:38">
      <c r="A29" s="5">
        <v>1749</v>
      </c>
      <c r="B29" s="5" t="s">
        <v>928</v>
      </c>
      <c r="C29" s="6" t="s">
        <v>195</v>
      </c>
      <c r="D29" s="5" t="s">
        <v>196</v>
      </c>
      <c r="E29" s="13">
        <v>44.12</v>
      </c>
      <c r="F29" s="13">
        <v>1.2</v>
      </c>
      <c r="G29" s="13">
        <v>10.94</v>
      </c>
      <c r="H29" s="13">
        <v>17.149999999999999</v>
      </c>
      <c r="I29" s="13">
        <v>0.54</v>
      </c>
      <c r="J29" s="13">
        <v>10.1</v>
      </c>
      <c r="K29" s="13">
        <v>11.7</v>
      </c>
      <c r="L29" s="13">
        <v>1.5</v>
      </c>
      <c r="M29" s="13">
        <v>1.17</v>
      </c>
      <c r="N29" s="13">
        <v>98.415999999999997</v>
      </c>
      <c r="O29" s="11">
        <v>1.6889568469215019</v>
      </c>
      <c r="P29" s="11">
        <v>3.4545275370320705E-2</v>
      </c>
      <c r="Q29" s="11">
        <v>0.31104315307849806</v>
      </c>
      <c r="R29" s="11">
        <v>0.18253929577650663</v>
      </c>
      <c r="S29" s="11">
        <v>0</v>
      </c>
      <c r="T29" s="11">
        <v>0.21950855022130078</v>
      </c>
      <c r="U29" s="11">
        <v>0.32953498477201804</v>
      </c>
      <c r="V29" s="11">
        <v>1.7509194324731112E-2</v>
      </c>
      <c r="W29" s="11">
        <v>0.57639019317902451</v>
      </c>
      <c r="X29" s="11">
        <v>0.479877262696146</v>
      </c>
      <c r="Y29" s="11">
        <v>7.3255330084010986E-2</v>
      </c>
      <c r="Z29" s="11">
        <v>8.6839913575941285E-2</v>
      </c>
      <c r="AA29" s="11">
        <v>3.9999999999999996</v>
      </c>
      <c r="AB29" s="24">
        <v>0.17367982715188257</v>
      </c>
      <c r="AC29" s="24">
        <v>1.3858024406471885</v>
      </c>
      <c r="AD29" s="5" t="s">
        <v>984</v>
      </c>
      <c r="AE29" s="27">
        <v>63.624481050704773</v>
      </c>
      <c r="AF29" s="27">
        <v>35.517810194750368</v>
      </c>
      <c r="AG29" s="27">
        <v>34.911614637735944</v>
      </c>
      <c r="AH29" s="27">
        <v>29.570575167513681</v>
      </c>
      <c r="AI29" s="7">
        <f t="shared" ref="AI29:AI54" si="1">AF29/AG29</f>
        <v>1.0173637215953681</v>
      </c>
      <c r="AJ29" s="5" t="s">
        <v>1004</v>
      </c>
      <c r="AK29" s="146">
        <v>43383</v>
      </c>
      <c r="AL29" s="8" t="s">
        <v>10</v>
      </c>
    </row>
    <row r="30" spans="1:38">
      <c r="A30" s="5">
        <v>1749</v>
      </c>
      <c r="B30" s="5" t="s">
        <v>1012</v>
      </c>
      <c r="C30" s="6" t="s">
        <v>195</v>
      </c>
      <c r="D30" s="5" t="s">
        <v>196</v>
      </c>
      <c r="E30" s="13">
        <v>54.94</v>
      </c>
      <c r="F30" s="13">
        <v>0</v>
      </c>
      <c r="G30" s="13">
        <v>0.65</v>
      </c>
      <c r="H30" s="13">
        <v>3.01</v>
      </c>
      <c r="I30" s="13">
        <v>0</v>
      </c>
      <c r="J30" s="13">
        <v>16.98</v>
      </c>
      <c r="K30" s="13">
        <v>24.71</v>
      </c>
      <c r="L30" s="13">
        <v>0.14000000000000001</v>
      </c>
      <c r="M30" s="13">
        <v>0.17</v>
      </c>
      <c r="N30" s="13">
        <v>100.598</v>
      </c>
      <c r="O30" s="11">
        <v>1.9884222838233789</v>
      </c>
      <c r="P30" s="11">
        <v>0</v>
      </c>
      <c r="Q30" s="11">
        <v>1.1577716176621067E-2</v>
      </c>
      <c r="R30" s="11">
        <v>1.614863118025904E-2</v>
      </c>
      <c r="S30" s="11">
        <v>0</v>
      </c>
      <c r="T30" s="11">
        <v>1.3822678104969732E-2</v>
      </c>
      <c r="U30" s="11">
        <v>7.7283131140209044E-2</v>
      </c>
      <c r="V30" s="11">
        <v>0</v>
      </c>
      <c r="W30" s="11">
        <v>0.91615680533870447</v>
      </c>
      <c r="X30" s="11">
        <v>0.95819516112725189</v>
      </c>
      <c r="Y30" s="11">
        <v>6.4641722872388462E-3</v>
      </c>
      <c r="Z30" s="11">
        <v>1.1929420821366818E-2</v>
      </c>
      <c r="AA30" s="11">
        <v>4</v>
      </c>
      <c r="AB30" s="24">
        <v>2.3858841642733636E-2</v>
      </c>
      <c r="AC30" s="24">
        <v>1.9516350976061654</v>
      </c>
      <c r="AD30" s="5" t="s">
        <v>984</v>
      </c>
      <c r="AE30" s="27">
        <v>92.220653881287831</v>
      </c>
      <c r="AF30" s="27">
        <v>46.61289683555902</v>
      </c>
      <c r="AG30" s="27">
        <v>4.6353480787556061</v>
      </c>
      <c r="AH30" s="27">
        <v>48.751755085685367</v>
      </c>
      <c r="AI30" s="7">
        <f t="shared" si="1"/>
        <v>10.055964739561176</v>
      </c>
      <c r="AJ30" s="5" t="s">
        <v>987</v>
      </c>
      <c r="AK30" s="146">
        <v>43383</v>
      </c>
      <c r="AL30" s="8" t="s">
        <v>10</v>
      </c>
    </row>
    <row r="31" spans="1:38">
      <c r="A31" s="5">
        <v>1749</v>
      </c>
      <c r="B31" s="5" t="s">
        <v>627</v>
      </c>
      <c r="C31" s="6" t="s">
        <v>195</v>
      </c>
      <c r="D31" s="5" t="s">
        <v>196</v>
      </c>
      <c r="E31" s="13">
        <v>53.39</v>
      </c>
      <c r="F31" s="13">
        <v>0.49</v>
      </c>
      <c r="G31" s="13">
        <v>0.42</v>
      </c>
      <c r="H31" s="13">
        <v>5.39</v>
      </c>
      <c r="I31" s="13">
        <v>0.28000000000000003</v>
      </c>
      <c r="J31" s="13">
        <v>15.35</v>
      </c>
      <c r="K31" s="13">
        <v>24.75</v>
      </c>
      <c r="L31" s="13">
        <v>0.3</v>
      </c>
      <c r="M31" s="13">
        <v>0.68</v>
      </c>
      <c r="N31" s="13">
        <v>101.053</v>
      </c>
      <c r="O31" s="11">
        <v>1.939680937106691</v>
      </c>
      <c r="P31" s="11">
        <v>1.3387232932923722E-2</v>
      </c>
      <c r="Q31" s="11">
        <v>1.7983698125312204E-2</v>
      </c>
      <c r="R31" s="11">
        <v>0</v>
      </c>
      <c r="S31" s="11">
        <v>4.2335364767996708E-2</v>
      </c>
      <c r="T31" s="11">
        <v>9.5348500186203999E-2</v>
      </c>
      <c r="U31" s="11">
        <v>2.608025284811008E-2</v>
      </c>
      <c r="V31" s="11">
        <v>8.6162394824659157E-3</v>
      </c>
      <c r="W31" s="11">
        <v>0.83136342870792379</v>
      </c>
      <c r="X31" s="11">
        <v>0.96340044268363056</v>
      </c>
      <c r="Y31" s="11">
        <v>1.3904537649476002E-2</v>
      </c>
      <c r="Z31" s="11">
        <v>4.7899365509266399E-2</v>
      </c>
      <c r="AA31" s="11">
        <v>4</v>
      </c>
      <c r="AB31" s="24">
        <v>9.5798731018532798E-2</v>
      </c>
      <c r="AC31" s="24">
        <v>1.8208441242396645</v>
      </c>
      <c r="AD31" s="5" t="s">
        <v>984</v>
      </c>
      <c r="AE31" s="27">
        <v>96.958371329906896</v>
      </c>
      <c r="AF31" s="27">
        <v>42.262454200795375</v>
      </c>
      <c r="AG31" s="27">
        <v>8.7629750158568438</v>
      </c>
      <c r="AH31" s="27">
        <v>48.974570783347787</v>
      </c>
      <c r="AI31" s="7">
        <f t="shared" si="1"/>
        <v>4.8228431696222236</v>
      </c>
      <c r="AJ31" s="5" t="s">
        <v>1013</v>
      </c>
      <c r="AK31" s="146">
        <v>43383</v>
      </c>
      <c r="AL31" s="8" t="s">
        <v>10</v>
      </c>
    </row>
    <row r="32" spans="1:38">
      <c r="A32" s="5">
        <v>1749</v>
      </c>
      <c r="B32" s="5" t="s">
        <v>1014</v>
      </c>
      <c r="C32" s="6" t="s">
        <v>195</v>
      </c>
      <c r="D32" s="5" t="s">
        <v>196</v>
      </c>
      <c r="E32" s="13">
        <v>42.62</v>
      </c>
      <c r="F32" s="13">
        <v>1.02</v>
      </c>
      <c r="G32" s="13">
        <v>10.3</v>
      </c>
      <c r="H32" s="13">
        <v>17.440000000000001</v>
      </c>
      <c r="I32" s="13">
        <v>0.42</v>
      </c>
      <c r="J32" s="13">
        <v>10.119999999999999</v>
      </c>
      <c r="K32" s="13">
        <v>11.86</v>
      </c>
      <c r="L32" s="13">
        <v>1.74</v>
      </c>
      <c r="M32" s="13">
        <v>1.4</v>
      </c>
      <c r="N32" s="13">
        <v>96.903999999999996</v>
      </c>
      <c r="O32" s="11">
        <v>1.6520159813528501</v>
      </c>
      <c r="P32" s="11">
        <v>2.9732082821370853E-2</v>
      </c>
      <c r="Q32" s="11">
        <v>0.3479840186471499</v>
      </c>
      <c r="R32" s="11">
        <v>0.1225568613187239</v>
      </c>
      <c r="S32" s="11">
        <v>0</v>
      </c>
      <c r="T32" s="11">
        <v>0.35722127637298806</v>
      </c>
      <c r="U32" s="11">
        <v>0.20811504360018307</v>
      </c>
      <c r="V32" s="11">
        <v>1.378921180754151E-2</v>
      </c>
      <c r="W32" s="11">
        <v>0.58478129274341917</v>
      </c>
      <c r="X32" s="11">
        <v>0.49254594664847046</v>
      </c>
      <c r="Y32" s="11">
        <v>8.6042885857066584E-2</v>
      </c>
      <c r="Z32" s="11">
        <v>0.10521539883023652</v>
      </c>
      <c r="AA32" s="11">
        <v>4</v>
      </c>
      <c r="AB32" s="24">
        <v>0.21043079766047304</v>
      </c>
      <c r="AC32" s="24">
        <v>1.2854422829920726</v>
      </c>
      <c r="AD32" s="5" t="s">
        <v>998</v>
      </c>
      <c r="AE32" s="27">
        <v>73.752553258110126</v>
      </c>
      <c r="AF32" s="27" t="s">
        <v>999</v>
      </c>
      <c r="AG32" s="27" t="s">
        <v>999</v>
      </c>
      <c r="AH32" s="27" t="s">
        <v>999</v>
      </c>
      <c r="AJ32" s="5" t="s">
        <v>1006</v>
      </c>
      <c r="AK32" s="146">
        <v>43383</v>
      </c>
      <c r="AL32" s="8" t="s">
        <v>10</v>
      </c>
    </row>
    <row r="33" spans="1:38">
      <c r="A33" s="5">
        <v>1749</v>
      </c>
      <c r="B33" s="5" t="s">
        <v>930</v>
      </c>
      <c r="C33" s="6" t="s">
        <v>195</v>
      </c>
      <c r="D33" s="5" t="s">
        <v>196</v>
      </c>
      <c r="E33" s="13">
        <v>55.26</v>
      </c>
      <c r="F33" s="13">
        <v>0.47</v>
      </c>
      <c r="G33" s="13">
        <v>0.31</v>
      </c>
      <c r="H33" s="13">
        <v>1.87</v>
      </c>
      <c r="I33" s="13">
        <v>0.35</v>
      </c>
      <c r="J33" s="13">
        <v>18.899999999999999</v>
      </c>
      <c r="K33" s="13">
        <v>24.38</v>
      </c>
      <c r="L33" s="13">
        <v>0.21</v>
      </c>
      <c r="M33" s="13">
        <v>0.43</v>
      </c>
      <c r="N33" s="13">
        <v>102.182</v>
      </c>
      <c r="O33" s="11">
        <v>1.9519997760977781</v>
      </c>
      <c r="P33" s="11">
        <v>1.2485073519611407E-2</v>
      </c>
      <c r="Q33" s="11">
        <v>1.2905948075203651E-2</v>
      </c>
      <c r="R33" s="11">
        <v>0</v>
      </c>
      <c r="S33" s="11">
        <v>3.5094275827018295E-2</v>
      </c>
      <c r="T33" s="11">
        <v>2.0598170927983536E-2</v>
      </c>
      <c r="U33" s="11">
        <v>0</v>
      </c>
      <c r="V33" s="11">
        <v>1.0471919150443485E-2</v>
      </c>
      <c r="W33" s="11">
        <v>0.99527443026826246</v>
      </c>
      <c r="X33" s="11">
        <v>0.92270706450855067</v>
      </c>
      <c r="Y33" s="11">
        <v>9.4635285911117053E-3</v>
      </c>
      <c r="Z33" s="11">
        <v>2.9450170243850844E-2</v>
      </c>
      <c r="AA33" s="11">
        <v>4.0004503572098145</v>
      </c>
      <c r="AB33" s="24">
        <v>5.8900340487701687E-2</v>
      </c>
      <c r="AC33" s="24">
        <v>1.917981494776813</v>
      </c>
      <c r="AD33" s="5" t="s">
        <v>984</v>
      </c>
      <c r="AE33" s="27">
        <v>100</v>
      </c>
      <c r="AF33" s="27">
        <v>50.161354061239848</v>
      </c>
      <c r="AG33" s="27">
        <v>3.3346523164730626</v>
      </c>
      <c r="AH33" s="27">
        <v>46.503993622287091</v>
      </c>
      <c r="AI33" s="7">
        <f t="shared" si="1"/>
        <v>15.042453995411924</v>
      </c>
      <c r="AJ33" s="5" t="s">
        <v>987</v>
      </c>
      <c r="AK33" s="146">
        <v>43383</v>
      </c>
      <c r="AL33" s="8" t="s">
        <v>10</v>
      </c>
    </row>
    <row r="34" spans="1:38">
      <c r="A34" s="5">
        <v>1749</v>
      </c>
      <c r="B34" s="5" t="s">
        <v>1015</v>
      </c>
      <c r="C34" s="6" t="s">
        <v>195</v>
      </c>
      <c r="D34" s="5" t="s">
        <v>196</v>
      </c>
      <c r="E34" s="13">
        <v>43.2</v>
      </c>
      <c r="F34" s="13">
        <v>1.25</v>
      </c>
      <c r="G34" s="13">
        <v>9.94</v>
      </c>
      <c r="H34" s="13">
        <v>15.63</v>
      </c>
      <c r="I34" s="13">
        <v>0.33</v>
      </c>
      <c r="J34" s="13">
        <v>10.57</v>
      </c>
      <c r="K34" s="13">
        <v>11.69</v>
      </c>
      <c r="L34" s="13">
        <v>1.64</v>
      </c>
      <c r="M34" s="13">
        <v>1.27</v>
      </c>
      <c r="N34" s="13">
        <v>95.522000000000006</v>
      </c>
      <c r="O34" s="11">
        <v>1.6934045305839942</v>
      </c>
      <c r="P34" s="11">
        <v>3.6847781620266265E-2</v>
      </c>
      <c r="Q34" s="11">
        <v>0.30659546941600579</v>
      </c>
      <c r="R34" s="11">
        <v>0.15262653688546113</v>
      </c>
      <c r="S34" s="11">
        <v>0</v>
      </c>
      <c r="T34" s="11">
        <v>0.25881002157917132</v>
      </c>
      <c r="U34" s="11">
        <v>0.25357397470530652</v>
      </c>
      <c r="V34" s="11">
        <v>1.0956712439531632E-2</v>
      </c>
      <c r="W34" s="11">
        <v>0.61768082205739239</v>
      </c>
      <c r="X34" s="11">
        <v>0.49096749842371135</v>
      </c>
      <c r="Y34" s="11">
        <v>8.2013574267261136E-2</v>
      </c>
      <c r="Z34" s="11">
        <v>9.6523078021898134E-2</v>
      </c>
      <c r="AA34" s="11">
        <v>3.9999999999999996</v>
      </c>
      <c r="AB34" s="24">
        <v>0.19304615604379627</v>
      </c>
      <c r="AC34" s="24">
        <v>1.3622222951864102</v>
      </c>
      <c r="AD34" s="5" t="s">
        <v>984</v>
      </c>
      <c r="AE34" s="27">
        <v>70.895543341912671</v>
      </c>
      <c r="AF34" s="27">
        <v>37.848344014802834</v>
      </c>
      <c r="AG34" s="27">
        <v>32.067660955963106</v>
      </c>
      <c r="AH34" s="27">
        <v>30.08399502923405</v>
      </c>
      <c r="AI34" s="7">
        <f t="shared" si="1"/>
        <v>1.1802651919882166</v>
      </c>
      <c r="AJ34" s="5" t="s">
        <v>1004</v>
      </c>
      <c r="AK34" s="146">
        <v>43383</v>
      </c>
      <c r="AL34" s="8" t="s">
        <v>10</v>
      </c>
    </row>
    <row r="35" spans="1:38">
      <c r="A35" s="5">
        <v>1749</v>
      </c>
      <c r="B35" s="5" t="s">
        <v>1016</v>
      </c>
      <c r="C35" s="6" t="s">
        <v>195</v>
      </c>
      <c r="D35" s="5" t="s">
        <v>196</v>
      </c>
      <c r="E35" s="13">
        <v>41.8</v>
      </c>
      <c r="F35" s="13">
        <v>1.08</v>
      </c>
      <c r="G35" s="13">
        <v>10.98</v>
      </c>
      <c r="H35" s="13">
        <v>15.69</v>
      </c>
      <c r="I35" s="13">
        <v>0.45</v>
      </c>
      <c r="J35" s="13">
        <v>9.58</v>
      </c>
      <c r="K35" s="13">
        <v>10.45</v>
      </c>
      <c r="L35" s="13">
        <v>1.55</v>
      </c>
      <c r="M35" s="13">
        <v>1.34</v>
      </c>
      <c r="N35" s="13">
        <v>92.924999999999997</v>
      </c>
      <c r="O35" s="11">
        <v>1.6870293048794556</v>
      </c>
      <c r="P35" s="11">
        <v>3.2778906659042956E-2</v>
      </c>
      <c r="Q35" s="11">
        <v>0.31297069512054443</v>
      </c>
      <c r="R35" s="11">
        <v>0.20931486841083402</v>
      </c>
      <c r="S35" s="11">
        <v>0</v>
      </c>
      <c r="T35" s="11">
        <v>0.22276338764535808</v>
      </c>
      <c r="U35" s="11">
        <v>0.30681334586540232</v>
      </c>
      <c r="V35" s="11">
        <v>1.5383254034364226E-2</v>
      </c>
      <c r="W35" s="11">
        <v>0.57640005494759428</v>
      </c>
      <c r="X35" s="11">
        <v>0.4518808081836696</v>
      </c>
      <c r="Y35" s="11">
        <v>7.9807363527439459E-2</v>
      </c>
      <c r="Z35" s="11">
        <v>0.10485801072629537</v>
      </c>
      <c r="AA35" s="11">
        <v>4</v>
      </c>
      <c r="AB35" s="24">
        <v>0.20971602145259075</v>
      </c>
      <c r="AC35" s="24">
        <v>1.3350942089966662</v>
      </c>
      <c r="AD35" s="5" t="s">
        <v>984</v>
      </c>
      <c r="AE35" s="27">
        <v>65.261697163677425</v>
      </c>
      <c r="AF35" s="27">
        <v>36.637750329187085</v>
      </c>
      <c r="AG35" s="27">
        <v>34.639323490159072</v>
      </c>
      <c r="AH35" s="27">
        <v>28.72292618065384</v>
      </c>
      <c r="AI35" s="7">
        <f t="shared" si="1"/>
        <v>1.0576924326941823</v>
      </c>
      <c r="AJ35" s="5" t="s">
        <v>996</v>
      </c>
      <c r="AK35" s="146">
        <v>43383</v>
      </c>
      <c r="AL35" s="8" t="s">
        <v>10</v>
      </c>
    </row>
    <row r="36" spans="1:38">
      <c r="A36" s="5">
        <v>1749</v>
      </c>
      <c r="B36" s="5" t="s">
        <v>1017</v>
      </c>
      <c r="C36" s="6" t="s">
        <v>195</v>
      </c>
      <c r="D36" s="5" t="s">
        <v>196</v>
      </c>
      <c r="E36" s="13">
        <v>52.51</v>
      </c>
      <c r="F36" s="13">
        <v>0.2</v>
      </c>
      <c r="G36" s="13">
        <v>0.64</v>
      </c>
      <c r="H36" s="13">
        <v>4.03</v>
      </c>
      <c r="I36" s="13">
        <v>0.35</v>
      </c>
      <c r="J36" s="13">
        <v>16.22</v>
      </c>
      <c r="K36" s="13">
        <v>23.04</v>
      </c>
      <c r="L36" s="13">
        <v>0.18</v>
      </c>
      <c r="M36" s="13">
        <v>0.32</v>
      </c>
      <c r="N36" s="13">
        <v>97.492999999999995</v>
      </c>
      <c r="O36" s="11">
        <v>1.9667132602248785</v>
      </c>
      <c r="P36" s="11">
        <v>5.6331768589360284E-3</v>
      </c>
      <c r="Q36" s="11">
        <v>2.8251293587009212E-2</v>
      </c>
      <c r="R36" s="11">
        <v>0</v>
      </c>
      <c r="S36" s="11">
        <v>5.035446188112358E-3</v>
      </c>
      <c r="T36" s="11">
        <v>5.3859177670877445E-2</v>
      </c>
      <c r="U36" s="11">
        <v>6.7335695753651503E-2</v>
      </c>
      <c r="V36" s="11">
        <v>1.1103411241874193E-2</v>
      </c>
      <c r="W36" s="11">
        <v>0.90565343177615998</v>
      </c>
      <c r="X36" s="11">
        <v>0.92457631508487093</v>
      </c>
      <c r="Y36" s="11">
        <v>8.6007525653074776E-3</v>
      </c>
      <c r="Z36" s="11">
        <v>2.3238039048322306E-2</v>
      </c>
      <c r="AA36" s="11">
        <v>3.9999999999999996</v>
      </c>
      <c r="AB36" s="24">
        <v>4.6476078096644613E-2</v>
      </c>
      <c r="AC36" s="24">
        <v>1.8975654426146824</v>
      </c>
      <c r="AD36" s="5" t="s">
        <v>984</v>
      </c>
      <c r="AE36" s="27">
        <v>93.079501728390241</v>
      </c>
      <c r="AF36" s="27">
        <v>46.029184930169336</v>
      </c>
      <c r="AG36" s="27">
        <v>6.9798881921699323</v>
      </c>
      <c r="AH36" s="27">
        <v>46.990926877660733</v>
      </c>
      <c r="AI36" s="7">
        <f t="shared" si="1"/>
        <v>6.5945447352301532</v>
      </c>
      <c r="AJ36" s="5" t="s">
        <v>987</v>
      </c>
      <c r="AK36" s="146">
        <v>43383</v>
      </c>
      <c r="AL36" s="8" t="s">
        <v>10</v>
      </c>
    </row>
    <row r="37" spans="1:38">
      <c r="A37" s="5">
        <v>1749</v>
      </c>
      <c r="B37" s="5" t="s">
        <v>1018</v>
      </c>
      <c r="C37" s="6" t="s">
        <v>195</v>
      </c>
      <c r="D37" s="5" t="s">
        <v>196</v>
      </c>
      <c r="E37" s="13">
        <v>53.43</v>
      </c>
      <c r="F37" s="13">
        <v>0.27</v>
      </c>
      <c r="G37" s="13">
        <v>0.73</v>
      </c>
      <c r="H37" s="13">
        <v>8.5299999999999994</v>
      </c>
      <c r="I37" s="13">
        <v>0.3</v>
      </c>
      <c r="J37" s="13">
        <v>13.23</v>
      </c>
      <c r="K37" s="13">
        <v>21.41</v>
      </c>
      <c r="L37" s="13">
        <v>0.14000000000000001</v>
      </c>
      <c r="M37" s="13">
        <v>1.06</v>
      </c>
      <c r="N37" s="13">
        <v>99.097999999999999</v>
      </c>
      <c r="O37" s="11">
        <v>2.0015534810281892</v>
      </c>
      <c r="P37" s="11">
        <v>7.6062422317118789E-3</v>
      </c>
      <c r="Q37" s="11">
        <v>0</v>
      </c>
      <c r="R37" s="11">
        <v>3.2230290614085812E-2</v>
      </c>
      <c r="S37" s="11">
        <v>0</v>
      </c>
      <c r="T37" s="11">
        <v>3.3131732071603359E-2</v>
      </c>
      <c r="U37" s="11">
        <v>0.23410162278919078</v>
      </c>
      <c r="V37" s="11">
        <v>9.5190286212147139E-3</v>
      </c>
      <c r="W37" s="11">
        <v>0.73884617347813009</v>
      </c>
      <c r="X37" s="11">
        <v>0.85932995996038108</v>
      </c>
      <c r="Y37" s="11">
        <v>6.6907527492876808E-3</v>
      </c>
      <c r="Z37" s="11">
        <v>7.6990716456205935E-2</v>
      </c>
      <c r="AA37" s="11">
        <v>4.0000000000000009</v>
      </c>
      <c r="AB37" s="24">
        <v>0.15398143291241187</v>
      </c>
      <c r="AC37" s="24">
        <v>1.8322777562277019</v>
      </c>
      <c r="AD37" s="5" t="s">
        <v>984</v>
      </c>
      <c r="AE37" s="27">
        <v>75.938932829971634</v>
      </c>
      <c r="AF37" s="27">
        <v>39.406631602769018</v>
      </c>
      <c r="AG37" s="27">
        <v>14.76068986014258</v>
      </c>
      <c r="AH37" s="27">
        <v>45.832678537088398</v>
      </c>
      <c r="AI37" s="7">
        <f t="shared" si="1"/>
        <v>2.6697012115386571</v>
      </c>
      <c r="AJ37" s="5" t="s">
        <v>987</v>
      </c>
      <c r="AK37" s="146">
        <v>43383</v>
      </c>
      <c r="AL37" s="8" t="s">
        <v>10</v>
      </c>
    </row>
    <row r="38" spans="1:38">
      <c r="A38" s="5">
        <v>1749</v>
      </c>
      <c r="B38" s="5" t="s">
        <v>1019</v>
      </c>
      <c r="C38" s="6" t="s">
        <v>195</v>
      </c>
      <c r="D38" s="5" t="s">
        <v>196</v>
      </c>
      <c r="E38" s="13">
        <v>52.54</v>
      </c>
      <c r="F38" s="13">
        <v>0.44</v>
      </c>
      <c r="G38" s="13">
        <v>0.39</v>
      </c>
      <c r="H38" s="13">
        <v>11.21</v>
      </c>
      <c r="I38" s="13">
        <v>0.18</v>
      </c>
      <c r="J38" s="13">
        <v>11.74</v>
      </c>
      <c r="K38" s="13">
        <v>23.52</v>
      </c>
      <c r="L38" s="13">
        <v>0.19</v>
      </c>
      <c r="M38" s="13">
        <v>0.55000000000000004</v>
      </c>
      <c r="N38" s="13">
        <v>100.762</v>
      </c>
      <c r="O38" s="11">
        <v>1.9665340218093927</v>
      </c>
      <c r="P38" s="11">
        <v>1.2384783970315359E-2</v>
      </c>
      <c r="Q38" s="11">
        <v>1.7204233946816017E-2</v>
      </c>
      <c r="R38" s="11">
        <v>0</v>
      </c>
      <c r="S38" s="11">
        <v>1.6261744243791343E-2</v>
      </c>
      <c r="T38" s="11">
        <v>5.7682907671076089E-2</v>
      </c>
      <c r="U38" s="11">
        <v>0.27694989286254285</v>
      </c>
      <c r="V38" s="11">
        <v>5.7065451032670394E-3</v>
      </c>
      <c r="W38" s="11">
        <v>0.65507594544733105</v>
      </c>
      <c r="X38" s="11">
        <v>0.94321342752436799</v>
      </c>
      <c r="Y38" s="11">
        <v>9.0725614338343606E-3</v>
      </c>
      <c r="Z38" s="11">
        <v>3.9913935987265711E-2</v>
      </c>
      <c r="AA38" s="11">
        <v>4</v>
      </c>
      <c r="AB38" s="24">
        <v>7.9827871974531422E-2</v>
      </c>
      <c r="AC38" s="24">
        <v>1.8752392658342418</v>
      </c>
      <c r="AD38" s="5" t="s">
        <v>984</v>
      </c>
      <c r="AE38" s="27">
        <v>70.285170058722741</v>
      </c>
      <c r="AF38" s="27">
        <v>33.509598511801585</v>
      </c>
      <c r="AG38" s="27">
        <v>18.241487012032451</v>
      </c>
      <c r="AH38" s="27">
        <v>48.248914476165957</v>
      </c>
      <c r="AI38" s="7">
        <f t="shared" si="1"/>
        <v>1.8369992802504522</v>
      </c>
      <c r="AJ38" s="5" t="s">
        <v>987</v>
      </c>
      <c r="AK38" s="146">
        <v>43383</v>
      </c>
      <c r="AL38" s="8" t="s">
        <v>10</v>
      </c>
    </row>
    <row r="39" spans="1:38">
      <c r="A39" s="5">
        <v>1749</v>
      </c>
      <c r="B39" s="5" t="s">
        <v>935</v>
      </c>
      <c r="C39" s="6" t="s">
        <v>195</v>
      </c>
      <c r="D39" s="5" t="s">
        <v>196</v>
      </c>
      <c r="E39" s="13">
        <v>54.37</v>
      </c>
      <c r="F39" s="13">
        <v>0.42</v>
      </c>
      <c r="G39" s="13">
        <v>0.75</v>
      </c>
      <c r="H39" s="13">
        <v>2.79</v>
      </c>
      <c r="I39" s="13">
        <v>0.33</v>
      </c>
      <c r="J39" s="13">
        <v>17.3</v>
      </c>
      <c r="K39" s="13">
        <v>24.69</v>
      </c>
      <c r="L39" s="13">
        <v>0.25</v>
      </c>
      <c r="M39" s="13">
        <v>0.53</v>
      </c>
      <c r="N39" s="13">
        <v>101.45099999999999</v>
      </c>
      <c r="O39" s="11">
        <v>1.945729935115444</v>
      </c>
      <c r="P39" s="11">
        <v>1.1303082076009862E-2</v>
      </c>
      <c r="Q39" s="11">
        <v>3.1633251023424104E-2</v>
      </c>
      <c r="R39" s="11">
        <v>0</v>
      </c>
      <c r="S39" s="11">
        <v>2.2636813861131921E-2</v>
      </c>
      <c r="T39" s="11">
        <v>6.1582592734292729E-2</v>
      </c>
      <c r="U39" s="11">
        <v>0</v>
      </c>
      <c r="V39" s="11">
        <v>1.0002913671492314E-2</v>
      </c>
      <c r="W39" s="11">
        <v>0.92295704741809204</v>
      </c>
      <c r="X39" s="11">
        <v>0.94668518119688405</v>
      </c>
      <c r="Y39" s="11">
        <v>1.1413744779149269E-2</v>
      </c>
      <c r="Z39" s="11">
        <v>3.6774736394913167E-2</v>
      </c>
      <c r="AA39" s="11">
        <v>4.0007192982708331</v>
      </c>
      <c r="AB39" s="24">
        <v>7.3549472789826334E-2</v>
      </c>
      <c r="AC39" s="24">
        <v>1.8696422286149761</v>
      </c>
      <c r="AD39" s="5" t="s">
        <v>984</v>
      </c>
      <c r="AE39" s="27">
        <v>100</v>
      </c>
      <c r="AF39" s="27">
        <v>46.99698092434982</v>
      </c>
      <c r="AG39" s="27">
        <v>4.7978013718187187</v>
      </c>
      <c r="AH39" s="27">
        <v>48.205217703831451</v>
      </c>
      <c r="AI39" s="7">
        <f t="shared" si="1"/>
        <v>9.795524508455113</v>
      </c>
      <c r="AJ39" s="5" t="s">
        <v>987</v>
      </c>
      <c r="AK39" s="146">
        <v>43383</v>
      </c>
      <c r="AL39" s="8" t="s">
        <v>10</v>
      </c>
    </row>
    <row r="40" spans="1:38">
      <c r="A40" s="5">
        <v>1749</v>
      </c>
      <c r="B40" s="5" t="s">
        <v>936</v>
      </c>
      <c r="C40" s="6" t="s">
        <v>195</v>
      </c>
      <c r="D40" s="5" t="s">
        <v>196</v>
      </c>
      <c r="E40" s="13">
        <v>43.7</v>
      </c>
      <c r="F40" s="13">
        <v>1.29</v>
      </c>
      <c r="G40" s="13">
        <v>9.26</v>
      </c>
      <c r="H40" s="13">
        <v>17.32</v>
      </c>
      <c r="I40" s="13">
        <v>0.67</v>
      </c>
      <c r="J40" s="13">
        <v>10.39</v>
      </c>
      <c r="K40" s="13">
        <v>11.29</v>
      </c>
      <c r="L40" s="13">
        <v>1.63</v>
      </c>
      <c r="M40" s="13">
        <v>1.89</v>
      </c>
      <c r="N40" s="13">
        <v>97.430999999999997</v>
      </c>
      <c r="O40" s="11">
        <v>1.681329245179549</v>
      </c>
      <c r="P40" s="11">
        <v>3.7323761338896269E-2</v>
      </c>
      <c r="Q40" s="11">
        <v>0.31867075482045104</v>
      </c>
      <c r="R40" s="11">
        <v>0.10122516407079829</v>
      </c>
      <c r="S40" s="11">
        <v>0</v>
      </c>
      <c r="T40" s="11">
        <v>0.36379277970407076</v>
      </c>
      <c r="U40" s="11">
        <v>0.193494109538631</v>
      </c>
      <c r="V40" s="11">
        <v>2.1834109609547191E-2</v>
      </c>
      <c r="W40" s="11">
        <v>0.59593519833837927</v>
      </c>
      <c r="X40" s="11">
        <v>0.46540016576746912</v>
      </c>
      <c r="Y40" s="11">
        <v>8.0006239054756151E-2</v>
      </c>
      <c r="Z40" s="11">
        <v>0.14098847257745178</v>
      </c>
      <c r="AA40" s="11">
        <v>4</v>
      </c>
      <c r="AB40" s="24">
        <v>0.28197694515490357</v>
      </c>
      <c r="AC40" s="24">
        <v>1.2548294736444794</v>
      </c>
      <c r="AD40" s="5" t="s">
        <v>984</v>
      </c>
      <c r="AE40" s="27">
        <v>75.489368381953142</v>
      </c>
      <c r="AF40" s="27">
        <v>36.327403263795411</v>
      </c>
      <c r="AG40" s="27">
        <v>35.302432416304491</v>
      </c>
      <c r="AH40" s="27">
        <v>28.370164319900109</v>
      </c>
      <c r="AI40" s="7">
        <f t="shared" si="1"/>
        <v>1.02903400070012</v>
      </c>
      <c r="AJ40" s="5" t="s">
        <v>996</v>
      </c>
      <c r="AK40" s="146">
        <v>43383</v>
      </c>
      <c r="AL40" s="8" t="s">
        <v>10</v>
      </c>
    </row>
    <row r="41" spans="1:38">
      <c r="A41" s="5">
        <v>1749</v>
      </c>
      <c r="B41" s="5" t="s">
        <v>1020</v>
      </c>
      <c r="C41" s="6" t="s">
        <v>195</v>
      </c>
      <c r="D41" s="5" t="s">
        <v>196</v>
      </c>
      <c r="E41" s="13">
        <v>54.15</v>
      </c>
      <c r="F41" s="13">
        <v>0.1</v>
      </c>
      <c r="G41" s="13">
        <v>0.56000000000000005</v>
      </c>
      <c r="H41" s="13">
        <v>3.15</v>
      </c>
      <c r="I41" s="13">
        <v>0.2</v>
      </c>
      <c r="J41" s="13">
        <v>17.2</v>
      </c>
      <c r="K41" s="13">
        <v>24.64</v>
      </c>
      <c r="L41" s="13">
        <v>0.25</v>
      </c>
      <c r="M41" s="13">
        <v>0</v>
      </c>
      <c r="N41" s="13">
        <v>100.259</v>
      </c>
      <c r="O41" s="11">
        <v>1.9682125535818848</v>
      </c>
      <c r="P41" s="11">
        <v>2.7333667033270044E-3</v>
      </c>
      <c r="Q41" s="11">
        <v>2.3989483645407126E-2</v>
      </c>
      <c r="R41" s="11">
        <v>0</v>
      </c>
      <c r="S41" s="11">
        <v>7.7979627727080558E-3</v>
      </c>
      <c r="T41" s="11">
        <v>3.7913249353773493E-2</v>
      </c>
      <c r="U41" s="11">
        <v>5.0039871657913806E-2</v>
      </c>
      <c r="V41" s="11">
        <v>6.1573364559677594E-3</v>
      </c>
      <c r="W41" s="11">
        <v>0.93199620298515251</v>
      </c>
      <c r="X41" s="11">
        <v>0.95956743650155119</v>
      </c>
      <c r="Y41" s="11">
        <v>1.159253634231521E-2</v>
      </c>
      <c r="Z41" s="11">
        <v>0</v>
      </c>
      <c r="AA41" s="11">
        <v>4.0000000000000009</v>
      </c>
      <c r="AB41" s="24">
        <v>0</v>
      </c>
      <c r="AC41" s="24">
        <v>1.9416035111446175</v>
      </c>
      <c r="AD41" s="5" t="s">
        <v>984</v>
      </c>
      <c r="AE41" s="27">
        <v>94.904477243760994</v>
      </c>
      <c r="AF41" s="27">
        <v>46.752408614784166</v>
      </c>
      <c r="AG41" s="27">
        <v>5.1121067758690204</v>
      </c>
      <c r="AH41" s="27">
        <v>48.135484609346818</v>
      </c>
      <c r="AI41" s="7">
        <f t="shared" si="1"/>
        <v>9.145428815272858</v>
      </c>
      <c r="AJ41" s="5" t="s">
        <v>987</v>
      </c>
      <c r="AK41" s="146">
        <v>43383</v>
      </c>
      <c r="AL41" s="8" t="s">
        <v>10</v>
      </c>
    </row>
    <row r="42" spans="1:38">
      <c r="A42" s="5">
        <v>1749</v>
      </c>
      <c r="B42" s="5" t="s">
        <v>663</v>
      </c>
      <c r="C42" s="6" t="s">
        <v>195</v>
      </c>
      <c r="D42" s="5" t="s">
        <v>196</v>
      </c>
      <c r="E42" s="13">
        <v>55.3</v>
      </c>
      <c r="F42" s="13">
        <v>0.13</v>
      </c>
      <c r="G42" s="13">
        <v>1.29</v>
      </c>
      <c r="H42" s="13">
        <v>2.2400000000000002</v>
      </c>
      <c r="I42" s="13">
        <v>0.17</v>
      </c>
      <c r="J42" s="13">
        <v>17.77</v>
      </c>
      <c r="K42" s="13">
        <v>23.8</v>
      </c>
      <c r="L42" s="13">
        <v>0.09</v>
      </c>
      <c r="M42" s="13">
        <v>0.95</v>
      </c>
      <c r="N42" s="13">
        <v>101.735</v>
      </c>
      <c r="O42" s="11">
        <v>1.9595486900564034</v>
      </c>
      <c r="P42" s="11">
        <v>3.4641655888186648E-3</v>
      </c>
      <c r="Q42" s="11">
        <v>4.0451309943596581E-2</v>
      </c>
      <c r="R42" s="11">
        <v>1.3422783449321719E-2</v>
      </c>
      <c r="S42" s="11">
        <v>0</v>
      </c>
      <c r="T42" s="11">
        <v>6.6878654266255194E-2</v>
      </c>
      <c r="U42" s="11">
        <v>0</v>
      </c>
      <c r="V42" s="11">
        <v>5.1023377386414806E-3</v>
      </c>
      <c r="W42" s="11">
        <v>0.93870799159669271</v>
      </c>
      <c r="X42" s="11">
        <v>0.90358527791229692</v>
      </c>
      <c r="Y42" s="11">
        <v>4.068537826575464E-3</v>
      </c>
      <c r="Z42" s="11">
        <v>6.5268706253722136E-2</v>
      </c>
      <c r="AA42" s="11">
        <v>4.0004984546323241</v>
      </c>
      <c r="AB42" s="24">
        <v>0.13053741250744427</v>
      </c>
      <c r="AC42" s="24">
        <v>1.8422932695089895</v>
      </c>
      <c r="AD42" s="5" t="s">
        <v>984</v>
      </c>
      <c r="AE42" s="27">
        <v>100</v>
      </c>
      <c r="AF42" s="27">
        <v>49.037278015446134</v>
      </c>
      <c r="AG42" s="27">
        <v>3.7602235715153571</v>
      </c>
      <c r="AH42" s="27">
        <v>47.202498413038519</v>
      </c>
      <c r="AI42" s="7">
        <f t="shared" si="1"/>
        <v>13.04105383172317</v>
      </c>
      <c r="AJ42" s="5" t="s">
        <v>987</v>
      </c>
      <c r="AK42" s="146">
        <v>43383</v>
      </c>
      <c r="AL42" s="8" t="s">
        <v>10</v>
      </c>
    </row>
    <row r="43" spans="1:38">
      <c r="A43" s="5">
        <v>1749</v>
      </c>
      <c r="B43" s="5" t="s">
        <v>1021</v>
      </c>
      <c r="C43" s="6" t="s">
        <v>195</v>
      </c>
      <c r="D43" s="5" t="s">
        <v>196</v>
      </c>
      <c r="E43" s="13">
        <v>43.69</v>
      </c>
      <c r="F43" s="13">
        <v>0.95</v>
      </c>
      <c r="G43" s="13">
        <v>10.18</v>
      </c>
      <c r="H43" s="13">
        <v>17.22</v>
      </c>
      <c r="I43" s="13">
        <v>0.41</v>
      </c>
      <c r="J43" s="13">
        <v>10.51</v>
      </c>
      <c r="K43" s="13">
        <v>11.4</v>
      </c>
      <c r="L43" s="13">
        <v>1.78</v>
      </c>
      <c r="M43" s="13">
        <v>1.47</v>
      </c>
      <c r="N43" s="13">
        <v>97.611000000000004</v>
      </c>
      <c r="O43" s="11">
        <v>1.677901629845074</v>
      </c>
      <c r="P43" s="11">
        <v>2.7436734436465868E-2</v>
      </c>
      <c r="Q43" s="11">
        <v>0.32209837015492604</v>
      </c>
      <c r="R43" s="11">
        <v>0.13867945002923143</v>
      </c>
      <c r="S43" s="11">
        <v>0</v>
      </c>
      <c r="T43" s="11">
        <v>0.32521526815332047</v>
      </c>
      <c r="U43" s="11">
        <v>0.22785104451685823</v>
      </c>
      <c r="V43" s="11">
        <v>1.3336984952200889E-2</v>
      </c>
      <c r="W43" s="11">
        <v>0.60172676129896396</v>
      </c>
      <c r="X43" s="11">
        <v>0.46908393971240048</v>
      </c>
      <c r="Y43" s="11">
        <v>8.721062007739773E-2</v>
      </c>
      <c r="Z43" s="11">
        <v>0.1094591968231613</v>
      </c>
      <c r="AA43" s="11">
        <v>4.0000000000000009</v>
      </c>
      <c r="AB43" s="24">
        <v>0.2189183936463226</v>
      </c>
      <c r="AC43" s="24">
        <v>1.2986617455282228</v>
      </c>
      <c r="AD43" s="5" t="s">
        <v>984</v>
      </c>
      <c r="AE43" s="27">
        <v>72.53409590764241</v>
      </c>
      <c r="AF43" s="27">
        <v>36.753091642332969</v>
      </c>
      <c r="AG43" s="27">
        <v>34.595556725940746</v>
      </c>
      <c r="AH43" s="27">
        <v>28.651351631726289</v>
      </c>
      <c r="AI43" s="7">
        <f t="shared" si="1"/>
        <v>1.0623645092196028</v>
      </c>
      <c r="AJ43" s="5" t="s">
        <v>996</v>
      </c>
      <c r="AK43" s="146">
        <v>43383</v>
      </c>
      <c r="AL43" s="8" t="s">
        <v>10</v>
      </c>
    </row>
    <row r="44" spans="1:38">
      <c r="A44" s="5">
        <v>1749</v>
      </c>
      <c r="B44" s="5" t="s">
        <v>1022</v>
      </c>
      <c r="C44" s="6" t="s">
        <v>195</v>
      </c>
      <c r="D44" s="5" t="s">
        <v>196</v>
      </c>
      <c r="E44" s="13">
        <v>41.78</v>
      </c>
      <c r="F44" s="13">
        <v>1.1499999999999999</v>
      </c>
      <c r="G44" s="13">
        <v>11.9</v>
      </c>
      <c r="H44" s="13">
        <v>18.97</v>
      </c>
      <c r="I44" s="13">
        <v>0.38</v>
      </c>
      <c r="J44" s="13">
        <v>8.01</v>
      </c>
      <c r="K44" s="13">
        <v>12.27</v>
      </c>
      <c r="L44" s="13">
        <v>1.72</v>
      </c>
      <c r="M44" s="13">
        <v>0.97</v>
      </c>
      <c r="N44" s="13">
        <v>97.158000000000001</v>
      </c>
      <c r="O44" s="11">
        <v>1.6381296832695937</v>
      </c>
      <c r="P44" s="11">
        <v>3.3907990110695639E-2</v>
      </c>
      <c r="Q44" s="11">
        <v>0.36187031673040626</v>
      </c>
      <c r="R44" s="11">
        <v>0.18803275083904136</v>
      </c>
      <c r="S44" s="11">
        <v>0</v>
      </c>
      <c r="T44" s="11">
        <v>0.26579601518849394</v>
      </c>
      <c r="U44" s="11">
        <v>0.3562274713081196</v>
      </c>
      <c r="V44" s="11">
        <v>1.261980935422978E-2</v>
      </c>
      <c r="W44" s="11">
        <v>0.46819257276590698</v>
      </c>
      <c r="X44" s="11">
        <v>0.51544896091499193</v>
      </c>
      <c r="Y44" s="11">
        <v>8.6034613503070373E-2</v>
      </c>
      <c r="Z44" s="11">
        <v>7.3739816015450044E-2</v>
      </c>
      <c r="AA44" s="11">
        <v>3.9999999999999996</v>
      </c>
      <c r="AB44" s="24">
        <v>0.14747963203090009</v>
      </c>
      <c r="AC44" s="24">
        <v>1.3398690049890185</v>
      </c>
      <c r="AD44" s="5" t="s">
        <v>998</v>
      </c>
      <c r="AE44" s="27">
        <v>56.790537315449704</v>
      </c>
      <c r="AF44" s="27" t="s">
        <v>999</v>
      </c>
      <c r="AG44" s="27" t="s">
        <v>999</v>
      </c>
      <c r="AH44" s="27" t="s">
        <v>999</v>
      </c>
      <c r="AJ44" s="5" t="s">
        <v>1023</v>
      </c>
      <c r="AK44" s="146">
        <v>43383</v>
      </c>
      <c r="AL44" s="8" t="s">
        <v>10</v>
      </c>
    </row>
    <row r="45" spans="1:38">
      <c r="A45" s="5">
        <v>1749</v>
      </c>
      <c r="B45" s="5" t="s">
        <v>667</v>
      </c>
      <c r="C45" s="6" t="s">
        <v>195</v>
      </c>
      <c r="D45" s="5" t="s">
        <v>196</v>
      </c>
      <c r="E45" s="13">
        <v>42.44</v>
      </c>
      <c r="F45" s="13">
        <v>0.89</v>
      </c>
      <c r="G45" s="13">
        <v>12.27</v>
      </c>
      <c r="H45" s="13">
        <v>18.37</v>
      </c>
      <c r="I45" s="13">
        <v>0.53</v>
      </c>
      <c r="J45" s="13">
        <v>9.32</v>
      </c>
      <c r="K45" s="13">
        <v>11.39</v>
      </c>
      <c r="L45" s="13">
        <v>1.67</v>
      </c>
      <c r="M45" s="13">
        <v>1.49</v>
      </c>
      <c r="N45" s="13">
        <v>98.376000000000005</v>
      </c>
      <c r="O45" s="11">
        <v>1.6245115468724818</v>
      </c>
      <c r="P45" s="11">
        <v>2.5618977793211456E-2</v>
      </c>
      <c r="Q45" s="11">
        <v>0.37548845312751822</v>
      </c>
      <c r="R45" s="11">
        <v>0.17805450057912675</v>
      </c>
      <c r="S45" s="11">
        <v>0</v>
      </c>
      <c r="T45" s="11">
        <v>0.3383288388187764</v>
      </c>
      <c r="U45" s="11">
        <v>0.24972378452348853</v>
      </c>
      <c r="V45" s="11">
        <v>1.7183540476552617E-2</v>
      </c>
      <c r="W45" s="11">
        <v>0.53183326661263819</v>
      </c>
      <c r="X45" s="11">
        <v>0.46712424933939645</v>
      </c>
      <c r="Y45" s="11">
        <v>8.1550911476081928E-2</v>
      </c>
      <c r="Z45" s="11">
        <v>0.1105819303807275</v>
      </c>
      <c r="AA45" s="11">
        <v>4</v>
      </c>
      <c r="AB45" s="24">
        <v>0.221163860761455</v>
      </c>
      <c r="AC45" s="24">
        <v>1.2486813004755231</v>
      </c>
      <c r="AD45" s="5" t="s">
        <v>998</v>
      </c>
      <c r="AE45" s="27">
        <v>68.047913564278844</v>
      </c>
      <c r="AF45" s="27" t="s">
        <v>999</v>
      </c>
      <c r="AG45" s="27" t="s">
        <v>999</v>
      </c>
      <c r="AH45" s="27" t="s">
        <v>999</v>
      </c>
      <c r="AJ45" s="5" t="s">
        <v>1006</v>
      </c>
      <c r="AK45" s="146">
        <v>43383</v>
      </c>
      <c r="AL45" s="8" t="s">
        <v>10</v>
      </c>
    </row>
    <row r="46" spans="1:38">
      <c r="A46" s="5">
        <v>1749</v>
      </c>
      <c r="B46" s="5" t="s">
        <v>1024</v>
      </c>
      <c r="C46" s="6" t="s">
        <v>195</v>
      </c>
      <c r="D46" s="5" t="s">
        <v>196</v>
      </c>
      <c r="E46" s="13">
        <v>53.96</v>
      </c>
      <c r="F46" s="13">
        <v>0.39</v>
      </c>
      <c r="G46" s="13">
        <v>0.26</v>
      </c>
      <c r="H46" s="13">
        <v>2.41</v>
      </c>
      <c r="I46" s="13">
        <v>0.35</v>
      </c>
      <c r="J46" s="13">
        <v>18.23</v>
      </c>
      <c r="K46" s="13">
        <v>24.45</v>
      </c>
      <c r="L46" s="13">
        <v>0.35</v>
      </c>
      <c r="M46" s="13">
        <v>0.2</v>
      </c>
      <c r="N46" s="13">
        <v>100.599</v>
      </c>
      <c r="O46" s="11">
        <v>1.9431203296058623</v>
      </c>
      <c r="P46" s="11">
        <v>1.0561284085783896E-2</v>
      </c>
      <c r="Q46" s="11">
        <v>1.1034697680181213E-2</v>
      </c>
      <c r="R46" s="11">
        <v>0</v>
      </c>
      <c r="S46" s="11">
        <v>4.5844972713956489E-2</v>
      </c>
      <c r="T46" s="11">
        <v>2.7414516981580525E-2</v>
      </c>
      <c r="U46" s="11">
        <v>0</v>
      </c>
      <c r="V46" s="11">
        <v>1.0675424468494199E-2</v>
      </c>
      <c r="W46" s="11">
        <v>0.97864815746834455</v>
      </c>
      <c r="X46" s="11">
        <v>0.94333919517448295</v>
      </c>
      <c r="Y46" s="11">
        <v>1.6079062368042608E-2</v>
      </c>
      <c r="Z46" s="11">
        <v>1.3963947951008806E-2</v>
      </c>
      <c r="AA46" s="11">
        <v>4.0006815884977369</v>
      </c>
      <c r="AB46" s="24">
        <v>2.7927895902017611E-2</v>
      </c>
      <c r="AC46" s="24">
        <v>1.9219873526428275</v>
      </c>
      <c r="AD46" s="5" t="s">
        <v>984</v>
      </c>
      <c r="AE46" s="27">
        <v>100</v>
      </c>
      <c r="AF46" s="27">
        <v>48.787940273787996</v>
      </c>
      <c r="AG46" s="27">
        <v>4.1843552740278209</v>
      </c>
      <c r="AH46" s="27">
        <v>47.027704452184174</v>
      </c>
      <c r="AI46" s="7">
        <f t="shared" si="1"/>
        <v>11.6596075329964</v>
      </c>
      <c r="AJ46" s="5" t="s">
        <v>987</v>
      </c>
      <c r="AK46" s="146">
        <v>43383</v>
      </c>
      <c r="AL46" s="8" t="s">
        <v>10</v>
      </c>
    </row>
    <row r="47" spans="1:38">
      <c r="A47" s="5">
        <v>1749</v>
      </c>
      <c r="B47" s="5" t="s">
        <v>1025</v>
      </c>
      <c r="C47" s="6" t="s">
        <v>195</v>
      </c>
      <c r="D47" s="5" t="s">
        <v>196</v>
      </c>
      <c r="E47" s="13">
        <v>42.35</v>
      </c>
      <c r="F47" s="13">
        <v>0.75</v>
      </c>
      <c r="G47" s="13">
        <v>11.94</v>
      </c>
      <c r="H47" s="13">
        <v>17.13</v>
      </c>
      <c r="I47" s="13">
        <v>0.47</v>
      </c>
      <c r="J47" s="13">
        <v>9.48</v>
      </c>
      <c r="K47" s="13">
        <v>11.6</v>
      </c>
      <c r="L47" s="13">
        <v>1.36</v>
      </c>
      <c r="M47" s="13">
        <v>0.94</v>
      </c>
      <c r="N47" s="13">
        <v>96.01</v>
      </c>
      <c r="O47" s="11">
        <v>1.6635777935900584</v>
      </c>
      <c r="P47" s="11">
        <v>2.215518222618465E-2</v>
      </c>
      <c r="Q47" s="11">
        <v>0.33642220640994158</v>
      </c>
      <c r="R47" s="11">
        <v>0.21635911961035614</v>
      </c>
      <c r="S47" s="11">
        <v>0</v>
      </c>
      <c r="T47" s="11">
        <v>0.2154996461606058</v>
      </c>
      <c r="U47" s="11">
        <v>0.34723890856510808</v>
      </c>
      <c r="V47" s="11">
        <v>1.5637845247915984E-2</v>
      </c>
      <c r="W47" s="11">
        <v>0.55514981160816212</v>
      </c>
      <c r="X47" s="11">
        <v>0.48821256276827468</v>
      </c>
      <c r="Y47" s="11">
        <v>6.8154341979013419E-2</v>
      </c>
      <c r="Z47" s="11">
        <v>7.1592581834378916E-2</v>
      </c>
      <c r="AA47" s="11">
        <v>3.9999999999999996</v>
      </c>
      <c r="AB47" s="24">
        <v>0.14318516366875783</v>
      </c>
      <c r="AC47" s="24">
        <v>1.3906012829415448</v>
      </c>
      <c r="AD47" s="5" t="s">
        <v>984</v>
      </c>
      <c r="AE47" s="27">
        <v>61.520030026701377</v>
      </c>
      <c r="AF47" s="27">
        <v>34.231765336599643</v>
      </c>
      <c r="AG47" s="27">
        <v>35.663968150815279</v>
      </c>
      <c r="AH47" s="27">
        <v>30.104266512585063</v>
      </c>
      <c r="AI47" s="7">
        <f t="shared" si="1"/>
        <v>0.95984174256327404</v>
      </c>
      <c r="AJ47" s="5" t="s">
        <v>1004</v>
      </c>
      <c r="AK47" s="146">
        <v>43383</v>
      </c>
      <c r="AL47" s="8" t="s">
        <v>10</v>
      </c>
    </row>
    <row r="48" spans="1:38">
      <c r="A48" s="5">
        <v>1749</v>
      </c>
      <c r="B48" s="5" t="s">
        <v>685</v>
      </c>
      <c r="C48" s="6" t="s">
        <v>195</v>
      </c>
      <c r="D48" s="5" t="s">
        <v>196</v>
      </c>
      <c r="E48" s="13">
        <v>54.98</v>
      </c>
      <c r="F48" s="13">
        <v>0.37</v>
      </c>
      <c r="G48" s="13">
        <v>0.3</v>
      </c>
      <c r="H48" s="13">
        <v>4.08</v>
      </c>
      <c r="I48" s="13">
        <v>0.36</v>
      </c>
      <c r="J48" s="13">
        <v>16.27</v>
      </c>
      <c r="K48" s="13">
        <v>23.99</v>
      </c>
      <c r="L48" s="13">
        <v>0.14000000000000001</v>
      </c>
      <c r="M48" s="13">
        <v>0.26</v>
      </c>
      <c r="N48" s="13">
        <v>100.742</v>
      </c>
      <c r="O48" s="11">
        <v>1.9998198080630338</v>
      </c>
      <c r="P48" s="11">
        <v>1.0120738821663137E-2</v>
      </c>
      <c r="Q48" s="11">
        <v>1.8019193696616753E-4</v>
      </c>
      <c r="R48" s="11">
        <v>1.2680570665257563E-2</v>
      </c>
      <c r="S48" s="11">
        <v>0</v>
      </c>
      <c r="T48" s="11">
        <v>0</v>
      </c>
      <c r="U48" s="11">
        <v>0.12410975015522374</v>
      </c>
      <c r="V48" s="11">
        <v>1.1091185890930843E-2</v>
      </c>
      <c r="W48" s="11">
        <v>0.88223816827651969</v>
      </c>
      <c r="X48" s="11">
        <v>0.93492686567633621</v>
      </c>
      <c r="Y48" s="11">
        <v>6.496494674468915E-3</v>
      </c>
      <c r="Z48" s="11">
        <v>1.8336225839599943E-2</v>
      </c>
      <c r="AA48" s="11">
        <v>4</v>
      </c>
      <c r="AB48" s="24">
        <v>3.6672451679199886E-2</v>
      </c>
      <c r="AC48" s="24">
        <v>1.9412747841080797</v>
      </c>
      <c r="AD48" s="5" t="s">
        <v>984</v>
      </c>
      <c r="AE48" s="27">
        <v>87.667311882690441</v>
      </c>
      <c r="AF48" s="27">
        <v>45.188155388560006</v>
      </c>
      <c r="AG48" s="27">
        <v>6.9249791342256968</v>
      </c>
      <c r="AH48" s="27">
        <v>47.8868654772143</v>
      </c>
      <c r="AI48" s="7">
        <f t="shared" si="1"/>
        <v>6.5253850607612884</v>
      </c>
      <c r="AJ48" s="5" t="s">
        <v>987</v>
      </c>
      <c r="AK48" s="146">
        <v>43383</v>
      </c>
      <c r="AL48" s="8" t="s">
        <v>10</v>
      </c>
    </row>
    <row r="49" spans="1:38">
      <c r="A49" s="5">
        <v>1749</v>
      </c>
      <c r="B49" s="5" t="s">
        <v>1026</v>
      </c>
      <c r="C49" s="6" t="s">
        <v>195</v>
      </c>
      <c r="D49" s="5" t="s">
        <v>196</v>
      </c>
      <c r="E49" s="13">
        <v>54.98</v>
      </c>
      <c r="F49" s="13">
        <v>0.51</v>
      </c>
      <c r="G49" s="13">
        <v>0</v>
      </c>
      <c r="H49" s="13">
        <v>1.34</v>
      </c>
      <c r="I49" s="13">
        <v>0.28000000000000003</v>
      </c>
      <c r="J49" s="13">
        <v>18.64</v>
      </c>
      <c r="K49" s="13">
        <v>24.7</v>
      </c>
      <c r="L49" s="13">
        <v>0.32</v>
      </c>
      <c r="M49" s="13">
        <v>0.28000000000000003</v>
      </c>
      <c r="N49" s="13">
        <v>101.05200000000001</v>
      </c>
      <c r="O49" s="11">
        <v>1.9648930700696574</v>
      </c>
      <c r="P49" s="11">
        <v>1.3706567991763922E-2</v>
      </c>
      <c r="Q49" s="11">
        <v>0</v>
      </c>
      <c r="R49" s="11">
        <v>0</v>
      </c>
      <c r="S49" s="11">
        <v>3.510692993034259E-2</v>
      </c>
      <c r="T49" s="11">
        <v>5.2006505863880989E-3</v>
      </c>
      <c r="U49" s="11">
        <v>0</v>
      </c>
      <c r="V49" s="11">
        <v>8.4758169742506825E-3</v>
      </c>
      <c r="W49" s="11">
        <v>0.99309833335322473</v>
      </c>
      <c r="X49" s="11">
        <v>0.94578495273929797</v>
      </c>
      <c r="Y49" s="11">
        <v>1.4589791470659265E-2</v>
      </c>
      <c r="Z49" s="11">
        <v>1.940182968696174E-2</v>
      </c>
      <c r="AA49" s="11">
        <v>4.0002579428025467</v>
      </c>
      <c r="AB49" s="24">
        <v>3.880365937392348E-2</v>
      </c>
      <c r="AC49" s="24">
        <v>1.9388832860925227</v>
      </c>
      <c r="AD49" s="5" t="s">
        <v>984</v>
      </c>
      <c r="AE49" s="27">
        <v>100</v>
      </c>
      <c r="AF49" s="27">
        <v>49.963021544577977</v>
      </c>
      <c r="AG49" s="27">
        <v>2.4543047329762184</v>
      </c>
      <c r="AH49" s="27">
        <v>47.582673722445804</v>
      </c>
      <c r="AI49" s="7">
        <f t="shared" si="1"/>
        <v>20.357301549913977</v>
      </c>
      <c r="AJ49" s="5" t="s">
        <v>987</v>
      </c>
      <c r="AK49" s="146">
        <v>43383</v>
      </c>
      <c r="AL49" s="8" t="s">
        <v>10</v>
      </c>
    </row>
    <row r="50" spans="1:38">
      <c r="A50" s="5">
        <v>1749</v>
      </c>
      <c r="B50" s="5" t="s">
        <v>1027</v>
      </c>
      <c r="C50" s="6" t="s">
        <v>195</v>
      </c>
      <c r="D50" s="5" t="s">
        <v>196</v>
      </c>
      <c r="E50" s="13">
        <v>54.23</v>
      </c>
      <c r="F50" s="13">
        <v>0.43</v>
      </c>
      <c r="G50" s="13">
        <v>0.81</v>
      </c>
      <c r="H50" s="13">
        <v>2.4900000000000002</v>
      </c>
      <c r="I50" s="13">
        <v>0.37</v>
      </c>
      <c r="J50" s="13">
        <v>17.809999999999999</v>
      </c>
      <c r="K50" s="13">
        <v>24.06</v>
      </c>
      <c r="L50" s="13">
        <v>0.39</v>
      </c>
      <c r="M50" s="13">
        <v>0.62</v>
      </c>
      <c r="N50" s="13">
        <v>101.217</v>
      </c>
      <c r="O50" s="11">
        <v>1.9379520849047807</v>
      </c>
      <c r="P50" s="11">
        <v>1.1555699758868977E-2</v>
      </c>
      <c r="Q50" s="11">
        <v>3.4115189360805591E-2</v>
      </c>
      <c r="R50" s="11">
        <v>0</v>
      </c>
      <c r="S50" s="11">
        <v>2.7932725734413744E-2</v>
      </c>
      <c r="T50" s="11">
        <v>4.7282434291233522E-2</v>
      </c>
      <c r="U50" s="11">
        <v>0</v>
      </c>
      <c r="V50" s="11">
        <v>1.1199393597038837E-2</v>
      </c>
      <c r="W50" s="11">
        <v>0.94881056016913168</v>
      </c>
      <c r="X50" s="11">
        <v>0.92121354539953049</v>
      </c>
      <c r="Y50" s="11">
        <v>1.7780049206897481E-2</v>
      </c>
      <c r="Z50" s="11">
        <v>4.2958152095356583E-2</v>
      </c>
      <c r="AA50" s="11">
        <v>4.000799834518058</v>
      </c>
      <c r="AB50" s="24">
        <v>8.5916304190713166E-2</v>
      </c>
      <c r="AC50" s="24">
        <v>1.8700241055686622</v>
      </c>
      <c r="AD50" s="5" t="s">
        <v>984</v>
      </c>
      <c r="AE50" s="27">
        <v>100</v>
      </c>
      <c r="AF50" s="27">
        <v>48.496821288601097</v>
      </c>
      <c r="AG50" s="27">
        <v>4.4169314083378266</v>
      </c>
      <c r="AH50" s="27">
        <v>47.086247303061072</v>
      </c>
      <c r="AI50" s="7">
        <f t="shared" si="1"/>
        <v>10.979754224177857</v>
      </c>
      <c r="AJ50" s="5" t="s">
        <v>987</v>
      </c>
      <c r="AK50" s="146">
        <v>43383</v>
      </c>
      <c r="AL50" s="8" t="s">
        <v>10</v>
      </c>
    </row>
    <row r="51" spans="1:38">
      <c r="A51" s="5">
        <v>1749</v>
      </c>
      <c r="B51" s="5" t="s">
        <v>1028</v>
      </c>
      <c r="C51" s="6" t="s">
        <v>195</v>
      </c>
      <c r="D51" s="5" t="s">
        <v>196</v>
      </c>
      <c r="E51" s="13">
        <v>40.51</v>
      </c>
      <c r="F51" s="13">
        <v>0.63</v>
      </c>
      <c r="G51" s="13">
        <v>14.42</v>
      </c>
      <c r="H51" s="13">
        <v>16.7</v>
      </c>
      <c r="I51" s="13">
        <v>0.21</v>
      </c>
      <c r="J51" s="13">
        <v>10.24</v>
      </c>
      <c r="K51" s="13">
        <v>11.57</v>
      </c>
      <c r="L51" s="13">
        <v>0.89</v>
      </c>
      <c r="M51" s="13">
        <v>2.1800000000000002</v>
      </c>
      <c r="N51" s="13">
        <v>97.35</v>
      </c>
      <c r="O51" s="11">
        <v>1.541080816828492</v>
      </c>
      <c r="P51" s="11">
        <v>1.8023041549953697E-2</v>
      </c>
      <c r="Q51" s="11">
        <v>0.45891918317150804</v>
      </c>
      <c r="R51" s="11">
        <v>0.18760945722443811</v>
      </c>
      <c r="S51" s="11">
        <v>0</v>
      </c>
      <c r="T51" s="11">
        <v>0.43925122315515575</v>
      </c>
      <c r="U51" s="11">
        <v>9.2048085069167507E-2</v>
      </c>
      <c r="V51" s="11">
        <v>6.7666204860033418E-3</v>
      </c>
      <c r="W51" s="11">
        <v>0.5807313714080431</v>
      </c>
      <c r="X51" s="11">
        <v>0.47158262079924446</v>
      </c>
      <c r="Y51" s="11">
        <v>4.319347037336814E-2</v>
      </c>
      <c r="Z51" s="11">
        <v>0.16079410993462545</v>
      </c>
      <c r="AA51" s="11">
        <v>3.9999999999999996</v>
      </c>
      <c r="AB51" s="24">
        <v>0.3215882198692509</v>
      </c>
      <c r="AC51" s="24">
        <v>1.1443620772764551</v>
      </c>
      <c r="AD51" s="5" t="s">
        <v>998</v>
      </c>
      <c r="AE51" s="27">
        <v>86.318237844070453</v>
      </c>
      <c r="AF51" s="27" t="s">
        <v>999</v>
      </c>
      <c r="AG51" s="27" t="s">
        <v>999</v>
      </c>
      <c r="AH51" s="27" t="s">
        <v>999</v>
      </c>
      <c r="AJ51" s="5" t="s">
        <v>1006</v>
      </c>
      <c r="AK51" s="146">
        <v>43383</v>
      </c>
      <c r="AL51" s="8" t="s">
        <v>10</v>
      </c>
    </row>
    <row r="52" spans="1:38">
      <c r="A52" s="5">
        <v>1749</v>
      </c>
      <c r="B52" s="5" t="s">
        <v>1029</v>
      </c>
      <c r="C52" s="6" t="s">
        <v>195</v>
      </c>
      <c r="D52" s="5" t="s">
        <v>196</v>
      </c>
      <c r="E52" s="13">
        <v>52.87</v>
      </c>
      <c r="F52" s="13">
        <v>0.24</v>
      </c>
      <c r="G52" s="13">
        <v>1.23</v>
      </c>
      <c r="H52" s="13">
        <v>5.66</v>
      </c>
      <c r="I52" s="13">
        <v>0.43</v>
      </c>
      <c r="J52" s="13">
        <v>15.28</v>
      </c>
      <c r="K52" s="13">
        <v>23.86</v>
      </c>
      <c r="L52" s="13">
        <v>0.37</v>
      </c>
      <c r="M52" s="13">
        <v>0.22</v>
      </c>
      <c r="N52" s="13">
        <v>100.151</v>
      </c>
      <c r="O52" s="11">
        <v>1.9430431805045696</v>
      </c>
      <c r="P52" s="11">
        <v>6.6329808981757596E-3</v>
      </c>
      <c r="Q52" s="11">
        <v>5.3276733534714793E-2</v>
      </c>
      <c r="R52" s="11">
        <v>0</v>
      </c>
      <c r="S52" s="11">
        <v>3.6800859607155623E-3</v>
      </c>
      <c r="T52" s="11">
        <v>7.6714871613069668E-2</v>
      </c>
      <c r="U52" s="11">
        <v>9.3564955071997746E-2</v>
      </c>
      <c r="V52" s="11">
        <v>1.3385387568269177E-2</v>
      </c>
      <c r="W52" s="11">
        <v>0.83716035891654983</v>
      </c>
      <c r="X52" s="11">
        <v>0.93951743201794868</v>
      </c>
      <c r="Y52" s="11">
        <v>1.7347615457624182E-2</v>
      </c>
      <c r="Z52" s="11">
        <v>1.5676398456364957E-2</v>
      </c>
      <c r="AA52" s="11">
        <v>3.9999999999999996</v>
      </c>
      <c r="AB52" s="24">
        <v>3.1352796912729915E-2</v>
      </c>
      <c r="AC52" s="24">
        <v>1.8702427460064963</v>
      </c>
      <c r="AD52" s="5" t="s">
        <v>984</v>
      </c>
      <c r="AE52" s="27">
        <v>89.947092480913327</v>
      </c>
      <c r="AF52" s="27">
        <v>42.624771709123983</v>
      </c>
      <c r="AG52" s="27">
        <v>9.5388542557559024</v>
      </c>
      <c r="AH52" s="27">
        <v>47.836374035120109</v>
      </c>
      <c r="AI52" s="7">
        <f t="shared" si="1"/>
        <v>4.4685420875786512</v>
      </c>
      <c r="AJ52" s="5" t="s">
        <v>987</v>
      </c>
      <c r="AK52" s="146">
        <v>43383</v>
      </c>
      <c r="AL52" s="8" t="s">
        <v>10</v>
      </c>
    </row>
    <row r="53" spans="1:38">
      <c r="A53" s="5">
        <v>1749</v>
      </c>
      <c r="B53" s="5" t="s">
        <v>1030</v>
      </c>
      <c r="C53" s="6" t="s">
        <v>195</v>
      </c>
      <c r="D53" s="5" t="s">
        <v>196</v>
      </c>
      <c r="E53" s="13">
        <v>51.85</v>
      </c>
      <c r="F53" s="13">
        <v>0.49</v>
      </c>
      <c r="G53" s="13">
        <v>0.36</v>
      </c>
      <c r="H53" s="13">
        <v>13.73</v>
      </c>
      <c r="I53" s="13">
        <v>0.21</v>
      </c>
      <c r="J53" s="13">
        <v>9.42</v>
      </c>
      <c r="K53" s="13">
        <v>23.44</v>
      </c>
      <c r="L53" s="13">
        <v>0.33</v>
      </c>
      <c r="M53" s="13">
        <v>0.23</v>
      </c>
      <c r="N53" s="13">
        <v>100.059</v>
      </c>
      <c r="O53" s="11">
        <v>1.9879764104648465</v>
      </c>
      <c r="P53" s="11">
        <v>1.412807231607823E-2</v>
      </c>
      <c r="Q53" s="11">
        <v>1.2023589535153478E-2</v>
      </c>
      <c r="R53" s="11">
        <v>4.2440411180623E-3</v>
      </c>
      <c r="S53" s="11">
        <v>0</v>
      </c>
      <c r="T53" s="11">
        <v>1.2762629778705126E-2</v>
      </c>
      <c r="U53" s="11">
        <v>0.42748052428360261</v>
      </c>
      <c r="V53" s="11">
        <v>6.819791762281379E-3</v>
      </c>
      <c r="W53" s="11">
        <v>0.53842538635804726</v>
      </c>
      <c r="X53" s="11">
        <v>0.96290032838945283</v>
      </c>
      <c r="Y53" s="11">
        <v>1.6141404714437826E-2</v>
      </c>
      <c r="Z53" s="11">
        <v>1.709782127933281E-2</v>
      </c>
      <c r="AA53" s="11">
        <v>4</v>
      </c>
      <c r="AB53" s="24">
        <v>3.4195642558665619E-2</v>
      </c>
      <c r="AC53" s="24">
        <v>1.9288062390311027</v>
      </c>
      <c r="AD53" s="5" t="s">
        <v>984</v>
      </c>
      <c r="AE53" s="27">
        <v>55.74304706349421</v>
      </c>
      <c r="AF53" s="27">
        <v>27.634393345317143</v>
      </c>
      <c r="AG53" s="27">
        <v>22.945265227181199</v>
      </c>
      <c r="AH53" s="27">
        <v>49.420341427501654</v>
      </c>
      <c r="AI53" s="7">
        <f t="shared" si="1"/>
        <v>1.2043614694233804</v>
      </c>
      <c r="AJ53" s="5" t="s">
        <v>987</v>
      </c>
      <c r="AK53" s="146">
        <v>43383</v>
      </c>
      <c r="AL53" s="8" t="s">
        <v>10</v>
      </c>
    </row>
    <row r="54" spans="1:38">
      <c r="A54" s="5">
        <v>1749</v>
      </c>
      <c r="B54" s="5" t="s">
        <v>1031</v>
      </c>
      <c r="C54" s="6" t="s">
        <v>195</v>
      </c>
      <c r="D54" s="5" t="s">
        <v>196</v>
      </c>
      <c r="E54" s="13">
        <v>55.16</v>
      </c>
      <c r="F54" s="13">
        <v>0.35</v>
      </c>
      <c r="G54" s="13">
        <v>0.26</v>
      </c>
      <c r="H54" s="13">
        <v>0.6</v>
      </c>
      <c r="I54" s="13">
        <v>0.18</v>
      </c>
      <c r="J54" s="13">
        <v>19.2</v>
      </c>
      <c r="K54" s="13">
        <v>24.25</v>
      </c>
      <c r="L54" s="13">
        <v>0.23</v>
      </c>
      <c r="M54" s="13">
        <v>0.22</v>
      </c>
      <c r="N54" s="13">
        <v>100.452</v>
      </c>
      <c r="O54" s="11">
        <v>1.9751360821714636</v>
      </c>
      <c r="P54" s="11">
        <v>9.4246487407820875E-3</v>
      </c>
      <c r="Q54" s="11">
        <v>1.0972496475446363E-2</v>
      </c>
      <c r="R54" s="11">
        <v>0</v>
      </c>
      <c r="S54" s="11">
        <v>1.3891421353090072E-2</v>
      </c>
      <c r="T54" s="11">
        <v>4.1445787100642777E-3</v>
      </c>
      <c r="U54" s="11">
        <v>0</v>
      </c>
      <c r="V54" s="11">
        <v>5.4592706271726892E-3</v>
      </c>
      <c r="W54" s="11">
        <v>1.0249109984696456</v>
      </c>
      <c r="X54" s="11">
        <v>0.9303487313978035</v>
      </c>
      <c r="Y54" s="11">
        <v>1.0506680411527525E-2</v>
      </c>
      <c r="Z54" s="11">
        <v>1.5273758423490297E-2</v>
      </c>
      <c r="AA54" s="11">
        <v>4.0000686667804866</v>
      </c>
      <c r="AB54" s="24">
        <v>3.0547516846980594E-2</v>
      </c>
      <c r="AC54" s="24">
        <v>1.955259729867449</v>
      </c>
      <c r="AD54" s="5" t="s">
        <v>984</v>
      </c>
      <c r="AE54" s="27">
        <v>100</v>
      </c>
      <c r="AF54" s="27">
        <v>51.795750266240205</v>
      </c>
      <c r="AG54" s="27">
        <v>1.1873764404236065</v>
      </c>
      <c r="AH54" s="27">
        <v>47.016873293336189</v>
      </c>
      <c r="AI54" s="7">
        <f t="shared" si="1"/>
        <v>43.622012786241271</v>
      </c>
      <c r="AJ54" s="5" t="s">
        <v>987</v>
      </c>
      <c r="AK54" s="146">
        <v>43383</v>
      </c>
      <c r="AL54" s="8" t="s">
        <v>10</v>
      </c>
    </row>
    <row r="55" spans="1:38">
      <c r="C55" s="6"/>
      <c r="E55" s="13"/>
      <c r="F55" s="13"/>
      <c r="G55" s="13"/>
      <c r="H55" s="13"/>
      <c r="I55" s="13"/>
      <c r="J55" s="13"/>
      <c r="K55" s="13"/>
      <c r="L55" s="13"/>
      <c r="M55" s="13"/>
      <c r="N55" s="13"/>
      <c r="AK55" s="146"/>
    </row>
    <row r="56" spans="1:38">
      <c r="A56" s="5">
        <v>1748</v>
      </c>
      <c r="B56" s="6" t="s">
        <v>567</v>
      </c>
      <c r="C56" s="5" t="s">
        <v>282</v>
      </c>
      <c r="D56" s="5" t="s">
        <v>196</v>
      </c>
      <c r="E56" s="24">
        <v>52.42</v>
      </c>
      <c r="F56" s="24">
        <v>0.37</v>
      </c>
      <c r="G56" s="24">
        <v>0.66</v>
      </c>
      <c r="H56" s="24">
        <v>5.52</v>
      </c>
      <c r="I56" s="24">
        <v>0.13</v>
      </c>
      <c r="J56" s="24">
        <v>13.9</v>
      </c>
      <c r="K56" s="24">
        <v>24.13</v>
      </c>
      <c r="L56" s="24">
        <v>0.28000000000000003</v>
      </c>
      <c r="M56" s="24">
        <v>0.44</v>
      </c>
      <c r="N56" s="24">
        <v>97.837999999999994</v>
      </c>
      <c r="O56" s="11">
        <v>1.9783350386407232</v>
      </c>
      <c r="P56" s="11">
        <v>1.0500957809778085E-2</v>
      </c>
      <c r="Q56" s="11">
        <v>2.1664961359276758E-2</v>
      </c>
      <c r="R56" s="11">
        <v>7.6916618386852868E-3</v>
      </c>
      <c r="S56" s="11">
        <v>0</v>
      </c>
      <c r="T56" s="11">
        <v>3.8648798450851896E-2</v>
      </c>
      <c r="U56" s="11">
        <v>0.13557260667823096</v>
      </c>
      <c r="V56" s="11">
        <v>4.1556171688470296E-3</v>
      </c>
      <c r="W56" s="11">
        <v>0.78204147499296361</v>
      </c>
      <c r="X56" s="11">
        <v>0.97571146851082846</v>
      </c>
      <c r="Y56" s="11">
        <v>1.348111391670823E-2</v>
      </c>
      <c r="Z56" s="11">
        <v>3.2196300633106488E-2</v>
      </c>
      <c r="AA56" s="11">
        <v>3.9999999999999996</v>
      </c>
      <c r="AB56" s="24">
        <v>6.4392601266212976E-2</v>
      </c>
      <c r="AC56" s="24">
        <v>1.893325550182023</v>
      </c>
      <c r="AD56" s="5" t="s">
        <v>984</v>
      </c>
      <c r="AE56" s="27">
        <v>85.225531147983162</v>
      </c>
      <c r="AF56" s="27">
        <v>40.39199272808797</v>
      </c>
      <c r="AG56" s="27">
        <v>9.213070684749546</v>
      </c>
      <c r="AH56" s="27">
        <v>50.394936587162483</v>
      </c>
      <c r="AI56" s="7">
        <f>AF56/AG56</f>
        <v>4.384205235171927</v>
      </c>
      <c r="AJ56" s="5" t="s">
        <v>995</v>
      </c>
      <c r="AK56" s="146">
        <v>43447</v>
      </c>
      <c r="AL56" s="8" t="s">
        <v>10</v>
      </c>
    </row>
    <row r="57" spans="1:38">
      <c r="A57" s="5">
        <v>1748</v>
      </c>
      <c r="B57" s="6" t="s">
        <v>350</v>
      </c>
      <c r="C57" s="5" t="s">
        <v>282</v>
      </c>
      <c r="D57" s="5" t="s">
        <v>196</v>
      </c>
      <c r="E57" s="24">
        <v>49.39</v>
      </c>
      <c r="F57" s="24">
        <v>1.1399999999999999</v>
      </c>
      <c r="G57" s="24">
        <v>3.57</v>
      </c>
      <c r="H57" s="24">
        <v>9.4600000000000009</v>
      </c>
      <c r="I57" s="24">
        <v>0.22</v>
      </c>
      <c r="J57" s="24">
        <v>12.13</v>
      </c>
      <c r="K57" s="24">
        <v>22.19</v>
      </c>
      <c r="L57" s="24">
        <v>0.12</v>
      </c>
      <c r="M57" s="24">
        <v>0.72</v>
      </c>
      <c r="N57" s="24">
        <v>98.941999999999993</v>
      </c>
      <c r="O57" s="11">
        <v>1.864484217654417</v>
      </c>
      <c r="P57" s="11">
        <v>3.2363009440251091E-2</v>
      </c>
      <c r="Q57" s="11">
        <v>0.13551578234558304</v>
      </c>
      <c r="R57" s="11">
        <v>2.3319594657129378E-2</v>
      </c>
      <c r="S57" s="11">
        <v>0</v>
      </c>
      <c r="T57" s="11">
        <v>0.10594837771657906</v>
      </c>
      <c r="U57" s="11">
        <v>0.19270706227773315</v>
      </c>
      <c r="V57" s="11">
        <v>7.0344754684157343E-3</v>
      </c>
      <c r="W57" s="11">
        <v>0.6826414353960053</v>
      </c>
      <c r="X57" s="11">
        <v>0.89750783613525731</v>
      </c>
      <c r="Y57" s="11">
        <v>5.7791750891505907E-3</v>
      </c>
      <c r="Z57" s="11">
        <v>5.2699033819478887E-2</v>
      </c>
      <c r="AA57" s="11">
        <v>4.0000000000000009</v>
      </c>
      <c r="AB57" s="24">
        <v>0.10539806763895777</v>
      </c>
      <c r="AC57" s="24">
        <v>1.7728563338089958</v>
      </c>
      <c r="AD57" s="5" t="s">
        <v>984</v>
      </c>
      <c r="AE57" s="27">
        <v>77.985103899777371</v>
      </c>
      <c r="AF57" s="27">
        <v>36.19828456763215</v>
      </c>
      <c r="AG57" s="27">
        <v>16.209755188616835</v>
      </c>
      <c r="AH57" s="27">
        <v>47.591960243751011</v>
      </c>
      <c r="AI57" s="7">
        <f t="shared" ref="AI57:AI120" si="2">AF57/AG57</f>
        <v>2.2331172893377249</v>
      </c>
      <c r="AJ57" s="5" t="s">
        <v>1032</v>
      </c>
      <c r="AK57" s="146">
        <v>43447</v>
      </c>
      <c r="AL57" s="8" t="s">
        <v>10</v>
      </c>
    </row>
    <row r="58" spans="1:38">
      <c r="A58" s="5">
        <v>1748</v>
      </c>
      <c r="B58" s="6" t="s">
        <v>352</v>
      </c>
      <c r="C58" s="5" t="s">
        <v>282</v>
      </c>
      <c r="D58" s="5" t="s">
        <v>196</v>
      </c>
      <c r="E58" s="24">
        <v>47.94</v>
      </c>
      <c r="F58" s="24">
        <v>1.1599999999999999</v>
      </c>
      <c r="G58" s="24">
        <v>4.4400000000000004</v>
      </c>
      <c r="H58" s="24">
        <v>8.51</v>
      </c>
      <c r="I58" s="24">
        <v>0.23</v>
      </c>
      <c r="J58" s="24">
        <v>12.36</v>
      </c>
      <c r="K58" s="24">
        <v>22.33</v>
      </c>
      <c r="L58" s="24">
        <v>0.31</v>
      </c>
      <c r="M58" s="24">
        <v>0.62</v>
      </c>
      <c r="N58" s="24">
        <v>97.903999999999996</v>
      </c>
      <c r="O58" s="11">
        <v>1.8209896509142227</v>
      </c>
      <c r="P58" s="11">
        <v>3.3135368163341096E-2</v>
      </c>
      <c r="Q58" s="11">
        <v>0.17901034908577729</v>
      </c>
      <c r="R58" s="11">
        <v>1.9760070614867259E-2</v>
      </c>
      <c r="S58" s="11">
        <v>0</v>
      </c>
      <c r="T58" s="11">
        <v>0.15366348022628662</v>
      </c>
      <c r="U58" s="11">
        <v>0.11666924094041031</v>
      </c>
      <c r="V58" s="11">
        <v>7.3999133983419178E-3</v>
      </c>
      <c r="W58" s="11">
        <v>0.69990658291011409</v>
      </c>
      <c r="X58" s="11">
        <v>0.90878140566458065</v>
      </c>
      <c r="Y58" s="11">
        <v>1.502228726742932E-2</v>
      </c>
      <c r="Z58" s="11">
        <v>4.566165081462871E-2</v>
      </c>
      <c r="AA58" s="11">
        <v>4</v>
      </c>
      <c r="AB58" s="24">
        <v>9.132330162925742E-2</v>
      </c>
      <c r="AC58" s="24">
        <v>1.725357229515105</v>
      </c>
      <c r="AD58" s="5" t="s">
        <v>984</v>
      </c>
      <c r="AE58" s="27">
        <v>85.712381198078816</v>
      </c>
      <c r="AF58" s="27">
        <v>37.102360646651476</v>
      </c>
      <c r="AG58" s="27">
        <v>14.722731036664788</v>
      </c>
      <c r="AH58" s="27">
        <v>48.174908316683734</v>
      </c>
      <c r="AI58" s="7">
        <f t="shared" si="2"/>
        <v>2.5200732496065794</v>
      </c>
      <c r="AJ58" s="5" t="s">
        <v>1032</v>
      </c>
      <c r="AK58" s="146">
        <v>43447</v>
      </c>
      <c r="AL58" s="8" t="s">
        <v>10</v>
      </c>
    </row>
    <row r="59" spans="1:38">
      <c r="A59" s="5">
        <v>1748</v>
      </c>
      <c r="B59" s="6" t="s">
        <v>110</v>
      </c>
      <c r="C59" s="5" t="s">
        <v>282</v>
      </c>
      <c r="D59" s="5" t="s">
        <v>196</v>
      </c>
      <c r="E59" s="24">
        <v>54.02</v>
      </c>
      <c r="F59" s="24">
        <v>0.19</v>
      </c>
      <c r="G59" s="24">
        <v>0.63</v>
      </c>
      <c r="H59" s="24">
        <v>6.2</v>
      </c>
      <c r="I59" s="24">
        <v>0.1</v>
      </c>
      <c r="J59" s="24">
        <v>13.15</v>
      </c>
      <c r="K59" s="24">
        <v>25.12</v>
      </c>
      <c r="L59" s="24">
        <v>0.19</v>
      </c>
      <c r="M59" s="24">
        <v>0.22</v>
      </c>
      <c r="N59" s="24">
        <v>99.811000000000007</v>
      </c>
      <c r="O59" s="11">
        <v>2.0126316151264363</v>
      </c>
      <c r="P59" s="11">
        <v>5.323382526930695E-3</v>
      </c>
      <c r="Q59" s="11">
        <v>0</v>
      </c>
      <c r="R59" s="11">
        <v>2.7663657355844976E-2</v>
      </c>
      <c r="S59" s="11">
        <v>0</v>
      </c>
      <c r="T59" s="11">
        <v>0</v>
      </c>
      <c r="U59" s="11">
        <v>0.19317948686913133</v>
      </c>
      <c r="V59" s="11">
        <v>3.1557243713822279E-3</v>
      </c>
      <c r="W59" s="11">
        <v>0.73037789883877158</v>
      </c>
      <c r="X59" s="11">
        <v>1.002745235577581</v>
      </c>
      <c r="Y59" s="11">
        <v>9.030841757511095E-3</v>
      </c>
      <c r="Z59" s="11">
        <v>1.5892157576411506E-2</v>
      </c>
      <c r="AA59" s="11">
        <v>4.0000000000000009</v>
      </c>
      <c r="AB59" s="24">
        <v>3.1784315152823012E-2</v>
      </c>
      <c r="AC59" s="24">
        <v>1.9263026212854839</v>
      </c>
      <c r="AD59" s="5" t="s">
        <v>984</v>
      </c>
      <c r="AE59" s="27">
        <v>79.08310952209429</v>
      </c>
      <c r="AF59" s="27">
        <v>37.854038180343366</v>
      </c>
      <c r="AG59" s="27">
        <v>10.175664672028619</v>
      </c>
      <c r="AH59" s="27">
        <v>51.970297147628017</v>
      </c>
      <c r="AI59" s="7">
        <f t="shared" si="2"/>
        <v>3.7200555836316482</v>
      </c>
      <c r="AJ59" s="5" t="s">
        <v>995</v>
      </c>
      <c r="AK59" s="146">
        <v>43447</v>
      </c>
      <c r="AL59" s="8" t="s">
        <v>10</v>
      </c>
    </row>
    <row r="60" spans="1:38">
      <c r="A60" s="5">
        <v>1748</v>
      </c>
      <c r="B60" s="6" t="s">
        <v>114</v>
      </c>
      <c r="C60" s="5" t="s">
        <v>282</v>
      </c>
      <c r="D60" s="5" t="s">
        <v>196</v>
      </c>
      <c r="E60" s="24">
        <v>54.25</v>
      </c>
      <c r="F60" s="24">
        <v>0.47</v>
      </c>
      <c r="G60" s="24">
        <v>0.57999999999999996</v>
      </c>
      <c r="H60" s="24">
        <v>6.4</v>
      </c>
      <c r="I60" s="24">
        <v>0.32</v>
      </c>
      <c r="J60" s="24">
        <v>13.62</v>
      </c>
      <c r="K60" s="24">
        <v>23.99</v>
      </c>
      <c r="L60" s="24">
        <v>0.17</v>
      </c>
      <c r="M60" s="24">
        <v>0.84</v>
      </c>
      <c r="N60" s="24">
        <v>100.639</v>
      </c>
      <c r="O60" s="11">
        <v>1.9951508939200397</v>
      </c>
      <c r="P60" s="11">
        <v>1.2998649268876557E-2</v>
      </c>
      <c r="Q60" s="11">
        <v>4.8491060799602526E-3</v>
      </c>
      <c r="R60" s="11">
        <v>2.0290781705827255E-2</v>
      </c>
      <c r="S60" s="11">
        <v>0</v>
      </c>
      <c r="T60" s="11">
        <v>2.6434207474591354E-2</v>
      </c>
      <c r="U60" s="11">
        <v>0.1704068033634924</v>
      </c>
      <c r="V60" s="11">
        <v>9.9681677091895821E-3</v>
      </c>
      <c r="W60" s="11">
        <v>0.74673287522063658</v>
      </c>
      <c r="X60" s="11">
        <v>0.9452953336191755</v>
      </c>
      <c r="Y60" s="11">
        <v>7.9760863461191475E-3</v>
      </c>
      <c r="Z60" s="11">
        <v>5.9897095292091015E-2</v>
      </c>
      <c r="AA60" s="11">
        <v>3.9999999999999996</v>
      </c>
      <c r="AB60" s="24">
        <v>0.11979419058418203</v>
      </c>
      <c r="AC60" s="24">
        <v>1.8624350122033047</v>
      </c>
      <c r="AD60" s="5" t="s">
        <v>984</v>
      </c>
      <c r="AE60" s="27">
        <v>81.419754554010268</v>
      </c>
      <c r="AF60" s="27">
        <v>39.325793782067144</v>
      </c>
      <c r="AG60" s="27">
        <v>10.891358044716783</v>
      </c>
      <c r="AH60" s="27">
        <v>49.782848173216074</v>
      </c>
      <c r="AI60" s="7">
        <f t="shared" si="2"/>
        <v>3.6107337230680274</v>
      </c>
      <c r="AJ60" s="5" t="s">
        <v>987</v>
      </c>
      <c r="AK60" s="146">
        <v>43447</v>
      </c>
      <c r="AL60" s="8" t="s">
        <v>10</v>
      </c>
    </row>
    <row r="61" spans="1:38">
      <c r="A61" s="5">
        <v>1748</v>
      </c>
      <c r="B61" s="6" t="s">
        <v>116</v>
      </c>
      <c r="C61" s="5" t="s">
        <v>282</v>
      </c>
      <c r="D61" s="5" t="s">
        <v>196</v>
      </c>
      <c r="E61" s="24">
        <v>50.26</v>
      </c>
      <c r="F61" s="24">
        <v>0.99</v>
      </c>
      <c r="G61" s="24">
        <v>2.93</v>
      </c>
      <c r="H61" s="24">
        <v>8.3699999999999992</v>
      </c>
      <c r="I61" s="24">
        <v>0.19</v>
      </c>
      <c r="J61" s="24">
        <v>12.43</v>
      </c>
      <c r="K61" s="24">
        <v>21.92</v>
      </c>
      <c r="L61" s="24">
        <v>0.24</v>
      </c>
      <c r="M61" s="24">
        <v>0.72</v>
      </c>
      <c r="N61" s="24">
        <v>98.042000000000002</v>
      </c>
      <c r="O61" s="11">
        <v>1.9085489237665454</v>
      </c>
      <c r="P61" s="11">
        <v>2.8270947928940308E-2</v>
      </c>
      <c r="Q61" s="11">
        <v>9.1451076233454609E-2</v>
      </c>
      <c r="R61" s="11">
        <v>3.9680647458692042E-2</v>
      </c>
      <c r="S61" s="11">
        <v>0</v>
      </c>
      <c r="T61" s="11">
        <v>5.986597600476351E-2</v>
      </c>
      <c r="U61" s="11">
        <v>0.20594069658588926</v>
      </c>
      <c r="V61" s="11">
        <v>6.1111615857338073E-3</v>
      </c>
      <c r="W61" s="11">
        <v>0.70366200443922911</v>
      </c>
      <c r="X61" s="11">
        <v>0.89183112290887079</v>
      </c>
      <c r="Y61" s="11">
        <v>1.1626713621979307E-2</v>
      </c>
      <c r="Z61" s="11">
        <v>5.3010729465901942E-2</v>
      </c>
      <c r="AA61" s="11">
        <v>4.0000000000000009</v>
      </c>
      <c r="AB61" s="24">
        <v>0.10602145893180388</v>
      </c>
      <c r="AC61" s="24">
        <v>1.8014338239339893</v>
      </c>
      <c r="AD61" s="5" t="s">
        <v>984</v>
      </c>
      <c r="AE61" s="27">
        <v>77.359269453158504</v>
      </c>
      <c r="AF61" s="27">
        <v>37.681154225676437</v>
      </c>
      <c r="AG61" s="27">
        <v>14.561220844200399</v>
      </c>
      <c r="AH61" s="27">
        <v>47.757624930123157</v>
      </c>
      <c r="AI61" s="7">
        <f t="shared" si="2"/>
        <v>2.587774378869097</v>
      </c>
      <c r="AJ61" s="5" t="s">
        <v>1033</v>
      </c>
      <c r="AK61" s="146">
        <v>43447</v>
      </c>
      <c r="AL61" s="8" t="s">
        <v>10</v>
      </c>
    </row>
    <row r="62" spans="1:38">
      <c r="A62" s="5">
        <v>1748</v>
      </c>
      <c r="B62" s="6" t="s">
        <v>22</v>
      </c>
      <c r="C62" s="5" t="s">
        <v>282</v>
      </c>
      <c r="D62" s="5" t="s">
        <v>196</v>
      </c>
      <c r="E62" s="24">
        <v>43.17</v>
      </c>
      <c r="F62" s="24">
        <v>0.9</v>
      </c>
      <c r="G62" s="24">
        <v>11.41</v>
      </c>
      <c r="H62" s="24">
        <v>18.88</v>
      </c>
      <c r="I62" s="24">
        <v>0.26</v>
      </c>
      <c r="J62" s="24">
        <v>8.25</v>
      </c>
      <c r="K62" s="24">
        <v>11.23</v>
      </c>
      <c r="L62" s="24">
        <v>0.8</v>
      </c>
      <c r="M62" s="24">
        <v>1.46</v>
      </c>
      <c r="N62" s="24">
        <v>96.375</v>
      </c>
      <c r="O62" s="11">
        <v>1.7015115061273329</v>
      </c>
      <c r="P62" s="11">
        <v>2.6675938915236352E-2</v>
      </c>
      <c r="Q62" s="11">
        <v>0.29848849387266707</v>
      </c>
      <c r="R62" s="11">
        <v>0.23153829774796519</v>
      </c>
      <c r="S62" s="11">
        <v>0</v>
      </c>
      <c r="T62" s="11">
        <v>0.16539664583839597</v>
      </c>
      <c r="U62" s="11">
        <v>0.45692433018868628</v>
      </c>
      <c r="V62" s="11">
        <v>8.6799164103714983E-3</v>
      </c>
      <c r="W62" s="11">
        <v>0.4847512635139824</v>
      </c>
      <c r="X62" s="11">
        <v>0.47423527984119546</v>
      </c>
      <c r="Y62" s="11">
        <v>4.0226083381768078E-2</v>
      </c>
      <c r="Z62" s="11">
        <v>0.11157224416239886</v>
      </c>
      <c r="AA62" s="11">
        <v>4</v>
      </c>
      <c r="AB62" s="24">
        <v>0.22314448832479772</v>
      </c>
      <c r="AC62" s="24">
        <v>1.4159108735438641</v>
      </c>
      <c r="AD62" s="5" t="s">
        <v>984</v>
      </c>
      <c r="AE62" s="27">
        <v>51.477522275791422</v>
      </c>
      <c r="AF62" s="27">
        <v>30.487741764596205</v>
      </c>
      <c r="AG62" s="27">
        <v>39.685904318035739</v>
      </c>
      <c r="AH62" s="27">
        <v>29.826353917368053</v>
      </c>
      <c r="AI62" s="7">
        <f t="shared" si="2"/>
        <v>0.76822595549978889</v>
      </c>
      <c r="AJ62" s="5" t="s">
        <v>996</v>
      </c>
      <c r="AK62" s="146">
        <v>43447</v>
      </c>
      <c r="AL62" s="8" t="s">
        <v>10</v>
      </c>
    </row>
    <row r="63" spans="1:38">
      <c r="A63" s="5">
        <v>1748</v>
      </c>
      <c r="B63" s="6" t="s">
        <v>121</v>
      </c>
      <c r="C63" s="5" t="s">
        <v>282</v>
      </c>
      <c r="D63" s="5" t="s">
        <v>196</v>
      </c>
      <c r="E63" s="24">
        <v>50.92</v>
      </c>
      <c r="F63" s="24">
        <v>0.27</v>
      </c>
      <c r="G63" s="24">
        <v>0.56999999999999995</v>
      </c>
      <c r="H63" s="24">
        <v>11.45</v>
      </c>
      <c r="I63" s="24">
        <v>0.27</v>
      </c>
      <c r="J63" s="24">
        <v>10.51</v>
      </c>
      <c r="K63" s="24">
        <v>23.38</v>
      </c>
      <c r="L63" s="24">
        <v>0.16</v>
      </c>
      <c r="M63" s="24">
        <v>0</v>
      </c>
      <c r="N63" s="24">
        <v>97.531000000000006</v>
      </c>
      <c r="O63" s="11">
        <v>1.9867117928689639</v>
      </c>
      <c r="P63" s="11">
        <v>7.9219956955502435E-3</v>
      </c>
      <c r="Q63" s="11">
        <v>1.3288207131036067E-2</v>
      </c>
      <c r="R63" s="11">
        <v>1.2922616437180682E-2</v>
      </c>
      <c r="S63" s="11">
        <v>0</v>
      </c>
      <c r="T63" s="11">
        <v>0</v>
      </c>
      <c r="U63" s="11">
        <v>0.37360404479307702</v>
      </c>
      <c r="V63" s="11">
        <v>8.9227678161256235E-3</v>
      </c>
      <c r="W63" s="11">
        <v>0.61130978909139488</v>
      </c>
      <c r="X63" s="11">
        <v>0.97735478383953633</v>
      </c>
      <c r="Y63" s="11">
        <v>7.9640023271357937E-3</v>
      </c>
      <c r="Z63" s="11">
        <v>0</v>
      </c>
      <c r="AA63" s="11">
        <v>4.0000000000000009</v>
      </c>
      <c r="AB63" s="24">
        <v>0</v>
      </c>
      <c r="AC63" s="24">
        <v>1.9622686177240083</v>
      </c>
      <c r="AD63" s="5" t="s">
        <v>984</v>
      </c>
      <c r="AE63" s="27">
        <v>62.067337066472774</v>
      </c>
      <c r="AF63" s="27">
        <v>31.012198692410962</v>
      </c>
      <c r="AG63" s="27">
        <v>19.405868725648119</v>
      </c>
      <c r="AH63" s="27">
        <v>49.581932581940926</v>
      </c>
      <c r="AI63" s="7">
        <f t="shared" si="2"/>
        <v>1.5980835040599406</v>
      </c>
      <c r="AJ63" s="5" t="s">
        <v>987</v>
      </c>
      <c r="AK63" s="146">
        <v>43447</v>
      </c>
      <c r="AL63" s="8" t="s">
        <v>10</v>
      </c>
    </row>
    <row r="64" spans="1:38">
      <c r="A64" s="5">
        <v>1748</v>
      </c>
      <c r="B64" s="6" t="s">
        <v>123</v>
      </c>
      <c r="C64" s="5" t="s">
        <v>282</v>
      </c>
      <c r="D64" s="5" t="s">
        <v>196</v>
      </c>
      <c r="E64" s="24">
        <v>51.67</v>
      </c>
      <c r="F64" s="24">
        <v>0.24</v>
      </c>
      <c r="G64" s="24">
        <v>0.85</v>
      </c>
      <c r="H64" s="24">
        <v>15.09</v>
      </c>
      <c r="I64" s="24">
        <v>0.16</v>
      </c>
      <c r="J64" s="24">
        <v>8.2899999999999991</v>
      </c>
      <c r="K64" s="24">
        <v>22.81</v>
      </c>
      <c r="L64" s="24">
        <v>0.21</v>
      </c>
      <c r="M64" s="24">
        <v>0.73</v>
      </c>
      <c r="N64" s="24">
        <v>100.048</v>
      </c>
      <c r="O64" s="11">
        <v>1.9856183398228857</v>
      </c>
      <c r="P64" s="11">
        <v>6.9357418278649359E-3</v>
      </c>
      <c r="Q64" s="11">
        <v>1.4381660177114286E-2</v>
      </c>
      <c r="R64" s="11">
        <v>2.4116110069818564E-2</v>
      </c>
      <c r="S64" s="11">
        <v>0</v>
      </c>
      <c r="T64" s="11">
        <v>4.1080877337466681E-2</v>
      </c>
      <c r="U64" s="11">
        <v>0.44387939368094226</v>
      </c>
      <c r="V64" s="11">
        <v>5.2079481266225818E-3</v>
      </c>
      <c r="W64" s="11">
        <v>0.47492387653963969</v>
      </c>
      <c r="X64" s="11">
        <v>0.93916924153174353</v>
      </c>
      <c r="Y64" s="11">
        <v>1.0295359816120279E-2</v>
      </c>
      <c r="Z64" s="11">
        <v>5.4391451069782312E-2</v>
      </c>
      <c r="AA64" s="11">
        <v>4.0000000000000009</v>
      </c>
      <c r="AB64" s="24">
        <v>0.10878290213956462</v>
      </c>
      <c r="AC64" s="24">
        <v>1.8579725117523256</v>
      </c>
      <c r="AD64" s="5" t="s">
        <v>984</v>
      </c>
      <c r="AE64" s="27">
        <v>51.68939771248553</v>
      </c>
      <c r="AF64" s="27">
        <v>24.94005771465525</v>
      </c>
      <c r="AG64" s="27">
        <v>25.74059608128908</v>
      </c>
      <c r="AH64" s="27">
        <v>49.319346204055662</v>
      </c>
      <c r="AI64" s="7">
        <f t="shared" si="2"/>
        <v>0.96889977356756929</v>
      </c>
      <c r="AJ64" s="5" t="s">
        <v>1034</v>
      </c>
      <c r="AK64" s="146">
        <v>43447</v>
      </c>
      <c r="AL64" s="8" t="s">
        <v>10</v>
      </c>
    </row>
    <row r="65" spans="1:38">
      <c r="A65" s="5">
        <v>1748</v>
      </c>
      <c r="B65" s="6" t="s">
        <v>31</v>
      </c>
      <c r="C65" s="5" t="s">
        <v>282</v>
      </c>
      <c r="D65" s="5" t="s">
        <v>196</v>
      </c>
      <c r="E65" s="24">
        <v>51.7</v>
      </c>
      <c r="F65" s="24">
        <v>0.45</v>
      </c>
      <c r="G65" s="24">
        <v>0.94</v>
      </c>
      <c r="H65" s="24">
        <v>20.65</v>
      </c>
      <c r="I65" s="24">
        <v>0.43</v>
      </c>
      <c r="J65" s="24">
        <v>5.65</v>
      </c>
      <c r="K65" s="24">
        <v>13.88</v>
      </c>
      <c r="L65" s="24">
        <v>0.17</v>
      </c>
      <c r="M65" s="24">
        <v>4.7699999999999996</v>
      </c>
      <c r="N65" s="24">
        <v>98.63</v>
      </c>
      <c r="O65" s="11">
        <v>1.9973044454670625</v>
      </c>
      <c r="P65" s="11">
        <v>1.3073461808600287E-2</v>
      </c>
      <c r="Q65" s="11">
        <v>2.6955545329374608E-3</v>
      </c>
      <c r="R65" s="11">
        <v>4.010416428545726E-2</v>
      </c>
      <c r="S65" s="11">
        <v>0</v>
      </c>
      <c r="T65" s="11">
        <v>0.30211440218073671</v>
      </c>
      <c r="U65" s="11">
        <v>0.36505080485319774</v>
      </c>
      <c r="V65" s="11">
        <v>1.4070564922242451E-2</v>
      </c>
      <c r="W65" s="11">
        <v>0.32539759064047086</v>
      </c>
      <c r="X65" s="11">
        <v>0.57451907575883621</v>
      </c>
      <c r="Y65" s="11">
        <v>8.3785249602898147E-3</v>
      </c>
      <c r="Z65" s="11">
        <v>0.35729141059016883</v>
      </c>
      <c r="AA65" s="11">
        <v>4</v>
      </c>
      <c r="AB65" s="24">
        <v>0.71458282118033767</v>
      </c>
      <c r="AC65" s="24">
        <v>1.264967471252505</v>
      </c>
      <c r="AD65" s="5" t="s">
        <v>1035</v>
      </c>
      <c r="AE65" s="27">
        <v>47.128444756224326</v>
      </c>
      <c r="AF65" s="27" t="s">
        <v>999</v>
      </c>
      <c r="AG65" s="27" t="s">
        <v>999</v>
      </c>
      <c r="AH65" s="27" t="s">
        <v>999</v>
      </c>
      <c r="AJ65" s="5" t="s">
        <v>1036</v>
      </c>
      <c r="AK65" s="146">
        <v>43447</v>
      </c>
      <c r="AL65" s="8" t="s">
        <v>10</v>
      </c>
    </row>
    <row r="66" spans="1:38">
      <c r="A66" s="5">
        <v>1748</v>
      </c>
      <c r="B66" s="6" t="s">
        <v>364</v>
      </c>
      <c r="C66" s="5" t="s">
        <v>282</v>
      </c>
      <c r="D66" s="5" t="s">
        <v>196</v>
      </c>
      <c r="E66" s="24">
        <v>50.09</v>
      </c>
      <c r="F66" s="24">
        <v>1.32</v>
      </c>
      <c r="G66" s="24">
        <v>3.91</v>
      </c>
      <c r="H66" s="24">
        <v>6.52</v>
      </c>
      <c r="I66" s="24">
        <v>0.25</v>
      </c>
      <c r="J66" s="24">
        <v>12.85</v>
      </c>
      <c r="K66" s="24">
        <v>24.17</v>
      </c>
      <c r="L66" s="24">
        <v>0.2</v>
      </c>
      <c r="M66" s="24">
        <v>0.42</v>
      </c>
      <c r="N66" s="24">
        <v>99.724999999999994</v>
      </c>
      <c r="O66" s="11">
        <v>1.8642031906263874</v>
      </c>
      <c r="P66" s="11">
        <v>3.6943710272321559E-2</v>
      </c>
      <c r="Q66" s="11">
        <v>0.1357968093736126</v>
      </c>
      <c r="R66" s="11">
        <v>3.5708792268220185E-2</v>
      </c>
      <c r="S66" s="11">
        <v>0</v>
      </c>
      <c r="T66" s="11">
        <v>6.6003450569526834E-2</v>
      </c>
      <c r="U66" s="11">
        <v>0.13692802769686274</v>
      </c>
      <c r="V66" s="11">
        <v>7.8808230660278849E-3</v>
      </c>
      <c r="W66" s="11">
        <v>0.71294742126497324</v>
      </c>
      <c r="X66" s="11">
        <v>0.96378492085329048</v>
      </c>
      <c r="Y66" s="11">
        <v>9.4959218503501697E-3</v>
      </c>
      <c r="Z66" s="11">
        <v>3.0306932158426655E-2</v>
      </c>
      <c r="AA66" s="11">
        <v>4</v>
      </c>
      <c r="AB66" s="24">
        <v>6.0613864316853311E-2</v>
      </c>
      <c r="AC66" s="24">
        <v>1.8136603698151266</v>
      </c>
      <c r="AD66" s="5" t="s">
        <v>984</v>
      </c>
      <c r="AE66" s="27">
        <v>83.888459436717824</v>
      </c>
      <c r="AF66" s="27">
        <v>37.771155439354857</v>
      </c>
      <c r="AG66" s="27">
        <v>11.168599485256395</v>
      </c>
      <c r="AH66" s="27">
        <v>51.060245075388742</v>
      </c>
      <c r="AI66" s="7">
        <f t="shared" si="2"/>
        <v>3.3819061637241394</v>
      </c>
      <c r="AJ66" s="5" t="s">
        <v>1037</v>
      </c>
      <c r="AK66" s="146">
        <v>43447</v>
      </c>
      <c r="AL66" s="8" t="s">
        <v>10</v>
      </c>
    </row>
    <row r="67" spans="1:38">
      <c r="A67" s="5">
        <v>1748</v>
      </c>
      <c r="B67" s="6" t="s">
        <v>405</v>
      </c>
      <c r="C67" s="5" t="s">
        <v>282</v>
      </c>
      <c r="D67" s="5" t="s">
        <v>196</v>
      </c>
      <c r="E67" s="24">
        <v>53.6</v>
      </c>
      <c r="F67" s="24">
        <v>0.2</v>
      </c>
      <c r="G67" s="24">
        <v>0.47</v>
      </c>
      <c r="H67" s="24">
        <v>8.89</v>
      </c>
      <c r="I67" s="24">
        <v>0.17</v>
      </c>
      <c r="J67" s="24">
        <v>11.92</v>
      </c>
      <c r="K67" s="24">
        <v>24.65</v>
      </c>
      <c r="L67" s="24">
        <v>0.27</v>
      </c>
      <c r="M67" s="24">
        <v>0.25</v>
      </c>
      <c r="N67" s="24">
        <v>100.426</v>
      </c>
      <c r="O67" s="11">
        <v>2.0057478445545374</v>
      </c>
      <c r="P67" s="11">
        <v>5.6281531067065927E-3</v>
      </c>
      <c r="Q67" s="11">
        <v>0</v>
      </c>
      <c r="R67" s="11">
        <v>2.0728541200914746E-2</v>
      </c>
      <c r="S67" s="11">
        <v>0</v>
      </c>
      <c r="T67" s="11">
        <v>0</v>
      </c>
      <c r="U67" s="11">
        <v>0.27821011353669239</v>
      </c>
      <c r="V67" s="11">
        <v>5.3882758252460526E-3</v>
      </c>
      <c r="W67" s="11">
        <v>0.6649667950583773</v>
      </c>
      <c r="X67" s="11">
        <v>0.98830212593648192</v>
      </c>
      <c r="Y67" s="11">
        <v>1.2889623426342978E-2</v>
      </c>
      <c r="Z67" s="11">
        <v>1.8138527354700187E-2</v>
      </c>
      <c r="AA67" s="11">
        <v>3.9999999999999996</v>
      </c>
      <c r="AB67" s="24">
        <v>3.6277054709400375E-2</v>
      </c>
      <c r="AC67" s="24">
        <v>1.9314790345315516</v>
      </c>
      <c r="AD67" s="5" t="s">
        <v>984</v>
      </c>
      <c r="AE67" s="27">
        <v>70.502870564218284</v>
      </c>
      <c r="AF67" s="27">
        <v>34.33207796438473</v>
      </c>
      <c r="AG67" s="27">
        <v>14.642117601215322</v>
      </c>
      <c r="AH67" s="27">
        <v>51.025804434399944</v>
      </c>
      <c r="AI67" s="7">
        <f t="shared" si="2"/>
        <v>2.3447481368087844</v>
      </c>
      <c r="AJ67" s="5" t="s">
        <v>995</v>
      </c>
      <c r="AK67" s="146">
        <v>43447</v>
      </c>
      <c r="AL67" s="8" t="s">
        <v>10</v>
      </c>
    </row>
    <row r="68" spans="1:38">
      <c r="A68" s="5">
        <v>1748</v>
      </c>
      <c r="B68" s="6" t="s">
        <v>367</v>
      </c>
      <c r="C68" s="5" t="s">
        <v>282</v>
      </c>
      <c r="D68" s="5" t="s">
        <v>196</v>
      </c>
      <c r="E68" s="24">
        <v>51.02</v>
      </c>
      <c r="F68" s="24">
        <v>0.26</v>
      </c>
      <c r="G68" s="24">
        <v>0.61</v>
      </c>
      <c r="H68" s="24">
        <v>14.55</v>
      </c>
      <c r="I68" s="24">
        <v>0.31</v>
      </c>
      <c r="J68" s="24">
        <v>8.99</v>
      </c>
      <c r="K68" s="24">
        <v>22.65</v>
      </c>
      <c r="L68" s="24">
        <v>0.19</v>
      </c>
      <c r="M68" s="24">
        <v>0.14000000000000001</v>
      </c>
      <c r="N68" s="24">
        <v>98.727000000000004</v>
      </c>
      <c r="O68" s="11">
        <v>1.990077352970554</v>
      </c>
      <c r="P68" s="11">
        <v>7.6265340639785602E-3</v>
      </c>
      <c r="Q68" s="11">
        <v>9.9226470294460078E-3</v>
      </c>
      <c r="R68" s="11">
        <v>1.8119978647923959E-2</v>
      </c>
      <c r="S68" s="11">
        <v>0</v>
      </c>
      <c r="T68" s="11">
        <v>0</v>
      </c>
      <c r="U68" s="11">
        <v>0.47462663319157783</v>
      </c>
      <c r="V68" s="11">
        <v>1.0241900451341235E-2</v>
      </c>
      <c r="W68" s="11">
        <v>0.5227588025930725</v>
      </c>
      <c r="X68" s="11">
        <v>0.94658358952309496</v>
      </c>
      <c r="Y68" s="11">
        <v>9.4547059194538437E-3</v>
      </c>
      <c r="Z68" s="11">
        <v>1.058785560955698E-2</v>
      </c>
      <c r="AA68" s="11">
        <v>4</v>
      </c>
      <c r="AB68" s="24">
        <v>2.1175711219113959E-2</v>
      </c>
      <c r="AC68" s="24">
        <v>1.9439690253077453</v>
      </c>
      <c r="AD68" s="5" t="s">
        <v>984</v>
      </c>
      <c r="AE68" s="27">
        <v>52.412917197032691</v>
      </c>
      <c r="AF68" s="27">
        <v>26.750377643601293</v>
      </c>
      <c r="AG68" s="27">
        <v>24.811473892183798</v>
      </c>
      <c r="AH68" s="27">
        <v>48.438148464214912</v>
      </c>
      <c r="AI68" s="7">
        <f t="shared" si="2"/>
        <v>1.0781454483455051</v>
      </c>
      <c r="AJ68" s="5" t="s">
        <v>987</v>
      </c>
      <c r="AK68" s="146">
        <v>43447</v>
      </c>
      <c r="AL68" s="8" t="s">
        <v>10</v>
      </c>
    </row>
    <row r="69" spans="1:38">
      <c r="A69" s="5">
        <v>1748</v>
      </c>
      <c r="B69" s="6" t="s">
        <v>1038</v>
      </c>
      <c r="C69" s="5" t="s">
        <v>282</v>
      </c>
      <c r="D69" s="5" t="s">
        <v>196</v>
      </c>
      <c r="E69" s="24">
        <v>53.54</v>
      </c>
      <c r="F69" s="24">
        <v>0.32</v>
      </c>
      <c r="G69" s="24">
        <v>0.45</v>
      </c>
      <c r="H69" s="24">
        <v>6.69</v>
      </c>
      <c r="I69" s="24">
        <v>0.21</v>
      </c>
      <c r="J69" s="24">
        <v>13.27</v>
      </c>
      <c r="K69" s="24">
        <v>24.06</v>
      </c>
      <c r="L69" s="24">
        <v>0.27</v>
      </c>
      <c r="M69" s="24">
        <v>0.2</v>
      </c>
      <c r="N69" s="24">
        <v>99.033000000000001</v>
      </c>
      <c r="O69" s="11">
        <v>2.013217866220709</v>
      </c>
      <c r="P69" s="11">
        <v>9.0487116817864668E-3</v>
      </c>
      <c r="Q69" s="11">
        <v>0</v>
      </c>
      <c r="R69" s="11">
        <v>1.9942713928655334E-2</v>
      </c>
      <c r="S69" s="11">
        <v>0</v>
      </c>
      <c r="T69" s="11">
        <v>0</v>
      </c>
      <c r="U69" s="11">
        <v>0.21037694046429345</v>
      </c>
      <c r="V69" s="11">
        <v>6.6883818088797004E-3</v>
      </c>
      <c r="W69" s="11">
        <v>0.74386734057711135</v>
      </c>
      <c r="X69" s="11">
        <v>0.96932473145177489</v>
      </c>
      <c r="Y69" s="11">
        <v>1.2952126996686844E-2</v>
      </c>
      <c r="Z69" s="11">
        <v>1.4581186870102984E-2</v>
      </c>
      <c r="AA69" s="11">
        <v>4</v>
      </c>
      <c r="AB69" s="24">
        <v>2.9162373740205968E-2</v>
      </c>
      <c r="AC69" s="24">
        <v>1.9235690124931797</v>
      </c>
      <c r="AD69" s="5" t="s">
        <v>984</v>
      </c>
      <c r="AE69" s="27">
        <v>77.953555012695418</v>
      </c>
      <c r="AF69" s="27">
        <v>38.537209740677</v>
      </c>
      <c r="AG69" s="27">
        <v>11.245408146806216</v>
      </c>
      <c r="AH69" s="27">
        <v>50.217382112516788</v>
      </c>
      <c r="AI69" s="7">
        <f t="shared" si="2"/>
        <v>3.4269285060695522</v>
      </c>
      <c r="AJ69" s="5" t="s">
        <v>995</v>
      </c>
      <c r="AK69" s="146">
        <v>43447</v>
      </c>
      <c r="AL69" s="8" t="s">
        <v>10</v>
      </c>
    </row>
    <row r="70" spans="1:38">
      <c r="A70" s="5">
        <v>1748</v>
      </c>
      <c r="B70" s="6" t="s">
        <v>128</v>
      </c>
      <c r="C70" s="5" t="s">
        <v>282</v>
      </c>
      <c r="D70" s="5" t="s">
        <v>196</v>
      </c>
      <c r="E70" s="24">
        <v>52.95</v>
      </c>
      <c r="F70" s="24">
        <v>0.36</v>
      </c>
      <c r="G70" s="24">
        <v>0.26</v>
      </c>
      <c r="H70" s="24">
        <v>4.07</v>
      </c>
      <c r="I70" s="24">
        <v>0.17</v>
      </c>
      <c r="J70" s="24">
        <v>16.18</v>
      </c>
      <c r="K70" s="24">
        <v>24.68</v>
      </c>
      <c r="L70" s="24">
        <v>0.15</v>
      </c>
      <c r="M70" s="24">
        <v>0.31</v>
      </c>
      <c r="N70" s="24">
        <v>99.123000000000005</v>
      </c>
      <c r="O70" s="11">
        <v>1.9533201970409657</v>
      </c>
      <c r="P70" s="11">
        <v>9.9869836795529656E-3</v>
      </c>
      <c r="Q70" s="11">
        <v>1.1304208542046836E-2</v>
      </c>
      <c r="R70" s="11">
        <v>0</v>
      </c>
      <c r="S70" s="11">
        <v>3.5375594416987344E-2</v>
      </c>
      <c r="T70" s="11">
        <v>5.5937922523595418E-2</v>
      </c>
      <c r="U70" s="11">
        <v>3.4249428116765512E-2</v>
      </c>
      <c r="V70" s="11">
        <v>5.3118493666676255E-3</v>
      </c>
      <c r="W70" s="11">
        <v>0.88981178426236873</v>
      </c>
      <c r="X70" s="11">
        <v>0.97546994512738394</v>
      </c>
      <c r="Y70" s="11">
        <v>7.0593327948769817E-3</v>
      </c>
      <c r="Z70" s="11">
        <v>2.2172754128787633E-2</v>
      </c>
      <c r="AA70" s="11">
        <v>3.9999999999999987</v>
      </c>
      <c r="AB70" s="24">
        <v>4.4345508257575265E-2</v>
      </c>
      <c r="AC70" s="24">
        <v>1.8995311575065181</v>
      </c>
      <c r="AD70" s="5" t="s">
        <v>984</v>
      </c>
      <c r="AE70" s="27">
        <v>96.293597474069358</v>
      </c>
      <c r="AF70" s="27">
        <v>44.576253096742818</v>
      </c>
      <c r="AG70" s="27">
        <v>6.5563392881622482</v>
      </c>
      <c r="AH70" s="27">
        <v>48.86740761509494</v>
      </c>
      <c r="AI70" s="7">
        <f t="shared" si="2"/>
        <v>6.7989545899839499</v>
      </c>
      <c r="AJ70" s="5" t="s">
        <v>987</v>
      </c>
      <c r="AK70" s="146">
        <v>43447</v>
      </c>
      <c r="AL70" s="8" t="s">
        <v>10</v>
      </c>
    </row>
    <row r="71" spans="1:38">
      <c r="A71" s="5">
        <v>1748</v>
      </c>
      <c r="B71" s="6" t="s">
        <v>1039</v>
      </c>
      <c r="C71" s="5" t="s">
        <v>282</v>
      </c>
      <c r="D71" s="5" t="s">
        <v>196</v>
      </c>
      <c r="E71" s="24">
        <v>53.62</v>
      </c>
      <c r="F71" s="24">
        <v>0.15</v>
      </c>
      <c r="G71" s="24">
        <v>0.47</v>
      </c>
      <c r="H71" s="24">
        <v>1.72</v>
      </c>
      <c r="I71" s="24">
        <v>0.14000000000000001</v>
      </c>
      <c r="J71" s="24">
        <v>16.36</v>
      </c>
      <c r="K71" s="24">
        <v>25.26</v>
      </c>
      <c r="L71" s="24">
        <v>0.14000000000000001</v>
      </c>
      <c r="M71" s="24">
        <v>0.67</v>
      </c>
      <c r="N71" s="24">
        <v>98.521000000000001</v>
      </c>
      <c r="O71" s="11">
        <v>1.9717830797223421</v>
      </c>
      <c r="P71" s="11">
        <v>4.1480878753331167E-3</v>
      </c>
      <c r="Q71" s="11">
        <v>2.0369929246451569E-2</v>
      </c>
      <c r="R71" s="11">
        <v>0</v>
      </c>
      <c r="S71" s="11">
        <v>7.8469910312062296E-3</v>
      </c>
      <c r="T71" s="11">
        <v>4.5413124472402748E-2</v>
      </c>
      <c r="U71" s="11">
        <v>0</v>
      </c>
      <c r="V71" s="11">
        <v>4.360634784538968E-3</v>
      </c>
      <c r="W71" s="11">
        <v>0.89686646358061295</v>
      </c>
      <c r="X71" s="11">
        <v>0.99523796280040966</v>
      </c>
      <c r="Y71" s="11">
        <v>6.5678811059723622E-3</v>
      </c>
      <c r="Z71" s="11">
        <v>4.7770259417700266E-2</v>
      </c>
      <c r="AA71" s="11">
        <v>4.0003644140369694</v>
      </c>
      <c r="AB71" s="24">
        <v>9.5540518835400531E-2</v>
      </c>
      <c r="AC71" s="24">
        <v>1.8921044263810227</v>
      </c>
      <c r="AD71" s="5" t="s">
        <v>984</v>
      </c>
      <c r="AE71" s="27">
        <v>100</v>
      </c>
      <c r="AF71" s="27">
        <v>45.999634938949818</v>
      </c>
      <c r="AG71" s="27">
        <v>2.9553267802893552</v>
      </c>
      <c r="AH71" s="27">
        <v>51.045038280760814</v>
      </c>
      <c r="AI71" s="7">
        <f t="shared" si="2"/>
        <v>15.564991068245254</v>
      </c>
      <c r="AJ71" s="5" t="s">
        <v>995</v>
      </c>
      <c r="AK71" s="146">
        <v>43447</v>
      </c>
      <c r="AL71" s="8" t="s">
        <v>10</v>
      </c>
    </row>
    <row r="72" spans="1:38">
      <c r="A72" s="5">
        <v>1748</v>
      </c>
      <c r="B72" s="6" t="s">
        <v>1040</v>
      </c>
      <c r="C72" s="5" t="s">
        <v>282</v>
      </c>
      <c r="D72" s="5" t="s">
        <v>196</v>
      </c>
      <c r="E72" s="24">
        <v>54.3</v>
      </c>
      <c r="F72" s="24">
        <v>0.24</v>
      </c>
      <c r="G72" s="24">
        <v>0.39</v>
      </c>
      <c r="H72" s="24">
        <v>1.57</v>
      </c>
      <c r="I72" s="24">
        <v>0.13</v>
      </c>
      <c r="J72" s="24">
        <v>16.75</v>
      </c>
      <c r="K72" s="24">
        <v>24.95</v>
      </c>
      <c r="L72" s="24">
        <v>0.18</v>
      </c>
      <c r="M72" s="24">
        <v>0.31</v>
      </c>
      <c r="N72" s="24">
        <v>98.817999999999998</v>
      </c>
      <c r="O72" s="11">
        <v>1.9945559695869788</v>
      </c>
      <c r="P72" s="11">
        <v>6.6295187457127581E-3</v>
      </c>
      <c r="Q72" s="11">
        <v>5.4440304130212169E-3</v>
      </c>
      <c r="R72" s="11">
        <v>1.1439775137182272E-2</v>
      </c>
      <c r="S72" s="11">
        <v>0</v>
      </c>
      <c r="T72" s="11">
        <v>1.1258133982302798E-2</v>
      </c>
      <c r="U72" s="11">
        <v>3.6970577431046175E-2</v>
      </c>
      <c r="V72" s="11">
        <v>4.0446328386480011E-3</v>
      </c>
      <c r="W72" s="11">
        <v>0.91721968962334521</v>
      </c>
      <c r="X72" s="11">
        <v>0.98192475604387597</v>
      </c>
      <c r="Y72" s="11">
        <v>8.4349754716252778E-3</v>
      </c>
      <c r="Z72" s="11">
        <v>2.2077940726261999E-2</v>
      </c>
      <c r="AA72" s="11">
        <v>4.0000000000000009</v>
      </c>
      <c r="AB72" s="24">
        <v>4.4155881452523998E-2</v>
      </c>
      <c r="AC72" s="24">
        <v>1.9361150230982673</v>
      </c>
      <c r="AD72" s="5" t="s">
        <v>984</v>
      </c>
      <c r="AE72" s="27">
        <v>96.125450163605706</v>
      </c>
      <c r="AF72" s="27">
        <v>47.002732800817348</v>
      </c>
      <c r="AG72" s="27">
        <v>2.6787366868353146</v>
      </c>
      <c r="AH72" s="27">
        <v>50.318530512347351</v>
      </c>
      <c r="AI72" s="7">
        <f t="shared" si="2"/>
        <v>17.546604349659628</v>
      </c>
      <c r="AJ72" s="5" t="s">
        <v>995</v>
      </c>
      <c r="AK72" s="146">
        <v>43447</v>
      </c>
      <c r="AL72" s="8" t="s">
        <v>10</v>
      </c>
    </row>
    <row r="73" spans="1:38">
      <c r="A73" s="5">
        <v>1748</v>
      </c>
      <c r="B73" s="6" t="s">
        <v>694</v>
      </c>
      <c r="C73" s="5" t="s">
        <v>282</v>
      </c>
      <c r="D73" s="5" t="s">
        <v>196</v>
      </c>
      <c r="E73" s="24">
        <v>53.27</v>
      </c>
      <c r="F73" s="24">
        <v>0.36</v>
      </c>
      <c r="G73" s="24">
        <v>1.0900000000000001</v>
      </c>
      <c r="H73" s="24">
        <v>8.09</v>
      </c>
      <c r="I73" s="24">
        <v>0.3</v>
      </c>
      <c r="J73" s="24">
        <v>12.97</v>
      </c>
      <c r="K73" s="24">
        <v>22.1</v>
      </c>
      <c r="L73" s="24">
        <v>0.15</v>
      </c>
      <c r="M73" s="24">
        <v>1.24</v>
      </c>
      <c r="N73" s="24">
        <v>99.575999999999993</v>
      </c>
      <c r="O73" s="11">
        <v>1.9829788707666056</v>
      </c>
      <c r="P73" s="11">
        <v>1.0077719214826806E-2</v>
      </c>
      <c r="Q73" s="11">
        <v>1.7021129233394383E-2</v>
      </c>
      <c r="R73" s="11">
        <v>3.0800153865539963E-2</v>
      </c>
      <c r="S73" s="11">
        <v>0</v>
      </c>
      <c r="T73" s="11">
        <v>6.2685814494442216E-2</v>
      </c>
      <c r="U73" s="11">
        <v>0.18916509269138815</v>
      </c>
      <c r="V73" s="11">
        <v>9.4590168233024702E-3</v>
      </c>
      <c r="W73" s="11">
        <v>0.71975969854551325</v>
      </c>
      <c r="X73" s="11">
        <v>0.88143222680874733</v>
      </c>
      <c r="Y73" s="11">
        <v>7.1234695112642084E-3</v>
      </c>
      <c r="Z73" s="11">
        <v>8.9496808044975423E-2</v>
      </c>
      <c r="AA73" s="11">
        <v>3.9999999999999996</v>
      </c>
      <c r="AB73" s="24">
        <v>0.17899361608995085</v>
      </c>
      <c r="AC73" s="24">
        <v>1.7903570180456487</v>
      </c>
      <c r="AD73" s="5" t="s">
        <v>984</v>
      </c>
      <c r="AE73" s="27">
        <v>79.188036841423965</v>
      </c>
      <c r="AF73" s="27">
        <v>38.644777657081441</v>
      </c>
      <c r="AG73" s="27">
        <v>14.030049102955203</v>
      </c>
      <c r="AH73" s="27">
        <v>47.325173239963355</v>
      </c>
      <c r="AI73" s="7">
        <f t="shared" si="2"/>
        <v>2.7544292520645235</v>
      </c>
      <c r="AJ73" s="5" t="s">
        <v>987</v>
      </c>
      <c r="AK73" s="146">
        <v>43447</v>
      </c>
      <c r="AL73" s="8" t="s">
        <v>10</v>
      </c>
    </row>
    <row r="74" spans="1:38">
      <c r="A74" s="5">
        <v>1748</v>
      </c>
      <c r="B74" s="6" t="s">
        <v>695</v>
      </c>
      <c r="C74" s="5" t="s">
        <v>282</v>
      </c>
      <c r="D74" s="5" t="s">
        <v>196</v>
      </c>
      <c r="E74" s="24">
        <v>46.44</v>
      </c>
      <c r="F74" s="24">
        <v>1.79</v>
      </c>
      <c r="G74" s="24">
        <v>5.9</v>
      </c>
      <c r="H74" s="24">
        <v>9.26</v>
      </c>
      <c r="I74" s="24">
        <v>0.26</v>
      </c>
      <c r="J74" s="24">
        <v>10.26</v>
      </c>
      <c r="K74" s="24">
        <v>23.08</v>
      </c>
      <c r="L74" s="24">
        <v>0.33</v>
      </c>
      <c r="M74" s="24">
        <v>0.76</v>
      </c>
      <c r="N74" s="24">
        <v>98.088999999999999</v>
      </c>
      <c r="O74" s="11">
        <v>1.7755279846134486</v>
      </c>
      <c r="P74" s="11">
        <v>5.1465086239811719E-2</v>
      </c>
      <c r="Q74" s="11">
        <v>0.22447201538655137</v>
      </c>
      <c r="R74" s="11">
        <v>4.1384102652182619E-2</v>
      </c>
      <c r="S74" s="11">
        <v>0</v>
      </c>
      <c r="T74" s="11">
        <v>0.15259133360935673</v>
      </c>
      <c r="U74" s="11">
        <v>0.14348650750255226</v>
      </c>
      <c r="V74" s="11">
        <v>8.4197270322748947E-3</v>
      </c>
      <c r="W74" s="11">
        <v>0.58478312401581545</v>
      </c>
      <c r="X74" s="11">
        <v>0.94543652559339464</v>
      </c>
      <c r="Y74" s="11">
        <v>1.6095859461793743E-2</v>
      </c>
      <c r="Z74" s="11">
        <v>5.6337733892818556E-2</v>
      </c>
      <c r="AA74" s="11">
        <v>4</v>
      </c>
      <c r="AB74" s="24">
        <v>0.11267546778563711</v>
      </c>
      <c r="AC74" s="24">
        <v>1.6737061571117624</v>
      </c>
      <c r="AD74" s="5" t="s">
        <v>984</v>
      </c>
      <c r="AE74" s="27">
        <v>80.297612135302472</v>
      </c>
      <c r="AF74" s="27">
        <v>31.873201949447051</v>
      </c>
      <c r="AG74" s="27">
        <v>16.596430512438328</v>
      </c>
      <c r="AH74" s="27">
        <v>51.530367538114618</v>
      </c>
      <c r="AI74" s="7">
        <f t="shared" si="2"/>
        <v>1.920485367354108</v>
      </c>
      <c r="AJ74" s="5" t="s">
        <v>1041</v>
      </c>
      <c r="AK74" s="146">
        <v>43447</v>
      </c>
      <c r="AL74" s="8" t="s">
        <v>10</v>
      </c>
    </row>
    <row r="75" spans="1:38">
      <c r="A75" s="5">
        <v>1748</v>
      </c>
      <c r="B75" s="6" t="s">
        <v>382</v>
      </c>
      <c r="C75" s="5" t="s">
        <v>282</v>
      </c>
      <c r="D75" s="5" t="s">
        <v>196</v>
      </c>
      <c r="E75" s="24">
        <v>55.44</v>
      </c>
      <c r="F75" s="24">
        <v>0.36</v>
      </c>
      <c r="G75" s="24">
        <v>0</v>
      </c>
      <c r="H75" s="24">
        <v>0.92</v>
      </c>
      <c r="I75" s="24">
        <v>0.12</v>
      </c>
      <c r="J75" s="24">
        <v>17.32</v>
      </c>
      <c r="K75" s="24">
        <v>24.41</v>
      </c>
      <c r="L75" s="24">
        <v>0.1</v>
      </c>
      <c r="M75" s="24">
        <v>0.1</v>
      </c>
      <c r="N75" s="24">
        <v>98.763000000000005</v>
      </c>
      <c r="O75" s="11">
        <v>2.0367956949959205</v>
      </c>
      <c r="P75" s="11">
        <v>9.9460608233287572E-3</v>
      </c>
      <c r="Q75" s="11">
        <v>0</v>
      </c>
      <c r="R75" s="11">
        <v>0</v>
      </c>
      <c r="S75" s="11">
        <v>0</v>
      </c>
      <c r="T75" s="11">
        <v>0</v>
      </c>
      <c r="U75" s="11">
        <v>2.8266476915803918E-2</v>
      </c>
      <c r="V75" s="11">
        <v>3.734176539272559E-3</v>
      </c>
      <c r="W75" s="11">
        <v>0.94860256369377427</v>
      </c>
      <c r="X75" s="11">
        <v>0.96084489636880999</v>
      </c>
      <c r="Y75" s="11">
        <v>4.6869375581148906E-3</v>
      </c>
      <c r="Z75" s="11">
        <v>7.1231931049749383E-3</v>
      </c>
      <c r="AA75" s="11">
        <v>4</v>
      </c>
      <c r="AB75" s="24">
        <v>1.4246386209949877E-2</v>
      </c>
      <c r="AC75" s="24">
        <v>1.9377139369783882</v>
      </c>
      <c r="AD75" s="5" t="s">
        <v>984</v>
      </c>
      <c r="AE75" s="27">
        <v>97.106421051263396</v>
      </c>
      <c r="AF75" s="27">
        <v>48.860567382098367</v>
      </c>
      <c r="AG75" s="27">
        <v>1.6482878544250816</v>
      </c>
      <c r="AH75" s="27">
        <v>49.491144763476555</v>
      </c>
      <c r="AI75" s="7">
        <f t="shared" si="2"/>
        <v>29.643224786814194</v>
      </c>
      <c r="AJ75" s="5" t="s">
        <v>987</v>
      </c>
      <c r="AK75" s="146">
        <v>43447</v>
      </c>
      <c r="AL75" s="8" t="s">
        <v>10</v>
      </c>
    </row>
    <row r="76" spans="1:38">
      <c r="A76" s="5">
        <v>1748</v>
      </c>
      <c r="B76" s="6" t="s">
        <v>89</v>
      </c>
      <c r="C76" s="5" t="s">
        <v>282</v>
      </c>
      <c r="D76" s="5" t="s">
        <v>196</v>
      </c>
      <c r="E76" s="24">
        <v>53.88</v>
      </c>
      <c r="F76" s="24">
        <v>0.35</v>
      </c>
      <c r="G76" s="24">
        <v>0.31</v>
      </c>
      <c r="H76" s="24">
        <v>0.89</v>
      </c>
      <c r="I76" s="24">
        <v>0.11</v>
      </c>
      <c r="J76" s="24">
        <v>16.899999999999999</v>
      </c>
      <c r="K76" s="24">
        <v>24.2</v>
      </c>
      <c r="L76" s="24">
        <v>0.2</v>
      </c>
      <c r="M76" s="24">
        <v>0.28999999999999998</v>
      </c>
      <c r="N76" s="24">
        <v>97.132000000000005</v>
      </c>
      <c r="O76" s="11">
        <v>2.008835869045976</v>
      </c>
      <c r="P76" s="11">
        <v>9.8131689246879622E-3</v>
      </c>
      <c r="Q76" s="11">
        <v>0</v>
      </c>
      <c r="R76" s="11">
        <v>1.3621906590241546E-2</v>
      </c>
      <c r="S76" s="11">
        <v>0</v>
      </c>
      <c r="T76" s="11">
        <v>0</v>
      </c>
      <c r="U76" s="11">
        <v>2.7750223291397601E-2</v>
      </c>
      <c r="V76" s="11">
        <v>3.4737527671594723E-3</v>
      </c>
      <c r="W76" s="11">
        <v>0.93932467632953276</v>
      </c>
      <c r="X76" s="11">
        <v>0.96670395367856354</v>
      </c>
      <c r="Y76" s="11">
        <v>9.5128748632233289E-3</v>
      </c>
      <c r="Z76" s="11">
        <v>2.096357450921776E-2</v>
      </c>
      <c r="AA76" s="11">
        <v>3.9999999999999996</v>
      </c>
      <c r="AB76" s="24">
        <v>4.1927149018435521E-2</v>
      </c>
      <c r="AC76" s="24">
        <v>1.9337788532994939</v>
      </c>
      <c r="AD76" s="5" t="s">
        <v>984</v>
      </c>
      <c r="AE76" s="27">
        <v>97.130499064521786</v>
      </c>
      <c r="AF76" s="27">
        <v>48.487464845212557</v>
      </c>
      <c r="AG76" s="27">
        <v>1.6117658564906208</v>
      </c>
      <c r="AH76" s="27">
        <v>49.900769298296815</v>
      </c>
      <c r="AI76" s="7">
        <f t="shared" si="2"/>
        <v>30.083442114096375</v>
      </c>
      <c r="AJ76" s="5" t="s">
        <v>987</v>
      </c>
      <c r="AK76" s="146">
        <v>43447</v>
      </c>
      <c r="AL76" s="8" t="s">
        <v>10</v>
      </c>
    </row>
    <row r="77" spans="1:38">
      <c r="A77" s="5">
        <v>1748</v>
      </c>
      <c r="B77" s="6" t="s">
        <v>1042</v>
      </c>
      <c r="C77" s="5" t="s">
        <v>282</v>
      </c>
      <c r="D77" s="5" t="s">
        <v>196</v>
      </c>
      <c r="E77" s="24">
        <v>51.06</v>
      </c>
      <c r="F77" s="24">
        <v>0.55000000000000004</v>
      </c>
      <c r="G77" s="24">
        <v>1.89</v>
      </c>
      <c r="H77" s="24">
        <v>7.17</v>
      </c>
      <c r="I77" s="24">
        <v>0.17</v>
      </c>
      <c r="J77" s="24">
        <v>13.57</v>
      </c>
      <c r="K77" s="24">
        <v>21.28</v>
      </c>
      <c r="L77" s="24">
        <v>0.18</v>
      </c>
      <c r="M77" s="24">
        <v>0.56000000000000005</v>
      </c>
      <c r="N77" s="24">
        <v>96.441000000000003</v>
      </c>
      <c r="O77" s="11">
        <v>1.9603312199444674</v>
      </c>
      <c r="P77" s="11">
        <v>1.5879458869334191E-2</v>
      </c>
      <c r="Q77" s="11">
        <v>3.9668780055532649E-2</v>
      </c>
      <c r="R77" s="11">
        <v>4.5851632424196168E-2</v>
      </c>
      <c r="S77" s="11">
        <v>0</v>
      </c>
      <c r="T77" s="11">
        <v>1.2560228412756391E-2</v>
      </c>
      <c r="U77" s="11">
        <v>0.21765148102638715</v>
      </c>
      <c r="V77" s="11">
        <v>5.5282404028073138E-3</v>
      </c>
      <c r="W77" s="11">
        <v>0.77667737344965182</v>
      </c>
      <c r="X77" s="11">
        <v>0.87534958689477915</v>
      </c>
      <c r="Y77" s="11">
        <v>8.8162941558678105E-3</v>
      </c>
      <c r="Z77" s="11">
        <v>4.1685704364220179E-2</v>
      </c>
      <c r="AA77" s="11">
        <v>4</v>
      </c>
      <c r="AB77" s="24">
        <v>8.3371408728440358E-2</v>
      </c>
      <c r="AC77" s="24">
        <v>1.8696784413708181</v>
      </c>
      <c r="AD77" s="5" t="s">
        <v>984</v>
      </c>
      <c r="AE77" s="27">
        <v>78.110714574296608</v>
      </c>
      <c r="AF77" s="27">
        <v>41.142652160004729</v>
      </c>
      <c r="AG77" s="27">
        <v>12.487767879069136</v>
      </c>
      <c r="AH77" s="27">
        <v>46.369579960926153</v>
      </c>
      <c r="AI77" s="7">
        <f t="shared" si="2"/>
        <v>3.2946362038779013</v>
      </c>
      <c r="AJ77" s="5" t="s">
        <v>987</v>
      </c>
      <c r="AK77" s="146">
        <v>43447</v>
      </c>
      <c r="AL77" s="8" t="s">
        <v>10</v>
      </c>
    </row>
    <row r="78" spans="1:38">
      <c r="A78" s="5">
        <v>1748</v>
      </c>
      <c r="B78" s="6" t="s">
        <v>1043</v>
      </c>
      <c r="C78" s="5" t="s">
        <v>282</v>
      </c>
      <c r="D78" s="5" t="s">
        <v>196</v>
      </c>
      <c r="E78" s="24">
        <v>52.41</v>
      </c>
      <c r="F78" s="24">
        <v>0.2</v>
      </c>
      <c r="G78" s="24">
        <v>1.2</v>
      </c>
      <c r="H78" s="24">
        <v>7.92</v>
      </c>
      <c r="I78" s="24">
        <v>0.25</v>
      </c>
      <c r="J78" s="24">
        <v>12.09</v>
      </c>
      <c r="K78" s="24">
        <v>22.9</v>
      </c>
      <c r="L78" s="24">
        <v>0.14000000000000001</v>
      </c>
      <c r="M78" s="24">
        <v>0.39</v>
      </c>
      <c r="N78" s="24">
        <v>97.497</v>
      </c>
      <c r="O78" s="11">
        <v>2.0098989183597054</v>
      </c>
      <c r="P78" s="11">
        <v>5.7678560846490109E-3</v>
      </c>
      <c r="Q78" s="11">
        <v>0</v>
      </c>
      <c r="R78" s="11">
        <v>5.4237621936816124E-2</v>
      </c>
      <c r="S78" s="11">
        <v>0</v>
      </c>
      <c r="T78" s="11">
        <v>0</v>
      </c>
      <c r="U78" s="11">
        <v>0.25400650940828923</v>
      </c>
      <c r="V78" s="11">
        <v>8.1206243063629766E-3</v>
      </c>
      <c r="W78" s="11">
        <v>0.69119170450498024</v>
      </c>
      <c r="X78" s="11">
        <v>0.94092888439943489</v>
      </c>
      <c r="Y78" s="11">
        <v>6.8494076316955605E-3</v>
      </c>
      <c r="Z78" s="11">
        <v>2.8998473368066668E-2</v>
      </c>
      <c r="AA78" s="11">
        <v>3.9999999999999996</v>
      </c>
      <c r="AB78" s="24">
        <v>5.7996946736133335E-2</v>
      </c>
      <c r="AC78" s="24">
        <v>1.8861270983127043</v>
      </c>
      <c r="AD78" s="5" t="s">
        <v>984</v>
      </c>
      <c r="AE78" s="27">
        <v>73.126640987115039</v>
      </c>
      <c r="AF78" s="27">
        <v>36.4889816813035</v>
      </c>
      <c r="AG78" s="27">
        <v>13.8380598579907</v>
      </c>
      <c r="AH78" s="27">
        <v>49.6729584607058</v>
      </c>
      <c r="AI78" s="7">
        <f t="shared" si="2"/>
        <v>2.6368567599621393</v>
      </c>
      <c r="AJ78" s="5" t="s">
        <v>987</v>
      </c>
      <c r="AK78" s="146">
        <v>43447</v>
      </c>
      <c r="AL78" s="8" t="s">
        <v>10</v>
      </c>
    </row>
    <row r="79" spans="1:38">
      <c r="A79" s="5">
        <v>1748</v>
      </c>
      <c r="B79" s="6" t="s">
        <v>494</v>
      </c>
      <c r="C79" s="5" t="s">
        <v>282</v>
      </c>
      <c r="D79" s="5" t="s">
        <v>196</v>
      </c>
      <c r="E79" s="24">
        <v>50.53</v>
      </c>
      <c r="F79" s="24">
        <v>0.57999999999999996</v>
      </c>
      <c r="G79" s="24">
        <v>2.37</v>
      </c>
      <c r="H79" s="24">
        <v>8.27</v>
      </c>
      <c r="I79" s="24">
        <v>0.19</v>
      </c>
      <c r="J79" s="24">
        <v>11.99</v>
      </c>
      <c r="K79" s="24">
        <v>22.92</v>
      </c>
      <c r="L79" s="24">
        <v>0.19</v>
      </c>
      <c r="M79" s="24">
        <v>0.56000000000000005</v>
      </c>
      <c r="N79" s="24">
        <v>97.581000000000003</v>
      </c>
      <c r="O79" s="11">
        <v>1.9323858678610759</v>
      </c>
      <c r="P79" s="11">
        <v>1.6680033219484136E-2</v>
      </c>
      <c r="Q79" s="11">
        <v>6.7614132138924088E-2</v>
      </c>
      <c r="R79" s="11">
        <v>3.9205785102909022E-2</v>
      </c>
      <c r="S79" s="11">
        <v>0</v>
      </c>
      <c r="T79" s="11">
        <v>4.584038286511749E-2</v>
      </c>
      <c r="U79" s="11">
        <v>0.21864987014130866</v>
      </c>
      <c r="V79" s="11">
        <v>6.1544253553476582E-3</v>
      </c>
      <c r="W79" s="11">
        <v>0.68355882903437004</v>
      </c>
      <c r="X79" s="11">
        <v>0.93911857201339366</v>
      </c>
      <c r="Y79" s="11">
        <v>9.269644445534261E-3</v>
      </c>
      <c r="Z79" s="11">
        <v>4.1522457822535039E-2</v>
      </c>
      <c r="AA79" s="11">
        <v>4</v>
      </c>
      <c r="AB79" s="24">
        <v>8.3044915645070078E-2</v>
      </c>
      <c r="AC79" s="24">
        <v>1.8413272711890722</v>
      </c>
      <c r="AD79" s="5" t="s">
        <v>984</v>
      </c>
      <c r="AE79" s="27">
        <v>75.765045233870779</v>
      </c>
      <c r="AF79" s="27">
        <v>36.103673879277245</v>
      </c>
      <c r="AG79" s="27">
        <v>14.294698261068111</v>
      </c>
      <c r="AH79" s="27">
        <v>49.601627859654634</v>
      </c>
      <c r="AI79" s="7">
        <f t="shared" si="2"/>
        <v>2.5256688332908923</v>
      </c>
      <c r="AJ79" s="5" t="s">
        <v>1033</v>
      </c>
      <c r="AK79" s="146">
        <v>43447</v>
      </c>
      <c r="AL79" s="8" t="s">
        <v>10</v>
      </c>
    </row>
    <row r="80" spans="1:38">
      <c r="A80" s="5">
        <v>1748</v>
      </c>
      <c r="B80" s="6" t="s">
        <v>502</v>
      </c>
      <c r="C80" s="5" t="s">
        <v>282</v>
      </c>
      <c r="D80" s="5" t="s">
        <v>196</v>
      </c>
      <c r="E80" s="24">
        <v>51.69</v>
      </c>
      <c r="F80" s="24">
        <v>0.31</v>
      </c>
      <c r="G80" s="24">
        <v>0.72</v>
      </c>
      <c r="H80" s="24">
        <v>11.51</v>
      </c>
      <c r="I80" s="24">
        <v>0.23</v>
      </c>
      <c r="J80" s="24">
        <v>10.36</v>
      </c>
      <c r="K80" s="24">
        <v>23.59</v>
      </c>
      <c r="L80" s="24">
        <v>0.22</v>
      </c>
      <c r="M80" s="24">
        <v>0.36</v>
      </c>
      <c r="N80" s="24">
        <v>99.004999999999995</v>
      </c>
      <c r="O80" s="11">
        <v>1.9825439161365592</v>
      </c>
      <c r="P80" s="11">
        <v>8.9413344761098152E-3</v>
      </c>
      <c r="Q80" s="11">
        <v>1.7456083863440774E-2</v>
      </c>
      <c r="R80" s="11">
        <v>1.5090702804713911E-2</v>
      </c>
      <c r="S80" s="11">
        <v>0</v>
      </c>
      <c r="T80" s="11">
        <v>2.2018747940954597E-2</v>
      </c>
      <c r="U80" s="11">
        <v>0.34717234592255497</v>
      </c>
      <c r="V80" s="11">
        <v>7.4719416792086045E-3</v>
      </c>
      <c r="W80" s="11">
        <v>0.59236337540769235</v>
      </c>
      <c r="X80" s="11">
        <v>0.9694055159343169</v>
      </c>
      <c r="Y80" s="11">
        <v>1.0764748453832216E-2</v>
      </c>
      <c r="Z80" s="11">
        <v>2.6771287380616599E-2</v>
      </c>
      <c r="AA80" s="11">
        <v>4</v>
      </c>
      <c r="AB80" s="24">
        <v>5.3542574761233197E-2</v>
      </c>
      <c r="AC80" s="24">
        <v>1.9089412372645642</v>
      </c>
      <c r="AD80" s="5" t="s">
        <v>984</v>
      </c>
      <c r="AE80" s="27">
        <v>63.04852087677849</v>
      </c>
      <c r="AF80" s="27">
        <v>30.558894908405946</v>
      </c>
      <c r="AG80" s="27">
        <v>19.431326440648185</v>
      </c>
      <c r="AH80" s="27">
        <v>50.009778650945854</v>
      </c>
      <c r="AI80" s="7">
        <f t="shared" si="2"/>
        <v>1.572661290094953</v>
      </c>
      <c r="AJ80" s="5" t="s">
        <v>995</v>
      </c>
      <c r="AK80" s="146">
        <v>43447</v>
      </c>
      <c r="AL80" s="8" t="s">
        <v>10</v>
      </c>
    </row>
    <row r="81" spans="1:38">
      <c r="A81" s="5">
        <v>1748</v>
      </c>
      <c r="B81" s="6" t="s">
        <v>1044</v>
      </c>
      <c r="C81" s="5" t="s">
        <v>282</v>
      </c>
      <c r="D81" s="5" t="s">
        <v>196</v>
      </c>
      <c r="E81" s="24">
        <v>52.02</v>
      </c>
      <c r="F81" s="24">
        <v>0.53</v>
      </c>
      <c r="G81" s="24">
        <v>0.4</v>
      </c>
      <c r="H81" s="24">
        <v>11.82</v>
      </c>
      <c r="I81" s="24">
        <v>0.27</v>
      </c>
      <c r="J81" s="24">
        <v>10.33</v>
      </c>
      <c r="K81" s="24">
        <v>23.86</v>
      </c>
      <c r="L81" s="24">
        <v>0.36</v>
      </c>
      <c r="M81" s="24">
        <v>0.39</v>
      </c>
      <c r="N81" s="24">
        <v>99.974000000000004</v>
      </c>
      <c r="O81" s="11">
        <v>1.978266252028372</v>
      </c>
      <c r="P81" s="11">
        <v>1.5157048044123904E-2</v>
      </c>
      <c r="Q81" s="11">
        <v>1.7928077562907738E-2</v>
      </c>
      <c r="R81" s="11">
        <v>0</v>
      </c>
      <c r="S81" s="11">
        <v>3.8056704087201521E-3</v>
      </c>
      <c r="T81" s="11">
        <v>3.7641249831804169E-2</v>
      </c>
      <c r="U81" s="11">
        <v>0.33446965808689777</v>
      </c>
      <c r="V81" s="11">
        <v>8.6969607849386472E-3</v>
      </c>
      <c r="W81" s="11">
        <v>0.58563479965888154</v>
      </c>
      <c r="X81" s="11">
        <v>0.9721786856449296</v>
      </c>
      <c r="Y81" s="11">
        <v>1.7465531890389741E-2</v>
      </c>
      <c r="Z81" s="11">
        <v>2.8756066058035514E-2</v>
      </c>
      <c r="AA81" s="11">
        <v>4.0000000000000009</v>
      </c>
      <c r="AB81" s="24">
        <v>5.7512132116071028E-2</v>
      </c>
      <c r="AC81" s="24">
        <v>1.892283143390709</v>
      </c>
      <c r="AD81" s="5" t="s">
        <v>984</v>
      </c>
      <c r="AE81" s="27">
        <v>63.648729742453845</v>
      </c>
      <c r="AF81" s="27">
        <v>30.149642292734452</v>
      </c>
      <c r="AG81" s="27">
        <v>19.800668662338168</v>
      </c>
      <c r="AH81" s="27">
        <v>50.049689044927369</v>
      </c>
      <c r="AI81" s="7">
        <f t="shared" si="2"/>
        <v>1.5226577852939145</v>
      </c>
      <c r="AJ81" s="5" t="s">
        <v>995</v>
      </c>
      <c r="AK81" s="146">
        <v>43447</v>
      </c>
      <c r="AL81" s="8" t="s">
        <v>10</v>
      </c>
    </row>
    <row r="82" spans="1:38">
      <c r="A82" s="5">
        <v>1748</v>
      </c>
      <c r="B82" s="6" t="s">
        <v>1045</v>
      </c>
      <c r="C82" s="5" t="s">
        <v>282</v>
      </c>
      <c r="D82" s="5" t="s">
        <v>196</v>
      </c>
      <c r="E82" s="24">
        <v>55.27</v>
      </c>
      <c r="F82" s="24">
        <v>0.31</v>
      </c>
      <c r="G82" s="24">
        <v>0.25</v>
      </c>
      <c r="H82" s="24">
        <v>3.76</v>
      </c>
      <c r="I82" s="24">
        <v>0.18</v>
      </c>
      <c r="J82" s="24">
        <v>14.99</v>
      </c>
      <c r="K82" s="24">
        <v>24.29</v>
      </c>
      <c r="L82" s="24">
        <v>0.23</v>
      </c>
      <c r="M82" s="24">
        <v>0.3</v>
      </c>
      <c r="N82" s="24">
        <v>99.593000000000004</v>
      </c>
      <c r="O82" s="11">
        <v>2.0405867256695163</v>
      </c>
      <c r="P82" s="11">
        <v>8.6069969612739342E-3</v>
      </c>
      <c r="Q82" s="11">
        <v>0</v>
      </c>
      <c r="R82" s="11">
        <v>1.0878397849139141E-2</v>
      </c>
      <c r="S82" s="11">
        <v>0</v>
      </c>
      <c r="T82" s="11">
        <v>0</v>
      </c>
      <c r="U82" s="11">
        <v>0.11609487427674876</v>
      </c>
      <c r="V82" s="11">
        <v>5.6289507771230766E-3</v>
      </c>
      <c r="W82" s="11">
        <v>0.82504832137541462</v>
      </c>
      <c r="X82" s="11">
        <v>0.96084728845754896</v>
      </c>
      <c r="Y82" s="11">
        <v>1.0833239622356036E-2</v>
      </c>
      <c r="Z82" s="11">
        <v>2.1475205010878996E-2</v>
      </c>
      <c r="AA82" s="11">
        <v>3.9999999999999996</v>
      </c>
      <c r="AB82" s="24">
        <v>4.2950410021757993E-2</v>
      </c>
      <c r="AC82" s="24">
        <v>1.9019904841097124</v>
      </c>
      <c r="AD82" s="5" t="s">
        <v>984</v>
      </c>
      <c r="AE82" s="27">
        <v>87.664483490601981</v>
      </c>
      <c r="AF82" s="27">
        <v>43.250152849504722</v>
      </c>
      <c r="AG82" s="27">
        <v>6.3809281257974177</v>
      </c>
      <c r="AH82" s="27">
        <v>50.368919024697853</v>
      </c>
      <c r="AI82" s="7">
        <f t="shared" si="2"/>
        <v>6.7780347931908098</v>
      </c>
      <c r="AJ82" s="5" t="s">
        <v>995</v>
      </c>
      <c r="AK82" s="146">
        <v>43447</v>
      </c>
      <c r="AL82" s="8" t="s">
        <v>10</v>
      </c>
    </row>
    <row r="83" spans="1:38">
      <c r="A83" s="5">
        <v>1748</v>
      </c>
      <c r="B83" s="6" t="s">
        <v>748</v>
      </c>
      <c r="C83" s="5" t="s">
        <v>282</v>
      </c>
      <c r="D83" s="5" t="s">
        <v>196</v>
      </c>
      <c r="E83" s="24">
        <v>52.88</v>
      </c>
      <c r="F83" s="24">
        <v>0.41</v>
      </c>
      <c r="G83" s="24">
        <v>0.82</v>
      </c>
      <c r="H83" s="24">
        <v>12.36</v>
      </c>
      <c r="I83" s="24">
        <v>0.23</v>
      </c>
      <c r="J83" s="24">
        <v>10.98</v>
      </c>
      <c r="K83" s="24">
        <v>21.82</v>
      </c>
      <c r="L83" s="24">
        <v>0.25</v>
      </c>
      <c r="M83" s="24">
        <v>0.21</v>
      </c>
      <c r="N83" s="24">
        <v>99.968999999999994</v>
      </c>
      <c r="O83" s="11">
        <v>2.011421489272057</v>
      </c>
      <c r="P83" s="11">
        <v>1.1727889330123543E-2</v>
      </c>
      <c r="Q83" s="11">
        <v>0</v>
      </c>
      <c r="R83" s="11">
        <v>3.6760789351003631E-2</v>
      </c>
      <c r="S83" s="11">
        <v>0</v>
      </c>
      <c r="T83" s="11">
        <v>0</v>
      </c>
      <c r="U83" s="11">
        <v>0.39317846060618955</v>
      </c>
      <c r="V83" s="11">
        <v>7.4101812103459282E-3</v>
      </c>
      <c r="W83" s="11">
        <v>0.62262440380086981</v>
      </c>
      <c r="X83" s="11">
        <v>0.8892577256572326</v>
      </c>
      <c r="Y83" s="11">
        <v>1.2131557716397144E-2</v>
      </c>
      <c r="Z83" s="11">
        <v>1.5487503055780836E-2</v>
      </c>
      <c r="AA83" s="11">
        <v>4</v>
      </c>
      <c r="AB83" s="24">
        <v>3.0975006111561672E-2</v>
      </c>
      <c r="AC83" s="24">
        <v>1.9050605900642918</v>
      </c>
      <c r="AD83" s="5" t="s">
        <v>984</v>
      </c>
      <c r="AE83" s="27">
        <v>61.293822415465016</v>
      </c>
      <c r="AF83" s="27">
        <v>32.556021935221438</v>
      </c>
      <c r="AG83" s="27">
        <v>20.946131456406427</v>
      </c>
      <c r="AH83" s="27">
        <v>46.497846608372136</v>
      </c>
      <c r="AI83" s="7">
        <f t="shared" si="2"/>
        <v>1.5542737332178871</v>
      </c>
      <c r="AJ83" s="5" t="s">
        <v>987</v>
      </c>
      <c r="AK83" s="146">
        <v>43447</v>
      </c>
      <c r="AL83" s="8" t="s">
        <v>10</v>
      </c>
    </row>
    <row r="84" spans="1:38">
      <c r="A84" s="5">
        <v>1748</v>
      </c>
      <c r="B84" s="6" t="s">
        <v>1046</v>
      </c>
      <c r="C84" s="5" t="s">
        <v>282</v>
      </c>
      <c r="D84" s="5" t="s">
        <v>196</v>
      </c>
      <c r="E84" s="24">
        <v>50.67</v>
      </c>
      <c r="F84" s="24">
        <v>0.38</v>
      </c>
      <c r="G84" s="24">
        <v>1.01</v>
      </c>
      <c r="H84" s="24">
        <v>18.05</v>
      </c>
      <c r="I84" s="24">
        <v>0.13</v>
      </c>
      <c r="J84" s="24">
        <v>6.76</v>
      </c>
      <c r="K84" s="24">
        <v>22.88</v>
      </c>
      <c r="L84" s="24">
        <v>0.11</v>
      </c>
      <c r="M84" s="24">
        <v>0.33</v>
      </c>
      <c r="N84" s="24">
        <v>100.31399999999999</v>
      </c>
      <c r="O84" s="11">
        <v>1.9730665286971563</v>
      </c>
      <c r="P84" s="11">
        <v>1.1127530280342798E-2</v>
      </c>
      <c r="Q84" s="11">
        <v>2.6933471302843737E-2</v>
      </c>
      <c r="R84" s="11">
        <v>1.9418855029511552E-2</v>
      </c>
      <c r="S84" s="11">
        <v>0</v>
      </c>
      <c r="T84" s="11">
        <v>1.5638706106558153E-2</v>
      </c>
      <c r="U84" s="11">
        <v>0.5721586647741681</v>
      </c>
      <c r="V84" s="11">
        <v>4.2876915023222443E-3</v>
      </c>
      <c r="W84" s="11">
        <v>0.39241868712089412</v>
      </c>
      <c r="X84" s="11">
        <v>0.9545707147922905</v>
      </c>
      <c r="Y84" s="11">
        <v>5.4644748436109706E-3</v>
      </c>
      <c r="Z84" s="11">
        <v>2.4914675550301742E-2</v>
      </c>
      <c r="AA84" s="11">
        <v>4</v>
      </c>
      <c r="AB84" s="24">
        <v>4.9829351100603485E-2</v>
      </c>
      <c r="AC84" s="24">
        <v>1.9191480666873528</v>
      </c>
      <c r="AD84" s="5" t="s">
        <v>984</v>
      </c>
      <c r="AE84" s="27">
        <v>40.682967140989426</v>
      </c>
      <c r="AF84" s="27">
        <v>20.237422252028797</v>
      </c>
      <c r="AG84" s="27">
        <v>30.534415943533123</v>
      </c>
      <c r="AH84" s="27">
        <v>49.228161804438074</v>
      </c>
      <c r="AI84" s="7">
        <f t="shared" si="2"/>
        <v>0.66277417224726298</v>
      </c>
      <c r="AJ84" s="5" t="s">
        <v>1034</v>
      </c>
      <c r="AK84" s="146">
        <v>43447</v>
      </c>
      <c r="AL84" s="8" t="s">
        <v>10</v>
      </c>
    </row>
    <row r="85" spans="1:38">
      <c r="A85" s="5">
        <v>1748</v>
      </c>
      <c r="B85" s="6" t="s">
        <v>1047</v>
      </c>
      <c r="C85" s="5" t="s">
        <v>282</v>
      </c>
      <c r="D85" s="5" t="s">
        <v>196</v>
      </c>
      <c r="E85" s="24">
        <v>53.4</v>
      </c>
      <c r="F85" s="24">
        <v>0.42</v>
      </c>
      <c r="G85" s="24">
        <v>0.53</v>
      </c>
      <c r="H85" s="24">
        <v>9.5</v>
      </c>
      <c r="I85" s="24">
        <v>0.15</v>
      </c>
      <c r="J85" s="24">
        <v>11.61</v>
      </c>
      <c r="K85" s="24">
        <v>24.25</v>
      </c>
      <c r="L85" s="24">
        <v>0.09</v>
      </c>
      <c r="M85" s="24">
        <v>0.19</v>
      </c>
      <c r="N85" s="24">
        <v>100.137</v>
      </c>
      <c r="O85" s="11">
        <v>2.0115744933277422</v>
      </c>
      <c r="P85" s="11">
        <v>1.1897850750537788E-2</v>
      </c>
      <c r="Q85" s="11">
        <v>0</v>
      </c>
      <c r="R85" s="11">
        <v>2.3530441149534152E-2</v>
      </c>
      <c r="S85" s="11">
        <v>0</v>
      </c>
      <c r="T85" s="11">
        <v>0</v>
      </c>
      <c r="U85" s="11">
        <v>0.29928026273169644</v>
      </c>
      <c r="V85" s="11">
        <v>4.7860306488893669E-3</v>
      </c>
      <c r="W85" s="11">
        <v>0.65198745945269987</v>
      </c>
      <c r="X85" s="11">
        <v>0.97874119384286329</v>
      </c>
      <c r="Y85" s="11">
        <v>4.3251611507889916E-3</v>
      </c>
      <c r="Z85" s="11">
        <v>1.3877106945247243E-2</v>
      </c>
      <c r="AA85" s="11">
        <v>3.9999999999999996</v>
      </c>
      <c r="AB85" s="24">
        <v>2.7754213890494487E-2</v>
      </c>
      <c r="AC85" s="24">
        <v>1.9300089160272598</v>
      </c>
      <c r="AD85" s="5" t="s">
        <v>984</v>
      </c>
      <c r="AE85" s="27">
        <v>68.538797674700959</v>
      </c>
      <c r="AF85" s="27">
        <v>33.698013351377192</v>
      </c>
      <c r="AG85" s="27">
        <v>15.715685732121216</v>
      </c>
      <c r="AH85" s="27">
        <v>50.586300916501592</v>
      </c>
      <c r="AI85" s="7">
        <f t="shared" si="2"/>
        <v>2.1442279977959844</v>
      </c>
      <c r="AJ85" s="5" t="s">
        <v>995</v>
      </c>
      <c r="AK85" s="146">
        <v>43447</v>
      </c>
      <c r="AL85" s="8" t="s">
        <v>10</v>
      </c>
    </row>
    <row r="86" spans="1:38">
      <c r="A86" s="5">
        <v>1748</v>
      </c>
      <c r="B86" s="6" t="s">
        <v>1048</v>
      </c>
      <c r="C86" s="5" t="s">
        <v>282</v>
      </c>
      <c r="D86" s="5" t="s">
        <v>196</v>
      </c>
      <c r="E86" s="24">
        <v>54.19</v>
      </c>
      <c r="F86" s="24">
        <v>0.24</v>
      </c>
      <c r="G86" s="24">
        <v>0.55000000000000004</v>
      </c>
      <c r="H86" s="24">
        <v>1.8</v>
      </c>
      <c r="I86" s="24">
        <v>0.16</v>
      </c>
      <c r="J86" s="24">
        <v>16.77</v>
      </c>
      <c r="K86" s="24">
        <v>25.37</v>
      </c>
      <c r="L86" s="24">
        <v>0.26</v>
      </c>
      <c r="M86" s="24">
        <v>0.5</v>
      </c>
      <c r="N86" s="24">
        <v>99.834000000000003</v>
      </c>
      <c r="O86" s="11">
        <v>1.9679869106417625</v>
      </c>
      <c r="P86" s="11">
        <v>6.5544862911037071E-3</v>
      </c>
      <c r="Q86" s="11">
        <v>2.3541009399319711E-2</v>
      </c>
      <c r="R86" s="11">
        <v>0</v>
      </c>
      <c r="S86" s="11">
        <v>8.4720799589177442E-3</v>
      </c>
      <c r="T86" s="11">
        <v>4.6538282215743978E-2</v>
      </c>
      <c r="U86" s="11">
        <v>0</v>
      </c>
      <c r="V86" s="11">
        <v>4.9216688636801549E-3</v>
      </c>
      <c r="W86" s="11">
        <v>0.90792145027925286</v>
      </c>
      <c r="X86" s="11">
        <v>0.98715371270636709</v>
      </c>
      <c r="Y86" s="11">
        <v>1.2045957411549606E-2</v>
      </c>
      <c r="Z86" s="11">
        <v>3.5206554925191584E-2</v>
      </c>
      <c r="AA86" s="11">
        <v>4.0003421126928886</v>
      </c>
      <c r="AB86" s="24">
        <v>7.0413109850383168E-2</v>
      </c>
      <c r="AC86" s="24">
        <v>1.89507516298562</v>
      </c>
      <c r="AD86" s="5" t="s">
        <v>984</v>
      </c>
      <c r="AE86" s="27">
        <v>100</v>
      </c>
      <c r="AF86" s="27">
        <v>46.440824005894925</v>
      </c>
      <c r="AG86" s="27">
        <v>3.0655657545169785</v>
      </c>
      <c r="AH86" s="27">
        <v>50.493610239588094</v>
      </c>
      <c r="AI86" s="7">
        <f t="shared" si="2"/>
        <v>15.14918541136049</v>
      </c>
      <c r="AJ86" s="5" t="s">
        <v>995</v>
      </c>
      <c r="AK86" s="146">
        <v>43447</v>
      </c>
      <c r="AL86" s="8" t="s">
        <v>10</v>
      </c>
    </row>
    <row r="87" spans="1:38">
      <c r="A87" s="5">
        <v>1748</v>
      </c>
      <c r="B87" s="6" t="s">
        <v>845</v>
      </c>
      <c r="C87" s="5" t="s">
        <v>282</v>
      </c>
      <c r="D87" s="5" t="s">
        <v>196</v>
      </c>
      <c r="E87" s="24">
        <v>54.79</v>
      </c>
      <c r="F87" s="24">
        <v>0.11</v>
      </c>
      <c r="G87" s="24">
        <v>0.4</v>
      </c>
      <c r="H87" s="24">
        <v>0.93</v>
      </c>
      <c r="I87" s="24">
        <v>7.0000000000000007E-2</v>
      </c>
      <c r="J87" s="24">
        <v>16.7</v>
      </c>
      <c r="K87" s="24">
        <v>24.71</v>
      </c>
      <c r="L87" s="24">
        <v>0.06</v>
      </c>
      <c r="M87" s="24">
        <v>0.32</v>
      </c>
      <c r="N87" s="24">
        <v>98.094999999999999</v>
      </c>
      <c r="O87" s="11">
        <v>2.0245912460009508</v>
      </c>
      <c r="P87" s="11">
        <v>3.0567020106564051E-3</v>
      </c>
      <c r="Q87" s="11">
        <v>0</v>
      </c>
      <c r="R87" s="11">
        <v>1.7420290070115311E-2</v>
      </c>
      <c r="S87" s="11">
        <v>0</v>
      </c>
      <c r="T87" s="11">
        <v>0</v>
      </c>
      <c r="U87" s="11">
        <v>2.8739460473555908E-2</v>
      </c>
      <c r="V87" s="11">
        <v>2.1909045007714074E-3</v>
      </c>
      <c r="W87" s="11">
        <v>0.91995097705796769</v>
      </c>
      <c r="X87" s="11">
        <v>0.97829551195905506</v>
      </c>
      <c r="Y87" s="11">
        <v>2.8284742251536384E-3</v>
      </c>
      <c r="Z87" s="11">
        <v>2.2926433701773496E-2</v>
      </c>
      <c r="AA87" s="11">
        <v>3.9999999999999996</v>
      </c>
      <c r="AB87" s="24">
        <v>4.5852867403546993E-2</v>
      </c>
      <c r="AC87" s="24">
        <v>1.9269859494905788</v>
      </c>
      <c r="AD87" s="5" t="s">
        <v>984</v>
      </c>
      <c r="AE87" s="27">
        <v>96.970617670782516</v>
      </c>
      <c r="AF87" s="27">
        <v>47.686191919348651</v>
      </c>
      <c r="AG87" s="27">
        <v>1.6032933896306223</v>
      </c>
      <c r="AH87" s="27">
        <v>50.710514691020727</v>
      </c>
      <c r="AI87" s="7">
        <f t="shared" si="2"/>
        <v>29.742648618001802</v>
      </c>
      <c r="AJ87" s="5" t="s">
        <v>995</v>
      </c>
      <c r="AK87" s="146">
        <v>43447</v>
      </c>
      <c r="AL87" s="8" t="s">
        <v>10</v>
      </c>
    </row>
    <row r="88" spans="1:38">
      <c r="A88" s="5">
        <v>1748</v>
      </c>
      <c r="B88" s="6" t="s">
        <v>1049</v>
      </c>
      <c r="C88" s="5" t="s">
        <v>282</v>
      </c>
      <c r="D88" s="5" t="s">
        <v>196</v>
      </c>
      <c r="E88" s="24">
        <v>54.03</v>
      </c>
      <c r="F88" s="24">
        <v>0</v>
      </c>
      <c r="G88" s="24">
        <v>0.92</v>
      </c>
      <c r="H88" s="24">
        <v>7.38</v>
      </c>
      <c r="I88" s="24">
        <v>0.15</v>
      </c>
      <c r="J88" s="24">
        <v>12.27</v>
      </c>
      <c r="K88" s="24">
        <v>22.34</v>
      </c>
      <c r="L88" s="24">
        <v>0.18</v>
      </c>
      <c r="M88" s="24">
        <v>1.51</v>
      </c>
      <c r="N88" s="24">
        <v>98.766999999999996</v>
      </c>
      <c r="O88" s="11">
        <v>2.023634104936491</v>
      </c>
      <c r="P88" s="11">
        <v>0</v>
      </c>
      <c r="Q88" s="11">
        <v>0</v>
      </c>
      <c r="R88" s="11">
        <v>4.0611047032959646E-2</v>
      </c>
      <c r="S88" s="11">
        <v>0</v>
      </c>
      <c r="T88" s="11">
        <v>3.0375446444935505E-2</v>
      </c>
      <c r="U88" s="11">
        <v>0.20078471676164175</v>
      </c>
      <c r="V88" s="11">
        <v>4.7585828479016221E-3</v>
      </c>
      <c r="W88" s="11">
        <v>0.68509964877346996</v>
      </c>
      <c r="X88" s="11">
        <v>0.89648174985172369</v>
      </c>
      <c r="Y88" s="11">
        <v>8.6007128564172721E-3</v>
      </c>
      <c r="Z88" s="11">
        <v>0.1096539904944598</v>
      </c>
      <c r="AA88" s="11">
        <v>4</v>
      </c>
      <c r="AB88" s="24">
        <v>0.2193079809889196</v>
      </c>
      <c r="AC88" s="24">
        <v>1.7823661153868353</v>
      </c>
      <c r="AD88" s="5" t="s">
        <v>984</v>
      </c>
      <c r="AE88" s="27">
        <v>77.335110024166724</v>
      </c>
      <c r="AF88" s="27">
        <v>37.694613162972601</v>
      </c>
      <c r="AG88" s="27">
        <v>12.98039764921497</v>
      </c>
      <c r="AH88" s="27">
        <v>49.32498918781242</v>
      </c>
      <c r="AI88" s="7">
        <f t="shared" si="2"/>
        <v>2.9039644378885652</v>
      </c>
      <c r="AJ88" s="5" t="s">
        <v>1050</v>
      </c>
      <c r="AK88" s="146">
        <v>43447</v>
      </c>
      <c r="AL88" s="8" t="s">
        <v>10</v>
      </c>
    </row>
    <row r="89" spans="1:38">
      <c r="A89" s="5">
        <v>1748</v>
      </c>
      <c r="B89" s="6" t="s">
        <v>1051</v>
      </c>
      <c r="C89" s="5" t="s">
        <v>282</v>
      </c>
      <c r="D89" s="5" t="s">
        <v>196</v>
      </c>
      <c r="E89" s="24">
        <v>54.33</v>
      </c>
      <c r="F89" s="24">
        <v>0.31</v>
      </c>
      <c r="G89" s="24">
        <v>2.35</v>
      </c>
      <c r="H89" s="24">
        <v>3.65</v>
      </c>
      <c r="I89" s="24">
        <v>0.08</v>
      </c>
      <c r="J89" s="24">
        <v>15.14</v>
      </c>
      <c r="K89" s="24">
        <v>22.62</v>
      </c>
      <c r="L89" s="24">
        <v>0.36</v>
      </c>
      <c r="M89" s="24">
        <v>1.6</v>
      </c>
      <c r="N89" s="24">
        <v>100.435</v>
      </c>
      <c r="O89" s="11">
        <v>1.9610100450541827</v>
      </c>
      <c r="P89" s="11">
        <v>8.4144584511021085E-3</v>
      </c>
      <c r="Q89" s="11">
        <v>3.8989954945817251E-2</v>
      </c>
      <c r="R89" s="11">
        <v>6.097949723397765E-2</v>
      </c>
      <c r="S89" s="11">
        <v>0</v>
      </c>
      <c r="T89" s="11">
        <v>8.9730893540515222E-2</v>
      </c>
      <c r="U89" s="11">
        <v>2.0446523257756005E-2</v>
      </c>
      <c r="V89" s="11">
        <v>2.4457916248844108E-3</v>
      </c>
      <c r="W89" s="11">
        <v>0.81466329234515389</v>
      </c>
      <c r="X89" s="11">
        <v>0.87477019081572849</v>
      </c>
      <c r="Y89" s="11">
        <v>1.6577060974311678E-2</v>
      </c>
      <c r="Z89" s="11">
        <v>0.11197229175657111</v>
      </c>
      <c r="AA89" s="11">
        <v>4.0000000000000009</v>
      </c>
      <c r="AB89" s="24">
        <v>0.22394458351314223</v>
      </c>
      <c r="AC89" s="24">
        <v>1.7098800064186384</v>
      </c>
      <c r="AD89" s="5" t="s">
        <v>984</v>
      </c>
      <c r="AE89" s="27">
        <v>97.551636578119428</v>
      </c>
      <c r="AF89" s="27">
        <v>45.207417510769389</v>
      </c>
      <c r="AG89" s="27">
        <v>6.2497039604318978</v>
      </c>
      <c r="AH89" s="27">
        <v>48.542878528798717</v>
      </c>
      <c r="AI89" s="7">
        <f t="shared" si="2"/>
        <v>7.2335294274715123</v>
      </c>
      <c r="AJ89" s="5" t="s">
        <v>1050</v>
      </c>
      <c r="AK89" s="146">
        <v>43447</v>
      </c>
      <c r="AL89" s="8" t="s">
        <v>10</v>
      </c>
    </row>
    <row r="90" spans="1:38">
      <c r="A90" s="5">
        <v>1748</v>
      </c>
      <c r="B90" s="6" t="s">
        <v>846</v>
      </c>
      <c r="C90" s="5" t="s">
        <v>282</v>
      </c>
      <c r="D90" s="5" t="s">
        <v>196</v>
      </c>
      <c r="E90" s="24">
        <v>51.51</v>
      </c>
      <c r="F90" s="24">
        <v>0.41</v>
      </c>
      <c r="G90" s="24">
        <v>0.44</v>
      </c>
      <c r="H90" s="24">
        <v>14.57</v>
      </c>
      <c r="I90" s="24">
        <v>0.15</v>
      </c>
      <c r="J90" s="24">
        <v>8.52</v>
      </c>
      <c r="K90" s="24">
        <v>23.45</v>
      </c>
      <c r="L90" s="24">
        <v>0.26</v>
      </c>
      <c r="M90" s="24">
        <v>0.5</v>
      </c>
      <c r="N90" s="24">
        <v>99.811999999999998</v>
      </c>
      <c r="O90" s="11">
        <v>1.9854263739682165</v>
      </c>
      <c r="P90" s="11">
        <v>1.1884213811919432E-2</v>
      </c>
      <c r="Q90" s="11">
        <v>1.4573626031783471E-2</v>
      </c>
      <c r="R90" s="11">
        <v>5.4145999103104962E-3</v>
      </c>
      <c r="S90" s="11">
        <v>0</v>
      </c>
      <c r="T90" s="11">
        <v>3.5542116902025356E-2</v>
      </c>
      <c r="U90" s="11">
        <v>0.43411552862438757</v>
      </c>
      <c r="V90" s="11">
        <v>4.8971437123974801E-3</v>
      </c>
      <c r="W90" s="11">
        <v>0.4895690913994814</v>
      </c>
      <c r="X90" s="11">
        <v>0.96842578723508654</v>
      </c>
      <c r="Y90" s="11">
        <v>1.2784993325193445E-2</v>
      </c>
      <c r="Z90" s="11">
        <v>3.7366525079198944E-2</v>
      </c>
      <c r="AA90" s="11">
        <v>4.0000000000000009</v>
      </c>
      <c r="AB90" s="24">
        <v>7.4733050158397887E-2</v>
      </c>
      <c r="AC90" s="24">
        <v>1.8921104072589556</v>
      </c>
      <c r="AD90" s="5" t="s">
        <v>984</v>
      </c>
      <c r="AE90" s="27">
        <v>53.001758477566774</v>
      </c>
      <c r="AF90" s="27">
        <v>25.332807717082602</v>
      </c>
      <c r="AG90" s="27">
        <v>24.555890962482803</v>
      </c>
      <c r="AH90" s="27">
        <v>50.111301320434585</v>
      </c>
      <c r="AI90" s="7">
        <f t="shared" si="2"/>
        <v>1.0316387116959753</v>
      </c>
      <c r="AJ90" s="5" t="s">
        <v>995</v>
      </c>
      <c r="AK90" s="146">
        <v>43447</v>
      </c>
      <c r="AL90" s="8" t="s">
        <v>10</v>
      </c>
    </row>
    <row r="91" spans="1:38">
      <c r="A91" s="5">
        <v>1748</v>
      </c>
      <c r="B91" s="6" t="s">
        <v>1052</v>
      </c>
      <c r="C91" s="5" t="s">
        <v>282</v>
      </c>
      <c r="D91" s="5" t="s">
        <v>196</v>
      </c>
      <c r="E91" s="24">
        <v>48.59</v>
      </c>
      <c r="F91" s="24">
        <v>1.45</v>
      </c>
      <c r="G91" s="24">
        <v>3.81</v>
      </c>
      <c r="H91" s="24">
        <v>6.76</v>
      </c>
      <c r="I91" s="24">
        <v>0.1</v>
      </c>
      <c r="J91" s="24">
        <v>13.25</v>
      </c>
      <c r="K91" s="24">
        <v>21.82</v>
      </c>
      <c r="L91" s="24">
        <v>0.2</v>
      </c>
      <c r="M91" s="24">
        <v>0.64</v>
      </c>
      <c r="N91" s="24">
        <v>96.616</v>
      </c>
      <c r="O91" s="11">
        <v>1.8592614028781316</v>
      </c>
      <c r="P91" s="11">
        <v>4.1723998400808711E-2</v>
      </c>
      <c r="Q91" s="11">
        <v>0.14073859712186843</v>
      </c>
      <c r="R91" s="11">
        <v>3.1083045666657039E-2</v>
      </c>
      <c r="S91" s="11">
        <v>0</v>
      </c>
      <c r="T91" s="11">
        <v>8.3452124063572164E-2</v>
      </c>
      <c r="U91" s="11">
        <v>0.13286946205542974</v>
      </c>
      <c r="V91" s="11">
        <v>3.2410289318970551E-3</v>
      </c>
      <c r="W91" s="11">
        <v>0.75582559130878813</v>
      </c>
      <c r="X91" s="11">
        <v>0.89456018016286754</v>
      </c>
      <c r="Y91" s="11">
        <v>9.7631164899158185E-3</v>
      </c>
      <c r="Z91" s="11">
        <v>4.7481452920064338E-2</v>
      </c>
      <c r="AA91" s="11">
        <v>4</v>
      </c>
      <c r="AB91" s="24">
        <v>9.4962905840128675E-2</v>
      </c>
      <c r="AC91" s="24">
        <v>1.7832552335270853</v>
      </c>
      <c r="AD91" s="5" t="s">
        <v>984</v>
      </c>
      <c r="AE91" s="27">
        <v>85.048925213160246</v>
      </c>
      <c r="AF91" s="27">
        <v>40.4195964314479</v>
      </c>
      <c r="AG91" s="27">
        <v>11.741640391433911</v>
      </c>
      <c r="AH91" s="27">
        <v>47.838763177118189</v>
      </c>
      <c r="AI91" s="7">
        <f t="shared" si="2"/>
        <v>3.4424147805562102</v>
      </c>
      <c r="AJ91" s="5" t="s">
        <v>1033</v>
      </c>
      <c r="AK91" s="146">
        <v>43447</v>
      </c>
      <c r="AL91" s="8" t="s">
        <v>10</v>
      </c>
    </row>
    <row r="92" spans="1:38">
      <c r="A92" s="5">
        <v>1748</v>
      </c>
      <c r="B92" s="6" t="s">
        <v>1053</v>
      </c>
      <c r="C92" s="5" t="s">
        <v>282</v>
      </c>
      <c r="D92" s="5" t="s">
        <v>196</v>
      </c>
      <c r="E92" s="24">
        <v>53.04</v>
      </c>
      <c r="F92" s="24">
        <v>0.45</v>
      </c>
      <c r="G92" s="24">
        <v>0.71</v>
      </c>
      <c r="H92" s="24">
        <v>3.91</v>
      </c>
      <c r="I92" s="24">
        <v>0.24</v>
      </c>
      <c r="J92" s="24">
        <v>15.06</v>
      </c>
      <c r="K92" s="24">
        <v>23.16</v>
      </c>
      <c r="L92" s="24">
        <v>0</v>
      </c>
      <c r="M92" s="24">
        <v>0.25</v>
      </c>
      <c r="N92" s="24">
        <v>96.823999999999998</v>
      </c>
      <c r="O92" s="11">
        <v>2.0121708629407529</v>
      </c>
      <c r="P92" s="11">
        <v>1.2838025013862123E-2</v>
      </c>
      <c r="Q92" s="11">
        <v>0</v>
      </c>
      <c r="R92" s="11">
        <v>3.1745270056941548E-2</v>
      </c>
      <c r="S92" s="11">
        <v>0</v>
      </c>
      <c r="T92" s="11">
        <v>0</v>
      </c>
      <c r="U92" s="11">
        <v>0.1240502677484277</v>
      </c>
      <c r="V92" s="11">
        <v>7.7119096967378136E-3</v>
      </c>
      <c r="W92" s="11">
        <v>0.85172318998213359</v>
      </c>
      <c r="X92" s="11">
        <v>0.94137174099423504</v>
      </c>
      <c r="Y92" s="11">
        <v>0</v>
      </c>
      <c r="Z92" s="11">
        <v>1.8388733566910287E-2</v>
      </c>
      <c r="AA92" s="11">
        <v>4.0000000000000009</v>
      </c>
      <c r="AB92" s="24">
        <v>3.6777467133820574E-2</v>
      </c>
      <c r="AC92" s="24">
        <v>1.9171451987247963</v>
      </c>
      <c r="AD92" s="5" t="s">
        <v>984</v>
      </c>
      <c r="AE92" s="27">
        <v>87.286980726352013</v>
      </c>
      <c r="AF92" s="27">
        <v>44.24864506854658</v>
      </c>
      <c r="AG92" s="27">
        <v>6.8452965609076406</v>
      </c>
      <c r="AH92" s="27">
        <v>48.906058370545772</v>
      </c>
      <c r="AI92" s="7">
        <f t="shared" si="2"/>
        <v>6.4640946779783501</v>
      </c>
      <c r="AJ92" s="5" t="s">
        <v>987</v>
      </c>
      <c r="AK92" s="146">
        <v>43447</v>
      </c>
      <c r="AL92" s="8" t="s">
        <v>10</v>
      </c>
    </row>
    <row r="93" spans="1:38">
      <c r="A93" s="5">
        <v>1748</v>
      </c>
      <c r="B93" s="6" t="s">
        <v>1054</v>
      </c>
      <c r="C93" s="5" t="s">
        <v>282</v>
      </c>
      <c r="D93" s="5" t="s">
        <v>196</v>
      </c>
      <c r="E93" s="24">
        <v>50.43</v>
      </c>
      <c r="F93" s="24">
        <v>1.04</v>
      </c>
      <c r="G93" s="24">
        <v>3.84</v>
      </c>
      <c r="H93" s="24">
        <v>7.28</v>
      </c>
      <c r="I93" s="24">
        <v>0.19</v>
      </c>
      <c r="J93" s="24">
        <v>12.36</v>
      </c>
      <c r="K93" s="24">
        <v>24.23</v>
      </c>
      <c r="L93" s="24">
        <v>0.3</v>
      </c>
      <c r="M93" s="24">
        <v>0.56000000000000005</v>
      </c>
      <c r="N93" s="24">
        <v>100.21899999999999</v>
      </c>
      <c r="O93" s="11">
        <v>1.8705129243267904</v>
      </c>
      <c r="P93" s="11">
        <v>2.90087788818605E-2</v>
      </c>
      <c r="Q93" s="11">
        <v>0.12948707567320961</v>
      </c>
      <c r="R93" s="11">
        <v>3.8378755902263528E-2</v>
      </c>
      <c r="S93" s="11">
        <v>0</v>
      </c>
      <c r="T93" s="11">
        <v>8.7559151520181011E-2</v>
      </c>
      <c r="U93" s="11">
        <v>0.13826101977416316</v>
      </c>
      <c r="V93" s="11">
        <v>5.9691803320731105E-3</v>
      </c>
      <c r="W93" s="11">
        <v>0.68344311924421741</v>
      </c>
      <c r="X93" s="11">
        <v>0.96291160483228444</v>
      </c>
      <c r="Y93" s="11">
        <v>1.4195736216699921E-2</v>
      </c>
      <c r="Z93" s="11">
        <v>4.0272653296257302E-2</v>
      </c>
      <c r="AA93" s="11">
        <v>4.0000000000000009</v>
      </c>
      <c r="AB93" s="24">
        <v>8.0545306592514604E-2</v>
      </c>
      <c r="AC93" s="24">
        <v>1.7846157438506651</v>
      </c>
      <c r="AD93" s="5" t="s">
        <v>984</v>
      </c>
      <c r="AE93" s="27">
        <v>83.173868402399464</v>
      </c>
      <c r="AF93" s="27">
        <v>36.389280677970895</v>
      </c>
      <c r="AG93" s="27">
        <v>12.341404188582667</v>
      </c>
      <c r="AH93" s="27">
        <v>51.269315133446433</v>
      </c>
      <c r="AI93" s="7">
        <f t="shared" si="2"/>
        <v>2.9485527029116754</v>
      </c>
      <c r="AJ93" s="5" t="s">
        <v>1037</v>
      </c>
      <c r="AK93" s="146">
        <v>43447</v>
      </c>
      <c r="AL93" s="8" t="s">
        <v>10</v>
      </c>
    </row>
    <row r="94" spans="1:38">
      <c r="A94" s="5">
        <v>1748</v>
      </c>
      <c r="B94" s="6" t="s">
        <v>1055</v>
      </c>
      <c r="C94" s="5" t="s">
        <v>282</v>
      </c>
      <c r="D94" s="5" t="s">
        <v>196</v>
      </c>
      <c r="E94" s="24">
        <v>50.96</v>
      </c>
      <c r="F94" s="24">
        <v>0.86</v>
      </c>
      <c r="G94" s="24">
        <v>2.15</v>
      </c>
      <c r="H94" s="24">
        <v>9.77</v>
      </c>
      <c r="I94" s="24">
        <v>0.25</v>
      </c>
      <c r="J94" s="24">
        <v>11.58</v>
      </c>
      <c r="K94" s="24">
        <v>23.08</v>
      </c>
      <c r="L94" s="24">
        <v>0.23</v>
      </c>
      <c r="M94" s="24">
        <v>0.61</v>
      </c>
      <c r="N94" s="24">
        <v>99.492000000000004</v>
      </c>
      <c r="O94" s="11">
        <v>1.9231856133636616</v>
      </c>
      <c r="P94" s="11">
        <v>2.4407010987908814E-2</v>
      </c>
      <c r="Q94" s="11">
        <v>7.6814386636338439E-2</v>
      </c>
      <c r="R94" s="11">
        <v>1.8814605541904533E-2</v>
      </c>
      <c r="S94" s="11">
        <v>0</v>
      </c>
      <c r="T94" s="11">
        <v>6.4893895012018366E-2</v>
      </c>
      <c r="U94" s="11">
        <v>0.24345752585212871</v>
      </c>
      <c r="V94" s="11">
        <v>7.9913682555123808E-3</v>
      </c>
      <c r="W94" s="11">
        <v>0.65149712145947347</v>
      </c>
      <c r="X94" s="11">
        <v>0.9332303369976509</v>
      </c>
      <c r="Y94" s="11">
        <v>1.1073490543476585E-2</v>
      </c>
      <c r="Z94" s="11">
        <v>4.4634645349925138E-2</v>
      </c>
      <c r="AA94" s="11">
        <v>3.9999999999999996</v>
      </c>
      <c r="AB94" s="24">
        <v>8.9269290699850276E-2</v>
      </c>
      <c r="AC94" s="24">
        <v>1.828184984309253</v>
      </c>
      <c r="AD94" s="5" t="s">
        <v>984</v>
      </c>
      <c r="AE94" s="27">
        <v>72.796663318810346</v>
      </c>
      <c r="AF94" s="27">
        <v>34.27001828522171</v>
      </c>
      <c r="AG94" s="27">
        <v>16.640247225103259</v>
      </c>
      <c r="AH94" s="27">
        <v>49.089734489675031</v>
      </c>
      <c r="AI94" s="7">
        <f t="shared" si="2"/>
        <v>2.0594656931251842</v>
      </c>
      <c r="AJ94" s="5" t="s">
        <v>987</v>
      </c>
      <c r="AK94" s="146">
        <v>43447</v>
      </c>
      <c r="AL94" s="8" t="s">
        <v>10</v>
      </c>
    </row>
    <row r="95" spans="1:38">
      <c r="A95" s="5">
        <v>1748</v>
      </c>
      <c r="B95" s="6" t="s">
        <v>1056</v>
      </c>
      <c r="C95" s="5" t="s">
        <v>282</v>
      </c>
      <c r="D95" s="5" t="s">
        <v>196</v>
      </c>
      <c r="E95" s="24">
        <v>54.15</v>
      </c>
      <c r="F95" s="24">
        <v>0.35</v>
      </c>
      <c r="G95" s="24">
        <v>0.36</v>
      </c>
      <c r="H95" s="24">
        <v>0.62</v>
      </c>
      <c r="I95" s="24">
        <v>0.11</v>
      </c>
      <c r="J95" s="24">
        <v>17.54</v>
      </c>
      <c r="K95" s="24">
        <v>25.34</v>
      </c>
      <c r="L95" s="24">
        <v>0.2</v>
      </c>
      <c r="M95" s="24">
        <v>0.28000000000000003</v>
      </c>
      <c r="N95" s="24">
        <v>98.945999999999998</v>
      </c>
      <c r="O95" s="11">
        <v>1.9772646130301361</v>
      </c>
      <c r="P95" s="11">
        <v>9.6107823135295686E-3</v>
      </c>
      <c r="Q95" s="11">
        <v>1.5492737781490892E-2</v>
      </c>
      <c r="R95" s="11">
        <v>0</v>
      </c>
      <c r="S95" s="11">
        <v>7.2426491883730293E-3</v>
      </c>
      <c r="T95" s="11">
        <v>1.1753428410372663E-2</v>
      </c>
      <c r="U95" s="11">
        <v>0</v>
      </c>
      <c r="V95" s="11">
        <v>3.4021101554870302E-3</v>
      </c>
      <c r="W95" s="11">
        <v>0.95479048316742599</v>
      </c>
      <c r="X95" s="11">
        <v>0.99136642173856893</v>
      </c>
      <c r="Y95" s="11">
        <v>9.3166815111351952E-3</v>
      </c>
      <c r="Z95" s="11">
        <v>1.9823248965851595E-2</v>
      </c>
      <c r="AA95" s="11">
        <v>4.000063156262371</v>
      </c>
      <c r="AB95" s="24">
        <v>3.964649793170319E-2</v>
      </c>
      <c r="AC95" s="24">
        <v>1.9461569049059948</v>
      </c>
      <c r="AD95" s="5" t="s">
        <v>984</v>
      </c>
      <c r="AE95" s="27">
        <v>100</v>
      </c>
      <c r="AF95" s="27">
        <v>48.5020961174706</v>
      </c>
      <c r="AG95" s="27">
        <v>1.1377983698675507</v>
      </c>
      <c r="AH95" s="27">
        <v>50.36010551266186</v>
      </c>
      <c r="AI95" s="7">
        <f t="shared" si="2"/>
        <v>42.628023911755697</v>
      </c>
      <c r="AJ95" s="5" t="s">
        <v>995</v>
      </c>
      <c r="AK95" s="146">
        <v>43447</v>
      </c>
      <c r="AL95" s="8" t="s">
        <v>10</v>
      </c>
    </row>
    <row r="96" spans="1:38">
      <c r="A96" s="5">
        <v>1748</v>
      </c>
      <c r="B96" s="6" t="s">
        <v>1057</v>
      </c>
      <c r="C96" s="5" t="s">
        <v>282</v>
      </c>
      <c r="D96" s="5" t="s">
        <v>196</v>
      </c>
      <c r="E96" s="24">
        <v>53.25</v>
      </c>
      <c r="F96" s="24">
        <v>0.52</v>
      </c>
      <c r="G96" s="24">
        <v>1.32</v>
      </c>
      <c r="H96" s="24">
        <v>8.83</v>
      </c>
      <c r="I96" s="24">
        <v>0.26</v>
      </c>
      <c r="J96" s="24">
        <v>12.03</v>
      </c>
      <c r="K96" s="24">
        <v>23.52</v>
      </c>
      <c r="L96" s="24">
        <v>0.14000000000000001</v>
      </c>
      <c r="M96" s="24">
        <v>0.44</v>
      </c>
      <c r="N96" s="24">
        <v>100.31</v>
      </c>
      <c r="O96" s="11">
        <v>1.9912663806568054</v>
      </c>
      <c r="P96" s="11">
        <v>1.462303286869481E-2</v>
      </c>
      <c r="Q96" s="11">
        <v>8.7336193431946096E-3</v>
      </c>
      <c r="R96" s="11">
        <v>4.9442268138173893E-2</v>
      </c>
      <c r="S96" s="11">
        <v>0</v>
      </c>
      <c r="T96" s="11">
        <v>0</v>
      </c>
      <c r="U96" s="11">
        <v>0.27614047079192761</v>
      </c>
      <c r="V96" s="11">
        <v>8.2351677575529473E-3</v>
      </c>
      <c r="W96" s="11">
        <v>0.6706370399236975</v>
      </c>
      <c r="X96" s="11">
        <v>0.94234152318475417</v>
      </c>
      <c r="Y96" s="11">
        <v>6.6788656264489387E-3</v>
      </c>
      <c r="Z96" s="11">
        <v>3.1901631708750898E-2</v>
      </c>
      <c r="AA96" s="11">
        <v>4</v>
      </c>
      <c r="AB96" s="24">
        <v>6.3803263417501796E-2</v>
      </c>
      <c r="AC96" s="24">
        <v>1.8891190339003794</v>
      </c>
      <c r="AD96" s="5" t="s">
        <v>984</v>
      </c>
      <c r="AE96" s="27">
        <v>70.833647011407592</v>
      </c>
      <c r="AF96" s="27">
        <v>35.345906385728419</v>
      </c>
      <c r="AG96" s="27">
        <v>14.988010056371632</v>
      </c>
      <c r="AH96" s="27">
        <v>49.666083557899952</v>
      </c>
      <c r="AI96" s="7">
        <f t="shared" si="2"/>
        <v>2.3582788010408584</v>
      </c>
      <c r="AJ96" s="5" t="s">
        <v>987</v>
      </c>
      <c r="AK96" s="146">
        <v>43447</v>
      </c>
      <c r="AL96" s="8" t="s">
        <v>10</v>
      </c>
    </row>
    <row r="97" spans="1:38">
      <c r="A97" s="5">
        <v>1748</v>
      </c>
      <c r="B97" s="6" t="s">
        <v>944</v>
      </c>
      <c r="C97" s="5" t="s">
        <v>282</v>
      </c>
      <c r="D97" s="5" t="s">
        <v>196</v>
      </c>
      <c r="E97" s="24">
        <v>54.2</v>
      </c>
      <c r="F97" s="24">
        <v>0</v>
      </c>
      <c r="G97" s="24">
        <v>0.44</v>
      </c>
      <c r="H97" s="24">
        <v>0.74</v>
      </c>
      <c r="I97" s="24">
        <v>0.04</v>
      </c>
      <c r="J97" s="24">
        <v>17.079999999999998</v>
      </c>
      <c r="K97" s="24">
        <v>24.08</v>
      </c>
      <c r="L97" s="24">
        <v>0</v>
      </c>
      <c r="M97" s="24">
        <v>0.36</v>
      </c>
      <c r="N97" s="24">
        <v>96.936000000000007</v>
      </c>
      <c r="O97" s="11">
        <v>2.0199077490325115</v>
      </c>
      <c r="P97" s="11">
        <v>0</v>
      </c>
      <c r="Q97" s="11">
        <v>0</v>
      </c>
      <c r="R97" s="11">
        <v>1.9326101759235725E-2</v>
      </c>
      <c r="S97" s="11">
        <v>0</v>
      </c>
      <c r="T97" s="11">
        <v>0</v>
      </c>
      <c r="U97" s="11">
        <v>2.3063413025101048E-2</v>
      </c>
      <c r="V97" s="11">
        <v>1.262645959537389E-3</v>
      </c>
      <c r="W97" s="11">
        <v>0.94892584373585476</v>
      </c>
      <c r="X97" s="11">
        <v>0.96150155916491098</v>
      </c>
      <c r="Y97" s="11">
        <v>0</v>
      </c>
      <c r="Z97" s="11">
        <v>2.6012687322848307E-2</v>
      </c>
      <c r="AA97" s="11">
        <v>3.9999999999999991</v>
      </c>
      <c r="AB97" s="24">
        <v>5.2025374645696613E-2</v>
      </c>
      <c r="AC97" s="24">
        <v>1.9334908159258668</v>
      </c>
      <c r="AD97" s="5" t="s">
        <v>984</v>
      </c>
      <c r="AE97" s="27">
        <v>97.62719465624987</v>
      </c>
      <c r="AF97" s="27">
        <v>49.04634427226366</v>
      </c>
      <c r="AG97" s="27">
        <v>1.2573208661393405</v>
      </c>
      <c r="AH97" s="27">
        <v>49.696334861597002</v>
      </c>
      <c r="AI97" s="7">
        <f t="shared" si="2"/>
        <v>39.008613945032693</v>
      </c>
      <c r="AJ97" s="5" t="s">
        <v>987</v>
      </c>
      <c r="AK97" s="146">
        <v>43447</v>
      </c>
      <c r="AL97" s="8" t="s">
        <v>10</v>
      </c>
    </row>
    <row r="98" spans="1:38">
      <c r="A98" s="5">
        <v>1748</v>
      </c>
      <c r="B98" s="6" t="s">
        <v>1058</v>
      </c>
      <c r="C98" s="5" t="s">
        <v>282</v>
      </c>
      <c r="D98" s="5" t="s">
        <v>196</v>
      </c>
      <c r="E98" s="24">
        <v>51.61</v>
      </c>
      <c r="F98" s="24">
        <v>0.3</v>
      </c>
      <c r="G98" s="24">
        <v>0.81</v>
      </c>
      <c r="H98" s="24">
        <v>13.31</v>
      </c>
      <c r="I98" s="24">
        <v>0.19</v>
      </c>
      <c r="J98" s="24">
        <v>9.92</v>
      </c>
      <c r="K98" s="24">
        <v>23.52</v>
      </c>
      <c r="L98" s="24">
        <v>0.27</v>
      </c>
      <c r="M98" s="24">
        <v>0.11</v>
      </c>
      <c r="N98" s="24">
        <v>100.042</v>
      </c>
      <c r="O98" s="11">
        <v>1.9730784342915941</v>
      </c>
      <c r="P98" s="11">
        <v>8.6249405179340943E-3</v>
      </c>
      <c r="Q98" s="11">
        <v>2.692156570840587E-2</v>
      </c>
      <c r="R98" s="11">
        <v>9.575239218457432E-3</v>
      </c>
      <c r="S98" s="11">
        <v>0</v>
      </c>
      <c r="T98" s="11">
        <v>2.1418712104789961E-2</v>
      </c>
      <c r="U98" s="11">
        <v>0.40412889640989791</v>
      </c>
      <c r="V98" s="11">
        <v>6.1525258193054454E-3</v>
      </c>
      <c r="W98" s="11">
        <v>0.56537203404977965</v>
      </c>
      <c r="X98" s="11">
        <v>0.96340538522912356</v>
      </c>
      <c r="Y98" s="11">
        <v>1.3168586952417663E-2</v>
      </c>
      <c r="Z98" s="11">
        <v>8.1536796982947628E-3</v>
      </c>
      <c r="AA98" s="11">
        <v>4</v>
      </c>
      <c r="AB98" s="24">
        <v>1.6307359396589526E-2</v>
      </c>
      <c r="AC98" s="24">
        <v>1.9329063156888011</v>
      </c>
      <c r="AD98" s="5" t="s">
        <v>984</v>
      </c>
      <c r="AE98" s="27">
        <v>58.315780448164709</v>
      </c>
      <c r="AF98" s="27">
        <v>28.838485450031044</v>
      </c>
      <c r="AG98" s="27">
        <v>22.020151852207032</v>
      </c>
      <c r="AH98" s="27">
        <v>49.141362697761934</v>
      </c>
      <c r="AI98" s="7">
        <f t="shared" si="2"/>
        <v>1.3096406257135154</v>
      </c>
      <c r="AJ98" s="5" t="s">
        <v>987</v>
      </c>
      <c r="AK98" s="146">
        <v>43447</v>
      </c>
      <c r="AL98" s="8" t="s">
        <v>10</v>
      </c>
    </row>
    <row r="99" spans="1:38">
      <c r="A99" s="5">
        <v>1748</v>
      </c>
      <c r="B99" s="6" t="s">
        <v>1059</v>
      </c>
      <c r="C99" s="5" t="s">
        <v>282</v>
      </c>
      <c r="D99" s="5" t="s">
        <v>196</v>
      </c>
      <c r="E99" s="24">
        <v>55.61</v>
      </c>
      <c r="F99" s="24">
        <v>0.28999999999999998</v>
      </c>
      <c r="G99" s="24">
        <v>0.42</v>
      </c>
      <c r="H99" s="24">
        <v>0.57999999999999996</v>
      </c>
      <c r="I99" s="24">
        <v>0.12</v>
      </c>
      <c r="J99" s="24">
        <v>17.03</v>
      </c>
      <c r="K99" s="24">
        <v>24.7</v>
      </c>
      <c r="L99" s="24">
        <v>0.2</v>
      </c>
      <c r="M99" s="24">
        <v>0.22</v>
      </c>
      <c r="N99" s="24">
        <v>99.185000000000002</v>
      </c>
      <c r="O99" s="11">
        <v>2.0324633037571456</v>
      </c>
      <c r="P99" s="11">
        <v>7.9706213684308871E-3</v>
      </c>
      <c r="Q99" s="11">
        <v>0</v>
      </c>
      <c r="R99" s="11">
        <v>1.8091661156932625E-2</v>
      </c>
      <c r="S99" s="11">
        <v>0</v>
      </c>
      <c r="T99" s="11">
        <v>0</v>
      </c>
      <c r="U99" s="11">
        <v>1.7727905158560087E-2</v>
      </c>
      <c r="V99" s="11">
        <v>3.7148426014387962E-3</v>
      </c>
      <c r="W99" s="11">
        <v>0.9278902805290975</v>
      </c>
      <c r="X99" s="11">
        <v>0.96722615705232518</v>
      </c>
      <c r="Y99" s="11">
        <v>9.325341278353454E-3</v>
      </c>
      <c r="Z99" s="11">
        <v>1.5589887097716037E-2</v>
      </c>
      <c r="AA99" s="11">
        <v>4</v>
      </c>
      <c r="AB99" s="24">
        <v>3.1179774195432074E-2</v>
      </c>
      <c r="AC99" s="24">
        <v>1.9128443427399828</v>
      </c>
      <c r="AD99" s="5" t="s">
        <v>984</v>
      </c>
      <c r="AE99" s="27">
        <v>98.125257590549793</v>
      </c>
      <c r="AF99" s="27">
        <v>48.414381753819946</v>
      </c>
      <c r="AG99" s="27">
        <v>1.1188147970592941</v>
      </c>
      <c r="AH99" s="27">
        <v>50.466803449120754</v>
      </c>
      <c r="AI99" s="7">
        <f t="shared" si="2"/>
        <v>43.272918700282546</v>
      </c>
      <c r="AJ99" s="5" t="s">
        <v>995</v>
      </c>
      <c r="AK99" s="146">
        <v>43447</v>
      </c>
      <c r="AL99" s="8" t="s">
        <v>10</v>
      </c>
    </row>
    <row r="100" spans="1:38">
      <c r="A100" s="5">
        <v>1748</v>
      </c>
      <c r="B100" s="6" t="s">
        <v>1060</v>
      </c>
      <c r="C100" s="5" t="s">
        <v>282</v>
      </c>
      <c r="D100" s="5" t="s">
        <v>196</v>
      </c>
      <c r="E100" s="24">
        <v>46.6</v>
      </c>
      <c r="F100" s="24">
        <v>1.1200000000000001</v>
      </c>
      <c r="G100" s="24">
        <v>7.17</v>
      </c>
      <c r="H100" s="24">
        <v>3.65</v>
      </c>
      <c r="I100" s="24">
        <v>0.17</v>
      </c>
      <c r="J100" s="24">
        <v>13.42</v>
      </c>
      <c r="K100" s="24">
        <v>25.28</v>
      </c>
      <c r="L100" s="24">
        <v>0.26</v>
      </c>
      <c r="M100" s="24">
        <v>0.32</v>
      </c>
      <c r="N100" s="24">
        <v>97.97</v>
      </c>
      <c r="O100" s="11">
        <v>1.7398921604921904</v>
      </c>
      <c r="P100" s="11">
        <v>3.144696957501833E-2</v>
      </c>
      <c r="Q100" s="11">
        <v>0.26010783950780958</v>
      </c>
      <c r="R100" s="11">
        <v>5.5403452434845346E-2</v>
      </c>
      <c r="S100" s="11">
        <v>0</v>
      </c>
      <c r="T100" s="11">
        <v>0.11567930499389427</v>
      </c>
      <c r="U100" s="11">
        <v>0</v>
      </c>
      <c r="V100" s="11">
        <v>5.3761909967158248E-3</v>
      </c>
      <c r="W100" s="11">
        <v>0.74696643986964462</v>
      </c>
      <c r="X100" s="11">
        <v>1.0112877480437559</v>
      </c>
      <c r="Y100" s="11">
        <v>1.2384391808656019E-2</v>
      </c>
      <c r="Z100" s="11">
        <v>2.316524320478144E-2</v>
      </c>
      <c r="AA100" s="11">
        <v>4.0017097409273124</v>
      </c>
      <c r="AB100" s="24">
        <v>4.6330486409562881E-2</v>
      </c>
      <c r="AC100" s="24">
        <v>1.7582541879134004</v>
      </c>
      <c r="AD100" s="5" t="s">
        <v>984</v>
      </c>
      <c r="AE100" s="27">
        <v>100</v>
      </c>
      <c r="AF100" s="27">
        <v>39.746852063142853</v>
      </c>
      <c r="AG100" s="27">
        <v>6.4414873731259537</v>
      </c>
      <c r="AH100" s="27">
        <v>53.811660563731202</v>
      </c>
      <c r="AI100" s="7">
        <f t="shared" si="2"/>
        <v>6.1704463209797966</v>
      </c>
      <c r="AJ100" s="5" t="s">
        <v>1061</v>
      </c>
      <c r="AK100" s="146">
        <v>43447</v>
      </c>
      <c r="AL100" s="8" t="s">
        <v>10</v>
      </c>
    </row>
    <row r="101" spans="1:38">
      <c r="A101" s="5">
        <v>1748</v>
      </c>
      <c r="B101" s="6" t="s">
        <v>1062</v>
      </c>
      <c r="C101" s="5" t="s">
        <v>282</v>
      </c>
      <c r="D101" s="5" t="s">
        <v>196</v>
      </c>
      <c r="E101" s="24">
        <v>51.26</v>
      </c>
      <c r="F101" s="24">
        <v>0.44</v>
      </c>
      <c r="G101" s="24">
        <v>0.78</v>
      </c>
      <c r="H101" s="24">
        <v>15.13</v>
      </c>
      <c r="I101" s="24">
        <v>0.23</v>
      </c>
      <c r="J101" s="24">
        <v>9.2200000000000006</v>
      </c>
      <c r="K101" s="24">
        <v>22.69</v>
      </c>
      <c r="L101" s="24">
        <v>0.16</v>
      </c>
      <c r="M101" s="24">
        <v>0.25</v>
      </c>
      <c r="N101" s="24">
        <v>100.15900000000001</v>
      </c>
      <c r="O101" s="11">
        <v>1.9695967404617742</v>
      </c>
      <c r="P101" s="11">
        <v>1.2713811107456258E-2</v>
      </c>
      <c r="Q101" s="11">
        <v>3.0403259538225758E-2</v>
      </c>
      <c r="R101" s="11">
        <v>4.9193397372359338E-3</v>
      </c>
      <c r="S101" s="11">
        <v>0</v>
      </c>
      <c r="T101" s="11">
        <v>2.6524019023082879E-2</v>
      </c>
      <c r="U101" s="11">
        <v>0.45965616209009125</v>
      </c>
      <c r="V101" s="11">
        <v>7.4854153646178303E-3</v>
      </c>
      <c r="W101" s="11">
        <v>0.52813116464458698</v>
      </c>
      <c r="X101" s="11">
        <v>0.93410236659592338</v>
      </c>
      <c r="Y101" s="11">
        <v>7.8430253468268259E-3</v>
      </c>
      <c r="Z101" s="11">
        <v>1.862469609017826E-2</v>
      </c>
      <c r="AA101" s="11">
        <v>3.9999999999999996</v>
      </c>
      <c r="AB101" s="24">
        <v>3.7249392180356521E-2</v>
      </c>
      <c r="AC101" s="24">
        <v>1.9218896933306016</v>
      </c>
      <c r="AD101" s="5" t="s">
        <v>984</v>
      </c>
      <c r="AE101" s="27">
        <v>53.466080233123314</v>
      </c>
      <c r="AF101" s="27">
        <v>27.00196329964573</v>
      </c>
      <c r="AG101" s="27">
        <v>25.239829062845821</v>
      </c>
      <c r="AH101" s="27">
        <v>47.758207637508448</v>
      </c>
      <c r="AI101" s="7">
        <f t="shared" si="2"/>
        <v>1.0698156169129469</v>
      </c>
      <c r="AJ101" s="5" t="s">
        <v>987</v>
      </c>
      <c r="AK101" s="146">
        <v>43447</v>
      </c>
      <c r="AL101" s="8" t="s">
        <v>10</v>
      </c>
    </row>
    <row r="102" spans="1:38">
      <c r="A102" s="5">
        <v>1748</v>
      </c>
      <c r="B102" s="6" t="s">
        <v>1063</v>
      </c>
      <c r="C102" s="5" t="s">
        <v>282</v>
      </c>
      <c r="D102" s="5" t="s">
        <v>196</v>
      </c>
      <c r="E102" s="24">
        <v>45.72</v>
      </c>
      <c r="F102" s="24">
        <v>1.94</v>
      </c>
      <c r="G102" s="24">
        <v>7.14</v>
      </c>
      <c r="H102" s="24">
        <v>9.42</v>
      </c>
      <c r="I102" s="24">
        <v>0.15</v>
      </c>
      <c r="J102" s="24">
        <v>10.07</v>
      </c>
      <c r="K102" s="24">
        <v>23.2</v>
      </c>
      <c r="L102" s="24">
        <v>0.31</v>
      </c>
      <c r="M102" s="24">
        <v>0.28000000000000003</v>
      </c>
      <c r="N102" s="24">
        <v>98.221999999999994</v>
      </c>
      <c r="O102" s="11">
        <v>1.7516163313745123</v>
      </c>
      <c r="P102" s="11">
        <v>5.5893184887056982E-2</v>
      </c>
      <c r="Q102" s="11">
        <v>0.24838366862548766</v>
      </c>
      <c r="R102" s="11">
        <v>7.4012827000253023E-2</v>
      </c>
      <c r="S102" s="11">
        <v>0</v>
      </c>
      <c r="T102" s="11">
        <v>9.8535045715227643E-2</v>
      </c>
      <c r="U102" s="11">
        <v>0.20328166020873145</v>
      </c>
      <c r="V102" s="11">
        <v>4.8675831193730748E-3</v>
      </c>
      <c r="W102" s="11">
        <v>0.57514108733805913</v>
      </c>
      <c r="X102" s="11">
        <v>0.95231803786719071</v>
      </c>
      <c r="Y102" s="11">
        <v>1.5151630778769354E-2</v>
      </c>
      <c r="Z102" s="11">
        <v>2.0798943085338421E-2</v>
      </c>
      <c r="AA102" s="11">
        <v>3.9999999999999996</v>
      </c>
      <c r="AB102" s="24">
        <v>4.1597886170676841E-2</v>
      </c>
      <c r="AC102" s="24">
        <v>1.7307407854139814</v>
      </c>
      <c r="AD102" s="5" t="s">
        <v>984</v>
      </c>
      <c r="AE102" s="27">
        <v>73.885441959478143</v>
      </c>
      <c r="AF102" s="27">
        <v>31.357476349453563</v>
      </c>
      <c r="AG102" s="27">
        <v>16.720845636216271</v>
      </c>
      <c r="AH102" s="27">
        <v>51.921678014330176</v>
      </c>
      <c r="AI102" s="7">
        <f t="shared" si="2"/>
        <v>1.8753523016524531</v>
      </c>
      <c r="AJ102" s="5" t="s">
        <v>1037</v>
      </c>
      <c r="AK102" s="146">
        <v>43447</v>
      </c>
      <c r="AL102" s="8" t="s">
        <v>10</v>
      </c>
    </row>
    <row r="103" spans="1:38">
      <c r="A103" s="5">
        <v>1748</v>
      </c>
      <c r="B103" s="6" t="s">
        <v>1064</v>
      </c>
      <c r="C103" s="5" t="s">
        <v>282</v>
      </c>
      <c r="D103" s="5" t="s">
        <v>196</v>
      </c>
      <c r="E103" s="24">
        <v>51.26</v>
      </c>
      <c r="F103" s="24">
        <v>0.22</v>
      </c>
      <c r="G103" s="24">
        <v>0.9</v>
      </c>
      <c r="H103" s="24">
        <v>14.59</v>
      </c>
      <c r="I103" s="24">
        <v>0.15</v>
      </c>
      <c r="J103" s="24">
        <v>9.1</v>
      </c>
      <c r="K103" s="24">
        <v>23.62</v>
      </c>
      <c r="L103" s="24">
        <v>0.22</v>
      </c>
      <c r="M103" s="24">
        <v>0.37</v>
      </c>
      <c r="N103" s="24">
        <v>100.44</v>
      </c>
      <c r="O103" s="11">
        <v>1.9586210499060508</v>
      </c>
      <c r="P103" s="11">
        <v>6.321481333725956E-3</v>
      </c>
      <c r="Q103" s="11">
        <v>4.0529725464803275E-2</v>
      </c>
      <c r="R103" s="11">
        <v>0</v>
      </c>
      <c r="S103" s="11">
        <v>8.492246291458283E-4</v>
      </c>
      <c r="T103" s="11">
        <v>6.6870997110322294E-2</v>
      </c>
      <c r="U103" s="11">
        <v>0.39849528643072918</v>
      </c>
      <c r="V103" s="11">
        <v>4.8545885602892334E-3</v>
      </c>
      <c r="W103" s="11">
        <v>0.51835270324226279</v>
      </c>
      <c r="X103" s="11">
        <v>0.96696993363884576</v>
      </c>
      <c r="Y103" s="11">
        <v>1.0724064503937631E-2</v>
      </c>
      <c r="Z103" s="11">
        <v>2.7410945179887385E-2</v>
      </c>
      <c r="AA103" s="11">
        <v>4</v>
      </c>
      <c r="AB103" s="24">
        <v>5.4821890359774771E-2</v>
      </c>
      <c r="AC103" s="24">
        <v>1.8838179233118377</v>
      </c>
      <c r="AD103" s="5" t="s">
        <v>984</v>
      </c>
      <c r="AE103" s="27">
        <v>56.536384338601351</v>
      </c>
      <c r="AF103" s="27">
        <v>26.495329610295514</v>
      </c>
      <c r="AG103" s="27">
        <v>24.07850369904352</v>
      </c>
      <c r="AH103" s="27">
        <v>49.426166690660963</v>
      </c>
      <c r="AI103" s="7">
        <f t="shared" si="2"/>
        <v>1.1003727615909953</v>
      </c>
      <c r="AJ103" s="5" t="s">
        <v>987</v>
      </c>
      <c r="AK103" s="146">
        <v>43447</v>
      </c>
      <c r="AL103" s="8" t="s">
        <v>10</v>
      </c>
    </row>
    <row r="104" spans="1:38">
      <c r="A104" s="5">
        <v>1748</v>
      </c>
      <c r="B104" s="6" t="s">
        <v>1065</v>
      </c>
      <c r="C104" s="5" t="s">
        <v>282</v>
      </c>
      <c r="D104" s="5" t="s">
        <v>196</v>
      </c>
      <c r="E104" s="24">
        <v>54.11</v>
      </c>
      <c r="F104" s="24">
        <v>0.52</v>
      </c>
      <c r="G104" s="24">
        <v>0.67</v>
      </c>
      <c r="H104" s="24">
        <v>6.36</v>
      </c>
      <c r="I104" s="24">
        <v>0.24</v>
      </c>
      <c r="J104" s="24">
        <v>14.78</v>
      </c>
      <c r="K104" s="24">
        <v>23.06</v>
      </c>
      <c r="L104" s="24">
        <v>0.19</v>
      </c>
      <c r="M104" s="24">
        <v>0.43</v>
      </c>
      <c r="N104" s="24">
        <v>100.358</v>
      </c>
      <c r="O104" s="11">
        <v>1.9924585273851183</v>
      </c>
      <c r="P104" s="11">
        <v>1.4399236450122912E-2</v>
      </c>
      <c r="Q104" s="11">
        <v>7.5414726148816946E-3</v>
      </c>
      <c r="R104" s="11">
        <v>2.1535279624125263E-2</v>
      </c>
      <c r="S104" s="11">
        <v>0</v>
      </c>
      <c r="T104" s="11">
        <v>0</v>
      </c>
      <c r="U104" s="11">
        <v>0.19585221165376285</v>
      </c>
      <c r="V104" s="11">
        <v>7.485354128793603E-3</v>
      </c>
      <c r="W104" s="11">
        <v>0.81133152298958611</v>
      </c>
      <c r="X104" s="11">
        <v>0.90977148568546484</v>
      </c>
      <c r="Y104" s="11">
        <v>8.9254532241328337E-3</v>
      </c>
      <c r="Z104" s="11">
        <v>3.0699456244012054E-2</v>
      </c>
      <c r="AA104" s="11">
        <v>4.0000000000000009</v>
      </c>
      <c r="AB104" s="24">
        <v>6.1398912488024107E-2</v>
      </c>
      <c r="AC104" s="24">
        <v>1.9169552203288138</v>
      </c>
      <c r="AD104" s="5" t="s">
        <v>984</v>
      </c>
      <c r="AE104" s="27">
        <v>80.554470359560014</v>
      </c>
      <c r="AF104" s="27">
        <v>42.159344058636641</v>
      </c>
      <c r="AG104" s="27">
        <v>10.566061040355375</v>
      </c>
      <c r="AH104" s="27">
        <v>47.27459490100798</v>
      </c>
      <c r="AI104" s="7">
        <f t="shared" si="2"/>
        <v>3.9900719764551602</v>
      </c>
      <c r="AJ104" s="5" t="s">
        <v>987</v>
      </c>
      <c r="AK104" s="146">
        <v>43447</v>
      </c>
      <c r="AL104" s="8" t="s">
        <v>10</v>
      </c>
    </row>
    <row r="105" spans="1:38">
      <c r="A105" s="5">
        <v>1748</v>
      </c>
      <c r="B105" s="6" t="s">
        <v>1066</v>
      </c>
      <c r="C105" s="5" t="s">
        <v>282</v>
      </c>
      <c r="D105" s="5" t="s">
        <v>196</v>
      </c>
      <c r="E105" s="24">
        <v>52.63</v>
      </c>
      <c r="F105" s="24">
        <v>0.36</v>
      </c>
      <c r="G105" s="24">
        <v>0.6</v>
      </c>
      <c r="H105" s="24">
        <v>11.56</v>
      </c>
      <c r="I105" s="24">
        <v>0.27</v>
      </c>
      <c r="J105" s="24">
        <v>11.29</v>
      </c>
      <c r="K105" s="24">
        <v>23.41</v>
      </c>
      <c r="L105" s="24">
        <v>0.28999999999999998</v>
      </c>
      <c r="M105" s="24">
        <v>0.27</v>
      </c>
      <c r="N105" s="24">
        <v>100.693</v>
      </c>
      <c r="O105" s="11">
        <v>1.9802374375419225</v>
      </c>
      <c r="P105" s="11">
        <v>1.0186166266857788E-2</v>
      </c>
      <c r="Q105" s="11">
        <v>1.9762562458077504E-2</v>
      </c>
      <c r="R105" s="11">
        <v>6.8443501961646044E-3</v>
      </c>
      <c r="S105" s="11">
        <v>0</v>
      </c>
      <c r="T105" s="11">
        <v>2.6163034129467189E-2</v>
      </c>
      <c r="U105" s="11">
        <v>0.33758557296408936</v>
      </c>
      <c r="V105" s="11">
        <v>8.6047253774710203E-3</v>
      </c>
      <c r="W105" s="11">
        <v>0.63327158024172758</v>
      </c>
      <c r="X105" s="11">
        <v>0.94372741642295366</v>
      </c>
      <c r="Y105" s="11">
        <v>1.3920242966777387E-2</v>
      </c>
      <c r="Z105" s="11">
        <v>1.9696911434490903E-2</v>
      </c>
      <c r="AA105" s="11">
        <v>4</v>
      </c>
      <c r="AB105" s="24">
        <v>3.9393822868981805E-2</v>
      </c>
      <c r="AC105" s="24">
        <v>1.9145845696287707</v>
      </c>
      <c r="AD105" s="5" t="s">
        <v>984</v>
      </c>
      <c r="AE105" s="27">
        <v>65.228090265456089</v>
      </c>
      <c r="AF105" s="27">
        <v>32.486255602777739</v>
      </c>
      <c r="AG105" s="27">
        <v>19.101387004581117</v>
      </c>
      <c r="AH105" s="27">
        <v>48.412357392641148</v>
      </c>
      <c r="AI105" s="7">
        <f t="shared" si="2"/>
        <v>1.7007275751748554</v>
      </c>
      <c r="AJ105" s="5" t="s">
        <v>987</v>
      </c>
      <c r="AK105" s="146">
        <v>43447</v>
      </c>
      <c r="AL105" s="8" t="s">
        <v>10</v>
      </c>
    </row>
    <row r="106" spans="1:38">
      <c r="A106" s="5">
        <v>1748</v>
      </c>
      <c r="B106" s="6" t="s">
        <v>1067</v>
      </c>
      <c r="C106" s="5" t="s">
        <v>282</v>
      </c>
      <c r="D106" s="5" t="s">
        <v>196</v>
      </c>
      <c r="E106" s="24">
        <v>51.79</v>
      </c>
      <c r="F106" s="24">
        <v>0.41</v>
      </c>
      <c r="G106" s="24">
        <v>0.94</v>
      </c>
      <c r="H106" s="24">
        <v>7.27</v>
      </c>
      <c r="I106" s="24">
        <v>0.32</v>
      </c>
      <c r="J106" s="24">
        <v>12.78</v>
      </c>
      <c r="K106" s="24">
        <v>23.89</v>
      </c>
      <c r="L106" s="24">
        <v>0.24</v>
      </c>
      <c r="M106" s="24">
        <v>0.51</v>
      </c>
      <c r="N106" s="24">
        <v>98.153000000000006</v>
      </c>
      <c r="O106" s="11">
        <v>1.9635920743394091</v>
      </c>
      <c r="P106" s="11">
        <v>1.1689974919545211E-2</v>
      </c>
      <c r="Q106" s="11">
        <v>3.6407925660590923E-2</v>
      </c>
      <c r="R106" s="11">
        <v>5.5962580995558009E-3</v>
      </c>
      <c r="S106" s="11">
        <v>0</v>
      </c>
      <c r="T106" s="11">
        <v>5.6531274635213347E-2</v>
      </c>
      <c r="U106" s="11">
        <v>0.17398382485683941</v>
      </c>
      <c r="V106" s="11">
        <v>1.02764873279396E-2</v>
      </c>
      <c r="W106" s="11">
        <v>0.72235115722646259</v>
      </c>
      <c r="X106" s="11">
        <v>0.97047146602117451</v>
      </c>
      <c r="Y106" s="11">
        <v>1.1608644777403927E-2</v>
      </c>
      <c r="Z106" s="11">
        <v>3.7490912135866347E-2</v>
      </c>
      <c r="AA106" s="11">
        <v>4</v>
      </c>
      <c r="AB106" s="24">
        <v>7.4981824271732694E-2</v>
      </c>
      <c r="AC106" s="24">
        <v>1.8668064481044766</v>
      </c>
      <c r="AD106" s="5" t="s">
        <v>984</v>
      </c>
      <c r="AE106" s="27">
        <v>80.58941932039086</v>
      </c>
      <c r="AF106" s="27">
        <v>37.357563544239667</v>
      </c>
      <c r="AG106" s="27">
        <v>12.452928074601319</v>
      </c>
      <c r="AH106" s="27">
        <v>50.189508381159008</v>
      </c>
      <c r="AI106" s="7">
        <f t="shared" si="2"/>
        <v>2.9999019765024757</v>
      </c>
      <c r="AJ106" s="5" t="s">
        <v>995</v>
      </c>
      <c r="AK106" s="146">
        <v>43447</v>
      </c>
      <c r="AL106" s="8" t="s">
        <v>10</v>
      </c>
    </row>
    <row r="107" spans="1:38">
      <c r="A107" s="5">
        <v>1748</v>
      </c>
      <c r="B107" s="6" t="s">
        <v>1068</v>
      </c>
      <c r="C107" s="5" t="s">
        <v>282</v>
      </c>
      <c r="D107" s="5" t="s">
        <v>196</v>
      </c>
      <c r="E107" s="24">
        <v>50.49</v>
      </c>
      <c r="F107" s="24">
        <v>0.28000000000000003</v>
      </c>
      <c r="G107" s="24">
        <v>0.96</v>
      </c>
      <c r="H107" s="24">
        <v>19.739999999999998</v>
      </c>
      <c r="I107" s="24">
        <v>0.5</v>
      </c>
      <c r="J107" s="24">
        <v>6.46</v>
      </c>
      <c r="K107" s="24">
        <v>18.079999999999998</v>
      </c>
      <c r="L107" s="24">
        <v>7.0000000000000007E-2</v>
      </c>
      <c r="M107" s="24">
        <v>2.91</v>
      </c>
      <c r="N107" s="24">
        <v>99.486999999999995</v>
      </c>
      <c r="O107" s="11">
        <v>1.9513578940238276</v>
      </c>
      <c r="P107" s="11">
        <v>8.1379300681464276E-3</v>
      </c>
      <c r="Q107" s="11">
        <v>4.3728253162913892E-2</v>
      </c>
      <c r="R107" s="11">
        <v>0</v>
      </c>
      <c r="S107" s="11">
        <v>4.9138528132584014E-3</v>
      </c>
      <c r="T107" s="11">
        <v>0.25387714327629718</v>
      </c>
      <c r="U107" s="11">
        <v>0.3792349134686358</v>
      </c>
      <c r="V107" s="11">
        <v>1.6367822870406508E-2</v>
      </c>
      <c r="W107" s="11">
        <v>0.37219988664479053</v>
      </c>
      <c r="X107" s="11">
        <v>0.74867140623530604</v>
      </c>
      <c r="Y107" s="11">
        <v>3.4513938415719754E-3</v>
      </c>
      <c r="Z107" s="11">
        <v>0.21805950359484547</v>
      </c>
      <c r="AA107" s="11">
        <v>4</v>
      </c>
      <c r="AB107" s="24">
        <v>0.43611900718969093</v>
      </c>
      <c r="AC107" s="24">
        <v>1.5001062063487325</v>
      </c>
      <c r="AD107" s="5" t="s">
        <v>1035</v>
      </c>
      <c r="AE107" s="27">
        <v>49.531893730315431</v>
      </c>
      <c r="AF107" s="27" t="s">
        <v>999</v>
      </c>
      <c r="AG107" s="27" t="s">
        <v>999</v>
      </c>
      <c r="AH107" s="27" t="s">
        <v>999</v>
      </c>
      <c r="AJ107" s="5" t="s">
        <v>1036</v>
      </c>
      <c r="AK107" s="146">
        <v>43447</v>
      </c>
      <c r="AL107" s="8" t="s">
        <v>10</v>
      </c>
    </row>
    <row r="108" spans="1:38">
      <c r="A108" s="5">
        <v>1748</v>
      </c>
      <c r="B108" s="6" t="s">
        <v>1069</v>
      </c>
      <c r="C108" s="5" t="s">
        <v>282</v>
      </c>
      <c r="D108" s="5" t="s">
        <v>196</v>
      </c>
      <c r="E108" s="24">
        <v>46.37</v>
      </c>
      <c r="F108" s="24">
        <v>1.73</v>
      </c>
      <c r="G108" s="24">
        <v>7.5</v>
      </c>
      <c r="H108" s="24">
        <v>9.42</v>
      </c>
      <c r="I108" s="24">
        <v>0.2</v>
      </c>
      <c r="J108" s="24">
        <v>10.48</v>
      </c>
      <c r="K108" s="24">
        <v>23.47</v>
      </c>
      <c r="L108" s="24">
        <v>0.2</v>
      </c>
      <c r="M108" s="24">
        <v>0.41</v>
      </c>
      <c r="N108" s="24">
        <v>99.774000000000001</v>
      </c>
      <c r="O108" s="11">
        <v>1.7436039778740946</v>
      </c>
      <c r="P108" s="11">
        <v>4.8919411247297345E-2</v>
      </c>
      <c r="Q108" s="11">
        <v>0.2563960221259054</v>
      </c>
      <c r="R108" s="11">
        <v>7.5981277677659942E-2</v>
      </c>
      <c r="S108" s="11">
        <v>0</v>
      </c>
      <c r="T108" s="11">
        <v>0.12206137282468621</v>
      </c>
      <c r="U108" s="11">
        <v>0.17416332565171327</v>
      </c>
      <c r="V108" s="11">
        <v>6.3698631809483239E-3</v>
      </c>
      <c r="W108" s="11">
        <v>0.58746797616139856</v>
      </c>
      <c r="X108" s="11">
        <v>0.9455513223852624</v>
      </c>
      <c r="Y108" s="11">
        <v>9.5941316117815426E-3</v>
      </c>
      <c r="Z108" s="11">
        <v>2.9891319259252164E-2</v>
      </c>
      <c r="AA108" s="11">
        <v>3.9999999999999996</v>
      </c>
      <c r="AB108" s="24">
        <v>5.9782638518504329E-2</v>
      </c>
      <c r="AC108" s="24">
        <v>1.7071826241983743</v>
      </c>
      <c r="AD108" s="5" t="s">
        <v>984</v>
      </c>
      <c r="AE108" s="27">
        <v>77.132856115930849</v>
      </c>
      <c r="AF108" s="27">
        <v>32.003897382650386</v>
      </c>
      <c r="AG108" s="27">
        <v>16.484652258167067</v>
      </c>
      <c r="AH108" s="27">
        <v>51.51145035918254</v>
      </c>
      <c r="AI108" s="7">
        <f t="shared" si="2"/>
        <v>1.9414360024970831</v>
      </c>
      <c r="AJ108" s="5" t="s">
        <v>1061</v>
      </c>
      <c r="AK108" s="146">
        <v>43447</v>
      </c>
      <c r="AL108" s="8" t="s">
        <v>10</v>
      </c>
    </row>
    <row r="109" spans="1:38">
      <c r="A109" s="5">
        <v>1748</v>
      </c>
      <c r="B109" s="6" t="s">
        <v>1070</v>
      </c>
      <c r="C109" s="5" t="s">
        <v>282</v>
      </c>
      <c r="D109" s="5" t="s">
        <v>196</v>
      </c>
      <c r="E109" s="24">
        <v>48.89</v>
      </c>
      <c r="F109" s="24">
        <v>0.7</v>
      </c>
      <c r="G109" s="24">
        <v>3.69</v>
      </c>
      <c r="H109" s="24">
        <v>9.73</v>
      </c>
      <c r="I109" s="24">
        <v>0.23</v>
      </c>
      <c r="J109" s="24">
        <v>10.96</v>
      </c>
      <c r="K109" s="24">
        <v>22.55</v>
      </c>
      <c r="L109" s="24">
        <v>0.25</v>
      </c>
      <c r="M109" s="24">
        <v>0.82</v>
      </c>
      <c r="N109" s="24">
        <v>97.820999999999998</v>
      </c>
      <c r="O109" s="11">
        <v>1.8712863112378042</v>
      </c>
      <c r="P109" s="11">
        <v>2.0148494756130071E-2</v>
      </c>
      <c r="Q109" s="11">
        <v>0.1287136887621958</v>
      </c>
      <c r="R109" s="11">
        <v>3.7744784210788335E-2</v>
      </c>
      <c r="S109" s="11">
        <v>0</v>
      </c>
      <c r="T109" s="11">
        <v>0.12373272506023403</v>
      </c>
      <c r="U109" s="11">
        <v>0.18772037049101259</v>
      </c>
      <c r="V109" s="11">
        <v>7.4565406994426394E-3</v>
      </c>
      <c r="W109" s="11">
        <v>0.62537845775502321</v>
      </c>
      <c r="X109" s="11">
        <v>0.92475781700628212</v>
      </c>
      <c r="Y109" s="11">
        <v>1.2207455026019507E-2</v>
      </c>
      <c r="Z109" s="11">
        <v>6.0853354995067208E-2</v>
      </c>
      <c r="AA109" s="11">
        <v>4</v>
      </c>
      <c r="AB109" s="24">
        <v>0.12170670999013442</v>
      </c>
      <c r="AC109" s="24">
        <v>1.7378566452523181</v>
      </c>
      <c r="AD109" s="5" t="s">
        <v>984</v>
      </c>
      <c r="AE109" s="27">
        <v>76.912969989644324</v>
      </c>
      <c r="AF109" s="27">
        <v>33.459769718359254</v>
      </c>
      <c r="AG109" s="27">
        <v>17.062696768000507</v>
      </c>
      <c r="AH109" s="27">
        <v>49.477533513640239</v>
      </c>
      <c r="AI109" s="7">
        <f t="shared" si="2"/>
        <v>1.9609895301609019</v>
      </c>
      <c r="AJ109" s="5" t="s">
        <v>1032</v>
      </c>
      <c r="AK109" s="146">
        <v>43447</v>
      </c>
      <c r="AL109" s="8" t="s">
        <v>10</v>
      </c>
    </row>
    <row r="110" spans="1:38">
      <c r="A110" s="5">
        <v>1748</v>
      </c>
      <c r="B110" s="6" t="s">
        <v>1071</v>
      </c>
      <c r="C110" s="5" t="s">
        <v>282</v>
      </c>
      <c r="D110" s="5" t="s">
        <v>196</v>
      </c>
      <c r="E110" s="24">
        <v>45.77</v>
      </c>
      <c r="F110" s="24">
        <v>1.19</v>
      </c>
      <c r="G110" s="24">
        <v>6.71</v>
      </c>
      <c r="H110" s="24">
        <v>10.36</v>
      </c>
      <c r="I110" s="24">
        <v>0.16</v>
      </c>
      <c r="J110" s="24">
        <v>10.71</v>
      </c>
      <c r="K110" s="24">
        <v>22.2</v>
      </c>
      <c r="L110" s="24">
        <v>0.19</v>
      </c>
      <c r="M110" s="24">
        <v>0.5</v>
      </c>
      <c r="N110" s="24">
        <v>97.789000000000001</v>
      </c>
      <c r="O110" s="11">
        <v>1.754709636416222</v>
      </c>
      <c r="P110" s="11">
        <v>3.4308021478869556E-2</v>
      </c>
      <c r="Q110" s="11">
        <v>0.24529036358377798</v>
      </c>
      <c r="R110" s="11">
        <v>5.789358554045021E-2</v>
      </c>
      <c r="S110" s="11">
        <v>0</v>
      </c>
      <c r="T110" s="11">
        <v>0.16523937005330058</v>
      </c>
      <c r="U110" s="11">
        <v>0.16691786152382992</v>
      </c>
      <c r="V110" s="11">
        <v>5.1955757920321474E-3</v>
      </c>
      <c r="W110" s="11">
        <v>0.61210507336229103</v>
      </c>
      <c r="X110" s="11">
        <v>0.91188187728151593</v>
      </c>
      <c r="Y110" s="11">
        <v>9.2927204056731053E-3</v>
      </c>
      <c r="Z110" s="11">
        <v>3.7165914562037244E-2</v>
      </c>
      <c r="AA110" s="11">
        <v>4</v>
      </c>
      <c r="AB110" s="24">
        <v>7.4331829124074489E-2</v>
      </c>
      <c r="AC110" s="24">
        <v>1.6909048121676369</v>
      </c>
      <c r="AD110" s="5" t="s">
        <v>984</v>
      </c>
      <c r="AE110" s="27">
        <v>78.573434227808676</v>
      </c>
      <c r="AF110" s="27">
        <v>32.885187711013579</v>
      </c>
      <c r="AG110" s="27">
        <v>18.124192851781981</v>
      </c>
      <c r="AH110" s="27">
        <v>48.99061943720443</v>
      </c>
      <c r="AI110" s="7">
        <f t="shared" si="2"/>
        <v>1.8144359850916223</v>
      </c>
      <c r="AJ110" s="5" t="s">
        <v>1032</v>
      </c>
      <c r="AK110" s="146">
        <v>43447</v>
      </c>
      <c r="AL110" s="8" t="s">
        <v>10</v>
      </c>
    </row>
    <row r="111" spans="1:38">
      <c r="A111" s="5">
        <v>1748</v>
      </c>
      <c r="B111" s="6" t="s">
        <v>578</v>
      </c>
      <c r="C111" s="5" t="s">
        <v>282</v>
      </c>
      <c r="D111" s="5" t="s">
        <v>196</v>
      </c>
      <c r="E111" s="24">
        <v>54.02</v>
      </c>
      <c r="F111" s="24">
        <v>0.28000000000000003</v>
      </c>
      <c r="G111" s="24">
        <v>0.19</v>
      </c>
      <c r="H111" s="24">
        <v>2.17</v>
      </c>
      <c r="I111" s="24">
        <v>0.2</v>
      </c>
      <c r="J111" s="24">
        <v>16.440000000000001</v>
      </c>
      <c r="K111" s="24">
        <v>24.26</v>
      </c>
      <c r="L111" s="24">
        <v>0.23</v>
      </c>
      <c r="M111" s="24">
        <v>0.73</v>
      </c>
      <c r="N111" s="24">
        <v>98.527000000000001</v>
      </c>
      <c r="O111" s="11">
        <v>1.988797946441937</v>
      </c>
      <c r="P111" s="11">
        <v>7.752084135103819E-3</v>
      </c>
      <c r="Q111" s="11">
        <v>8.2442095231660666E-3</v>
      </c>
      <c r="R111" s="11">
        <v>0</v>
      </c>
      <c r="S111" s="11">
        <v>2.9578440348969615E-3</v>
      </c>
      <c r="T111" s="11">
        <v>5.8609099931918873E-2</v>
      </c>
      <c r="U111" s="11">
        <v>5.2452025593456159E-3</v>
      </c>
      <c r="V111" s="11">
        <v>6.2367082998917066E-3</v>
      </c>
      <c r="W111" s="11">
        <v>0.9022981268842869</v>
      </c>
      <c r="X111" s="11">
        <v>0.95694756354538568</v>
      </c>
      <c r="Y111" s="11">
        <v>1.0802613547065961E-2</v>
      </c>
      <c r="Z111" s="11">
        <v>5.2108601097001432E-2</v>
      </c>
      <c r="AA111" s="11">
        <v>4</v>
      </c>
      <c r="AB111" s="24">
        <v>0.10421720219400286</v>
      </c>
      <c r="AC111" s="24">
        <v>1.8644908929890183</v>
      </c>
      <c r="AD111" s="5" t="s">
        <v>984</v>
      </c>
      <c r="AE111" s="27">
        <v>99.422043841966072</v>
      </c>
      <c r="AF111" s="27">
        <v>46.695682555211789</v>
      </c>
      <c r="AG111" s="27">
        <v>3.78042027833731</v>
      </c>
      <c r="AH111" s="27">
        <v>49.523897166450901</v>
      </c>
      <c r="AI111" s="7">
        <f t="shared" si="2"/>
        <v>12.351981821383443</v>
      </c>
      <c r="AJ111" s="5" t="s">
        <v>987</v>
      </c>
      <c r="AK111" s="146">
        <v>43447</v>
      </c>
      <c r="AL111" s="8" t="s">
        <v>10</v>
      </c>
    </row>
    <row r="112" spans="1:38">
      <c r="A112" s="5">
        <v>1748</v>
      </c>
      <c r="B112" s="6" t="s">
        <v>242</v>
      </c>
      <c r="C112" s="5" t="s">
        <v>282</v>
      </c>
      <c r="D112" s="5" t="s">
        <v>196</v>
      </c>
      <c r="E112" s="24">
        <v>46.1</v>
      </c>
      <c r="F112" s="24">
        <v>1.47</v>
      </c>
      <c r="G112" s="24">
        <v>7.2</v>
      </c>
      <c r="H112" s="24">
        <v>8.01</v>
      </c>
      <c r="I112" s="24">
        <v>0.19</v>
      </c>
      <c r="J112" s="24">
        <v>10.98</v>
      </c>
      <c r="K112" s="24">
        <v>22.32</v>
      </c>
      <c r="L112" s="24">
        <v>7.0000000000000007E-2</v>
      </c>
      <c r="M112" s="24">
        <v>0.62</v>
      </c>
      <c r="N112" s="24">
        <v>96.959000000000003</v>
      </c>
      <c r="O112" s="11">
        <v>1.7709451348114396</v>
      </c>
      <c r="P112" s="11">
        <v>4.2466442345416737E-2</v>
      </c>
      <c r="Q112" s="11">
        <v>0.22905486518856044</v>
      </c>
      <c r="R112" s="11">
        <v>9.6928932070242113E-2</v>
      </c>
      <c r="S112" s="11">
        <v>0</v>
      </c>
      <c r="T112" s="11">
        <v>9.6802818484766906E-2</v>
      </c>
      <c r="U112" s="11">
        <v>0.16053066875949235</v>
      </c>
      <c r="V112" s="11">
        <v>6.1822581455973072E-3</v>
      </c>
      <c r="W112" s="11">
        <v>0.62880890141456258</v>
      </c>
      <c r="X112" s="11">
        <v>0.91867020872263971</v>
      </c>
      <c r="Y112" s="11">
        <v>3.4305767672892966E-3</v>
      </c>
      <c r="Z112" s="11">
        <v>4.6179193289993516E-2</v>
      </c>
      <c r="AA112" s="11">
        <v>3.9999999999999996</v>
      </c>
      <c r="AB112" s="24">
        <v>9.2358386579987031E-2</v>
      </c>
      <c r="AC112" s="24">
        <v>1.7080097788966946</v>
      </c>
      <c r="AD112" s="5" t="s">
        <v>984</v>
      </c>
      <c r="AE112" s="27">
        <v>79.662660428376313</v>
      </c>
      <c r="AF112" s="27">
        <v>34.721738689398904</v>
      </c>
      <c r="AG112" s="27">
        <v>14.550883156052082</v>
      </c>
      <c r="AH112" s="27">
        <v>50.727378154549008</v>
      </c>
      <c r="AI112" s="7">
        <f t="shared" si="2"/>
        <v>2.3862289537358596</v>
      </c>
      <c r="AJ112" s="5" t="s">
        <v>1037</v>
      </c>
      <c r="AK112" s="146">
        <v>43452</v>
      </c>
      <c r="AL112" s="8" t="s">
        <v>10</v>
      </c>
    </row>
    <row r="113" spans="1:38">
      <c r="A113" s="5">
        <v>1748</v>
      </c>
      <c r="B113" s="6" t="s">
        <v>425</v>
      </c>
      <c r="C113" s="5" t="s">
        <v>282</v>
      </c>
      <c r="D113" s="5" t="s">
        <v>196</v>
      </c>
      <c r="E113" s="24">
        <v>48.47</v>
      </c>
      <c r="F113" s="24">
        <v>1.4</v>
      </c>
      <c r="G113" s="24">
        <v>5.91</v>
      </c>
      <c r="H113" s="24">
        <v>8.3800000000000008</v>
      </c>
      <c r="I113" s="24">
        <v>0.22</v>
      </c>
      <c r="J113" s="24">
        <v>11.74</v>
      </c>
      <c r="K113" s="24">
        <v>23</v>
      </c>
      <c r="L113" s="24">
        <v>0.33</v>
      </c>
      <c r="M113" s="24">
        <v>0.76</v>
      </c>
      <c r="N113" s="24">
        <v>100.217</v>
      </c>
      <c r="O113" s="11">
        <v>1.7998228101473011</v>
      </c>
      <c r="P113" s="11">
        <v>3.9093911972875615E-2</v>
      </c>
      <c r="Q113" s="11">
        <v>0.20017718985269894</v>
      </c>
      <c r="R113" s="11">
        <v>5.8467489841619646E-2</v>
      </c>
      <c r="S113" s="11">
        <v>0</v>
      </c>
      <c r="T113" s="11">
        <v>0.13387144680743557</v>
      </c>
      <c r="U113" s="11">
        <v>0.12636034888054548</v>
      </c>
      <c r="V113" s="11">
        <v>6.9194052368350403E-3</v>
      </c>
      <c r="W113" s="11">
        <v>0.6498857111176225</v>
      </c>
      <c r="X113" s="11">
        <v>0.91505211540095799</v>
      </c>
      <c r="Y113" s="11">
        <v>1.5632757556551444E-2</v>
      </c>
      <c r="Z113" s="11">
        <v>5.4716813185556712E-2</v>
      </c>
      <c r="AA113" s="11">
        <v>3.9999999999999996</v>
      </c>
      <c r="AB113" s="24">
        <v>0.10943362637111342</v>
      </c>
      <c r="AC113" s="24">
        <v>1.6912981753991261</v>
      </c>
      <c r="AD113" s="5" t="s">
        <v>984</v>
      </c>
      <c r="AE113" s="27">
        <v>83.721611562080753</v>
      </c>
      <c r="AF113" s="27">
        <v>35.472387061043143</v>
      </c>
      <c r="AG113" s="27">
        <v>14.581780520655943</v>
      </c>
      <c r="AH113" s="27">
        <v>49.945832418300924</v>
      </c>
      <c r="AI113" s="7">
        <f t="shared" si="2"/>
        <v>2.432651280877149</v>
      </c>
      <c r="AJ113" s="5" t="s">
        <v>1032</v>
      </c>
      <c r="AK113" s="146">
        <v>43447</v>
      </c>
      <c r="AL113" s="8" t="s">
        <v>10</v>
      </c>
    </row>
    <row r="114" spans="1:38">
      <c r="A114" s="5">
        <v>1748</v>
      </c>
      <c r="B114" s="6" t="s">
        <v>1072</v>
      </c>
      <c r="C114" s="5" t="s">
        <v>282</v>
      </c>
      <c r="D114" s="5" t="s">
        <v>196</v>
      </c>
      <c r="E114" s="24">
        <v>54.38</v>
      </c>
      <c r="F114" s="24">
        <v>0.33</v>
      </c>
      <c r="G114" s="24">
        <v>0.33</v>
      </c>
      <c r="H114" s="24">
        <v>1.02</v>
      </c>
      <c r="I114" s="24">
        <v>0.11</v>
      </c>
      <c r="J114" s="24">
        <v>16.899999999999999</v>
      </c>
      <c r="K114" s="24">
        <v>24.8</v>
      </c>
      <c r="L114" s="24">
        <v>0.19</v>
      </c>
      <c r="M114" s="24">
        <v>0.28000000000000003</v>
      </c>
      <c r="N114" s="24">
        <v>98.337000000000003</v>
      </c>
      <c r="O114" s="11">
        <v>2.0045344363329969</v>
      </c>
      <c r="P114" s="11">
        <v>9.1477149108194523E-3</v>
      </c>
      <c r="Q114" s="11">
        <v>0</v>
      </c>
      <c r="R114" s="11">
        <v>1.4336647090279391E-2</v>
      </c>
      <c r="S114" s="11">
        <v>0</v>
      </c>
      <c r="T114" s="11">
        <v>0</v>
      </c>
      <c r="U114" s="11">
        <v>3.1443732867445187E-2</v>
      </c>
      <c r="V114" s="11">
        <v>3.434443345431235E-3</v>
      </c>
      <c r="W114" s="11">
        <v>0.92869516055320656</v>
      </c>
      <c r="X114" s="11">
        <v>0.97946125380514126</v>
      </c>
      <c r="Y114" s="11">
        <v>8.9349646799422554E-3</v>
      </c>
      <c r="Z114" s="11">
        <v>2.0011646414737953E-2</v>
      </c>
      <c r="AA114" s="11">
        <v>4</v>
      </c>
      <c r="AB114" s="24">
        <v>4.0023292829475907E-2</v>
      </c>
      <c r="AC114" s="24">
        <v>1.9396001472257929</v>
      </c>
      <c r="AD114" s="5" t="s">
        <v>984</v>
      </c>
      <c r="AE114" s="27">
        <v>96.725084976464004</v>
      </c>
      <c r="AF114" s="27">
        <v>47.796120823571314</v>
      </c>
      <c r="AG114" s="27">
        <v>1.7950362995145002</v>
      </c>
      <c r="AH114" s="27">
        <v>50.408842876914186</v>
      </c>
      <c r="AI114" s="7">
        <f t="shared" si="2"/>
        <v>26.626826898430206</v>
      </c>
      <c r="AJ114" s="5" t="s">
        <v>995</v>
      </c>
      <c r="AK114" s="146">
        <v>43447</v>
      </c>
      <c r="AL114" s="8" t="s">
        <v>10</v>
      </c>
    </row>
    <row r="115" spans="1:38">
      <c r="A115" s="5">
        <v>1748</v>
      </c>
      <c r="B115" s="6" t="s">
        <v>543</v>
      </c>
      <c r="C115" s="5" t="s">
        <v>282</v>
      </c>
      <c r="D115" s="5" t="s">
        <v>196</v>
      </c>
      <c r="E115" s="24">
        <v>55.14</v>
      </c>
      <c r="F115" s="24">
        <v>0.36</v>
      </c>
      <c r="G115" s="24">
        <v>0.83</v>
      </c>
      <c r="H115" s="24">
        <v>2.17</v>
      </c>
      <c r="I115" s="24">
        <v>0.12</v>
      </c>
      <c r="J115" s="24">
        <v>16.22</v>
      </c>
      <c r="K115" s="24">
        <v>24.2</v>
      </c>
      <c r="L115" s="24">
        <v>0.22</v>
      </c>
      <c r="M115" s="24">
        <v>0.39</v>
      </c>
      <c r="N115" s="24">
        <v>99.668999999999997</v>
      </c>
      <c r="O115" s="11">
        <v>2.0151482742386921</v>
      </c>
      <c r="P115" s="11">
        <v>9.8938907196365888E-3</v>
      </c>
      <c r="Q115" s="11">
        <v>0</v>
      </c>
      <c r="R115" s="11">
        <v>3.5750134023587885E-2</v>
      </c>
      <c r="S115" s="11">
        <v>0</v>
      </c>
      <c r="T115" s="11">
        <v>0</v>
      </c>
      <c r="U115" s="11">
        <v>6.6322301270152414E-2</v>
      </c>
      <c r="V115" s="11">
        <v>3.7145896514866146E-3</v>
      </c>
      <c r="W115" s="11">
        <v>0.88369674363952933</v>
      </c>
      <c r="X115" s="11">
        <v>0.94758215331438855</v>
      </c>
      <c r="Y115" s="11">
        <v>1.0257176930002358E-2</v>
      </c>
      <c r="Z115" s="11">
        <v>2.7634736212524495E-2</v>
      </c>
      <c r="AA115" s="11">
        <v>4.0000000000000009</v>
      </c>
      <c r="AB115" s="24">
        <v>5.5269472425048989E-2</v>
      </c>
      <c r="AC115" s="24">
        <v>1.8976011982240704</v>
      </c>
      <c r="AD115" s="5" t="s">
        <v>984</v>
      </c>
      <c r="AE115" s="27">
        <v>93.018845082578565</v>
      </c>
      <c r="AF115" s="27">
        <v>46.478167870626656</v>
      </c>
      <c r="AG115" s="27">
        <v>3.6836011865180498</v>
      </c>
      <c r="AH115" s="27">
        <v>49.838230942855276</v>
      </c>
      <c r="AI115" s="7">
        <f t="shared" si="2"/>
        <v>12.617589559026197</v>
      </c>
      <c r="AJ115" s="5" t="s">
        <v>987</v>
      </c>
      <c r="AK115" s="146">
        <v>43447</v>
      </c>
      <c r="AL115" s="8" t="s">
        <v>10</v>
      </c>
    </row>
    <row r="116" spans="1:38">
      <c r="A116" s="5">
        <v>1748</v>
      </c>
      <c r="B116" s="6" t="s">
        <v>758</v>
      </c>
      <c r="C116" s="5" t="s">
        <v>282</v>
      </c>
      <c r="D116" s="5" t="s">
        <v>196</v>
      </c>
      <c r="E116" s="24">
        <v>51.73</v>
      </c>
      <c r="F116" s="24">
        <v>0.42</v>
      </c>
      <c r="G116" s="24">
        <v>0.88</v>
      </c>
      <c r="H116" s="24">
        <v>12.05</v>
      </c>
      <c r="I116" s="24">
        <v>0.36</v>
      </c>
      <c r="J116" s="24">
        <v>10.26</v>
      </c>
      <c r="K116" s="24">
        <v>21.75</v>
      </c>
      <c r="L116" s="24">
        <v>0.28000000000000003</v>
      </c>
      <c r="M116" s="24">
        <v>0.46</v>
      </c>
      <c r="N116" s="24">
        <v>98.191999999999993</v>
      </c>
      <c r="O116" s="11">
        <v>2.0028420331566723</v>
      </c>
      <c r="P116" s="11">
        <v>1.2228631904793803E-2</v>
      </c>
      <c r="Q116" s="11">
        <v>0</v>
      </c>
      <c r="R116" s="11">
        <v>4.015561000703359E-2</v>
      </c>
      <c r="S116" s="11">
        <v>0</v>
      </c>
      <c r="T116" s="11">
        <v>0</v>
      </c>
      <c r="U116" s="11">
        <v>0.39016730495820334</v>
      </c>
      <c r="V116" s="11">
        <v>1.1805817702868876E-2</v>
      </c>
      <c r="W116" s="11">
        <v>0.59219364045591749</v>
      </c>
      <c r="X116" s="11">
        <v>0.90224553522733053</v>
      </c>
      <c r="Y116" s="11">
        <v>1.3830158936773827E-2</v>
      </c>
      <c r="Z116" s="11">
        <v>3.4531267650406351E-2</v>
      </c>
      <c r="AA116" s="11">
        <v>4.0000000000000009</v>
      </c>
      <c r="AB116" s="24">
        <v>6.9062535300812702E-2</v>
      </c>
      <c r="AC116" s="24">
        <v>1.8846064806414513</v>
      </c>
      <c r="AD116" s="5" t="s">
        <v>984</v>
      </c>
      <c r="AE116" s="27">
        <v>60.282693771613069</v>
      </c>
      <c r="AF116" s="27">
        <v>31.227051257415777</v>
      </c>
      <c r="AG116" s="27">
        <v>21.19650473749925</v>
      </c>
      <c r="AH116" s="27">
        <v>47.57644400508498</v>
      </c>
      <c r="AI116" s="7">
        <f t="shared" si="2"/>
        <v>1.4732170064893408</v>
      </c>
      <c r="AJ116" s="5" t="s">
        <v>987</v>
      </c>
      <c r="AK116" s="146">
        <v>43447</v>
      </c>
      <c r="AL116" s="8" t="s">
        <v>10</v>
      </c>
    </row>
    <row r="117" spans="1:38">
      <c r="A117" s="5">
        <v>1748</v>
      </c>
      <c r="B117" s="6" t="s">
        <v>589</v>
      </c>
      <c r="C117" s="5" t="s">
        <v>282</v>
      </c>
      <c r="D117" s="5" t="s">
        <v>196</v>
      </c>
      <c r="E117" s="24">
        <v>55.39</v>
      </c>
      <c r="F117" s="24">
        <v>0</v>
      </c>
      <c r="G117" s="24">
        <v>1.1299999999999999</v>
      </c>
      <c r="H117" s="24">
        <v>0.73</v>
      </c>
      <c r="I117" s="24">
        <v>0.05</v>
      </c>
      <c r="J117" s="24">
        <v>16.68</v>
      </c>
      <c r="K117" s="24">
        <v>25.16</v>
      </c>
      <c r="L117" s="24">
        <v>0.15</v>
      </c>
      <c r="M117" s="24">
        <v>0.74</v>
      </c>
      <c r="N117" s="24">
        <v>100.017</v>
      </c>
      <c r="O117" s="11">
        <v>1.9992072897803823</v>
      </c>
      <c r="P117" s="11">
        <v>0</v>
      </c>
      <c r="Q117" s="11">
        <v>7.9271021961768717E-4</v>
      </c>
      <c r="R117" s="11">
        <v>4.7276196179374952E-2</v>
      </c>
      <c r="S117" s="11">
        <v>0</v>
      </c>
      <c r="T117" s="11">
        <v>1.2208962736836693E-2</v>
      </c>
      <c r="U117" s="11">
        <v>9.8258279655572822E-3</v>
      </c>
      <c r="V117" s="11">
        <v>1.5285717153438495E-3</v>
      </c>
      <c r="W117" s="11">
        <v>0.8975004343826215</v>
      </c>
      <c r="X117" s="11">
        <v>0.97296755832367143</v>
      </c>
      <c r="Y117" s="11">
        <v>6.9068916231599057E-3</v>
      </c>
      <c r="Z117" s="11">
        <v>5.1785557073434456E-2</v>
      </c>
      <c r="AA117" s="11">
        <v>4</v>
      </c>
      <c r="AB117" s="24">
        <v>0.10357111414686891</v>
      </c>
      <c r="AC117" s="24">
        <v>1.8802938206718502</v>
      </c>
      <c r="AD117" s="5" t="s">
        <v>984</v>
      </c>
      <c r="AE117" s="27">
        <v>98.917056810399401</v>
      </c>
      <c r="AF117" s="27">
        <v>47.385722097713042</v>
      </c>
      <c r="AG117" s="27">
        <v>1.2440851284742738</v>
      </c>
      <c r="AH117" s="27">
        <v>51.370192773812697</v>
      </c>
      <c r="AI117" s="7">
        <f t="shared" si="2"/>
        <v>38.088810012403364</v>
      </c>
      <c r="AJ117" s="5" t="s">
        <v>995</v>
      </c>
      <c r="AK117" s="146">
        <v>43447</v>
      </c>
      <c r="AL117" s="8" t="s">
        <v>10</v>
      </c>
    </row>
    <row r="118" spans="1:38">
      <c r="A118" s="5">
        <v>1748</v>
      </c>
      <c r="B118" s="6" t="s">
        <v>876</v>
      </c>
      <c r="C118" s="5" t="s">
        <v>282</v>
      </c>
      <c r="D118" s="5" t="s">
        <v>196</v>
      </c>
      <c r="E118" s="24">
        <v>50.77</v>
      </c>
      <c r="F118" s="24">
        <v>0.62</v>
      </c>
      <c r="G118" s="24">
        <v>1.79</v>
      </c>
      <c r="H118" s="24">
        <v>7.86</v>
      </c>
      <c r="I118" s="24">
        <v>0.22</v>
      </c>
      <c r="J118" s="24">
        <v>12.68</v>
      </c>
      <c r="K118" s="24">
        <v>23.78</v>
      </c>
      <c r="L118" s="24">
        <v>0.4</v>
      </c>
      <c r="M118" s="24">
        <v>0.6</v>
      </c>
      <c r="N118" s="24">
        <v>98.724000000000004</v>
      </c>
      <c r="O118" s="11">
        <v>1.9129500121134708</v>
      </c>
      <c r="P118" s="11">
        <v>1.7567603092379556E-2</v>
      </c>
      <c r="Q118" s="11">
        <v>7.9489328050798017E-2</v>
      </c>
      <c r="R118" s="11">
        <v>0</v>
      </c>
      <c r="S118" s="11">
        <v>7.5606598357311761E-3</v>
      </c>
      <c r="T118" s="11">
        <v>0.11497491313254971</v>
      </c>
      <c r="U118" s="11">
        <v>0.1251373970834497</v>
      </c>
      <c r="V118" s="11">
        <v>7.0211538922193605E-3</v>
      </c>
      <c r="W118" s="11">
        <v>0.71224247778998717</v>
      </c>
      <c r="X118" s="11">
        <v>0.95999632357863529</v>
      </c>
      <c r="Y118" s="11">
        <v>1.9227435816260539E-2</v>
      </c>
      <c r="Z118" s="11">
        <v>4.3832695614518129E-2</v>
      </c>
      <c r="AA118" s="11">
        <v>3.9999999999999996</v>
      </c>
      <c r="AB118" s="24">
        <v>8.7665391229036257E-2</v>
      </c>
      <c r="AC118" s="24">
        <v>1.7973761984520722</v>
      </c>
      <c r="AD118" s="5" t="s">
        <v>984</v>
      </c>
      <c r="AE118" s="27">
        <v>85.056077792368342</v>
      </c>
      <c r="AF118" s="27">
        <v>36.962494565006857</v>
      </c>
      <c r="AG118" s="27">
        <v>13.217591572505588</v>
      </c>
      <c r="AH118" s="27">
        <v>49.81991386248756</v>
      </c>
      <c r="AI118" s="7">
        <f t="shared" si="2"/>
        <v>2.7964621513872419</v>
      </c>
      <c r="AJ118" s="5" t="s">
        <v>1013</v>
      </c>
      <c r="AK118" s="146">
        <v>43447</v>
      </c>
      <c r="AL118" s="8" t="s">
        <v>10</v>
      </c>
    </row>
    <row r="119" spans="1:38">
      <c r="A119" s="5">
        <v>1748</v>
      </c>
      <c r="B119" s="6" t="s">
        <v>431</v>
      </c>
      <c r="C119" s="5" t="s">
        <v>282</v>
      </c>
      <c r="D119" s="5" t="s">
        <v>196</v>
      </c>
      <c r="E119" s="24">
        <v>54.85</v>
      </c>
      <c r="F119" s="24">
        <v>0.37</v>
      </c>
      <c r="G119" s="24">
        <v>0.78</v>
      </c>
      <c r="H119" s="24">
        <v>1.1499999999999999</v>
      </c>
      <c r="I119" s="24">
        <v>0.13</v>
      </c>
      <c r="J119" s="24">
        <v>17.190000000000001</v>
      </c>
      <c r="K119" s="24">
        <v>25.19</v>
      </c>
      <c r="L119" s="24">
        <v>0.39</v>
      </c>
      <c r="M119" s="24">
        <v>0.52</v>
      </c>
      <c r="N119" s="24">
        <v>100.581</v>
      </c>
      <c r="O119" s="11">
        <v>1.9722990699973688</v>
      </c>
      <c r="P119" s="11">
        <v>1.0005118236091407E-2</v>
      </c>
      <c r="Q119" s="11">
        <v>2.7700930002631186E-2</v>
      </c>
      <c r="R119" s="11">
        <v>5.3550530676893734E-3</v>
      </c>
      <c r="S119" s="11">
        <v>0</v>
      </c>
      <c r="T119" s="11">
        <v>3.4745813407182968E-2</v>
      </c>
      <c r="U119" s="11">
        <v>0</v>
      </c>
      <c r="V119" s="11">
        <v>3.9593951210365455E-3</v>
      </c>
      <c r="W119" s="11">
        <v>0.92147630950400472</v>
      </c>
      <c r="X119" s="11">
        <v>0.97047771464863419</v>
      </c>
      <c r="Y119" s="11">
        <v>1.7890631312719167E-2</v>
      </c>
      <c r="Z119" s="11">
        <v>3.6253501006505484E-2</v>
      </c>
      <c r="AA119" s="11">
        <v>4.0001635363038641</v>
      </c>
      <c r="AB119" s="24">
        <v>7.2507002013010968E-2</v>
      </c>
      <c r="AC119" s="24">
        <v>1.8919540241526389</v>
      </c>
      <c r="AD119" s="5" t="s">
        <v>984</v>
      </c>
      <c r="AE119" s="27">
        <v>100</v>
      </c>
      <c r="AF119" s="27">
        <v>47.728583786609974</v>
      </c>
      <c r="AG119" s="27">
        <v>2.0047664483221395</v>
      </c>
      <c r="AH119" s="27">
        <v>50.266649765067882</v>
      </c>
      <c r="AI119" s="7">
        <f t="shared" si="2"/>
        <v>23.80755315740431</v>
      </c>
      <c r="AJ119" s="5" t="s">
        <v>995</v>
      </c>
      <c r="AK119" s="146">
        <v>43447</v>
      </c>
      <c r="AL119" s="8" t="s">
        <v>10</v>
      </c>
    </row>
    <row r="120" spans="1:38">
      <c r="A120" s="5">
        <v>1748</v>
      </c>
      <c r="B120" s="6" t="s">
        <v>1073</v>
      </c>
      <c r="C120" s="5" t="s">
        <v>282</v>
      </c>
      <c r="D120" s="5" t="s">
        <v>196</v>
      </c>
      <c r="E120" s="24">
        <v>55.39</v>
      </c>
      <c r="F120" s="24">
        <v>0.24</v>
      </c>
      <c r="G120" s="24">
        <v>0.35</v>
      </c>
      <c r="H120" s="24">
        <v>1.1000000000000001</v>
      </c>
      <c r="I120" s="24">
        <v>0.05</v>
      </c>
      <c r="J120" s="24">
        <v>16.510000000000002</v>
      </c>
      <c r="K120" s="24">
        <v>25.31</v>
      </c>
      <c r="L120" s="24">
        <v>0.32</v>
      </c>
      <c r="M120" s="24">
        <v>0.25</v>
      </c>
      <c r="N120" s="24">
        <v>99.522000000000006</v>
      </c>
      <c r="O120" s="11">
        <v>2.0221111899015058</v>
      </c>
      <c r="P120" s="11">
        <v>6.5888447146876042E-3</v>
      </c>
      <c r="Q120" s="11">
        <v>0</v>
      </c>
      <c r="R120" s="11">
        <v>1.5059170429815666E-2</v>
      </c>
      <c r="S120" s="11">
        <v>0</v>
      </c>
      <c r="T120" s="11">
        <v>0</v>
      </c>
      <c r="U120" s="11">
        <v>3.3583500396846037E-2</v>
      </c>
      <c r="V120" s="11">
        <v>1.5460837832895682E-3</v>
      </c>
      <c r="W120" s="11">
        <v>0.8985306585988907</v>
      </c>
      <c r="X120" s="11">
        <v>0.98998148874147729</v>
      </c>
      <c r="Y120" s="11">
        <v>1.4903510110256819E-2</v>
      </c>
      <c r="Z120" s="11">
        <v>1.7695553323229699E-2</v>
      </c>
      <c r="AA120" s="11">
        <v>3.9999999999999991</v>
      </c>
      <c r="AB120" s="24">
        <v>3.5391106646459398E-2</v>
      </c>
      <c r="AC120" s="24">
        <v>1.922095647737214</v>
      </c>
      <c r="AD120" s="5" t="s">
        <v>984</v>
      </c>
      <c r="AE120" s="27">
        <v>96.397061446526138</v>
      </c>
      <c r="AF120" s="27">
        <v>46.709875538448905</v>
      </c>
      <c r="AG120" s="27">
        <v>1.8262020211200214</v>
      </c>
      <c r="AH120" s="27">
        <v>51.463922440431077</v>
      </c>
      <c r="AI120" s="7">
        <f t="shared" si="2"/>
        <v>25.577605871776136</v>
      </c>
      <c r="AJ120" s="5" t="s">
        <v>995</v>
      </c>
      <c r="AK120" s="146">
        <v>43447</v>
      </c>
      <c r="AL120" s="8" t="s">
        <v>10</v>
      </c>
    </row>
    <row r="121" spans="1:38">
      <c r="A121" s="5">
        <v>1748</v>
      </c>
      <c r="B121" s="6" t="s">
        <v>1074</v>
      </c>
      <c r="C121" s="5" t="s">
        <v>282</v>
      </c>
      <c r="D121" s="5" t="s">
        <v>196</v>
      </c>
      <c r="E121" s="24">
        <v>53.15</v>
      </c>
      <c r="F121" s="24">
        <v>0.28000000000000003</v>
      </c>
      <c r="G121" s="24">
        <v>1.36</v>
      </c>
      <c r="H121" s="24">
        <v>7.57</v>
      </c>
      <c r="I121" s="24">
        <v>0.21</v>
      </c>
      <c r="J121" s="24">
        <v>12.97</v>
      </c>
      <c r="K121" s="24">
        <v>24.85</v>
      </c>
      <c r="L121" s="24">
        <v>0.1</v>
      </c>
      <c r="M121" s="24">
        <v>0.26</v>
      </c>
      <c r="N121" s="24">
        <v>100.741</v>
      </c>
      <c r="O121" s="11">
        <v>1.9673530938112869</v>
      </c>
      <c r="P121" s="11">
        <v>7.7940186075482103E-3</v>
      </c>
      <c r="Q121" s="11">
        <v>3.2646906188713132E-2</v>
      </c>
      <c r="R121" s="11">
        <v>2.6683495518137257E-2</v>
      </c>
      <c r="S121" s="11">
        <v>0</v>
      </c>
      <c r="T121" s="11">
        <v>1.3757191882238562E-2</v>
      </c>
      <c r="U121" s="11">
        <v>0.22057639018511277</v>
      </c>
      <c r="V121" s="11">
        <v>6.5839677016718921E-3</v>
      </c>
      <c r="W121" s="11">
        <v>0.7157002673008781</v>
      </c>
      <c r="X121" s="11">
        <v>0.98552285037765375</v>
      </c>
      <c r="Y121" s="11">
        <v>4.7221955175910388E-3</v>
      </c>
      <c r="Z121" s="11">
        <v>1.8659622909168935E-2</v>
      </c>
      <c r="AA121" s="11">
        <v>4.0000000000000009</v>
      </c>
      <c r="AB121" s="24">
        <v>3.7319245818337871E-2</v>
      </c>
      <c r="AC121" s="24">
        <v>1.9217995078636445</v>
      </c>
      <c r="AD121" s="5" t="s">
        <v>984</v>
      </c>
      <c r="AE121" s="27">
        <v>76.441109748758933</v>
      </c>
      <c r="AF121" s="27">
        <v>36.851103490947551</v>
      </c>
      <c r="AG121" s="27">
        <v>12.404742550684931</v>
      </c>
      <c r="AH121" s="27">
        <v>50.744153958367512</v>
      </c>
      <c r="AI121" s="7">
        <f t="shared" ref="AI121:AI185" si="3">AF121/AG121</f>
        <v>2.9707269893249664</v>
      </c>
      <c r="AJ121" s="5" t="s">
        <v>995</v>
      </c>
      <c r="AK121" s="146">
        <v>43447</v>
      </c>
      <c r="AL121" s="8" t="s">
        <v>10</v>
      </c>
    </row>
    <row r="122" spans="1:38">
      <c r="A122" s="5">
        <v>1748</v>
      </c>
      <c r="B122" s="6" t="s">
        <v>1075</v>
      </c>
      <c r="C122" s="5" t="s">
        <v>282</v>
      </c>
      <c r="D122" s="5" t="s">
        <v>196</v>
      </c>
      <c r="E122" s="24">
        <v>54.65</v>
      </c>
      <c r="F122" s="24">
        <v>0.35</v>
      </c>
      <c r="G122" s="24">
        <v>0.33</v>
      </c>
      <c r="H122" s="24">
        <v>1.33</v>
      </c>
      <c r="I122" s="24">
        <v>0.15</v>
      </c>
      <c r="J122" s="24">
        <v>16.88</v>
      </c>
      <c r="K122" s="24">
        <v>25.47</v>
      </c>
      <c r="L122" s="24">
        <v>0.1</v>
      </c>
      <c r="M122" s="24">
        <v>0.34</v>
      </c>
      <c r="N122" s="24">
        <v>99.61</v>
      </c>
      <c r="O122" s="11">
        <v>1.9912243827594447</v>
      </c>
      <c r="P122" s="11">
        <v>9.5900846999699453E-3</v>
      </c>
      <c r="Q122" s="11">
        <v>8.7756172405553112E-3</v>
      </c>
      <c r="R122" s="11">
        <v>5.3954745761795094E-3</v>
      </c>
      <c r="S122" s="11">
        <v>0</v>
      </c>
      <c r="T122" s="11">
        <v>1.2867530852031628E-2</v>
      </c>
      <c r="U122" s="11">
        <v>2.7659173141747366E-2</v>
      </c>
      <c r="V122" s="11">
        <v>4.6292501321645689E-3</v>
      </c>
      <c r="W122" s="11">
        <v>0.91688451307763497</v>
      </c>
      <c r="X122" s="11">
        <v>0.99430641593267322</v>
      </c>
      <c r="Y122" s="11">
        <v>4.6483086339730792E-3</v>
      </c>
      <c r="Z122" s="11">
        <v>2.4019248953626223E-2</v>
      </c>
      <c r="AA122" s="11">
        <v>4.0000000000000009</v>
      </c>
      <c r="AB122" s="24">
        <v>4.8038497907252446E-2</v>
      </c>
      <c r="AC122" s="24">
        <v>1.9388501021520557</v>
      </c>
      <c r="AD122" s="5" t="s">
        <v>984</v>
      </c>
      <c r="AE122" s="27">
        <v>97.071689372838264</v>
      </c>
      <c r="AF122" s="27">
        <v>46.867174782815731</v>
      </c>
      <c r="AG122" s="27">
        <v>2.3081772724044369</v>
      </c>
      <c r="AH122" s="27">
        <v>50.824647944779819</v>
      </c>
      <c r="AI122" s="7">
        <f t="shared" si="3"/>
        <v>20.304841982086593</v>
      </c>
      <c r="AJ122" s="5" t="s">
        <v>995</v>
      </c>
      <c r="AK122" s="146">
        <v>43447</v>
      </c>
      <c r="AL122" s="8" t="s">
        <v>10</v>
      </c>
    </row>
    <row r="123" spans="1:38">
      <c r="A123" s="5">
        <v>1748</v>
      </c>
      <c r="B123" s="5" t="s">
        <v>616</v>
      </c>
      <c r="C123" s="5" t="s">
        <v>282</v>
      </c>
      <c r="D123" s="5" t="s">
        <v>196</v>
      </c>
      <c r="E123" s="24">
        <v>44.75</v>
      </c>
      <c r="F123" s="24">
        <v>1.81</v>
      </c>
      <c r="G123" s="24">
        <v>7.45</v>
      </c>
      <c r="H123" s="24">
        <v>8.92</v>
      </c>
      <c r="I123" s="24">
        <v>0.2</v>
      </c>
      <c r="J123" s="24">
        <v>10.79</v>
      </c>
      <c r="K123" s="24">
        <v>22.64</v>
      </c>
      <c r="L123" s="24">
        <v>0.09</v>
      </c>
      <c r="M123" s="24">
        <v>0.52</v>
      </c>
      <c r="N123" s="24">
        <v>97.186000000000007</v>
      </c>
      <c r="O123" s="11">
        <v>1.7213813661396129</v>
      </c>
      <c r="P123" s="11">
        <v>5.2358475859081294E-2</v>
      </c>
      <c r="Q123" s="11">
        <v>0.2786186338603871</v>
      </c>
      <c r="R123" s="11">
        <v>5.9134717678628657E-2</v>
      </c>
      <c r="S123" s="11">
        <v>0</v>
      </c>
      <c r="T123" s="11">
        <v>0.15796628422198111</v>
      </c>
      <c r="U123" s="11">
        <v>0.12898522958642489</v>
      </c>
      <c r="V123" s="11">
        <v>6.5163350560561396E-3</v>
      </c>
      <c r="W123" s="11">
        <v>0.61875349074978081</v>
      </c>
      <c r="X123" s="11">
        <v>0.93308614708966153</v>
      </c>
      <c r="Y123" s="11">
        <v>4.4166347800946642E-3</v>
      </c>
      <c r="Z123" s="11">
        <v>3.8782684978292292E-2</v>
      </c>
      <c r="AA123" s="11">
        <v>4.0000000000000018</v>
      </c>
      <c r="AB123" s="24">
        <v>7.7565369956584584E-2</v>
      </c>
      <c r="AC123" s="24">
        <v>1.6808248674258672</v>
      </c>
      <c r="AD123" s="5" t="s">
        <v>984</v>
      </c>
      <c r="AE123" s="27">
        <v>82.749959835110687</v>
      </c>
      <c r="AF123" s="27">
        <v>33.531186276981984</v>
      </c>
      <c r="AG123" s="27">
        <v>15.903466006559999</v>
      </c>
      <c r="AH123" s="27">
        <v>50.565347716458007</v>
      </c>
      <c r="AI123" s="7">
        <f t="shared" si="3"/>
        <v>2.1084200301463061</v>
      </c>
      <c r="AJ123" s="5" t="s">
        <v>1061</v>
      </c>
      <c r="AK123" s="146">
        <v>43452</v>
      </c>
      <c r="AL123" s="8" t="s">
        <v>10</v>
      </c>
    </row>
    <row r="124" spans="1:38">
      <c r="A124" s="5">
        <v>1748</v>
      </c>
      <c r="B124" s="5" t="s">
        <v>617</v>
      </c>
      <c r="C124" s="5" t="s">
        <v>282</v>
      </c>
      <c r="D124" s="5" t="s">
        <v>196</v>
      </c>
      <c r="E124" s="24">
        <v>52.95</v>
      </c>
      <c r="F124" s="24">
        <v>0.25</v>
      </c>
      <c r="G124" s="24">
        <v>0.55000000000000004</v>
      </c>
      <c r="H124" s="24">
        <v>3.37</v>
      </c>
      <c r="I124" s="24">
        <v>0.11</v>
      </c>
      <c r="J124" s="24">
        <v>15.59</v>
      </c>
      <c r="K124" s="24">
        <v>24.51</v>
      </c>
      <c r="L124" s="24">
        <v>0.23</v>
      </c>
      <c r="M124" s="24">
        <v>0.61</v>
      </c>
      <c r="N124" s="24">
        <v>98.161000000000001</v>
      </c>
      <c r="O124" s="11">
        <v>1.9670189616768357</v>
      </c>
      <c r="P124" s="11">
        <v>6.9840437925316606E-3</v>
      </c>
      <c r="Q124" s="11">
        <v>2.4080450539177286E-2</v>
      </c>
      <c r="R124" s="11">
        <v>0</v>
      </c>
      <c r="S124" s="11">
        <v>8.9005877839871683E-3</v>
      </c>
      <c r="T124" s="11">
        <v>7.3849412662980507E-2</v>
      </c>
      <c r="U124" s="11">
        <v>2.1946482062127029E-2</v>
      </c>
      <c r="V124" s="11">
        <v>3.4611834659167185E-3</v>
      </c>
      <c r="W124" s="11">
        <v>0.86337775888306589</v>
      </c>
      <c r="X124" s="11">
        <v>0.97554465720849792</v>
      </c>
      <c r="Y124" s="11">
        <v>1.0900221894425214E-2</v>
      </c>
      <c r="Z124" s="11">
        <v>4.3936240030454793E-2</v>
      </c>
      <c r="AA124" s="11">
        <v>3.9999999999999996</v>
      </c>
      <c r="AB124" s="24">
        <v>8.7872480060909586E-2</v>
      </c>
      <c r="AC124" s="24">
        <v>1.8608688981536909</v>
      </c>
      <c r="AD124" s="5" t="s">
        <v>984</v>
      </c>
      <c r="AE124" s="27">
        <v>97.521079730213145</v>
      </c>
      <c r="AF124" s="27">
        <v>44.342180213086117</v>
      </c>
      <c r="AG124" s="27">
        <v>5.5548647932454811</v>
      </c>
      <c r="AH124" s="27">
        <v>50.102954993668405</v>
      </c>
      <c r="AI124" s="7">
        <f t="shared" si="3"/>
        <v>7.9825849707457577</v>
      </c>
      <c r="AJ124" s="5" t="s">
        <v>995</v>
      </c>
      <c r="AK124" s="146">
        <v>43452</v>
      </c>
      <c r="AL124" s="8" t="s">
        <v>10</v>
      </c>
    </row>
    <row r="125" spans="1:38">
      <c r="A125" s="5">
        <v>1748</v>
      </c>
      <c r="B125" s="5" t="s">
        <v>1076</v>
      </c>
      <c r="C125" s="5" t="s">
        <v>282</v>
      </c>
      <c r="D125" s="5" t="s">
        <v>196</v>
      </c>
      <c r="E125" s="24">
        <v>52.52</v>
      </c>
      <c r="F125" s="24">
        <v>0.36</v>
      </c>
      <c r="G125" s="24">
        <v>1.17</v>
      </c>
      <c r="H125" s="24">
        <v>11.86</v>
      </c>
      <c r="I125" s="24">
        <v>0.33</v>
      </c>
      <c r="J125" s="24">
        <v>10.81</v>
      </c>
      <c r="K125" s="24">
        <v>22.53</v>
      </c>
      <c r="L125" s="24">
        <v>0.34</v>
      </c>
      <c r="M125" s="24">
        <v>0.44</v>
      </c>
      <c r="N125" s="24">
        <v>100.367</v>
      </c>
      <c r="O125" s="11">
        <v>1.9835905144843735</v>
      </c>
      <c r="P125" s="11">
        <v>1.0224784639147121E-2</v>
      </c>
      <c r="Q125" s="11">
        <v>1.6409485515626487E-2</v>
      </c>
      <c r="R125" s="11">
        <v>3.5670697756110308E-2</v>
      </c>
      <c r="S125" s="11">
        <v>0</v>
      </c>
      <c r="T125" s="11">
        <v>8.8917425191366029E-3</v>
      </c>
      <c r="U125" s="11">
        <v>0.36571156057320792</v>
      </c>
      <c r="V125" s="11">
        <v>1.0556758790366773E-2</v>
      </c>
      <c r="W125" s="11">
        <v>0.60864654202582058</v>
      </c>
      <c r="X125" s="11">
        <v>0.91169538965829744</v>
      </c>
      <c r="Y125" s="11">
        <v>1.6382159248808443E-2</v>
      </c>
      <c r="Z125" s="11">
        <v>3.2220364789104776E-2</v>
      </c>
      <c r="AA125" s="11">
        <v>4</v>
      </c>
      <c r="AB125" s="24">
        <v>6.4440729578209552E-2</v>
      </c>
      <c r="AC125" s="24">
        <v>1.886053492257326</v>
      </c>
      <c r="AD125" s="5" t="s">
        <v>984</v>
      </c>
      <c r="AE125" s="27">
        <v>62.46641151772647</v>
      </c>
      <c r="AF125" s="27">
        <v>31.941532681711898</v>
      </c>
      <c r="AG125" s="27">
        <v>20.213049536712703</v>
      </c>
      <c r="AH125" s="27">
        <v>47.845417781575392</v>
      </c>
      <c r="AI125" s="7">
        <f t="shared" si="3"/>
        <v>1.5802431307407079</v>
      </c>
      <c r="AJ125" s="5" t="s">
        <v>987</v>
      </c>
      <c r="AK125" s="146">
        <v>43452</v>
      </c>
      <c r="AL125" s="8" t="s">
        <v>10</v>
      </c>
    </row>
    <row r="126" spans="1:38">
      <c r="A126" s="5">
        <v>1748</v>
      </c>
      <c r="B126" s="5" t="s">
        <v>444</v>
      </c>
      <c r="C126" s="5" t="s">
        <v>282</v>
      </c>
      <c r="D126" s="5" t="s">
        <v>196</v>
      </c>
      <c r="E126" s="24">
        <v>54.31</v>
      </c>
      <c r="F126" s="24">
        <v>0</v>
      </c>
      <c r="G126" s="24">
        <v>0.61</v>
      </c>
      <c r="H126" s="24">
        <v>1.1499999999999999</v>
      </c>
      <c r="I126" s="24">
        <v>0.08</v>
      </c>
      <c r="J126" s="24">
        <v>17.55</v>
      </c>
      <c r="K126" s="24">
        <v>23.98</v>
      </c>
      <c r="L126" s="24">
        <v>0</v>
      </c>
      <c r="M126" s="24">
        <v>0.24</v>
      </c>
      <c r="N126" s="24">
        <v>97.926000000000002</v>
      </c>
      <c r="O126" s="11">
        <v>2.0044360517065938</v>
      </c>
      <c r="P126" s="11">
        <v>0</v>
      </c>
      <c r="Q126" s="11">
        <v>0</v>
      </c>
      <c r="R126" s="11">
        <v>2.6533929705665017E-2</v>
      </c>
      <c r="S126" s="11">
        <v>0</v>
      </c>
      <c r="T126" s="11">
        <v>0</v>
      </c>
      <c r="U126" s="11">
        <v>3.5495218255828423E-2</v>
      </c>
      <c r="V126" s="11">
        <v>2.5008736044387961E-3</v>
      </c>
      <c r="W126" s="11">
        <v>0.96560984037813391</v>
      </c>
      <c r="X126" s="11">
        <v>0.94824998128453775</v>
      </c>
      <c r="Y126" s="11">
        <v>0</v>
      </c>
      <c r="Z126" s="11">
        <v>1.7174105064802651E-2</v>
      </c>
      <c r="AA126" s="11">
        <v>4.0000000000000009</v>
      </c>
      <c r="AB126" s="24">
        <v>3.4348210129605303E-2</v>
      </c>
      <c r="AC126" s="24">
        <v>1.9493550399185</v>
      </c>
      <c r="AD126" s="5" t="s">
        <v>984</v>
      </c>
      <c r="AE126" s="27">
        <v>96.454396274426728</v>
      </c>
      <c r="AF126" s="27">
        <v>49.471368951373449</v>
      </c>
      <c r="AG126" s="27">
        <v>1.9466647920587234</v>
      </c>
      <c r="AH126" s="27">
        <v>48.581966256567817</v>
      </c>
      <c r="AI126" s="7">
        <f t="shared" si="3"/>
        <v>25.413398934006654</v>
      </c>
      <c r="AJ126" s="5" t="s">
        <v>987</v>
      </c>
      <c r="AK126" s="146">
        <v>43452</v>
      </c>
      <c r="AL126" s="8" t="s">
        <v>10</v>
      </c>
    </row>
    <row r="127" spans="1:38">
      <c r="A127" s="5">
        <v>1748</v>
      </c>
      <c r="B127" s="5" t="s">
        <v>176</v>
      </c>
      <c r="C127" s="5" t="s">
        <v>282</v>
      </c>
      <c r="D127" s="5" t="s">
        <v>196</v>
      </c>
      <c r="E127" s="24">
        <v>53.37</v>
      </c>
      <c r="F127" s="24">
        <v>0.22</v>
      </c>
      <c r="G127" s="24">
        <v>0.45</v>
      </c>
      <c r="H127" s="24">
        <v>2.56</v>
      </c>
      <c r="I127" s="24">
        <v>0.12</v>
      </c>
      <c r="J127" s="24">
        <v>16.86</v>
      </c>
      <c r="K127" s="24">
        <v>24.17</v>
      </c>
      <c r="L127" s="24">
        <v>0.25</v>
      </c>
      <c r="M127" s="24">
        <v>0.35</v>
      </c>
      <c r="N127" s="24">
        <v>98.352000000000004</v>
      </c>
      <c r="O127" s="11">
        <v>1.9705236193633169</v>
      </c>
      <c r="P127" s="11">
        <v>6.1084565080125747E-3</v>
      </c>
      <c r="Q127" s="11">
        <v>1.9581966015038241E-2</v>
      </c>
      <c r="R127" s="11">
        <v>0</v>
      </c>
      <c r="S127" s="11">
        <v>9.8944146216448647E-3</v>
      </c>
      <c r="T127" s="11">
        <v>5.4090732457701352E-2</v>
      </c>
      <c r="U127" s="11">
        <v>1.50616023242129E-2</v>
      </c>
      <c r="V127" s="11">
        <v>3.7527967284014699E-3</v>
      </c>
      <c r="W127" s="11">
        <v>0.92801323902858124</v>
      </c>
      <c r="X127" s="11">
        <v>0.9561419081160486</v>
      </c>
      <c r="Y127" s="11">
        <v>1.1775771545165086E-2</v>
      </c>
      <c r="Z127" s="11">
        <v>2.5055493291876573E-2</v>
      </c>
      <c r="AA127" s="11">
        <v>4</v>
      </c>
      <c r="AB127" s="24">
        <v>5.0110986583753146E-2</v>
      </c>
      <c r="AC127" s="24">
        <v>1.8992167494688428</v>
      </c>
      <c r="AD127" s="5" t="s">
        <v>984</v>
      </c>
      <c r="AE127" s="27">
        <v>98.402926081390547</v>
      </c>
      <c r="AF127" s="27">
        <v>47.180204109464221</v>
      </c>
      <c r="AG127" s="27">
        <v>4.2095299101186479</v>
      </c>
      <c r="AH127" s="27">
        <v>48.610265980417132</v>
      </c>
      <c r="AI127" s="7">
        <f t="shared" si="3"/>
        <v>11.20795079660912</v>
      </c>
      <c r="AJ127" s="5" t="s">
        <v>987</v>
      </c>
      <c r="AK127" s="146">
        <v>43452</v>
      </c>
      <c r="AL127" s="8" t="s">
        <v>10</v>
      </c>
    </row>
    <row r="128" spans="1:38">
      <c r="A128" s="5">
        <v>1748</v>
      </c>
      <c r="B128" s="5" t="s">
        <v>623</v>
      </c>
      <c r="C128" s="5" t="s">
        <v>282</v>
      </c>
      <c r="D128" s="5" t="s">
        <v>196</v>
      </c>
      <c r="E128" s="24">
        <v>53.97</v>
      </c>
      <c r="F128" s="24">
        <v>0.31</v>
      </c>
      <c r="G128" s="24">
        <v>0.39</v>
      </c>
      <c r="H128" s="24">
        <v>0.59</v>
      </c>
      <c r="I128" s="24">
        <v>0.08</v>
      </c>
      <c r="J128" s="24">
        <v>17.79</v>
      </c>
      <c r="K128" s="24">
        <v>23.74</v>
      </c>
      <c r="L128" s="24">
        <v>0.26</v>
      </c>
      <c r="M128" s="24">
        <v>0.43</v>
      </c>
      <c r="N128" s="24">
        <v>97.576999999999998</v>
      </c>
      <c r="O128" s="11">
        <v>1.9925082997445016</v>
      </c>
      <c r="P128" s="11">
        <v>8.6066427842206635E-3</v>
      </c>
      <c r="Q128" s="11">
        <v>7.4917002554983902E-3</v>
      </c>
      <c r="R128" s="11">
        <v>9.477902063005833E-3</v>
      </c>
      <c r="S128" s="11">
        <v>0</v>
      </c>
      <c r="T128" s="11">
        <v>1.825250578164523E-2</v>
      </c>
      <c r="U128" s="11">
        <v>0</v>
      </c>
      <c r="V128" s="11">
        <v>2.5016529539416354E-3</v>
      </c>
      <c r="W128" s="11">
        <v>0.97911979020137085</v>
      </c>
      <c r="X128" s="11">
        <v>0.9390521192925253</v>
      </c>
      <c r="Y128" s="11">
        <v>1.2245766944639606E-2</v>
      </c>
      <c r="Z128" s="11">
        <v>3.0779860541993744E-2</v>
      </c>
      <c r="AA128" s="11">
        <v>4.0000362405633432</v>
      </c>
      <c r="AB128" s="24">
        <v>6.1559721083987488E-2</v>
      </c>
      <c r="AC128" s="24">
        <v>1.9181719094938963</v>
      </c>
      <c r="AD128" s="5" t="s">
        <v>984</v>
      </c>
      <c r="AE128" s="27">
        <v>100</v>
      </c>
      <c r="AF128" s="27">
        <v>50.498046637510384</v>
      </c>
      <c r="AG128" s="27">
        <v>1.0703945382785214</v>
      </c>
      <c r="AH128" s="27">
        <v>48.431558824211088</v>
      </c>
      <c r="AI128" s="7">
        <f t="shared" si="3"/>
        <v>47.177040644027059</v>
      </c>
      <c r="AJ128" s="5" t="s">
        <v>987</v>
      </c>
      <c r="AK128" s="146">
        <v>43452</v>
      </c>
      <c r="AL128" s="8" t="s">
        <v>10</v>
      </c>
    </row>
    <row r="129" spans="1:38">
      <c r="A129" s="5">
        <v>1748</v>
      </c>
      <c r="B129" s="5" t="s">
        <v>1077</v>
      </c>
      <c r="C129" s="5" t="s">
        <v>282</v>
      </c>
      <c r="D129" s="5" t="s">
        <v>196</v>
      </c>
      <c r="E129" s="24">
        <v>55.51</v>
      </c>
      <c r="F129" s="24">
        <v>0.19</v>
      </c>
      <c r="G129" s="24">
        <v>1.28</v>
      </c>
      <c r="H129" s="24">
        <v>0.85</v>
      </c>
      <c r="I129" s="24">
        <v>0.03</v>
      </c>
      <c r="J129" s="24">
        <v>17.36</v>
      </c>
      <c r="K129" s="24">
        <v>24.24</v>
      </c>
      <c r="L129" s="24">
        <v>0.22</v>
      </c>
      <c r="M129" s="24">
        <v>0.65</v>
      </c>
      <c r="N129" s="24">
        <v>100.33</v>
      </c>
      <c r="O129" s="11">
        <v>1.9951508465842132</v>
      </c>
      <c r="P129" s="11">
        <v>5.1354969263780808E-3</v>
      </c>
      <c r="Q129" s="11">
        <v>4.8491534157868443E-3</v>
      </c>
      <c r="R129" s="11">
        <v>4.937263223411973E-2</v>
      </c>
      <c r="S129" s="11">
        <v>0</v>
      </c>
      <c r="T129" s="11">
        <v>5.9011123860486236E-4</v>
      </c>
      <c r="U129" s="11">
        <v>2.4959426279745865E-2</v>
      </c>
      <c r="V129" s="11">
        <v>9.1330349046363853E-4</v>
      </c>
      <c r="W129" s="11">
        <v>0.93017869878875903</v>
      </c>
      <c r="X129" s="11">
        <v>0.93346574713223696</v>
      </c>
      <c r="Y129" s="11">
        <v>1.0087698907711252E-2</v>
      </c>
      <c r="Z129" s="11">
        <v>4.529688500198073E-2</v>
      </c>
      <c r="AA129" s="11">
        <v>3.9999999999999996</v>
      </c>
      <c r="AB129" s="24">
        <v>9.059377000396146E-2</v>
      </c>
      <c r="AC129" s="24">
        <v>1.8886038722007419</v>
      </c>
      <c r="AD129" s="5" t="s">
        <v>984</v>
      </c>
      <c r="AE129" s="27">
        <v>97.386825462761664</v>
      </c>
      <c r="AF129" s="27">
        <v>49.213010564055956</v>
      </c>
      <c r="AG129" s="27">
        <v>1.400070842105434</v>
      </c>
      <c r="AH129" s="27">
        <v>49.386918593838608</v>
      </c>
      <c r="AI129" s="7">
        <f t="shared" si="3"/>
        <v>35.150371741225015</v>
      </c>
      <c r="AJ129" s="5" t="s">
        <v>987</v>
      </c>
      <c r="AK129" s="146">
        <v>43452</v>
      </c>
      <c r="AL129" s="8" t="s">
        <v>10</v>
      </c>
    </row>
    <row r="130" spans="1:38">
      <c r="A130" s="5">
        <v>1748</v>
      </c>
      <c r="B130" s="5" t="s">
        <v>273</v>
      </c>
      <c r="C130" s="5" t="s">
        <v>282</v>
      </c>
      <c r="D130" s="5" t="s">
        <v>196</v>
      </c>
      <c r="E130" s="24">
        <v>47.26</v>
      </c>
      <c r="F130" s="24">
        <v>1.39</v>
      </c>
      <c r="G130" s="24">
        <v>5.92</v>
      </c>
      <c r="H130" s="24">
        <v>7.82</v>
      </c>
      <c r="I130" s="24">
        <v>0.06</v>
      </c>
      <c r="J130" s="24">
        <v>12.35</v>
      </c>
      <c r="K130" s="24">
        <v>22.22</v>
      </c>
      <c r="L130" s="24">
        <v>0.14000000000000001</v>
      </c>
      <c r="M130" s="24">
        <v>0.53</v>
      </c>
      <c r="N130" s="24">
        <v>97.706000000000003</v>
      </c>
      <c r="O130" s="11">
        <v>1.7952949342876148</v>
      </c>
      <c r="P130" s="11">
        <v>3.9708296092971024E-2</v>
      </c>
      <c r="Q130" s="11">
        <v>0.20470506571238523</v>
      </c>
      <c r="R130" s="11">
        <v>6.0342079940273297E-2</v>
      </c>
      <c r="S130" s="11">
        <v>0</v>
      </c>
      <c r="T130" s="11">
        <v>0.110767442656869</v>
      </c>
      <c r="U130" s="11">
        <v>0.13766507995379146</v>
      </c>
      <c r="V130" s="11">
        <v>1.9305572802063458E-3</v>
      </c>
      <c r="W130" s="11">
        <v>0.69939287770484682</v>
      </c>
      <c r="X130" s="11">
        <v>0.90437261730034313</v>
      </c>
      <c r="Y130" s="11">
        <v>6.7847686692582105E-3</v>
      </c>
      <c r="Z130" s="11">
        <v>3.9036280401440721E-2</v>
      </c>
      <c r="AA130" s="11">
        <v>3.9999999999999996</v>
      </c>
      <c r="AB130" s="24">
        <v>7.8072560802881441E-2</v>
      </c>
      <c r="AC130" s="24">
        <v>1.7414305749589816</v>
      </c>
      <c r="AD130" s="5" t="s">
        <v>984</v>
      </c>
      <c r="AE130" s="27">
        <v>83.553697961505691</v>
      </c>
      <c r="AF130" s="27">
        <v>37.72084024669406</v>
      </c>
      <c r="AG130" s="27">
        <v>13.503005308297041</v>
      </c>
      <c r="AH130" s="27">
        <v>48.776154445008899</v>
      </c>
      <c r="AI130" s="7">
        <f t="shared" si="3"/>
        <v>2.7935144351543841</v>
      </c>
      <c r="AJ130" s="5" t="s">
        <v>1032</v>
      </c>
      <c r="AK130" s="146">
        <v>43452</v>
      </c>
      <c r="AL130" s="8" t="s">
        <v>10</v>
      </c>
    </row>
    <row r="131" spans="1:38">
      <c r="A131" s="5">
        <v>1748</v>
      </c>
      <c r="B131" s="5" t="s">
        <v>1078</v>
      </c>
      <c r="C131" s="5" t="s">
        <v>282</v>
      </c>
      <c r="D131" s="5" t="s">
        <v>196</v>
      </c>
      <c r="E131" s="24">
        <v>53.75</v>
      </c>
      <c r="F131" s="24">
        <v>0.28999999999999998</v>
      </c>
      <c r="G131" s="24">
        <v>0.59</v>
      </c>
      <c r="H131" s="24">
        <v>4.7</v>
      </c>
      <c r="I131" s="24">
        <v>0.11</v>
      </c>
      <c r="J131" s="24">
        <v>15.25</v>
      </c>
      <c r="K131" s="24">
        <v>23.92</v>
      </c>
      <c r="L131" s="24">
        <v>0.21</v>
      </c>
      <c r="M131" s="24">
        <v>0.43</v>
      </c>
      <c r="N131" s="24">
        <v>99.244</v>
      </c>
      <c r="O131" s="11">
        <v>1.9879501238112189</v>
      </c>
      <c r="P131" s="11">
        <v>8.0658357994397734E-3</v>
      </c>
      <c r="Q131" s="11">
        <v>1.2049876188781061E-2</v>
      </c>
      <c r="R131" s="11">
        <v>1.3668193205299432E-2</v>
      </c>
      <c r="S131" s="11">
        <v>0</v>
      </c>
      <c r="T131" s="11">
        <v>2.2993728324165463E-2</v>
      </c>
      <c r="U131" s="11">
        <v>0.12237951555634807</v>
      </c>
      <c r="V131" s="11">
        <v>3.4459506527003288E-3</v>
      </c>
      <c r="W131" s="11">
        <v>0.84083158807400238</v>
      </c>
      <c r="X131" s="11">
        <v>0.94787147144848116</v>
      </c>
      <c r="Y131" s="11">
        <v>9.9085756869581737E-3</v>
      </c>
      <c r="Z131" s="11">
        <v>3.083514125260544E-2</v>
      </c>
      <c r="AA131" s="11">
        <v>4.0000000000000009</v>
      </c>
      <c r="AB131" s="24">
        <v>6.167028250521088E-2</v>
      </c>
      <c r="AC131" s="24">
        <v>1.9110825750788316</v>
      </c>
      <c r="AD131" s="5" t="s">
        <v>984</v>
      </c>
      <c r="AE131" s="27">
        <v>87.294631976822245</v>
      </c>
      <c r="AF131" s="27">
        <v>43.397260925077937</v>
      </c>
      <c r="AG131" s="27">
        <v>7.6809024630142817</v>
      </c>
      <c r="AH131" s="27">
        <v>48.921836611907786</v>
      </c>
      <c r="AI131" s="7">
        <f t="shared" si="3"/>
        <v>5.6500210924494905</v>
      </c>
      <c r="AJ131" s="5" t="s">
        <v>987</v>
      </c>
      <c r="AK131" s="146">
        <v>43452</v>
      </c>
      <c r="AL131" s="8" t="s">
        <v>10</v>
      </c>
    </row>
    <row r="132" spans="1:38">
      <c r="A132" s="5">
        <v>1748</v>
      </c>
      <c r="B132" s="5" t="s">
        <v>1079</v>
      </c>
      <c r="C132" s="5" t="s">
        <v>282</v>
      </c>
      <c r="D132" s="5" t="s">
        <v>196</v>
      </c>
      <c r="E132" s="24">
        <v>54.58</v>
      </c>
      <c r="F132" s="24">
        <v>0.35</v>
      </c>
      <c r="G132" s="24">
        <v>0.42</v>
      </c>
      <c r="H132" s="24">
        <v>0.56000000000000005</v>
      </c>
      <c r="I132" s="24">
        <v>0.1</v>
      </c>
      <c r="J132" s="24">
        <v>17.98</v>
      </c>
      <c r="K132" s="24">
        <v>23.71</v>
      </c>
      <c r="L132" s="24">
        <v>0.39</v>
      </c>
      <c r="M132" s="24">
        <v>0.41</v>
      </c>
      <c r="N132" s="24">
        <v>98.495999999999995</v>
      </c>
      <c r="O132" s="11">
        <v>1.9957709470665725</v>
      </c>
      <c r="P132" s="11">
        <v>9.6243093175442419E-3</v>
      </c>
      <c r="Q132" s="11">
        <v>4.2290529334274574E-3</v>
      </c>
      <c r="R132" s="11">
        <v>1.3871247854493694E-2</v>
      </c>
      <c r="S132" s="11">
        <v>0</v>
      </c>
      <c r="T132" s="11">
        <v>1.7151027499159501E-2</v>
      </c>
      <c r="U132" s="11">
        <v>0</v>
      </c>
      <c r="V132" s="11">
        <v>3.0971805132839615E-3</v>
      </c>
      <c r="W132" s="11">
        <v>0.98011945949218282</v>
      </c>
      <c r="X132" s="11">
        <v>0.92890217621430216</v>
      </c>
      <c r="Y132" s="11">
        <v>1.8193099418396565E-2</v>
      </c>
      <c r="Z132" s="11">
        <v>2.9067755113799026E-2</v>
      </c>
      <c r="AA132" s="11">
        <v>4.0000262554231618</v>
      </c>
      <c r="AB132" s="24">
        <v>5.8135510227598053E-2</v>
      </c>
      <c r="AC132" s="24">
        <v>1.9090216357064849</v>
      </c>
      <c r="AD132" s="5" t="s">
        <v>984</v>
      </c>
      <c r="AE132" s="27">
        <v>100</v>
      </c>
      <c r="AF132" s="27">
        <v>50.802611292719433</v>
      </c>
      <c r="AG132" s="27">
        <v>1.0495270051706351</v>
      </c>
      <c r="AH132" s="27">
        <v>48.147861702109935</v>
      </c>
      <c r="AI132" s="7">
        <f t="shared" si="3"/>
        <v>48.405244498172586</v>
      </c>
      <c r="AJ132" s="5" t="s">
        <v>987</v>
      </c>
      <c r="AK132" s="146">
        <v>43452</v>
      </c>
      <c r="AL132" s="8" t="s">
        <v>10</v>
      </c>
    </row>
    <row r="133" spans="1:38">
      <c r="A133" s="5">
        <v>1748</v>
      </c>
      <c r="B133" s="5" t="s">
        <v>771</v>
      </c>
      <c r="C133" s="5" t="s">
        <v>282</v>
      </c>
      <c r="D133" s="5" t="s">
        <v>196</v>
      </c>
      <c r="E133" s="24">
        <v>53.42</v>
      </c>
      <c r="F133" s="24">
        <v>0.42</v>
      </c>
      <c r="G133" s="24">
        <v>0.41</v>
      </c>
      <c r="H133" s="24">
        <v>8.24</v>
      </c>
      <c r="I133" s="24">
        <v>0.24</v>
      </c>
      <c r="J133" s="24">
        <v>12.97</v>
      </c>
      <c r="K133" s="24">
        <v>20.46</v>
      </c>
      <c r="L133" s="24">
        <v>0.3</v>
      </c>
      <c r="M133" s="24">
        <v>1.55</v>
      </c>
      <c r="N133" s="24">
        <v>98.021000000000001</v>
      </c>
      <c r="O133" s="11">
        <v>2.0166464448201156</v>
      </c>
      <c r="P133" s="11">
        <v>1.1923384112642857E-2</v>
      </c>
      <c r="Q133" s="11">
        <v>0</v>
      </c>
      <c r="R133" s="11">
        <v>1.8241858171720346E-2</v>
      </c>
      <c r="S133" s="11">
        <v>0</v>
      </c>
      <c r="T133" s="11">
        <v>5.2517555310937158E-2</v>
      </c>
      <c r="U133" s="11">
        <v>0.20762577824917788</v>
      </c>
      <c r="V133" s="11">
        <v>7.6740827227485412E-3</v>
      </c>
      <c r="W133" s="11">
        <v>0.72992462778102696</v>
      </c>
      <c r="X133" s="11">
        <v>0.82754719748345884</v>
      </c>
      <c r="Y133" s="11">
        <v>1.4448143851416902E-2</v>
      </c>
      <c r="Z133" s="11">
        <v>0.11345092749675517</v>
      </c>
      <c r="AA133" s="11">
        <v>4</v>
      </c>
      <c r="AB133" s="24">
        <v>0.22690185499351034</v>
      </c>
      <c r="AC133" s="24">
        <v>1.7650976035136638</v>
      </c>
      <c r="AD133" s="5" t="s">
        <v>984</v>
      </c>
      <c r="AE133" s="27">
        <v>77.854441007784175</v>
      </c>
      <c r="AF133" s="27">
        <v>39.989532133671545</v>
      </c>
      <c r="AG133" s="27">
        <v>14.672601480729003</v>
      </c>
      <c r="AH133" s="27">
        <v>45.337866385599447</v>
      </c>
      <c r="AI133" s="7">
        <f t="shared" si="3"/>
        <v>2.7254561630528711</v>
      </c>
      <c r="AJ133" s="5" t="s">
        <v>1050</v>
      </c>
      <c r="AK133" s="146">
        <v>43452</v>
      </c>
      <c r="AL133" s="8" t="s">
        <v>10</v>
      </c>
    </row>
    <row r="134" spans="1:38">
      <c r="A134" s="5">
        <v>1748</v>
      </c>
      <c r="B134" s="5" t="s">
        <v>1080</v>
      </c>
      <c r="C134" s="5" t="s">
        <v>282</v>
      </c>
      <c r="D134" s="5" t="s">
        <v>196</v>
      </c>
      <c r="E134" s="24">
        <v>50.68</v>
      </c>
      <c r="F134" s="24">
        <v>0.38</v>
      </c>
      <c r="G134" s="24">
        <v>0.26</v>
      </c>
      <c r="H134" s="24">
        <v>15.55</v>
      </c>
      <c r="I134" s="24">
        <v>0.24</v>
      </c>
      <c r="J134" s="24">
        <v>8.23</v>
      </c>
      <c r="K134" s="24">
        <v>22.57</v>
      </c>
      <c r="L134" s="24">
        <v>0.26</v>
      </c>
      <c r="M134" s="24">
        <v>0.15</v>
      </c>
      <c r="N134" s="24">
        <v>98.323999999999998</v>
      </c>
      <c r="O134" s="11">
        <v>1.9961890385816474</v>
      </c>
      <c r="P134" s="11">
        <v>1.125571323929408E-2</v>
      </c>
      <c r="Q134" s="11">
        <v>3.8109614183525764E-3</v>
      </c>
      <c r="R134" s="11">
        <v>8.2587738592044147E-3</v>
      </c>
      <c r="S134" s="11">
        <v>0</v>
      </c>
      <c r="T134" s="11">
        <v>0</v>
      </c>
      <c r="U134" s="11">
        <v>0.51221826607236109</v>
      </c>
      <c r="V134" s="11">
        <v>8.0069230584508821E-3</v>
      </c>
      <c r="W134" s="11">
        <v>0.48325577769825134</v>
      </c>
      <c r="X134" s="11">
        <v>0.95248442060209226</v>
      </c>
      <c r="Y134" s="11">
        <v>1.3064816946059639E-2</v>
      </c>
      <c r="Z134" s="11">
        <v>1.1455308524285699E-2</v>
      </c>
      <c r="AA134" s="11">
        <v>4</v>
      </c>
      <c r="AB134" s="24">
        <v>2.2910617048571398E-2</v>
      </c>
      <c r="AC134" s="24">
        <v>1.9479584643727046</v>
      </c>
      <c r="AD134" s="5" t="s">
        <v>984</v>
      </c>
      <c r="AE134" s="27">
        <v>48.545291634907578</v>
      </c>
      <c r="AF134" s="27">
        <v>24.706765303906</v>
      </c>
      <c r="AG134" s="27">
        <v>26.596850459304072</v>
      </c>
      <c r="AH134" s="27">
        <v>48.696384236789925</v>
      </c>
      <c r="AI134" s="7">
        <f t="shared" si="3"/>
        <v>0.92893575281441321</v>
      </c>
      <c r="AJ134" s="5" t="s">
        <v>1034</v>
      </c>
      <c r="AK134" s="146">
        <v>43452</v>
      </c>
      <c r="AL134" s="8" t="s">
        <v>10</v>
      </c>
    </row>
    <row r="135" spans="1:38">
      <c r="A135" s="5">
        <v>1748</v>
      </c>
      <c r="B135" s="5" t="s">
        <v>864</v>
      </c>
      <c r="C135" s="5" t="s">
        <v>282</v>
      </c>
      <c r="D135" s="5" t="s">
        <v>196</v>
      </c>
      <c r="E135" s="24">
        <v>50.95</v>
      </c>
      <c r="F135" s="24">
        <v>0.62</v>
      </c>
      <c r="G135" s="24">
        <v>0.34</v>
      </c>
      <c r="H135" s="24">
        <v>9.1</v>
      </c>
      <c r="I135" s="24">
        <v>0.26</v>
      </c>
      <c r="J135" s="24">
        <v>12.86</v>
      </c>
      <c r="K135" s="24">
        <v>21.91</v>
      </c>
      <c r="L135" s="24">
        <v>0.26</v>
      </c>
      <c r="M135" s="24">
        <v>0.45</v>
      </c>
      <c r="N135" s="24">
        <v>96.745000000000005</v>
      </c>
      <c r="O135" s="11">
        <v>1.9691215753050333</v>
      </c>
      <c r="P135" s="11">
        <v>1.8019568831434001E-2</v>
      </c>
      <c r="Q135" s="11">
        <v>1.5486974957256792E-2</v>
      </c>
      <c r="R135" s="11">
        <v>0</v>
      </c>
      <c r="S135" s="11">
        <v>1.5391449737709895E-2</v>
      </c>
      <c r="T135" s="11">
        <v>4.1378946968262387E-2</v>
      </c>
      <c r="U135" s="11">
        <v>0.23735284416388042</v>
      </c>
      <c r="V135" s="11">
        <v>8.5112048541920813E-3</v>
      </c>
      <c r="W135" s="11">
        <v>0.74093732063016038</v>
      </c>
      <c r="X135" s="11">
        <v>0.90726045461590699</v>
      </c>
      <c r="Y135" s="11">
        <v>1.2819367893204238E-2</v>
      </c>
      <c r="Z135" s="11">
        <v>3.3720292042959003E-2</v>
      </c>
      <c r="AA135" s="11">
        <v>3.9999999999999996</v>
      </c>
      <c r="AB135" s="24">
        <v>6.7440584085918007E-2</v>
      </c>
      <c r="AC135" s="24">
        <v>1.8855506194099476</v>
      </c>
      <c r="AD135" s="5" t="s">
        <v>984</v>
      </c>
      <c r="AE135" s="27">
        <v>75.737991374588717</v>
      </c>
      <c r="AF135" s="27">
        <v>37.980576323560314</v>
      </c>
      <c r="AG135" s="27">
        <v>15.513094487108193</v>
      </c>
      <c r="AH135" s="27">
        <v>46.506329189331481</v>
      </c>
      <c r="AI135" s="7">
        <f t="shared" si="3"/>
        <v>2.4482914324490976</v>
      </c>
      <c r="AJ135" s="5" t="s">
        <v>987</v>
      </c>
      <c r="AK135" s="146">
        <v>43452</v>
      </c>
      <c r="AL135" s="8" t="s">
        <v>10</v>
      </c>
    </row>
    <row r="136" spans="1:38">
      <c r="A136" s="5">
        <v>1748</v>
      </c>
      <c r="B136" s="5" t="s">
        <v>1081</v>
      </c>
      <c r="C136" s="5" t="s">
        <v>282</v>
      </c>
      <c r="D136" s="5" t="s">
        <v>196</v>
      </c>
      <c r="E136" s="24">
        <v>53.16</v>
      </c>
      <c r="F136" s="24">
        <v>0.37</v>
      </c>
      <c r="G136" s="24">
        <v>0.98</v>
      </c>
      <c r="H136" s="24">
        <v>3.58</v>
      </c>
      <c r="I136" s="24">
        <v>0.15</v>
      </c>
      <c r="J136" s="24">
        <v>15.72</v>
      </c>
      <c r="K136" s="24">
        <v>22.59</v>
      </c>
      <c r="L136" s="24">
        <v>0.38</v>
      </c>
      <c r="M136" s="24">
        <v>0.39</v>
      </c>
      <c r="N136" s="24">
        <v>97.325999999999993</v>
      </c>
      <c r="O136" s="11">
        <v>1.9948657949984507</v>
      </c>
      <c r="P136" s="11">
        <v>1.0441305401010017E-2</v>
      </c>
      <c r="Q136" s="11">
        <v>5.1342050015492635E-3</v>
      </c>
      <c r="R136" s="11">
        <v>3.8208311567047383E-2</v>
      </c>
      <c r="S136" s="11">
        <v>0</v>
      </c>
      <c r="T136" s="11">
        <v>0</v>
      </c>
      <c r="U136" s="11">
        <v>0.11234955230571857</v>
      </c>
      <c r="V136" s="11">
        <v>4.7677044296205451E-3</v>
      </c>
      <c r="W136" s="11">
        <v>0.87941407613967992</v>
      </c>
      <c r="X136" s="11">
        <v>0.90825166753902731</v>
      </c>
      <c r="Y136" s="11">
        <v>1.8191865187782062E-2</v>
      </c>
      <c r="Z136" s="11">
        <v>2.8375517430113767E-2</v>
      </c>
      <c r="AA136" s="11">
        <v>4</v>
      </c>
      <c r="AB136" s="24">
        <v>5.6751034860227534E-2</v>
      </c>
      <c r="AC136" s="24">
        <v>1.9000152959844256</v>
      </c>
      <c r="AD136" s="5" t="s">
        <v>984</v>
      </c>
      <c r="AE136" s="27">
        <v>88.67174101939716</v>
      </c>
      <c r="AF136" s="27">
        <v>46.168727668638368</v>
      </c>
      <c r="AG136" s="27">
        <v>6.1485878816579698</v>
      </c>
      <c r="AH136" s="27">
        <v>47.682684449703665</v>
      </c>
      <c r="AI136" s="7">
        <f t="shared" si="3"/>
        <v>7.5088343140325984</v>
      </c>
      <c r="AJ136" s="5" t="s">
        <v>987</v>
      </c>
      <c r="AK136" s="146">
        <v>43452</v>
      </c>
      <c r="AL136" s="8" t="s">
        <v>10</v>
      </c>
    </row>
    <row r="137" spans="1:38">
      <c r="A137" s="5">
        <v>1748</v>
      </c>
      <c r="B137" s="5" t="s">
        <v>1082</v>
      </c>
      <c r="C137" s="5" t="s">
        <v>282</v>
      </c>
      <c r="D137" s="5" t="s">
        <v>196</v>
      </c>
      <c r="E137" s="24">
        <v>52.66</v>
      </c>
      <c r="F137" s="24">
        <v>0.21</v>
      </c>
      <c r="G137" s="24">
        <v>0.89</v>
      </c>
      <c r="H137" s="24">
        <v>10.39</v>
      </c>
      <c r="I137" s="24">
        <v>0.35</v>
      </c>
      <c r="J137" s="24">
        <v>12</v>
      </c>
      <c r="K137" s="24">
        <v>22.37</v>
      </c>
      <c r="L137" s="24">
        <v>0.23</v>
      </c>
      <c r="M137" s="24">
        <v>0.42</v>
      </c>
      <c r="N137" s="24">
        <v>99.527000000000001</v>
      </c>
      <c r="O137" s="11">
        <v>1.9906022375546268</v>
      </c>
      <c r="P137" s="11">
        <v>5.9696283073616685E-3</v>
      </c>
      <c r="Q137" s="11">
        <v>9.397762445373159E-3</v>
      </c>
      <c r="R137" s="11">
        <v>3.0253130894844146E-2</v>
      </c>
      <c r="S137" s="11">
        <v>0</v>
      </c>
      <c r="T137" s="11">
        <v>9.0794959160835909E-3</v>
      </c>
      <c r="U137" s="11">
        <v>0.31937770589897457</v>
      </c>
      <c r="V137" s="11">
        <v>1.1206268677365029E-2</v>
      </c>
      <c r="W137" s="11">
        <v>0.67623405626642463</v>
      </c>
      <c r="X137" s="11">
        <v>0.90600559305866757</v>
      </c>
      <c r="Y137" s="11">
        <v>1.1091655955595905E-2</v>
      </c>
      <c r="Z137" s="11">
        <v>3.0782465024682799E-2</v>
      </c>
      <c r="AA137" s="11">
        <v>3.9999999999999996</v>
      </c>
      <c r="AB137" s="24">
        <v>6.1564930049365599E-2</v>
      </c>
      <c r="AC137" s="24">
        <v>1.9016173552240669</v>
      </c>
      <c r="AD137" s="5" t="s">
        <v>984</v>
      </c>
      <c r="AE137" s="27">
        <v>67.921461152252135</v>
      </c>
      <c r="AF137" s="27">
        <v>35.185647460244148</v>
      </c>
      <c r="AG137" s="27">
        <v>17.673287846302792</v>
      </c>
      <c r="AH137" s="27">
        <v>47.14106469345306</v>
      </c>
      <c r="AI137" s="7">
        <f t="shared" si="3"/>
        <v>1.990894267452612</v>
      </c>
      <c r="AJ137" s="5" t="s">
        <v>987</v>
      </c>
      <c r="AK137" s="146">
        <v>43452</v>
      </c>
      <c r="AL137" s="8" t="s">
        <v>10</v>
      </c>
    </row>
    <row r="138" spans="1:38">
      <c r="A138" s="5">
        <v>1748</v>
      </c>
      <c r="B138" s="5" t="s">
        <v>1017</v>
      </c>
      <c r="C138" s="5" t="s">
        <v>282</v>
      </c>
      <c r="D138" s="5" t="s">
        <v>196</v>
      </c>
      <c r="E138" s="24">
        <v>46.38</v>
      </c>
      <c r="F138" s="24">
        <v>1.33</v>
      </c>
      <c r="G138" s="24">
        <v>6.3</v>
      </c>
      <c r="H138" s="24">
        <v>9.2899999999999991</v>
      </c>
      <c r="I138" s="24">
        <v>0.19</v>
      </c>
      <c r="J138" s="24">
        <v>11.81</v>
      </c>
      <c r="K138" s="24">
        <v>21.99</v>
      </c>
      <c r="L138" s="24">
        <v>0.21</v>
      </c>
      <c r="M138" s="24">
        <v>0.36</v>
      </c>
      <c r="N138" s="24">
        <v>97.856999999999999</v>
      </c>
      <c r="O138" s="11">
        <v>1.7690825738991851</v>
      </c>
      <c r="P138" s="11">
        <v>3.8149896533239608E-2</v>
      </c>
      <c r="Q138" s="11">
        <v>0.23091742610081489</v>
      </c>
      <c r="R138" s="11">
        <v>5.2298222842433462E-2</v>
      </c>
      <c r="S138" s="11">
        <v>0</v>
      </c>
      <c r="T138" s="11">
        <v>0.13916206741974246</v>
      </c>
      <c r="U138" s="11">
        <v>0.15717957414091832</v>
      </c>
      <c r="V138" s="11">
        <v>6.1384724985490318E-3</v>
      </c>
      <c r="W138" s="11">
        <v>0.67155164529631295</v>
      </c>
      <c r="X138" s="11">
        <v>0.89867746404096593</v>
      </c>
      <c r="Y138" s="11">
        <v>1.0218839448736085E-2</v>
      </c>
      <c r="Z138" s="11">
        <v>2.6623817779102985E-2</v>
      </c>
      <c r="AA138" s="11">
        <v>4.0000000000000009</v>
      </c>
      <c r="AB138" s="24">
        <v>5.3247635558205969E-2</v>
      </c>
      <c r="AC138" s="24">
        <v>1.7274086834781972</v>
      </c>
      <c r="AD138" s="5" t="s">
        <v>984</v>
      </c>
      <c r="AE138" s="27">
        <v>81.03370906581091</v>
      </c>
      <c r="AF138" s="27">
        <v>35.859899492476224</v>
      </c>
      <c r="AG138" s="27">
        <v>16.152006423645883</v>
      </c>
      <c r="AH138" s="27">
        <v>47.988094083877883</v>
      </c>
      <c r="AI138" s="7">
        <f t="shared" si="3"/>
        <v>2.2201513887450406</v>
      </c>
      <c r="AJ138" s="5" t="s">
        <v>1032</v>
      </c>
      <c r="AK138" s="146">
        <v>43452</v>
      </c>
      <c r="AL138" s="8" t="s">
        <v>10</v>
      </c>
    </row>
    <row r="139" spans="1:38">
      <c r="A139" s="5">
        <v>1748</v>
      </c>
      <c r="B139" s="5" t="s">
        <v>1018</v>
      </c>
      <c r="C139" s="5" t="s">
        <v>282</v>
      </c>
      <c r="D139" s="5" t="s">
        <v>196</v>
      </c>
      <c r="E139" s="24">
        <v>47.45</v>
      </c>
      <c r="F139" s="24">
        <v>1.1599999999999999</v>
      </c>
      <c r="G139" s="24">
        <v>4.5999999999999996</v>
      </c>
      <c r="H139" s="24">
        <v>8.5500000000000007</v>
      </c>
      <c r="I139" s="24">
        <v>0.14000000000000001</v>
      </c>
      <c r="J139" s="24">
        <v>12.41</v>
      </c>
      <c r="K139" s="24">
        <v>22.52</v>
      </c>
      <c r="L139" s="24">
        <v>0.17</v>
      </c>
      <c r="M139" s="24">
        <v>0.8</v>
      </c>
      <c r="N139" s="24">
        <v>97.808000000000007</v>
      </c>
      <c r="O139" s="11">
        <v>1.8005937769140838</v>
      </c>
      <c r="P139" s="11">
        <v>3.3102582797235269E-2</v>
      </c>
      <c r="Q139" s="11">
        <v>0.19940622308591616</v>
      </c>
      <c r="R139" s="11">
        <v>6.3233365353982385E-3</v>
      </c>
      <c r="S139" s="11">
        <v>0</v>
      </c>
      <c r="T139" s="11">
        <v>0.19396756164358164</v>
      </c>
      <c r="U139" s="11">
        <v>7.7367084122244023E-2</v>
      </c>
      <c r="V139" s="11">
        <v>4.4998383948621308E-3</v>
      </c>
      <c r="W139" s="11">
        <v>0.70204260517506578</v>
      </c>
      <c r="X139" s="11">
        <v>0.91560715064407705</v>
      </c>
      <c r="Y139" s="11">
        <v>8.2298774895874192E-3</v>
      </c>
      <c r="Z139" s="11">
        <v>5.8859963197949484E-2</v>
      </c>
      <c r="AA139" s="11">
        <v>4.0000000000000009</v>
      </c>
      <c r="AB139" s="24">
        <v>0.11771992639589897</v>
      </c>
      <c r="AC139" s="24">
        <v>1.695016839941387</v>
      </c>
      <c r="AD139" s="5" t="s">
        <v>984</v>
      </c>
      <c r="AE139" s="27">
        <v>90.073630699665074</v>
      </c>
      <c r="AF139" s="27">
        <v>37.076759888032861</v>
      </c>
      <c r="AG139" s="27">
        <v>14.567561658903799</v>
      </c>
      <c r="AH139" s="27">
        <v>48.355678453063341</v>
      </c>
      <c r="AI139" s="7">
        <f t="shared" si="3"/>
        <v>2.5451589467185318</v>
      </c>
      <c r="AJ139" s="5" t="s">
        <v>1032</v>
      </c>
      <c r="AK139" s="146">
        <v>43452</v>
      </c>
      <c r="AL139" s="8" t="s">
        <v>10</v>
      </c>
    </row>
    <row r="140" spans="1:38">
      <c r="A140" s="5">
        <v>1748</v>
      </c>
      <c r="B140" s="5" t="s">
        <v>1083</v>
      </c>
      <c r="C140" s="5" t="s">
        <v>282</v>
      </c>
      <c r="D140" s="5" t="s">
        <v>196</v>
      </c>
      <c r="E140" s="24">
        <v>52.42</v>
      </c>
      <c r="F140" s="24">
        <v>0.42</v>
      </c>
      <c r="G140" s="24">
        <v>0.73</v>
      </c>
      <c r="H140" s="24">
        <v>9.86</v>
      </c>
      <c r="I140" s="24">
        <v>0.3</v>
      </c>
      <c r="J140" s="24">
        <v>12.93</v>
      </c>
      <c r="K140" s="24">
        <v>22.72</v>
      </c>
      <c r="L140" s="24">
        <v>0.27</v>
      </c>
      <c r="M140" s="24">
        <v>0.57999999999999996</v>
      </c>
      <c r="N140" s="24">
        <v>100.22799999999999</v>
      </c>
      <c r="O140" s="11">
        <v>1.9562684325144375</v>
      </c>
      <c r="P140" s="11">
        <v>1.1787048864585604E-2</v>
      </c>
      <c r="Q140" s="11">
        <v>3.2108027565995505E-2</v>
      </c>
      <c r="R140" s="11">
        <v>0</v>
      </c>
      <c r="S140" s="11">
        <v>1.1623539919566994E-2</v>
      </c>
      <c r="T140" s="11">
        <v>7.4979305966362375E-2</v>
      </c>
      <c r="U140" s="11">
        <v>0.22112581950773313</v>
      </c>
      <c r="V140" s="11">
        <v>9.4829189420305021E-3</v>
      </c>
      <c r="W140" s="11">
        <v>0.71935309222384658</v>
      </c>
      <c r="X140" s="11">
        <v>0.90844997828547402</v>
      </c>
      <c r="Y140" s="11">
        <v>1.2854645826495882E-2</v>
      </c>
      <c r="Z140" s="11">
        <v>4.1967190383472068E-2</v>
      </c>
      <c r="AA140" s="11">
        <v>4</v>
      </c>
      <c r="AB140" s="24">
        <v>8.3934380766944136E-2</v>
      </c>
      <c r="AC140" s="24">
        <v>1.8489288900170537</v>
      </c>
      <c r="AD140" s="5" t="s">
        <v>984</v>
      </c>
      <c r="AE140" s="27">
        <v>76.487955577802026</v>
      </c>
      <c r="AF140" s="27">
        <v>36.984456154710429</v>
      </c>
      <c r="AG140" s="27">
        <v>16.308956004291375</v>
      </c>
      <c r="AH140" s="27">
        <v>46.706587840998189</v>
      </c>
      <c r="AI140" s="7">
        <f t="shared" si="3"/>
        <v>2.2677390352257198</v>
      </c>
      <c r="AJ140" s="5" t="s">
        <v>987</v>
      </c>
      <c r="AK140" s="146">
        <v>43452</v>
      </c>
      <c r="AL140" s="8" t="s">
        <v>10</v>
      </c>
    </row>
    <row r="141" spans="1:38">
      <c r="A141" s="5">
        <v>1748</v>
      </c>
      <c r="B141" s="5" t="s">
        <v>1084</v>
      </c>
      <c r="C141" s="5" t="s">
        <v>282</v>
      </c>
      <c r="D141" s="5" t="s">
        <v>196</v>
      </c>
      <c r="E141" s="24">
        <v>52.81</v>
      </c>
      <c r="F141" s="24">
        <v>0.24</v>
      </c>
      <c r="G141" s="24">
        <v>0.57999999999999996</v>
      </c>
      <c r="H141" s="24">
        <v>6.76</v>
      </c>
      <c r="I141" s="24">
        <v>0.19</v>
      </c>
      <c r="J141" s="24">
        <v>14.08</v>
      </c>
      <c r="K141" s="24">
        <v>22.67</v>
      </c>
      <c r="L141" s="24">
        <v>0.21</v>
      </c>
      <c r="M141" s="24">
        <v>0.36</v>
      </c>
      <c r="N141" s="24">
        <v>97.900999999999996</v>
      </c>
      <c r="O141" s="11">
        <v>1.9978523123058232</v>
      </c>
      <c r="P141" s="11">
        <v>6.827831864443511E-3</v>
      </c>
      <c r="Q141" s="11">
        <v>2.1476876941768364E-3</v>
      </c>
      <c r="R141" s="11">
        <v>2.3712670938291575E-2</v>
      </c>
      <c r="S141" s="11">
        <v>0</v>
      </c>
      <c r="T141" s="11">
        <v>1.3203841700444308E-3</v>
      </c>
      <c r="U141" s="11">
        <v>0.21255141215393061</v>
      </c>
      <c r="V141" s="11">
        <v>6.0882176156049706E-3</v>
      </c>
      <c r="W141" s="11">
        <v>0.79407592200405452</v>
      </c>
      <c r="X141" s="11">
        <v>0.91888253011058263</v>
      </c>
      <c r="Y141" s="11">
        <v>1.0135179127631481E-2</v>
      </c>
      <c r="Z141" s="11">
        <v>2.6405852015416807E-2</v>
      </c>
      <c r="AA141" s="11">
        <v>4.0000000000000009</v>
      </c>
      <c r="AB141" s="24">
        <v>5.2811704030833614E-2</v>
      </c>
      <c r="AC141" s="24">
        <v>1.9255098642685677</v>
      </c>
      <c r="AD141" s="5" t="s">
        <v>984</v>
      </c>
      <c r="AE141" s="27">
        <v>78.88479629537143</v>
      </c>
      <c r="AF141" s="27">
        <v>41.081708098378797</v>
      </c>
      <c r="AG141" s="27">
        <v>11.379684027159076</v>
      </c>
      <c r="AH141" s="27">
        <v>47.538607874462123</v>
      </c>
      <c r="AI141" s="7">
        <f t="shared" si="3"/>
        <v>3.6100921607605301</v>
      </c>
      <c r="AJ141" s="5" t="s">
        <v>987</v>
      </c>
      <c r="AK141" s="146">
        <v>43452</v>
      </c>
      <c r="AL141" s="8" t="s">
        <v>10</v>
      </c>
    </row>
    <row r="142" spans="1:38">
      <c r="A142" s="5">
        <v>1748</v>
      </c>
      <c r="B142" s="5" t="s">
        <v>1085</v>
      </c>
      <c r="C142" s="5" t="s">
        <v>282</v>
      </c>
      <c r="D142" s="5" t="s">
        <v>196</v>
      </c>
      <c r="E142" s="24">
        <v>52</v>
      </c>
      <c r="F142" s="24">
        <v>0.42</v>
      </c>
      <c r="G142" s="24">
        <v>0.65</v>
      </c>
      <c r="H142" s="24">
        <v>9.68</v>
      </c>
      <c r="I142" s="24">
        <v>0.22</v>
      </c>
      <c r="J142" s="24">
        <v>12.42</v>
      </c>
      <c r="K142" s="24">
        <v>23.33</v>
      </c>
      <c r="L142" s="24">
        <v>0.19</v>
      </c>
      <c r="M142" s="24">
        <v>0.11</v>
      </c>
      <c r="N142" s="24">
        <v>99.004999999999995</v>
      </c>
      <c r="O142" s="11">
        <v>1.9747270120733782</v>
      </c>
      <c r="P142" s="11">
        <v>1.1994368207876988E-2</v>
      </c>
      <c r="Q142" s="11">
        <v>2.5272987926621804E-2</v>
      </c>
      <c r="R142" s="11">
        <v>3.8192021613769264E-3</v>
      </c>
      <c r="S142" s="11">
        <v>0</v>
      </c>
      <c r="T142" s="11">
        <v>1.476930524135156E-2</v>
      </c>
      <c r="U142" s="11">
        <v>0.29265534569299656</v>
      </c>
      <c r="V142" s="11">
        <v>7.076455130890549E-3</v>
      </c>
      <c r="W142" s="11">
        <v>0.70313299611200553</v>
      </c>
      <c r="X142" s="11">
        <v>0.94924807156164315</v>
      </c>
      <c r="Y142" s="11">
        <v>9.2049671947295152E-3</v>
      </c>
      <c r="Z142" s="11">
        <v>8.0992886971289809E-3</v>
      </c>
      <c r="AA142" s="11">
        <v>3.9999999999999996</v>
      </c>
      <c r="AB142" s="24">
        <v>1.6198577394257962E-2</v>
      </c>
      <c r="AC142" s="24">
        <v>1.9450364133666453</v>
      </c>
      <c r="AD142" s="5" t="s">
        <v>984</v>
      </c>
      <c r="AE142" s="27">
        <v>70.610687692675839</v>
      </c>
      <c r="AF142" s="27">
        <v>35.748607898326995</v>
      </c>
      <c r="AG142" s="27">
        <v>15.989829500940415</v>
      </c>
      <c r="AH142" s="27">
        <v>48.261562600732596</v>
      </c>
      <c r="AI142" s="7">
        <f t="shared" si="3"/>
        <v>2.2357091359995116</v>
      </c>
      <c r="AJ142" s="5" t="s">
        <v>987</v>
      </c>
      <c r="AK142" s="146">
        <v>43452</v>
      </c>
      <c r="AL142" s="8" t="s">
        <v>10</v>
      </c>
    </row>
    <row r="143" spans="1:38">
      <c r="A143" s="5">
        <v>1748</v>
      </c>
      <c r="B143" s="5" t="s">
        <v>649</v>
      </c>
      <c r="C143" s="5" t="s">
        <v>282</v>
      </c>
      <c r="D143" s="5" t="s">
        <v>196</v>
      </c>
      <c r="E143" s="24">
        <v>52.16</v>
      </c>
      <c r="F143" s="24">
        <v>0.63</v>
      </c>
      <c r="G143" s="24">
        <v>1.6</v>
      </c>
      <c r="H143" s="24">
        <v>7.45</v>
      </c>
      <c r="I143" s="24">
        <v>0.22</v>
      </c>
      <c r="J143" s="24">
        <v>13.25</v>
      </c>
      <c r="K143" s="24">
        <v>23.65</v>
      </c>
      <c r="L143" s="24">
        <v>0.39</v>
      </c>
      <c r="M143" s="24">
        <v>0.43</v>
      </c>
      <c r="N143" s="24">
        <v>99.786000000000001</v>
      </c>
      <c r="O143" s="11">
        <v>1.9433782431626607</v>
      </c>
      <c r="P143" s="11">
        <v>1.7651623933976276E-2</v>
      </c>
      <c r="Q143" s="11">
        <v>5.6621756837339277E-2</v>
      </c>
      <c r="R143" s="11">
        <v>1.3636775433683981E-2</v>
      </c>
      <c r="S143" s="11">
        <v>0</v>
      </c>
      <c r="T143" s="11">
        <v>5.7281815847725071E-2</v>
      </c>
      <c r="U143" s="11">
        <v>0.17485051618064351</v>
      </c>
      <c r="V143" s="11">
        <v>6.9427541654704722E-3</v>
      </c>
      <c r="W143" s="11">
        <v>0.7359491219235027</v>
      </c>
      <c r="X143" s="11">
        <v>0.9440873102029772</v>
      </c>
      <c r="Y143" s="11">
        <v>1.8537419646402493E-2</v>
      </c>
      <c r="Z143" s="11">
        <v>3.1062662665618555E-2</v>
      </c>
      <c r="AA143" s="11">
        <v>4</v>
      </c>
      <c r="AB143" s="24">
        <v>6.2125325331237109E-2</v>
      </c>
      <c r="AC143" s="24">
        <v>1.8548869483071235</v>
      </c>
      <c r="AD143" s="5" t="s">
        <v>984</v>
      </c>
      <c r="AE143" s="27">
        <v>80.802526827459047</v>
      </c>
      <c r="AF143" s="27">
        <v>38.348429202677806</v>
      </c>
      <c r="AG143" s="27">
        <v>12.457592167602998</v>
      </c>
      <c r="AH143" s="27">
        <v>49.19397862971919</v>
      </c>
      <c r="AI143" s="7">
        <f t="shared" si="3"/>
        <v>3.0783179194456274</v>
      </c>
      <c r="AJ143" s="5" t="s">
        <v>987</v>
      </c>
      <c r="AK143" s="146">
        <v>43452</v>
      </c>
      <c r="AL143" s="8" t="s">
        <v>10</v>
      </c>
    </row>
    <row r="144" spans="1:38">
      <c r="A144" s="5">
        <v>1748</v>
      </c>
      <c r="B144" s="5" t="s">
        <v>1086</v>
      </c>
      <c r="C144" s="5" t="s">
        <v>282</v>
      </c>
      <c r="D144" s="5" t="s">
        <v>196</v>
      </c>
      <c r="E144" s="24">
        <v>55.28</v>
      </c>
      <c r="F144" s="24">
        <v>0.21</v>
      </c>
      <c r="G144" s="24">
        <v>0.94</v>
      </c>
      <c r="H144" s="24">
        <v>1.1399999999999999</v>
      </c>
      <c r="I144" s="24">
        <v>0.11</v>
      </c>
      <c r="J144" s="24">
        <v>16.97</v>
      </c>
      <c r="K144" s="24">
        <v>23.3</v>
      </c>
      <c r="L144" s="24">
        <v>0.2</v>
      </c>
      <c r="M144" s="24">
        <v>0.55000000000000004</v>
      </c>
      <c r="N144" s="24">
        <v>98.704999999999998</v>
      </c>
      <c r="O144" s="11">
        <v>2.0253443440389414</v>
      </c>
      <c r="P144" s="11">
        <v>5.7859475854379156E-3</v>
      </c>
      <c r="Q144" s="11">
        <v>0</v>
      </c>
      <c r="R144" s="11">
        <v>4.0589904306066335E-2</v>
      </c>
      <c r="S144" s="11">
        <v>0</v>
      </c>
      <c r="T144" s="11">
        <v>0</v>
      </c>
      <c r="U144" s="11">
        <v>3.4929735458853292E-2</v>
      </c>
      <c r="V144" s="11">
        <v>3.4136019312086007E-3</v>
      </c>
      <c r="W144" s="11">
        <v>0.92688283400245519</v>
      </c>
      <c r="X144" s="11">
        <v>0.9146354281597433</v>
      </c>
      <c r="Y144" s="11">
        <v>9.3481517485766805E-3</v>
      </c>
      <c r="Z144" s="11">
        <v>3.9070052768717403E-2</v>
      </c>
      <c r="AA144" s="11">
        <v>4</v>
      </c>
      <c r="AB144" s="24">
        <v>7.8140105537434806E-2</v>
      </c>
      <c r="AC144" s="24">
        <v>1.8764479976210517</v>
      </c>
      <c r="AD144" s="5" t="s">
        <v>984</v>
      </c>
      <c r="AE144" s="27">
        <v>96.368342796932183</v>
      </c>
      <c r="AF144" s="27">
        <v>49.305908170219411</v>
      </c>
      <c r="AG144" s="27">
        <v>2.039689379217831</v>
      </c>
      <c r="AH144" s="27">
        <v>48.654402450562763</v>
      </c>
      <c r="AI144" s="7">
        <f t="shared" si="3"/>
        <v>24.17324356962969</v>
      </c>
      <c r="AJ144" s="5" t="s">
        <v>987</v>
      </c>
      <c r="AK144" s="146">
        <v>43452</v>
      </c>
      <c r="AL144" s="8" t="s">
        <v>10</v>
      </c>
    </row>
    <row r="145" spans="1:38">
      <c r="A145" s="5">
        <v>1748</v>
      </c>
      <c r="B145" s="5" t="s">
        <v>1019</v>
      </c>
      <c r="C145" s="5" t="s">
        <v>282</v>
      </c>
      <c r="D145" s="5" t="s">
        <v>196</v>
      </c>
      <c r="E145" s="24">
        <v>50.46</v>
      </c>
      <c r="F145" s="24">
        <v>0.79</v>
      </c>
      <c r="G145" s="24">
        <v>3.04</v>
      </c>
      <c r="H145" s="24">
        <v>8.67</v>
      </c>
      <c r="I145" s="24">
        <v>0.31</v>
      </c>
      <c r="J145" s="24">
        <v>12.03</v>
      </c>
      <c r="K145" s="24">
        <v>22.67</v>
      </c>
      <c r="L145" s="24">
        <v>0.3</v>
      </c>
      <c r="M145" s="24">
        <v>0.62</v>
      </c>
      <c r="N145" s="24">
        <v>98.897999999999996</v>
      </c>
      <c r="O145" s="11">
        <v>1.9049010827732342</v>
      </c>
      <c r="P145" s="11">
        <v>2.2427281643063169E-2</v>
      </c>
      <c r="Q145" s="11">
        <v>9.5098917226765778E-2</v>
      </c>
      <c r="R145" s="11">
        <v>4.0157569595326292E-2</v>
      </c>
      <c r="S145" s="11">
        <v>0</v>
      </c>
      <c r="T145" s="11">
        <v>6.9915202912496532E-2</v>
      </c>
      <c r="U145" s="11">
        <v>0.20380313109819359</v>
      </c>
      <c r="V145" s="11">
        <v>9.9123408981108153E-3</v>
      </c>
      <c r="W145" s="11">
        <v>0.67702229304705075</v>
      </c>
      <c r="X145" s="11">
        <v>0.9169337622385747</v>
      </c>
      <c r="Y145" s="11">
        <v>1.4448120599800112E-2</v>
      </c>
      <c r="Z145" s="11">
        <v>4.5380297967383507E-2</v>
      </c>
      <c r="AA145" s="11">
        <v>3.9999999999999991</v>
      </c>
      <c r="AB145" s="24">
        <v>9.0760595934767013E-2</v>
      </c>
      <c r="AC145" s="24">
        <v>1.7977591863838192</v>
      </c>
      <c r="AD145" s="5" t="s">
        <v>984</v>
      </c>
      <c r="AE145" s="27">
        <v>76.862256071234</v>
      </c>
      <c r="AF145" s="27">
        <v>36.058110241168158</v>
      </c>
      <c r="AG145" s="27">
        <v>15.106129072366775</v>
      </c>
      <c r="AH145" s="27">
        <v>48.835760686465072</v>
      </c>
      <c r="AI145" s="7">
        <f t="shared" si="3"/>
        <v>2.3869854460020643</v>
      </c>
      <c r="AJ145" s="5" t="s">
        <v>1033</v>
      </c>
      <c r="AK145" s="146">
        <v>43452</v>
      </c>
      <c r="AL145" s="8" t="s">
        <v>10</v>
      </c>
    </row>
    <row r="146" spans="1:38">
      <c r="A146" s="5">
        <v>1748</v>
      </c>
      <c r="B146" s="5" t="s">
        <v>653</v>
      </c>
      <c r="C146" s="5" t="s">
        <v>282</v>
      </c>
      <c r="D146" s="5" t="s">
        <v>196</v>
      </c>
      <c r="E146" s="24">
        <v>54.37</v>
      </c>
      <c r="F146" s="24">
        <v>0.39</v>
      </c>
      <c r="G146" s="24">
        <v>0.59</v>
      </c>
      <c r="H146" s="24">
        <v>1.32</v>
      </c>
      <c r="I146" s="24">
        <v>0.15</v>
      </c>
      <c r="J146" s="24">
        <v>17.87</v>
      </c>
      <c r="K146" s="24">
        <v>23.62</v>
      </c>
      <c r="L146" s="24">
        <v>0.28000000000000003</v>
      </c>
      <c r="M146" s="24">
        <v>0.35</v>
      </c>
      <c r="N146" s="24">
        <v>98.932000000000002</v>
      </c>
      <c r="O146" s="11">
        <v>1.9848026511595422</v>
      </c>
      <c r="P146" s="11">
        <v>1.0706486373648827E-2</v>
      </c>
      <c r="Q146" s="11">
        <v>1.5197348840457758E-2</v>
      </c>
      <c r="R146" s="11">
        <v>1.0187194015258909E-2</v>
      </c>
      <c r="S146" s="11">
        <v>0</v>
      </c>
      <c r="T146" s="11">
        <v>2.1410163792673131E-2</v>
      </c>
      <c r="U146" s="11">
        <v>1.8888582713462269E-2</v>
      </c>
      <c r="V146" s="11">
        <v>4.6380840087982926E-3</v>
      </c>
      <c r="W146" s="11">
        <v>0.97251142133523216</v>
      </c>
      <c r="X146" s="11">
        <v>0.92384508604615312</v>
      </c>
      <c r="Y146" s="11">
        <v>1.3040100862448886E-2</v>
      </c>
      <c r="Z146" s="11">
        <v>2.4772880852324954E-2</v>
      </c>
      <c r="AA146" s="11">
        <v>4.0000000000000009</v>
      </c>
      <c r="AB146" s="24">
        <v>4.9545761704649909E-2</v>
      </c>
      <c r="AC146" s="24">
        <v>1.9152450900948477</v>
      </c>
      <c r="AD146" s="5" t="s">
        <v>984</v>
      </c>
      <c r="AE146" s="27">
        <v>98.09475664350164</v>
      </c>
      <c r="AF146" s="27">
        <v>50.096057218693879</v>
      </c>
      <c r="AG146" s="27">
        <v>2.3147882722159578</v>
      </c>
      <c r="AH146" s="27">
        <v>47.589154509090172</v>
      </c>
      <c r="AI146" s="7">
        <f t="shared" si="3"/>
        <v>21.641744871437716</v>
      </c>
      <c r="AJ146" s="5" t="s">
        <v>987</v>
      </c>
      <c r="AK146" s="146">
        <v>43452</v>
      </c>
      <c r="AL146" s="8" t="s">
        <v>10</v>
      </c>
    </row>
    <row r="147" spans="1:38">
      <c r="A147" s="5">
        <v>1748</v>
      </c>
      <c r="B147" s="5" t="s">
        <v>1087</v>
      </c>
      <c r="C147" s="5" t="s">
        <v>282</v>
      </c>
      <c r="D147" s="5" t="s">
        <v>196</v>
      </c>
      <c r="E147" s="24">
        <v>51.99</v>
      </c>
      <c r="F147" s="24">
        <v>0.4</v>
      </c>
      <c r="G147" s="24">
        <v>0.62</v>
      </c>
      <c r="H147" s="24">
        <v>8.67</v>
      </c>
      <c r="I147" s="24">
        <v>0.19</v>
      </c>
      <c r="J147" s="24">
        <v>12.32</v>
      </c>
      <c r="K147" s="24">
        <v>21.45</v>
      </c>
      <c r="L147" s="24">
        <v>0.31</v>
      </c>
      <c r="M147" s="24">
        <v>0.27</v>
      </c>
      <c r="N147" s="24">
        <v>96.21</v>
      </c>
      <c r="O147" s="11">
        <v>2.0249170210404586</v>
      </c>
      <c r="P147" s="11">
        <v>1.1715795113036855E-2</v>
      </c>
      <c r="Q147" s="11">
        <v>0</v>
      </c>
      <c r="R147" s="11">
        <v>2.8460232244929426E-2</v>
      </c>
      <c r="S147" s="11">
        <v>0</v>
      </c>
      <c r="T147" s="11">
        <v>0</v>
      </c>
      <c r="U147" s="11">
        <v>0.28240092770504172</v>
      </c>
      <c r="V147" s="11">
        <v>6.268019916494217E-3</v>
      </c>
      <c r="W147" s="11">
        <v>0.71533632788944312</v>
      </c>
      <c r="X147" s="11">
        <v>0.89510909838940722</v>
      </c>
      <c r="Y147" s="11">
        <v>1.5403309019284793E-2</v>
      </c>
      <c r="Z147" s="11">
        <v>2.0389268681904486E-2</v>
      </c>
      <c r="AA147" s="11">
        <v>4</v>
      </c>
      <c r="AB147" s="24">
        <v>4.0778537363808973E-2</v>
      </c>
      <c r="AC147" s="24">
        <v>1.892846353983892</v>
      </c>
      <c r="AD147" s="5" t="s">
        <v>984</v>
      </c>
      <c r="AE147" s="27">
        <v>71.695862200036032</v>
      </c>
      <c r="AF147" s="27">
        <v>37.666837643921944</v>
      </c>
      <c r="AG147" s="27">
        <v>15.200187602638692</v>
      </c>
      <c r="AH147" s="27">
        <v>47.13297475343937</v>
      </c>
      <c r="AI147" s="7">
        <f t="shared" si="3"/>
        <v>2.4780508391477438</v>
      </c>
      <c r="AJ147" s="5" t="s">
        <v>987</v>
      </c>
      <c r="AK147" s="146">
        <v>43452</v>
      </c>
      <c r="AL147" s="8" t="s">
        <v>10</v>
      </c>
    </row>
    <row r="148" spans="1:38">
      <c r="A148" s="5">
        <v>1748</v>
      </c>
      <c r="B148" s="5" t="s">
        <v>1088</v>
      </c>
      <c r="C148" s="5" t="s">
        <v>282</v>
      </c>
      <c r="D148" s="5" t="s">
        <v>196</v>
      </c>
      <c r="E148" s="24">
        <v>55.06</v>
      </c>
      <c r="F148" s="24">
        <v>0</v>
      </c>
      <c r="G148" s="24">
        <v>0.26</v>
      </c>
      <c r="H148" s="24">
        <v>0.88</v>
      </c>
      <c r="I148" s="24">
        <v>0.08</v>
      </c>
      <c r="J148" s="24">
        <v>17.78</v>
      </c>
      <c r="K148" s="24">
        <v>23.71</v>
      </c>
      <c r="L148" s="24">
        <v>0</v>
      </c>
      <c r="M148" s="24">
        <v>0.36</v>
      </c>
      <c r="N148" s="24">
        <v>98.12</v>
      </c>
      <c r="O148" s="11">
        <v>2.0246821569967235</v>
      </c>
      <c r="P148" s="11">
        <v>0</v>
      </c>
      <c r="Q148" s="11">
        <v>0</v>
      </c>
      <c r="R148" s="11">
        <v>1.1268168513594499E-2</v>
      </c>
      <c r="S148" s="11">
        <v>0</v>
      </c>
      <c r="T148" s="11">
        <v>0</v>
      </c>
      <c r="U148" s="11">
        <v>2.7062189367059376E-2</v>
      </c>
      <c r="V148" s="11">
        <v>2.4917243066569263E-3</v>
      </c>
      <c r="W148" s="11">
        <v>0.97468563336632608</v>
      </c>
      <c r="X148" s="11">
        <v>0.93414321551988722</v>
      </c>
      <c r="Y148" s="11">
        <v>0</v>
      </c>
      <c r="Z148" s="11">
        <v>2.5666911929752345E-2</v>
      </c>
      <c r="AA148" s="11">
        <v>4</v>
      </c>
      <c r="AB148" s="24">
        <v>5.133382385950469E-2</v>
      </c>
      <c r="AC148" s="24">
        <v>1.9358910382532726</v>
      </c>
      <c r="AD148" s="5" t="s">
        <v>984</v>
      </c>
      <c r="AE148" s="27">
        <v>97.298502801511759</v>
      </c>
      <c r="AF148" s="27">
        <v>50.28344515812271</v>
      </c>
      <c r="AG148" s="27">
        <v>1.5246686178062097</v>
      </c>
      <c r="AH148" s="27">
        <v>48.191886224071077</v>
      </c>
      <c r="AI148" s="7">
        <f t="shared" si="3"/>
        <v>32.979917452799505</v>
      </c>
      <c r="AJ148" s="5" t="s">
        <v>987</v>
      </c>
      <c r="AK148" s="146">
        <v>43452</v>
      </c>
      <c r="AL148" s="8" t="s">
        <v>10</v>
      </c>
    </row>
    <row r="149" spans="1:38">
      <c r="A149" s="5">
        <v>1748</v>
      </c>
      <c r="B149" s="5" t="s">
        <v>1089</v>
      </c>
      <c r="C149" s="5" t="s">
        <v>282</v>
      </c>
      <c r="D149" s="5" t="s">
        <v>196</v>
      </c>
      <c r="E149" s="24">
        <v>52.53</v>
      </c>
      <c r="F149" s="24">
        <v>0.46</v>
      </c>
      <c r="G149" s="24">
        <v>0.76</v>
      </c>
      <c r="H149" s="24">
        <v>7.78</v>
      </c>
      <c r="I149" s="24">
        <v>0.32</v>
      </c>
      <c r="J149" s="24">
        <v>13.07</v>
      </c>
      <c r="K149" s="24">
        <v>23.32</v>
      </c>
      <c r="L149" s="24">
        <v>0.17</v>
      </c>
      <c r="M149" s="24">
        <v>0</v>
      </c>
      <c r="N149" s="24">
        <v>98.411000000000001</v>
      </c>
      <c r="O149" s="11">
        <v>1.996655565130864</v>
      </c>
      <c r="P149" s="11">
        <v>1.314855256917526E-2</v>
      </c>
      <c r="Q149" s="11">
        <v>3.3444348691360481E-3</v>
      </c>
      <c r="R149" s="11">
        <v>3.0701767884226933E-2</v>
      </c>
      <c r="S149" s="11">
        <v>0</v>
      </c>
      <c r="T149" s="11">
        <v>0</v>
      </c>
      <c r="U149" s="11">
        <v>0.24730617316546666</v>
      </c>
      <c r="V149" s="11">
        <v>1.030232114771145E-2</v>
      </c>
      <c r="W149" s="11">
        <v>0.74059964465112027</v>
      </c>
      <c r="X149" s="11">
        <v>0.94969807945314455</v>
      </c>
      <c r="Y149" s="11">
        <v>8.2434611291543457E-3</v>
      </c>
      <c r="Z149" s="11">
        <v>0</v>
      </c>
      <c r="AA149" s="11">
        <v>4</v>
      </c>
      <c r="AB149" s="24">
        <v>0</v>
      </c>
      <c r="AC149" s="24">
        <v>1.9376038972697316</v>
      </c>
      <c r="AD149" s="5" t="s">
        <v>984</v>
      </c>
      <c r="AE149" s="27">
        <v>74.966624479239456</v>
      </c>
      <c r="AF149" s="27">
        <v>38.020292642877493</v>
      </c>
      <c r="AG149" s="27">
        <v>13.224892034200167</v>
      </c>
      <c r="AH149" s="27">
        <v>48.75481532292234</v>
      </c>
      <c r="AI149" s="7">
        <f t="shared" si="3"/>
        <v>2.8749038211091102</v>
      </c>
      <c r="AJ149" s="5" t="s">
        <v>987</v>
      </c>
      <c r="AK149" s="146">
        <v>43452</v>
      </c>
      <c r="AL149" s="8" t="s">
        <v>10</v>
      </c>
    </row>
    <row r="150" spans="1:38">
      <c r="A150" s="5">
        <v>1748</v>
      </c>
      <c r="B150" s="5" t="s">
        <v>1090</v>
      </c>
      <c r="C150" s="5" t="s">
        <v>282</v>
      </c>
      <c r="D150" s="5" t="s">
        <v>196</v>
      </c>
      <c r="E150" s="24">
        <v>53.21</v>
      </c>
      <c r="F150" s="24">
        <v>0.36</v>
      </c>
      <c r="G150" s="24">
        <v>0.36</v>
      </c>
      <c r="H150" s="24">
        <v>2.89</v>
      </c>
      <c r="I150" s="24">
        <v>0.15</v>
      </c>
      <c r="J150" s="24">
        <v>16.62</v>
      </c>
      <c r="K150" s="24">
        <v>23.96</v>
      </c>
      <c r="L150" s="24">
        <v>0.15</v>
      </c>
      <c r="M150" s="24">
        <v>0.43</v>
      </c>
      <c r="N150" s="24">
        <v>98.123000000000005</v>
      </c>
      <c r="O150" s="11">
        <v>1.9721644574837676</v>
      </c>
      <c r="P150" s="11">
        <v>1.0034060902820927E-2</v>
      </c>
      <c r="Q150" s="11">
        <v>1.5725762274900995E-2</v>
      </c>
      <c r="R150" s="11">
        <v>0</v>
      </c>
      <c r="S150" s="11">
        <v>1.2109780241331469E-2</v>
      </c>
      <c r="T150" s="11">
        <v>4.5760764191388192E-2</v>
      </c>
      <c r="U150" s="11">
        <v>3.170868442712238E-2</v>
      </c>
      <c r="V150" s="11">
        <v>4.7090194151363785E-3</v>
      </c>
      <c r="W150" s="11">
        <v>0.91831789580318579</v>
      </c>
      <c r="X150" s="11">
        <v>0.9514762317795501</v>
      </c>
      <c r="Y150" s="11">
        <v>7.0926094874971656E-3</v>
      </c>
      <c r="Z150" s="11">
        <v>3.0900733993298794E-2</v>
      </c>
      <c r="AA150" s="11">
        <v>3.9999999999999991</v>
      </c>
      <c r="AB150" s="24">
        <v>6.1801467986597587E-2</v>
      </c>
      <c r="AC150" s="24">
        <v>1.9015028120098583</v>
      </c>
      <c r="AD150" s="5" t="s">
        <v>984</v>
      </c>
      <c r="AE150" s="27">
        <v>96.662337129616375</v>
      </c>
      <c r="AF150" s="27">
        <v>46.755569271994332</v>
      </c>
      <c r="AG150" s="27">
        <v>4.8006259530638449</v>
      </c>
      <c r="AH150" s="27">
        <v>48.443804774941817</v>
      </c>
      <c r="AI150" s="7">
        <f t="shared" si="3"/>
        <v>9.7394735038988181</v>
      </c>
      <c r="AJ150" s="5" t="s">
        <v>987</v>
      </c>
      <c r="AK150" s="146">
        <v>43452</v>
      </c>
      <c r="AL150" s="8" t="s">
        <v>10</v>
      </c>
    </row>
    <row r="151" spans="1:38">
      <c r="A151" s="5">
        <v>1748</v>
      </c>
      <c r="B151" s="5" t="s">
        <v>1091</v>
      </c>
      <c r="C151" s="5" t="s">
        <v>282</v>
      </c>
      <c r="D151" s="5" t="s">
        <v>196</v>
      </c>
      <c r="E151" s="24">
        <v>50.73</v>
      </c>
      <c r="F151" s="24">
        <v>0.34</v>
      </c>
      <c r="G151" s="24">
        <v>0.26</v>
      </c>
      <c r="H151" s="24">
        <v>17.68</v>
      </c>
      <c r="I151" s="24">
        <v>0.17</v>
      </c>
      <c r="J151" s="24">
        <v>6.64</v>
      </c>
      <c r="K151" s="24">
        <v>22.84</v>
      </c>
      <c r="L151" s="24">
        <v>0.32</v>
      </c>
      <c r="M151" s="24">
        <v>0.13</v>
      </c>
      <c r="N151" s="24">
        <v>99.117999999999995</v>
      </c>
      <c r="O151" s="11">
        <v>2.0041052960496275</v>
      </c>
      <c r="P151" s="11">
        <v>1.0100873999091037E-2</v>
      </c>
      <c r="Q151" s="11">
        <v>0</v>
      </c>
      <c r="R151" s="11">
        <v>1.2105656820062391E-2</v>
      </c>
      <c r="S151" s="11">
        <v>0</v>
      </c>
      <c r="T151" s="11">
        <v>0</v>
      </c>
      <c r="U151" s="11">
        <v>0.58411390127947804</v>
      </c>
      <c r="V151" s="11">
        <v>5.6884500381926533E-3</v>
      </c>
      <c r="W151" s="11">
        <v>0.39105326146099778</v>
      </c>
      <c r="X151" s="11">
        <v>0.96674744832225545</v>
      </c>
      <c r="Y151" s="11">
        <v>1.6127630790584626E-2</v>
      </c>
      <c r="Z151" s="11">
        <v>9.9574812397105455E-3</v>
      </c>
      <c r="AA151" s="11">
        <v>4</v>
      </c>
      <c r="AB151" s="24">
        <v>1.9914962479421091E-2</v>
      </c>
      <c r="AC151" s="24">
        <v>1.9419146110627312</v>
      </c>
      <c r="AD151" s="5" t="s">
        <v>984</v>
      </c>
      <c r="AE151" s="27">
        <v>40.101151515606347</v>
      </c>
      <c r="AF151" s="27">
        <v>20.07869412774216</v>
      </c>
      <c r="AG151" s="27">
        <v>30.283498886280885</v>
      </c>
      <c r="AH151" s="27">
        <v>49.637806985976958</v>
      </c>
      <c r="AI151" s="7">
        <f t="shared" si="3"/>
        <v>0.66302424971238272</v>
      </c>
      <c r="AJ151" s="5" t="s">
        <v>1034</v>
      </c>
      <c r="AK151" s="146">
        <v>43452</v>
      </c>
      <c r="AL151" s="8" t="s">
        <v>10</v>
      </c>
    </row>
    <row r="152" spans="1:38">
      <c r="A152" s="5">
        <v>1748</v>
      </c>
      <c r="B152" s="5" t="s">
        <v>667</v>
      </c>
      <c r="C152" s="5" t="s">
        <v>282</v>
      </c>
      <c r="D152" s="5" t="s">
        <v>196</v>
      </c>
      <c r="E152" s="24">
        <v>40.909999999999997</v>
      </c>
      <c r="F152" s="24">
        <v>2.15</v>
      </c>
      <c r="G152" s="24">
        <v>11.27</v>
      </c>
      <c r="H152" s="24">
        <v>12.88</v>
      </c>
      <c r="I152" s="24">
        <v>0.21</v>
      </c>
      <c r="J152" s="24">
        <v>7.75</v>
      </c>
      <c r="K152" s="24">
        <v>22.9</v>
      </c>
      <c r="L152" s="24">
        <v>0.12</v>
      </c>
      <c r="M152" s="24">
        <v>0.61</v>
      </c>
      <c r="N152" s="24">
        <v>98.792000000000002</v>
      </c>
      <c r="O152" s="11">
        <v>1.5706871550819117</v>
      </c>
      <c r="P152" s="11">
        <v>6.2075901561699336E-2</v>
      </c>
      <c r="Q152" s="11">
        <v>0.4293128449180883</v>
      </c>
      <c r="R152" s="11">
        <v>8.0655789162169866E-2</v>
      </c>
      <c r="S152" s="11">
        <v>0</v>
      </c>
      <c r="T152" s="11">
        <v>0.27579179022711076</v>
      </c>
      <c r="U152" s="11">
        <v>0.13776550255840914</v>
      </c>
      <c r="V152" s="11">
        <v>6.8291847307531718E-3</v>
      </c>
      <c r="W152" s="11">
        <v>0.44358216344154405</v>
      </c>
      <c r="X152" s="11">
        <v>0.94201313072372184</v>
      </c>
      <c r="Y152" s="11">
        <v>5.8776859764074615E-3</v>
      </c>
      <c r="Z152" s="11">
        <v>4.5408851618183498E-2</v>
      </c>
      <c r="AA152" s="11">
        <v>3.9999999999999991</v>
      </c>
      <c r="AB152" s="24">
        <v>9.0817703236366995E-2</v>
      </c>
      <c r="AC152" s="24">
        <v>1.5233607967236751</v>
      </c>
      <c r="AD152" s="5" t="s">
        <v>984</v>
      </c>
      <c r="AE152" s="27">
        <v>76.302390012791363</v>
      </c>
      <c r="AF152" s="27">
        <v>24.561829493357916</v>
      </c>
      <c r="AG152" s="27">
        <v>23.277448538412084</v>
      </c>
      <c r="AH152" s="27">
        <v>52.160721968229993</v>
      </c>
      <c r="AI152" s="7">
        <f t="shared" si="3"/>
        <v>1.0551770505614637</v>
      </c>
      <c r="AJ152" s="5" t="s">
        <v>1061</v>
      </c>
      <c r="AK152" s="146">
        <v>43452</v>
      </c>
      <c r="AL152" s="8" t="s">
        <v>10</v>
      </c>
    </row>
    <row r="153" spans="1:38">
      <c r="A153" s="5">
        <v>1748</v>
      </c>
      <c r="B153" s="5" t="s">
        <v>1092</v>
      </c>
      <c r="C153" s="5" t="s">
        <v>282</v>
      </c>
      <c r="D153" s="5" t="s">
        <v>196</v>
      </c>
      <c r="E153" s="24">
        <v>46.58</v>
      </c>
      <c r="F153" s="24">
        <v>1.52</v>
      </c>
      <c r="G153" s="24">
        <v>5.95</v>
      </c>
      <c r="H153" s="24">
        <v>10.39</v>
      </c>
      <c r="I153" s="24">
        <v>0.18</v>
      </c>
      <c r="J153" s="24">
        <v>10.61</v>
      </c>
      <c r="K153" s="24">
        <v>21.5</v>
      </c>
      <c r="L153" s="24">
        <v>0.37</v>
      </c>
      <c r="M153" s="24">
        <v>0.71</v>
      </c>
      <c r="N153" s="24">
        <v>97.816999999999993</v>
      </c>
      <c r="O153" s="11">
        <v>1.7867529350417162</v>
      </c>
      <c r="P153" s="11">
        <v>4.3846302031419163E-2</v>
      </c>
      <c r="Q153" s="11">
        <v>0.21324706495828383</v>
      </c>
      <c r="R153" s="11">
        <v>5.5746148041302179E-2</v>
      </c>
      <c r="S153" s="11">
        <v>0</v>
      </c>
      <c r="T153" s="11">
        <v>0.14071954751203686</v>
      </c>
      <c r="U153" s="11">
        <v>0.19258418379064896</v>
      </c>
      <c r="V153" s="11">
        <v>5.848262777190574E-3</v>
      </c>
      <c r="W153" s="11">
        <v>0.60672594037492744</v>
      </c>
      <c r="X153" s="11">
        <v>0.88361838081458222</v>
      </c>
      <c r="Y153" s="11">
        <v>1.8106381426782468E-2</v>
      </c>
      <c r="Z153" s="11">
        <v>5.2804853231110414E-2</v>
      </c>
      <c r="AA153" s="11">
        <v>4.0000000000000009</v>
      </c>
      <c r="AB153" s="24">
        <v>0.10560970646222083</v>
      </c>
      <c r="AC153" s="24">
        <v>1.6829285049801586</v>
      </c>
      <c r="AD153" s="5" t="s">
        <v>984</v>
      </c>
      <c r="AE153" s="27">
        <v>75.906199863076509</v>
      </c>
      <c r="AF153" s="27">
        <v>33.163550826041948</v>
      </c>
      <c r="AG153" s="27">
        <v>18.53799820471011</v>
      </c>
      <c r="AH153" s="27">
        <v>48.298450969247945</v>
      </c>
      <c r="AI153" s="7">
        <f t="shared" si="3"/>
        <v>1.7889499426974698</v>
      </c>
      <c r="AJ153" s="5" t="s">
        <v>1032</v>
      </c>
      <c r="AK153" s="146">
        <v>43452</v>
      </c>
      <c r="AL153" s="8" t="s">
        <v>10</v>
      </c>
    </row>
    <row r="154" spans="1:38">
      <c r="A154" s="5">
        <v>1748</v>
      </c>
      <c r="B154" s="5" t="s">
        <v>671</v>
      </c>
      <c r="C154" s="5" t="s">
        <v>282</v>
      </c>
      <c r="D154" s="5" t="s">
        <v>196</v>
      </c>
      <c r="E154" s="24">
        <v>46.4</v>
      </c>
      <c r="F154" s="24">
        <v>1.03</v>
      </c>
      <c r="G154" s="24">
        <v>5.48</v>
      </c>
      <c r="H154" s="24">
        <v>10.34</v>
      </c>
      <c r="I154" s="24">
        <v>0.21</v>
      </c>
      <c r="J154" s="24">
        <v>10.36</v>
      </c>
      <c r="K154" s="24">
        <v>21.3</v>
      </c>
      <c r="L154" s="24">
        <v>0.34</v>
      </c>
      <c r="M154" s="24">
        <v>0.59</v>
      </c>
      <c r="N154" s="24">
        <v>96.052000000000007</v>
      </c>
      <c r="O154" s="11">
        <v>1.8142396890570194</v>
      </c>
      <c r="P154" s="11">
        <v>3.0285745664150068E-2</v>
      </c>
      <c r="Q154" s="11">
        <v>0.18576031094298062</v>
      </c>
      <c r="R154" s="11">
        <v>6.6771782021712689E-2</v>
      </c>
      <c r="S154" s="11">
        <v>0</v>
      </c>
      <c r="T154" s="11">
        <v>0.12010479727776779</v>
      </c>
      <c r="U154" s="11">
        <v>0.21800427941642897</v>
      </c>
      <c r="V154" s="11">
        <v>6.9548109776163183E-3</v>
      </c>
      <c r="W154" s="11">
        <v>0.60387715170921652</v>
      </c>
      <c r="X154" s="11">
        <v>0.89231367324830624</v>
      </c>
      <c r="Y154" s="11">
        <v>1.6959791970714001E-2</v>
      </c>
      <c r="Z154" s="11">
        <v>4.4727967714087005E-2</v>
      </c>
      <c r="AA154" s="11">
        <v>3.9999999999999996</v>
      </c>
      <c r="AB154" s="24">
        <v>8.945593542817401E-2</v>
      </c>
      <c r="AC154" s="24">
        <v>1.7141951043739518</v>
      </c>
      <c r="AD154" s="5" t="s">
        <v>984</v>
      </c>
      <c r="AE154" s="27">
        <v>73.474972038503026</v>
      </c>
      <c r="AF154" s="27">
        <v>32.797045817027239</v>
      </c>
      <c r="AG154" s="27">
        <v>18.740692708346547</v>
      </c>
      <c r="AH154" s="27">
        <v>48.462261474626217</v>
      </c>
      <c r="AI154" s="7">
        <f t="shared" si="3"/>
        <v>1.7500444795415919</v>
      </c>
      <c r="AJ154" s="5" t="s">
        <v>1032</v>
      </c>
      <c r="AK154" s="146">
        <v>43452</v>
      </c>
      <c r="AL154" s="8" t="s">
        <v>10</v>
      </c>
    </row>
    <row r="155" spans="1:38">
      <c r="A155" s="5">
        <v>1748</v>
      </c>
      <c r="B155" s="5" t="s">
        <v>676</v>
      </c>
      <c r="C155" s="5" t="s">
        <v>282</v>
      </c>
      <c r="D155" s="5" t="s">
        <v>196</v>
      </c>
      <c r="E155" s="24">
        <v>46.76</v>
      </c>
      <c r="F155" s="24">
        <v>1.37</v>
      </c>
      <c r="G155" s="24">
        <v>5.99</v>
      </c>
      <c r="H155" s="24">
        <v>9.7899999999999991</v>
      </c>
      <c r="I155" s="24">
        <v>0.15</v>
      </c>
      <c r="J155" s="24">
        <v>10.35</v>
      </c>
      <c r="K155" s="24">
        <v>21.91</v>
      </c>
      <c r="L155" s="24">
        <v>0.22</v>
      </c>
      <c r="M155" s="24">
        <v>0.57999999999999996</v>
      </c>
      <c r="N155" s="24">
        <v>97.122</v>
      </c>
      <c r="O155" s="11">
        <v>1.8076044199634187</v>
      </c>
      <c r="P155" s="11">
        <v>3.9826654127460198E-2</v>
      </c>
      <c r="Q155" s="11">
        <v>0.1923955800365813</v>
      </c>
      <c r="R155" s="11">
        <v>8.0511656134495235E-2</v>
      </c>
      <c r="S155" s="11">
        <v>0</v>
      </c>
      <c r="T155" s="11">
        <v>8.6552058122105535E-2</v>
      </c>
      <c r="U155" s="11">
        <v>0.2299461036365984</v>
      </c>
      <c r="V155" s="11">
        <v>4.9114474810191691E-3</v>
      </c>
      <c r="W155" s="11">
        <v>0.59646010617360368</v>
      </c>
      <c r="X155" s="11">
        <v>0.90747053184977944</v>
      </c>
      <c r="Y155" s="11">
        <v>1.0849669120262889E-2</v>
      </c>
      <c r="Z155" s="11">
        <v>4.3471773354675759E-2</v>
      </c>
      <c r="AA155" s="11">
        <v>4.0000000000000009</v>
      </c>
      <c r="AB155" s="24">
        <v>8.6943546709351519E-2</v>
      </c>
      <c r="AC155" s="24">
        <v>1.7338767416599814</v>
      </c>
      <c r="AD155" s="5" t="s">
        <v>984</v>
      </c>
      <c r="AE155" s="27">
        <v>72.175172341770107</v>
      </c>
      <c r="AF155" s="27">
        <v>32.676653411216293</v>
      </c>
      <c r="AG155" s="27">
        <v>17.608202619848047</v>
      </c>
      <c r="AH155" s="27">
        <v>49.715143968935664</v>
      </c>
      <c r="AI155" s="7">
        <f t="shared" si="3"/>
        <v>1.8557631415703395</v>
      </c>
      <c r="AJ155" s="5" t="s">
        <v>1033</v>
      </c>
      <c r="AK155" s="146">
        <v>43452</v>
      </c>
      <c r="AL155" s="8" t="s">
        <v>10</v>
      </c>
    </row>
    <row r="156" spans="1:38">
      <c r="A156" s="5">
        <v>1748</v>
      </c>
      <c r="B156" s="5" t="s">
        <v>678</v>
      </c>
      <c r="C156" s="5" t="s">
        <v>282</v>
      </c>
      <c r="D156" s="5" t="s">
        <v>196</v>
      </c>
      <c r="E156" s="24">
        <v>53.01</v>
      </c>
      <c r="F156" s="24">
        <v>0.31</v>
      </c>
      <c r="G156" s="24">
        <v>0.95</v>
      </c>
      <c r="H156" s="24">
        <v>2.71</v>
      </c>
      <c r="I156" s="24">
        <v>7.0000000000000007E-2</v>
      </c>
      <c r="J156" s="24">
        <v>16.16</v>
      </c>
      <c r="K156" s="24">
        <v>22.7</v>
      </c>
      <c r="L156" s="24">
        <v>0.32</v>
      </c>
      <c r="M156" s="24">
        <v>0.4</v>
      </c>
      <c r="N156" s="24">
        <v>96.62</v>
      </c>
      <c r="O156" s="11">
        <v>1.9950234959701869</v>
      </c>
      <c r="P156" s="11">
        <v>8.7735684288775522E-3</v>
      </c>
      <c r="Q156" s="11">
        <v>4.9765040298130891E-3</v>
      </c>
      <c r="R156" s="11">
        <v>3.7161421631198212E-2</v>
      </c>
      <c r="S156" s="11">
        <v>0</v>
      </c>
      <c r="T156" s="11">
        <v>0</v>
      </c>
      <c r="U156" s="11">
        <v>8.529412328253215E-2</v>
      </c>
      <c r="V156" s="11">
        <v>2.231400899992248E-3</v>
      </c>
      <c r="W156" s="11">
        <v>0.9066584774729517</v>
      </c>
      <c r="X156" s="11">
        <v>0.91532922586052701</v>
      </c>
      <c r="Y156" s="11">
        <v>1.5364028702947041E-2</v>
      </c>
      <c r="Z156" s="11">
        <v>2.918775372097316E-2</v>
      </c>
      <c r="AA156" s="11">
        <v>3.9999999999999987</v>
      </c>
      <c r="AB156" s="24">
        <v>5.837550744194632E-2</v>
      </c>
      <c r="AC156" s="24">
        <v>1.907281826616011</v>
      </c>
      <c r="AD156" s="5" t="s">
        <v>984</v>
      </c>
      <c r="AE156" s="27">
        <v>91.401391234059872</v>
      </c>
      <c r="AF156" s="27">
        <v>47.481131023762622</v>
      </c>
      <c r="AG156" s="27">
        <v>4.5836563434746296</v>
      </c>
      <c r="AH156" s="27">
        <v>47.935212632762763</v>
      </c>
      <c r="AI156" s="7">
        <f t="shared" si="3"/>
        <v>10.358789461028762</v>
      </c>
      <c r="AJ156" s="5" t="s">
        <v>987</v>
      </c>
      <c r="AK156" s="146">
        <v>43452</v>
      </c>
      <c r="AL156" s="8" t="s">
        <v>10</v>
      </c>
    </row>
    <row r="157" spans="1:38">
      <c r="E157" s="24"/>
      <c r="F157" s="24"/>
      <c r="G157" s="24"/>
      <c r="H157" s="24"/>
      <c r="I157" s="24"/>
      <c r="J157" s="24"/>
      <c r="K157" s="24"/>
      <c r="L157" s="24"/>
      <c r="M157" s="24"/>
      <c r="AK157" s="146"/>
    </row>
    <row r="158" spans="1:38">
      <c r="A158" s="5">
        <v>1437</v>
      </c>
      <c r="B158" s="6" t="s">
        <v>1005</v>
      </c>
      <c r="C158" s="6" t="s">
        <v>349</v>
      </c>
      <c r="D158" s="5" t="s">
        <v>196</v>
      </c>
      <c r="E158" s="13">
        <v>42.53</v>
      </c>
      <c r="F158" s="13">
        <v>1.1200000000000001</v>
      </c>
      <c r="G158" s="13">
        <v>11.47</v>
      </c>
      <c r="H158" s="13">
        <v>20.29</v>
      </c>
      <c r="I158" s="13">
        <v>0.62</v>
      </c>
      <c r="J158" s="13">
        <v>8.64</v>
      </c>
      <c r="K158" s="13">
        <v>11.16</v>
      </c>
      <c r="L158" s="13">
        <v>1.48</v>
      </c>
      <c r="M158" s="13">
        <v>2.31</v>
      </c>
      <c r="N158" s="13">
        <v>99.628</v>
      </c>
      <c r="O158" s="11">
        <v>1.6111610329984454</v>
      </c>
      <c r="P158" s="11">
        <v>3.1906998565201669E-2</v>
      </c>
      <c r="Q158" s="11">
        <v>0.38883896700155463</v>
      </c>
      <c r="R158" s="11">
        <v>0.1232746473203743</v>
      </c>
      <c r="S158" s="11">
        <v>0</v>
      </c>
      <c r="T158" s="11">
        <v>0.44294772866699983</v>
      </c>
      <c r="U158" s="11">
        <v>0.19986611620783878</v>
      </c>
      <c r="V158" s="11">
        <v>1.9894114339293063E-2</v>
      </c>
      <c r="W158" s="11">
        <v>0.4879434235323194</v>
      </c>
      <c r="X158" s="11">
        <v>0.45296956525175053</v>
      </c>
      <c r="Y158" s="11">
        <v>7.1527031792854745E-2</v>
      </c>
      <c r="Z158" s="11">
        <v>0.16967037432336707</v>
      </c>
      <c r="AA158" s="11">
        <v>3.9999999999999996</v>
      </c>
      <c r="AB158" s="24">
        <v>0.33934074864673414</v>
      </c>
      <c r="AC158" s="24">
        <v>1.1407791049919087</v>
      </c>
      <c r="AD158" s="5" t="s">
        <v>998</v>
      </c>
      <c r="AE158" s="27">
        <v>70.94164813658378</v>
      </c>
      <c r="AF158" s="27" t="s">
        <v>999</v>
      </c>
      <c r="AG158" s="27" t="s">
        <v>999</v>
      </c>
      <c r="AH158" s="27" t="s">
        <v>999</v>
      </c>
      <c r="AJ158" s="5" t="s">
        <v>1006</v>
      </c>
      <c r="AK158" s="146">
        <v>43322</v>
      </c>
      <c r="AL158" s="8" t="s">
        <v>10</v>
      </c>
    </row>
    <row r="159" spans="1:38">
      <c r="A159" s="5">
        <v>1437</v>
      </c>
      <c r="B159" s="5" t="s">
        <v>15</v>
      </c>
      <c r="C159" s="6" t="s">
        <v>349</v>
      </c>
      <c r="D159" s="5" t="s">
        <v>196</v>
      </c>
      <c r="E159" s="13">
        <v>53.76</v>
      </c>
      <c r="F159" s="13">
        <v>0.34</v>
      </c>
      <c r="G159" s="13">
        <v>0.83</v>
      </c>
      <c r="H159" s="13">
        <v>4.87</v>
      </c>
      <c r="I159" s="13">
        <v>0.17</v>
      </c>
      <c r="J159" s="13">
        <v>14.24</v>
      </c>
      <c r="K159" s="13">
        <v>24.83</v>
      </c>
      <c r="L159" s="13">
        <v>0.26</v>
      </c>
      <c r="M159" s="13">
        <v>0.56000000000000005</v>
      </c>
      <c r="N159" s="13">
        <v>99.861999999999995</v>
      </c>
      <c r="O159" s="11">
        <v>1.9826625502372826</v>
      </c>
      <c r="P159" s="11">
        <v>9.4295902973066861E-3</v>
      </c>
      <c r="Q159" s="11">
        <v>1.733744976271745E-2</v>
      </c>
      <c r="R159" s="11">
        <v>1.8739264149405181E-2</v>
      </c>
      <c r="S159" s="11">
        <v>0</v>
      </c>
      <c r="T159" s="11">
        <v>3.2014991835057849E-2</v>
      </c>
      <c r="U159" s="11">
        <v>0.11818783722437834</v>
      </c>
      <c r="V159" s="11">
        <v>5.3104071283021888E-3</v>
      </c>
      <c r="W159" s="11">
        <v>0.78290973320015622</v>
      </c>
      <c r="X159" s="11">
        <v>0.98113218934903457</v>
      </c>
      <c r="Y159" s="11">
        <v>1.2232854558282807E-2</v>
      </c>
      <c r="Z159" s="11">
        <v>4.0043132258075979E-2</v>
      </c>
      <c r="AA159" s="11">
        <v>4.0000000000000009</v>
      </c>
      <c r="AB159" s="24">
        <v>8.0086264516151959E-2</v>
      </c>
      <c r="AC159" s="24">
        <v>1.8822297597735691</v>
      </c>
      <c r="AD159" s="5" t="s">
        <v>984</v>
      </c>
      <c r="AE159" s="27">
        <v>86.884013329578011</v>
      </c>
      <c r="AF159" s="27">
        <v>40.785998236972375</v>
      </c>
      <c r="AG159" s="27">
        <v>8.1015247454554196</v>
      </c>
      <c r="AH159" s="27">
        <v>51.112477017572203</v>
      </c>
      <c r="AI159" s="7">
        <f t="shared" si="3"/>
        <v>5.0343607553444096</v>
      </c>
      <c r="AJ159" s="5" t="s">
        <v>995</v>
      </c>
      <c r="AK159" s="146">
        <v>43322</v>
      </c>
      <c r="AL159" s="8" t="s">
        <v>10</v>
      </c>
    </row>
    <row r="160" spans="1:38">
      <c r="A160" s="5">
        <v>1437</v>
      </c>
      <c r="B160" s="5" t="s">
        <v>16</v>
      </c>
      <c r="C160" s="6" t="s">
        <v>349</v>
      </c>
      <c r="D160" s="5" t="s">
        <v>196</v>
      </c>
      <c r="E160" s="13">
        <v>52.16</v>
      </c>
      <c r="F160" s="13">
        <v>0.26</v>
      </c>
      <c r="G160" s="13">
        <v>0.87</v>
      </c>
      <c r="H160" s="13">
        <v>10.220000000000001</v>
      </c>
      <c r="I160" s="13">
        <v>0.61</v>
      </c>
      <c r="J160" s="13">
        <v>11.52</v>
      </c>
      <c r="K160" s="13">
        <v>22.69</v>
      </c>
      <c r="L160" s="13">
        <v>0.18</v>
      </c>
      <c r="M160" s="13">
        <v>0.62</v>
      </c>
      <c r="N160" s="13">
        <v>99.134</v>
      </c>
      <c r="O160" s="11">
        <v>1.9802473361219175</v>
      </c>
      <c r="P160" s="11">
        <v>7.4230018056739237E-3</v>
      </c>
      <c r="Q160" s="11">
        <v>1.9752663878082499E-2</v>
      </c>
      <c r="R160" s="11">
        <v>1.9175188470447503E-2</v>
      </c>
      <c r="S160" s="11">
        <v>0</v>
      </c>
      <c r="T160" s="11">
        <v>4.0087248304873757E-2</v>
      </c>
      <c r="U160" s="11">
        <v>0.28439605821802982</v>
      </c>
      <c r="V160" s="11">
        <v>1.9615574998271476E-2</v>
      </c>
      <c r="W160" s="11">
        <v>0.65199834551867875</v>
      </c>
      <c r="X160" s="11">
        <v>0.92294880617543829</v>
      </c>
      <c r="Y160" s="11">
        <v>8.7180485051297062E-3</v>
      </c>
      <c r="Z160" s="11">
        <v>4.5637728003456481E-2</v>
      </c>
      <c r="AA160" s="11">
        <v>3.9999999999999996</v>
      </c>
      <c r="AB160" s="24">
        <v>9.1275456006912961E-2</v>
      </c>
      <c r="AC160" s="24">
        <v>1.8593432099121467</v>
      </c>
      <c r="AD160" s="5" t="s">
        <v>984</v>
      </c>
      <c r="AE160" s="27">
        <v>69.628603387297133</v>
      </c>
      <c r="AF160" s="27">
        <v>33.975127966382296</v>
      </c>
      <c r="AG160" s="27">
        <v>17.930725765064107</v>
      </c>
      <c r="AH160" s="27">
        <v>48.094146268553601</v>
      </c>
      <c r="AI160" s="7">
        <f t="shared" si="3"/>
        <v>1.8947993746342831</v>
      </c>
      <c r="AJ160" s="5" t="s">
        <v>987</v>
      </c>
      <c r="AK160" s="146">
        <v>43322</v>
      </c>
      <c r="AL160" s="8" t="s">
        <v>10</v>
      </c>
    </row>
    <row r="161" spans="1:38">
      <c r="A161" s="5">
        <v>1437</v>
      </c>
      <c r="B161" s="5" t="s">
        <v>1093</v>
      </c>
      <c r="C161" s="6" t="s">
        <v>349</v>
      </c>
      <c r="D161" s="5" t="s">
        <v>196</v>
      </c>
      <c r="E161" s="13">
        <v>50.27</v>
      </c>
      <c r="F161" s="13">
        <v>0.36</v>
      </c>
      <c r="G161" s="13">
        <v>0.91</v>
      </c>
      <c r="H161" s="13">
        <v>18.07</v>
      </c>
      <c r="I161" s="13">
        <v>0.47</v>
      </c>
      <c r="J161" s="13">
        <v>6.39</v>
      </c>
      <c r="K161" s="13">
        <v>22.7</v>
      </c>
      <c r="L161" s="13">
        <v>0.28999999999999998</v>
      </c>
      <c r="M161" s="13">
        <v>0.14000000000000001</v>
      </c>
      <c r="N161" s="13">
        <v>99.616</v>
      </c>
      <c r="O161" s="11">
        <v>1.9789008218937643</v>
      </c>
      <c r="P161" s="11">
        <v>1.0657172798922863E-2</v>
      </c>
      <c r="Q161" s="11">
        <v>2.1099178106235739E-2</v>
      </c>
      <c r="R161" s="11">
        <v>2.112059282620854E-2</v>
      </c>
      <c r="S161" s="11">
        <v>0</v>
      </c>
      <c r="T161" s="11">
        <v>3.9136227493967723E-3</v>
      </c>
      <c r="U161" s="11">
        <v>0.59097122096427057</v>
      </c>
      <c r="V161" s="11">
        <v>1.5671203666601026E-2</v>
      </c>
      <c r="W161" s="11">
        <v>0.37499731778594297</v>
      </c>
      <c r="X161" s="11">
        <v>0.95741948614144123</v>
      </c>
      <c r="Y161" s="11">
        <v>1.4563912547021498E-2</v>
      </c>
      <c r="Z161" s="11">
        <v>1.0685470520194345E-2</v>
      </c>
      <c r="AA161" s="11">
        <v>3.9999999999999996</v>
      </c>
      <c r="AB161" s="24">
        <v>2.137094104038869E-2</v>
      </c>
      <c r="AC161" s="24">
        <v>1.9233880248916546</v>
      </c>
      <c r="AD161" s="5" t="s">
        <v>984</v>
      </c>
      <c r="AE161" s="27">
        <v>38.820862454911925</v>
      </c>
      <c r="AF161" s="27">
        <v>19.300183094867414</v>
      </c>
      <c r="AG161" s="27">
        <v>31.423807438655366</v>
      </c>
      <c r="AH161" s="27">
        <v>49.27600946647722</v>
      </c>
      <c r="AI161" s="7">
        <f t="shared" si="3"/>
        <v>0.61418983465147137</v>
      </c>
      <c r="AJ161" s="5" t="s">
        <v>1034</v>
      </c>
      <c r="AK161" s="146">
        <v>43322</v>
      </c>
      <c r="AL161" s="8" t="s">
        <v>10</v>
      </c>
    </row>
    <row r="162" spans="1:38">
      <c r="A162" s="5">
        <v>1437</v>
      </c>
      <c r="B162" s="5" t="s">
        <v>118</v>
      </c>
      <c r="C162" s="6" t="s">
        <v>349</v>
      </c>
      <c r="D162" s="5" t="s">
        <v>196</v>
      </c>
      <c r="E162" s="13">
        <v>51.81</v>
      </c>
      <c r="F162" s="13">
        <v>0.4</v>
      </c>
      <c r="G162" s="13">
        <v>0.96</v>
      </c>
      <c r="H162" s="13">
        <v>10.9</v>
      </c>
      <c r="I162" s="13">
        <v>0.5</v>
      </c>
      <c r="J162" s="13">
        <v>12.61</v>
      </c>
      <c r="K162" s="13">
        <v>20.350000000000001</v>
      </c>
      <c r="L162" s="13">
        <v>0.15</v>
      </c>
      <c r="M162" s="13">
        <v>0.45</v>
      </c>
      <c r="N162" s="13">
        <v>98.126999999999995</v>
      </c>
      <c r="O162" s="11">
        <v>1.9841571679424799</v>
      </c>
      <c r="P162" s="11">
        <v>1.1519850221453737E-2</v>
      </c>
      <c r="Q162" s="11">
        <v>1.5842832057520129E-2</v>
      </c>
      <c r="R162" s="11">
        <v>2.7487602815351814E-2</v>
      </c>
      <c r="S162" s="11">
        <v>0</v>
      </c>
      <c r="T162" s="11">
        <v>6.057857742625572E-3</v>
      </c>
      <c r="U162" s="11">
        <v>0.34304112553020988</v>
      </c>
      <c r="V162" s="11">
        <v>1.6218916412109267E-2</v>
      </c>
      <c r="W162" s="11">
        <v>0.71992909297122176</v>
      </c>
      <c r="X162" s="11">
        <v>0.83500322536366378</v>
      </c>
      <c r="Y162" s="11">
        <v>7.3285601701931916E-3</v>
      </c>
      <c r="Z162" s="11">
        <v>3.3413768773171142E-2</v>
      </c>
      <c r="AA162" s="11">
        <v>4</v>
      </c>
      <c r="AB162" s="24">
        <v>6.6827537546342283E-2</v>
      </c>
      <c r="AC162" s="24">
        <v>1.8979734438650953</v>
      </c>
      <c r="AD162" s="5" t="s">
        <v>984</v>
      </c>
      <c r="AE162" s="27">
        <v>67.728058645535057</v>
      </c>
      <c r="AF162" s="27">
        <v>37.491420972919641</v>
      </c>
      <c r="AG162" s="27">
        <v>19.024494633916095</v>
      </c>
      <c r="AH162" s="27">
        <v>43.484084393164267</v>
      </c>
      <c r="AI162" s="7">
        <f t="shared" si="3"/>
        <v>1.9706920837771669</v>
      </c>
      <c r="AJ162" s="5" t="s">
        <v>986</v>
      </c>
      <c r="AK162" s="146">
        <v>43322</v>
      </c>
      <c r="AL162" s="8" t="s">
        <v>10</v>
      </c>
    </row>
    <row r="163" spans="1:38">
      <c r="A163" s="5">
        <v>1437</v>
      </c>
      <c r="B163" s="6" t="s">
        <v>122</v>
      </c>
      <c r="C163" s="6" t="s">
        <v>349</v>
      </c>
      <c r="D163" s="5" t="s">
        <v>196</v>
      </c>
      <c r="E163" s="13">
        <v>54.25</v>
      </c>
      <c r="F163" s="13">
        <v>0.41</v>
      </c>
      <c r="G163" s="13">
        <v>0.78</v>
      </c>
      <c r="H163" s="13">
        <v>15.31</v>
      </c>
      <c r="I163" s="13">
        <v>0.65</v>
      </c>
      <c r="J163" s="13">
        <v>27.28</v>
      </c>
      <c r="K163" s="13">
        <v>0.7</v>
      </c>
      <c r="L163" s="13">
        <v>0.19</v>
      </c>
      <c r="M163" s="13">
        <v>0.37</v>
      </c>
      <c r="N163" s="13">
        <v>99.923000000000002</v>
      </c>
      <c r="O163" s="11">
        <v>1.9512637997621147</v>
      </c>
      <c r="P163" s="11">
        <v>1.1089819177466442E-2</v>
      </c>
      <c r="Q163" s="11">
        <v>3.3065126181391243E-2</v>
      </c>
      <c r="R163" s="11">
        <v>0</v>
      </c>
      <c r="S163" s="11">
        <v>1.5671074056494039E-2</v>
      </c>
      <c r="T163" s="11">
        <v>6.1077816559941489E-2</v>
      </c>
      <c r="U163" s="11">
        <v>0.38377381097223373</v>
      </c>
      <c r="V163" s="11">
        <v>1.9802451344519745E-2</v>
      </c>
      <c r="W163" s="11">
        <v>1.4627589718986103</v>
      </c>
      <c r="X163" s="11">
        <v>2.6975875370243298E-2</v>
      </c>
      <c r="Y163" s="11">
        <v>8.7183593737887779E-3</v>
      </c>
      <c r="Z163" s="11">
        <v>2.5802895303195759E-2</v>
      </c>
      <c r="AA163" s="11">
        <v>3.9999999999999996</v>
      </c>
      <c r="AB163" s="24">
        <v>5.1605790606391519E-2</v>
      </c>
      <c r="AC163" s="24">
        <v>1.8735086582410874</v>
      </c>
      <c r="AD163" s="5" t="s">
        <v>984</v>
      </c>
      <c r="AE163" s="27">
        <v>79.216517868934204</v>
      </c>
      <c r="AF163" s="27">
        <v>74.249463049277423</v>
      </c>
      <c r="AG163" s="27">
        <v>24.381244880050787</v>
      </c>
      <c r="AH163" s="27">
        <v>1.3692920706717939</v>
      </c>
      <c r="AI163" s="7">
        <f t="shared" si="3"/>
        <v>3.0453515976958911</v>
      </c>
      <c r="AJ163" s="5" t="s">
        <v>993</v>
      </c>
      <c r="AK163" s="146">
        <v>43322</v>
      </c>
      <c r="AL163" s="8" t="s">
        <v>10</v>
      </c>
    </row>
    <row r="164" spans="1:38">
      <c r="A164" s="5">
        <v>1437</v>
      </c>
      <c r="B164" s="5" t="s">
        <v>39</v>
      </c>
      <c r="C164" s="6" t="s">
        <v>349</v>
      </c>
      <c r="D164" s="5" t="s">
        <v>196</v>
      </c>
      <c r="E164" s="13">
        <v>52.73</v>
      </c>
      <c r="F164" s="13">
        <v>0.28000000000000003</v>
      </c>
      <c r="G164" s="13">
        <v>0.62</v>
      </c>
      <c r="H164" s="13">
        <v>12.09</v>
      </c>
      <c r="I164" s="13">
        <v>0.73</v>
      </c>
      <c r="J164" s="13">
        <v>12.1</v>
      </c>
      <c r="K164" s="13">
        <v>22.03</v>
      </c>
      <c r="L164" s="13">
        <v>0.19</v>
      </c>
      <c r="M164" s="13">
        <v>0.52</v>
      </c>
      <c r="N164" s="13">
        <v>101.309</v>
      </c>
      <c r="O164" s="11">
        <v>1.9658343702824752</v>
      </c>
      <c r="P164" s="11">
        <v>7.850034169583707E-3</v>
      </c>
      <c r="Q164" s="11">
        <v>2.7242074657263131E-2</v>
      </c>
      <c r="R164" s="11">
        <v>0</v>
      </c>
      <c r="S164" s="11">
        <v>6.9235550602617657E-3</v>
      </c>
      <c r="T164" s="11">
        <v>6.5089674801099395E-2</v>
      </c>
      <c r="U164" s="11">
        <v>0.30492923098042873</v>
      </c>
      <c r="V164" s="11">
        <v>2.305161544743153E-2</v>
      </c>
      <c r="W164" s="11">
        <v>0.67249131894813385</v>
      </c>
      <c r="X164" s="11">
        <v>0.87996401223058118</v>
      </c>
      <c r="Y164" s="11">
        <v>9.0366544226651319E-3</v>
      </c>
      <c r="Z164" s="11">
        <v>3.7587459000075783E-2</v>
      </c>
      <c r="AA164" s="11">
        <v>3.9999999999999991</v>
      </c>
      <c r="AB164" s="24">
        <v>7.5174918000151567E-2</v>
      </c>
      <c r="AC164" s="24">
        <v>1.8573845621591438</v>
      </c>
      <c r="AD164" s="5" t="s">
        <v>984</v>
      </c>
      <c r="AE164" s="27">
        <v>68.802658077660084</v>
      </c>
      <c r="AF164" s="27">
        <v>34.443469642589328</v>
      </c>
      <c r="AG164" s="27">
        <v>20.486783153472839</v>
      </c>
      <c r="AH164" s="27">
        <v>45.069747203937837</v>
      </c>
      <c r="AI164" s="7">
        <f t="shared" si="3"/>
        <v>1.681253195514524</v>
      </c>
      <c r="AJ164" s="5" t="s">
        <v>987</v>
      </c>
      <c r="AK164" s="146">
        <v>43322</v>
      </c>
      <c r="AL164" s="8" t="s">
        <v>10</v>
      </c>
    </row>
    <row r="165" spans="1:38">
      <c r="A165" s="5">
        <v>1437</v>
      </c>
      <c r="B165" s="5" t="s">
        <v>306</v>
      </c>
      <c r="C165" s="6" t="s">
        <v>349</v>
      </c>
      <c r="D165" s="5" t="s">
        <v>196</v>
      </c>
      <c r="E165" s="13">
        <v>53.57</v>
      </c>
      <c r="F165" s="13">
        <v>0.35</v>
      </c>
      <c r="G165" s="13">
        <v>0.69</v>
      </c>
      <c r="H165" s="13">
        <v>11.02</v>
      </c>
      <c r="I165" s="13">
        <v>0.6</v>
      </c>
      <c r="J165" s="13">
        <v>11.87</v>
      </c>
      <c r="K165" s="13">
        <v>22.45</v>
      </c>
      <c r="L165" s="13">
        <v>0.28000000000000003</v>
      </c>
      <c r="M165" s="13">
        <v>0.64</v>
      </c>
      <c r="N165" s="13">
        <v>101.47</v>
      </c>
      <c r="O165" s="11">
        <v>1.9892745433759198</v>
      </c>
      <c r="P165" s="11">
        <v>9.7738458730613712E-3</v>
      </c>
      <c r="Q165" s="11">
        <v>1.0725456624080199E-2</v>
      </c>
      <c r="R165" s="11">
        <v>1.947277459710289E-2</v>
      </c>
      <c r="S165" s="11">
        <v>0</v>
      </c>
      <c r="T165" s="11">
        <v>3.1048698224726667E-2</v>
      </c>
      <c r="U165" s="11">
        <v>0.311178310433465</v>
      </c>
      <c r="V165" s="11">
        <v>1.8871815511605342E-2</v>
      </c>
      <c r="W165" s="11">
        <v>0.65710679354024004</v>
      </c>
      <c r="X165" s="11">
        <v>0.89320405387592672</v>
      </c>
      <c r="Y165" s="11">
        <v>1.3264657197995753E-2</v>
      </c>
      <c r="Z165" s="11">
        <v>4.6079050745876461E-2</v>
      </c>
      <c r="AA165" s="11">
        <v>4</v>
      </c>
      <c r="AB165" s="24">
        <v>9.2158101491752922E-2</v>
      </c>
      <c r="AC165" s="24">
        <v>1.8614891578496318</v>
      </c>
      <c r="AD165" s="5" t="s">
        <v>984</v>
      </c>
      <c r="AE165" s="27">
        <v>67.862945618348022</v>
      </c>
      <c r="AF165" s="27">
        <v>34.378124339771468</v>
      </c>
      <c r="AG165" s="27">
        <v>18.89175457975896</v>
      </c>
      <c r="AH165" s="27">
        <v>46.73012108046958</v>
      </c>
      <c r="AI165" s="7">
        <f t="shared" si="3"/>
        <v>1.8197422687570239</v>
      </c>
      <c r="AJ165" s="5" t="s">
        <v>987</v>
      </c>
      <c r="AK165" s="146">
        <v>43322</v>
      </c>
      <c r="AL165" s="8" t="s">
        <v>10</v>
      </c>
    </row>
    <row r="166" spans="1:38">
      <c r="A166" s="5">
        <v>1437</v>
      </c>
      <c r="B166" s="5" t="s">
        <v>313</v>
      </c>
      <c r="C166" s="6" t="s">
        <v>349</v>
      </c>
      <c r="D166" s="5" t="s">
        <v>196</v>
      </c>
      <c r="E166" s="13">
        <v>53.13</v>
      </c>
      <c r="F166" s="13">
        <v>0.42</v>
      </c>
      <c r="G166" s="13">
        <v>0.63</v>
      </c>
      <c r="H166" s="13">
        <v>10.88</v>
      </c>
      <c r="I166" s="13">
        <v>0.66</v>
      </c>
      <c r="J166" s="13">
        <v>11.85</v>
      </c>
      <c r="K166" s="13">
        <v>23.12</v>
      </c>
      <c r="L166" s="13">
        <v>0.26</v>
      </c>
      <c r="M166" s="13">
        <v>0.46</v>
      </c>
      <c r="N166" s="13">
        <v>101.40900000000001</v>
      </c>
      <c r="O166" s="11">
        <v>1.9768042454924895</v>
      </c>
      <c r="P166" s="11">
        <v>1.1751613590556395E-2</v>
      </c>
      <c r="Q166" s="11">
        <v>2.3195754507510546E-2</v>
      </c>
      <c r="R166" s="11">
        <v>4.4306098520526319E-3</v>
      </c>
      <c r="S166" s="11">
        <v>0</v>
      </c>
      <c r="T166" s="11">
        <v>4.0787512932426218E-2</v>
      </c>
      <c r="U166" s="11">
        <v>0.29775432886203695</v>
      </c>
      <c r="V166" s="11">
        <v>2.0799703206007023E-2</v>
      </c>
      <c r="W166" s="11">
        <v>0.65728596533932693</v>
      </c>
      <c r="X166" s="11">
        <v>0.92166467075951508</v>
      </c>
      <c r="Y166" s="11">
        <v>1.2341334342116709E-2</v>
      </c>
      <c r="Z166" s="11">
        <v>3.3184261115961532E-2</v>
      </c>
      <c r="AA166" s="11">
        <v>3.9999999999999996</v>
      </c>
      <c r="AB166" s="24">
        <v>6.6368522231923063E-2</v>
      </c>
      <c r="AC166" s="24">
        <v>1.8767049649608789</v>
      </c>
      <c r="AD166" s="5" t="s">
        <v>984</v>
      </c>
      <c r="AE166" s="27">
        <v>68.822851698521376</v>
      </c>
      <c r="AF166" s="27">
        <v>33.910571984381832</v>
      </c>
      <c r="AG166" s="27">
        <v>18.539080356639928</v>
      </c>
      <c r="AH166" s="27">
        <v>47.550347658978239</v>
      </c>
      <c r="AI166" s="7">
        <f t="shared" si="3"/>
        <v>1.8291399212926154</v>
      </c>
      <c r="AJ166" s="5" t="s">
        <v>987</v>
      </c>
      <c r="AK166" s="146">
        <v>43322</v>
      </c>
      <c r="AL166" s="8" t="s">
        <v>10</v>
      </c>
    </row>
    <row r="167" spans="1:38">
      <c r="A167" s="5">
        <v>1437</v>
      </c>
      <c r="B167" s="5" t="s">
        <v>1039</v>
      </c>
      <c r="C167" s="6" t="s">
        <v>349</v>
      </c>
      <c r="D167" s="5" t="s">
        <v>196</v>
      </c>
      <c r="E167" s="13">
        <v>43.68</v>
      </c>
      <c r="F167" s="13">
        <v>1.4</v>
      </c>
      <c r="G167" s="13">
        <v>7.1</v>
      </c>
      <c r="H167" s="13">
        <v>25.74</v>
      </c>
      <c r="I167" s="13">
        <v>0.46</v>
      </c>
      <c r="J167" s="13">
        <v>5.1100000000000003</v>
      </c>
      <c r="K167" s="13">
        <v>10.44</v>
      </c>
      <c r="L167" s="13">
        <v>1.29</v>
      </c>
      <c r="M167" s="13">
        <v>2.11</v>
      </c>
      <c r="N167" s="13">
        <v>97.331000000000003</v>
      </c>
      <c r="O167" s="11">
        <v>1.7549767319251683</v>
      </c>
      <c r="P167" s="11">
        <v>4.2300074474971007E-2</v>
      </c>
      <c r="Q167" s="11">
        <v>0.24502326807483166</v>
      </c>
      <c r="R167" s="11">
        <v>9.1183474219494964E-2</v>
      </c>
      <c r="S167" s="11">
        <v>0</v>
      </c>
      <c r="T167" s="11">
        <v>0.29973090751767284</v>
      </c>
      <c r="U167" s="11">
        <v>0.56515114246734799</v>
      </c>
      <c r="V167" s="11">
        <v>1.5654381666209263E-2</v>
      </c>
      <c r="W167" s="11">
        <v>0.30607072540918534</v>
      </c>
      <c r="X167" s="11">
        <v>0.449418031632839</v>
      </c>
      <c r="Y167" s="11">
        <v>6.6121601565840016E-2</v>
      </c>
      <c r="Z167" s="11">
        <v>0.16436966104643919</v>
      </c>
      <c r="AA167" s="11">
        <v>3.9999999999999996</v>
      </c>
      <c r="AB167" s="24">
        <v>0.32873932209287837</v>
      </c>
      <c r="AC167" s="24">
        <v>1.3206398995093722</v>
      </c>
      <c r="AD167" s="5" t="s">
        <v>984</v>
      </c>
      <c r="AE167" s="27">
        <v>35.131203278354882</v>
      </c>
      <c r="AF167" s="27">
        <v>18.708191507347991</v>
      </c>
      <c r="AG167" s="27">
        <v>53.821691605771825</v>
      </c>
      <c r="AH167" s="27">
        <v>27.470116886880181</v>
      </c>
      <c r="AI167" s="7">
        <f t="shared" si="3"/>
        <v>0.34759575459612141</v>
      </c>
      <c r="AJ167" s="5" t="s">
        <v>1001</v>
      </c>
      <c r="AK167" s="146">
        <v>43322</v>
      </c>
      <c r="AL167" s="8" t="s">
        <v>10</v>
      </c>
    </row>
    <row r="168" spans="1:38">
      <c r="A168" s="5">
        <v>1437</v>
      </c>
      <c r="B168" s="5" t="s">
        <v>691</v>
      </c>
      <c r="C168" s="6" t="s">
        <v>349</v>
      </c>
      <c r="D168" s="5" t="s">
        <v>196</v>
      </c>
      <c r="E168" s="13">
        <v>44.92</v>
      </c>
      <c r="F168" s="13">
        <v>1.22</v>
      </c>
      <c r="G168" s="13">
        <v>5.55</v>
      </c>
      <c r="H168" s="13">
        <v>31.78</v>
      </c>
      <c r="I168" s="13">
        <v>0.61</v>
      </c>
      <c r="J168" s="13">
        <v>2.65</v>
      </c>
      <c r="K168" s="13">
        <v>9.8000000000000007</v>
      </c>
      <c r="L168" s="13">
        <v>0.89</v>
      </c>
      <c r="M168" s="13">
        <v>1.56</v>
      </c>
      <c r="N168" s="13">
        <v>98.974999999999994</v>
      </c>
      <c r="O168" s="11">
        <v>1.8319124894562846</v>
      </c>
      <c r="P168" s="11">
        <v>3.7415294663953491E-2</v>
      </c>
      <c r="Q168" s="11">
        <v>0.1680875105437154</v>
      </c>
      <c r="R168" s="11">
        <v>9.8670393099359488E-2</v>
      </c>
      <c r="S168" s="11">
        <v>0</v>
      </c>
      <c r="T168" s="11">
        <v>0.16424093000246387</v>
      </c>
      <c r="U168" s="11">
        <v>0.91963226721622027</v>
      </c>
      <c r="V168" s="11">
        <v>2.1070952313562995E-2</v>
      </c>
      <c r="W168" s="11">
        <v>0.16111018987788098</v>
      </c>
      <c r="X168" s="11">
        <v>0.42820557094054079</v>
      </c>
      <c r="Y168" s="11">
        <v>4.6304148633092478E-2</v>
      </c>
      <c r="Z168" s="11">
        <v>0.12335025325292563</v>
      </c>
      <c r="AA168" s="11">
        <v>4</v>
      </c>
      <c r="AB168" s="24">
        <v>0.24670050650585126</v>
      </c>
      <c r="AC168" s="24">
        <v>1.5089480280346421</v>
      </c>
      <c r="AD168" s="5" t="s">
        <v>984</v>
      </c>
      <c r="AE168" s="27">
        <v>14.90736195476893</v>
      </c>
      <c r="AF168" s="27">
        <v>9.509177953961931</v>
      </c>
      <c r="AG168" s="27">
        <v>65.216921133638323</v>
      </c>
      <c r="AH168" s="27">
        <v>25.273900912399743</v>
      </c>
      <c r="AI168" s="7">
        <f t="shared" si="3"/>
        <v>0.1458084464686141</v>
      </c>
      <c r="AJ168" s="5" t="s">
        <v>1001</v>
      </c>
      <c r="AK168" s="146">
        <v>43322</v>
      </c>
      <c r="AL168" s="8" t="s">
        <v>10</v>
      </c>
    </row>
    <row r="169" spans="1:38">
      <c r="A169" s="5">
        <v>1437</v>
      </c>
      <c r="B169" s="5" t="s">
        <v>516</v>
      </c>
      <c r="C169" s="6" t="s">
        <v>349</v>
      </c>
      <c r="D169" s="5" t="s">
        <v>196</v>
      </c>
      <c r="E169" s="13">
        <v>53.24</v>
      </c>
      <c r="F169" s="13">
        <v>0.64</v>
      </c>
      <c r="G169" s="13">
        <v>0.78</v>
      </c>
      <c r="H169" s="13">
        <v>9.84</v>
      </c>
      <c r="I169" s="13">
        <v>0.63</v>
      </c>
      <c r="J169" s="13">
        <v>12.99</v>
      </c>
      <c r="K169" s="13">
        <v>22</v>
      </c>
      <c r="L169" s="13">
        <v>0.19</v>
      </c>
      <c r="M169" s="13">
        <v>0.68</v>
      </c>
      <c r="N169" s="13">
        <v>100.989</v>
      </c>
      <c r="O169" s="11">
        <v>1.9736671975154094</v>
      </c>
      <c r="P169" s="11">
        <v>1.7841863545555506E-2</v>
      </c>
      <c r="Q169" s="11">
        <v>2.6332802484590578E-2</v>
      </c>
      <c r="R169" s="11">
        <v>7.7464308252817929E-3</v>
      </c>
      <c r="S169" s="11">
        <v>0</v>
      </c>
      <c r="T169" s="11">
        <v>4.0764351392453602E-2</v>
      </c>
      <c r="U169" s="11">
        <v>0.26429938337295655</v>
      </c>
      <c r="V169" s="11">
        <v>1.9781798741826135E-2</v>
      </c>
      <c r="W169" s="11">
        <v>0.7178888152110352</v>
      </c>
      <c r="X169" s="11">
        <v>0.87381565008663675</v>
      </c>
      <c r="Y169" s="11">
        <v>8.9857513789218264E-3</v>
      </c>
      <c r="Z169" s="11">
        <v>4.8875955445332957E-2</v>
      </c>
      <c r="AA169" s="11">
        <v>4.0000000000000009</v>
      </c>
      <c r="AB169" s="24">
        <v>9.7751910890665913E-2</v>
      </c>
      <c r="AC169" s="24">
        <v>1.8560038486706285</v>
      </c>
      <c r="AD169" s="5" t="s">
        <v>984</v>
      </c>
      <c r="AE169" s="27">
        <v>73.090759616742133</v>
      </c>
      <c r="AF169" s="27">
        <v>37.457348655588682</v>
      </c>
      <c r="AG169" s="27">
        <v>16.949494336688232</v>
      </c>
      <c r="AH169" s="27">
        <v>45.593157007723093</v>
      </c>
      <c r="AI169" s="7">
        <f t="shared" si="3"/>
        <v>2.2099390053489634</v>
      </c>
      <c r="AJ169" s="5" t="s">
        <v>987</v>
      </c>
      <c r="AK169" s="146">
        <v>43322</v>
      </c>
      <c r="AL169" s="8" t="s">
        <v>10</v>
      </c>
    </row>
    <row r="170" spans="1:38">
      <c r="A170" s="5">
        <v>1437</v>
      </c>
      <c r="B170" s="5" t="s">
        <v>66</v>
      </c>
      <c r="C170" s="6" t="s">
        <v>349</v>
      </c>
      <c r="D170" s="5" t="s">
        <v>196</v>
      </c>
      <c r="E170" s="13">
        <v>52.58</v>
      </c>
      <c r="F170" s="13">
        <v>0.23</v>
      </c>
      <c r="G170" s="13">
        <v>0.45</v>
      </c>
      <c r="H170" s="13">
        <v>13.82</v>
      </c>
      <c r="I170" s="13">
        <v>0.66</v>
      </c>
      <c r="J170" s="13">
        <v>10.52</v>
      </c>
      <c r="K170" s="13">
        <v>21.48</v>
      </c>
      <c r="L170" s="13">
        <v>0.15</v>
      </c>
      <c r="M170" s="13">
        <v>0.62</v>
      </c>
      <c r="N170" s="13">
        <v>100.499</v>
      </c>
      <c r="O170" s="11">
        <v>1.9937329982656795</v>
      </c>
      <c r="P170" s="11">
        <v>6.5584107735350821E-3</v>
      </c>
      <c r="Q170" s="11">
        <v>6.2670017343204876E-3</v>
      </c>
      <c r="R170" s="11">
        <v>1.3843285128934488E-2</v>
      </c>
      <c r="S170" s="11">
        <v>0</v>
      </c>
      <c r="T170" s="11">
        <v>3.2144480070954273E-2</v>
      </c>
      <c r="U170" s="11">
        <v>0.40609758989854899</v>
      </c>
      <c r="V170" s="11">
        <v>2.1197258885713589E-2</v>
      </c>
      <c r="W170" s="11">
        <v>0.59466765150851597</v>
      </c>
      <c r="X170" s="11">
        <v>0.87265373872115737</v>
      </c>
      <c r="Y170" s="11">
        <v>7.2560889022346533E-3</v>
      </c>
      <c r="Z170" s="11">
        <v>4.5581496110406051E-2</v>
      </c>
      <c r="AA170" s="11">
        <v>4.0000000000000009</v>
      </c>
      <c r="AB170" s="24">
        <v>9.1162992220812103E-2</v>
      </c>
      <c r="AC170" s="24">
        <v>1.8734189801282222</v>
      </c>
      <c r="AD170" s="5" t="s">
        <v>984</v>
      </c>
      <c r="AE170" s="27">
        <v>59.421293516591348</v>
      </c>
      <c r="AF170" s="27">
        <v>30.863596378015835</v>
      </c>
      <c r="AG170" s="27">
        <v>23.84516791858962</v>
      </c>
      <c r="AH170" s="27">
        <v>45.291235703394548</v>
      </c>
      <c r="AI170" s="7">
        <f t="shared" si="3"/>
        <v>1.2943333627755529</v>
      </c>
      <c r="AJ170" s="5" t="s">
        <v>987</v>
      </c>
      <c r="AK170" s="146">
        <v>43322</v>
      </c>
      <c r="AL170" s="8" t="s">
        <v>10</v>
      </c>
    </row>
    <row r="171" spans="1:38">
      <c r="A171" s="5">
        <v>1437</v>
      </c>
      <c r="B171" s="5" t="s">
        <v>519</v>
      </c>
      <c r="C171" s="6" t="s">
        <v>349</v>
      </c>
      <c r="D171" s="5" t="s">
        <v>196</v>
      </c>
      <c r="E171" s="13">
        <v>52.89</v>
      </c>
      <c r="F171" s="13">
        <v>0.28000000000000003</v>
      </c>
      <c r="G171" s="13">
        <v>0.59</v>
      </c>
      <c r="H171" s="13">
        <v>8.06</v>
      </c>
      <c r="I171" s="13">
        <v>0.51</v>
      </c>
      <c r="J171" s="13">
        <v>12.97</v>
      </c>
      <c r="K171" s="13">
        <v>23.65</v>
      </c>
      <c r="L171" s="13">
        <v>0.35</v>
      </c>
      <c r="M171" s="13">
        <v>0.27</v>
      </c>
      <c r="N171" s="13">
        <v>99.584999999999994</v>
      </c>
      <c r="O171" s="11">
        <v>1.9843738429562268</v>
      </c>
      <c r="P171" s="11">
        <v>7.9000951362747304E-3</v>
      </c>
      <c r="Q171" s="11">
        <v>1.5626157043773237E-2</v>
      </c>
      <c r="R171" s="11">
        <v>1.0463073772345701E-2</v>
      </c>
      <c r="S171" s="11">
        <v>0</v>
      </c>
      <c r="T171" s="11">
        <v>2.5756544572768547E-2</v>
      </c>
      <c r="U171" s="11">
        <v>0.22714097894714685</v>
      </c>
      <c r="V171" s="11">
        <v>1.6207254658424968E-2</v>
      </c>
      <c r="W171" s="11">
        <v>0.7254409420139708</v>
      </c>
      <c r="X171" s="11">
        <v>0.95069745932517924</v>
      </c>
      <c r="Y171" s="11">
        <v>1.6752625958225856E-2</v>
      </c>
      <c r="Z171" s="11">
        <v>1.9641025615663107E-2</v>
      </c>
      <c r="AA171" s="11">
        <v>3.9999999999999996</v>
      </c>
      <c r="AB171" s="24">
        <v>3.9282051231326214E-2</v>
      </c>
      <c r="AC171" s="24">
        <v>1.9032793802862971</v>
      </c>
      <c r="AD171" s="5" t="s">
        <v>984</v>
      </c>
      <c r="AE171" s="27">
        <v>76.155228862839365</v>
      </c>
      <c r="AF171" s="27">
        <v>37.293072128591831</v>
      </c>
      <c r="AG171" s="27">
        <v>13.833991606390864</v>
      </c>
      <c r="AH171" s="27">
        <v>48.872936265017302</v>
      </c>
      <c r="AI171" s="7">
        <f t="shared" si="3"/>
        <v>2.6957564519096295</v>
      </c>
      <c r="AJ171" s="5" t="s">
        <v>987</v>
      </c>
      <c r="AK171" s="146">
        <v>43322</v>
      </c>
      <c r="AL171" s="8" t="s">
        <v>10</v>
      </c>
    </row>
    <row r="172" spans="1:38">
      <c r="A172" s="5">
        <v>1437</v>
      </c>
      <c r="B172" s="5" t="s">
        <v>212</v>
      </c>
      <c r="C172" s="6" t="s">
        <v>349</v>
      </c>
      <c r="D172" s="5" t="s">
        <v>196</v>
      </c>
      <c r="E172" s="13">
        <v>52.88</v>
      </c>
      <c r="F172" s="13">
        <v>0.3</v>
      </c>
      <c r="G172" s="13">
        <v>1.22</v>
      </c>
      <c r="H172" s="13">
        <v>13</v>
      </c>
      <c r="I172" s="13">
        <v>0.54</v>
      </c>
      <c r="J172" s="13">
        <v>9.76</v>
      </c>
      <c r="K172" s="13">
        <v>23.24</v>
      </c>
      <c r="L172" s="13">
        <v>0.19</v>
      </c>
      <c r="M172" s="13">
        <v>0.32</v>
      </c>
      <c r="N172" s="13">
        <v>101.45</v>
      </c>
      <c r="O172" s="11">
        <v>1.9919879293852314</v>
      </c>
      <c r="P172" s="11">
        <v>8.4984725093510596E-3</v>
      </c>
      <c r="Q172" s="11">
        <v>8.0120706147686072E-3</v>
      </c>
      <c r="R172" s="11">
        <v>4.6152390083957349E-2</v>
      </c>
      <c r="S172" s="11">
        <v>0</v>
      </c>
      <c r="T172" s="11">
        <v>0</v>
      </c>
      <c r="U172" s="11">
        <v>0.40954178262199176</v>
      </c>
      <c r="V172" s="11">
        <v>1.7229725921647107E-2</v>
      </c>
      <c r="W172" s="11">
        <v>0.54809675800674795</v>
      </c>
      <c r="X172" s="11">
        <v>0.93797797610010192</v>
      </c>
      <c r="Y172" s="11">
        <v>9.1309040223992773E-3</v>
      </c>
      <c r="Z172" s="11">
        <v>2.3371990733803482E-2</v>
      </c>
      <c r="AA172" s="11">
        <v>4.0000000000000009</v>
      </c>
      <c r="AB172" s="24">
        <v>4.6743981467606964E-2</v>
      </c>
      <c r="AC172" s="24">
        <v>1.8956165167288417</v>
      </c>
      <c r="AD172" s="5" t="s">
        <v>984</v>
      </c>
      <c r="AE172" s="27">
        <v>57.23420004032981</v>
      </c>
      <c r="AF172" s="27">
        <v>28.653466535150841</v>
      </c>
      <c r="AG172" s="27">
        <v>22.310810928132589</v>
      </c>
      <c r="AH172" s="27">
        <v>49.035722536716577</v>
      </c>
      <c r="AI172" s="7">
        <f t="shared" si="3"/>
        <v>1.2842861977293951</v>
      </c>
      <c r="AJ172" s="5" t="s">
        <v>987</v>
      </c>
      <c r="AK172" s="146">
        <v>43322</v>
      </c>
      <c r="AL172" s="8" t="s">
        <v>10</v>
      </c>
    </row>
    <row r="173" spans="1:38">
      <c r="A173" s="5">
        <v>1437</v>
      </c>
      <c r="B173" s="5" t="s">
        <v>523</v>
      </c>
      <c r="C173" s="6" t="s">
        <v>349</v>
      </c>
      <c r="D173" s="5" t="s">
        <v>196</v>
      </c>
      <c r="E173" s="13">
        <v>53.17</v>
      </c>
      <c r="F173" s="13">
        <v>0.56999999999999995</v>
      </c>
      <c r="G173" s="13">
        <v>0.42</v>
      </c>
      <c r="H173" s="13">
        <v>11.05</v>
      </c>
      <c r="I173" s="13">
        <v>0.7</v>
      </c>
      <c r="J173" s="13">
        <v>10.95</v>
      </c>
      <c r="K173" s="13">
        <v>22.83</v>
      </c>
      <c r="L173" s="13">
        <v>0.33</v>
      </c>
      <c r="M173" s="13">
        <v>1.01</v>
      </c>
      <c r="N173" s="13">
        <v>101.024</v>
      </c>
      <c r="O173" s="11">
        <v>1.9859657116752116</v>
      </c>
      <c r="P173" s="11">
        <v>1.6010478235674301E-2</v>
      </c>
      <c r="Q173" s="11">
        <v>1.4034288324788369E-2</v>
      </c>
      <c r="R173" s="11">
        <v>4.4547240350644307E-3</v>
      </c>
      <c r="S173" s="11">
        <v>0</v>
      </c>
      <c r="T173" s="11">
        <v>6.6427065810492181E-2</v>
      </c>
      <c r="U173" s="11">
        <v>0.27873810924679027</v>
      </c>
      <c r="V173" s="11">
        <v>2.2145856371796491E-2</v>
      </c>
      <c r="W173" s="11">
        <v>0.60972129650807383</v>
      </c>
      <c r="X173" s="11">
        <v>0.91363401179999082</v>
      </c>
      <c r="Y173" s="11">
        <v>1.5724757129185356E-2</v>
      </c>
      <c r="Z173" s="11">
        <v>7.3143700862931982E-2</v>
      </c>
      <c r="AA173" s="11">
        <v>4</v>
      </c>
      <c r="AB173" s="24">
        <v>0.14628740172586396</v>
      </c>
      <c r="AC173" s="24">
        <v>1.8020934175548549</v>
      </c>
      <c r="AD173" s="5" t="s">
        <v>984</v>
      </c>
      <c r="AE173" s="27">
        <v>68.626804168957477</v>
      </c>
      <c r="AF173" s="27">
        <v>32.249016322617898</v>
      </c>
      <c r="AG173" s="27">
        <v>19.427596700121377</v>
      </c>
      <c r="AH173" s="27">
        <v>48.323386977260718</v>
      </c>
      <c r="AI173" s="7">
        <f t="shared" si="3"/>
        <v>1.6599591200293147</v>
      </c>
      <c r="AJ173" s="5" t="s">
        <v>987</v>
      </c>
      <c r="AK173" s="146">
        <v>43322</v>
      </c>
      <c r="AL173" s="8" t="s">
        <v>10</v>
      </c>
    </row>
    <row r="174" spans="1:38">
      <c r="A174" s="5">
        <v>1437</v>
      </c>
      <c r="B174" s="5" t="s">
        <v>87</v>
      </c>
      <c r="C174" s="6" t="s">
        <v>349</v>
      </c>
      <c r="D174" s="5" t="s">
        <v>196</v>
      </c>
      <c r="E174" s="13">
        <v>52.72</v>
      </c>
      <c r="F174" s="13">
        <v>0.46</v>
      </c>
      <c r="G174" s="13">
        <v>0.9</v>
      </c>
      <c r="H174" s="13">
        <v>8.5</v>
      </c>
      <c r="I174" s="13">
        <v>0.49</v>
      </c>
      <c r="J174" s="13">
        <v>14.58</v>
      </c>
      <c r="K174" s="13">
        <v>21.92</v>
      </c>
      <c r="L174" s="13">
        <v>0.28000000000000003</v>
      </c>
      <c r="M174" s="13">
        <v>0.28999999999999998</v>
      </c>
      <c r="N174" s="13">
        <v>100.145</v>
      </c>
      <c r="O174" s="11">
        <v>1.9563824045539726</v>
      </c>
      <c r="P174" s="11">
        <v>1.2836911333800482E-2</v>
      </c>
      <c r="Q174" s="11">
        <v>3.9362275141809677E-2</v>
      </c>
      <c r="R174" s="11">
        <v>0</v>
      </c>
      <c r="S174" s="11">
        <v>4.2553203042177135E-3</v>
      </c>
      <c r="T174" s="11">
        <v>5.2064835875412774E-2</v>
      </c>
      <c r="U174" s="11">
        <v>0.20746896459247899</v>
      </c>
      <c r="V174" s="11">
        <v>1.5401526941076351E-2</v>
      </c>
      <c r="W174" s="11">
        <v>0.80658107931357059</v>
      </c>
      <c r="X174" s="11">
        <v>0.87152561884667523</v>
      </c>
      <c r="Y174" s="11">
        <v>1.3255658249977138E-2</v>
      </c>
      <c r="Z174" s="11">
        <v>2.0865404847008745E-2</v>
      </c>
      <c r="AA174" s="11">
        <v>4.0000000000000009</v>
      </c>
      <c r="AB174" s="24">
        <v>4.173080969401749E-2</v>
      </c>
      <c r="AC174" s="24">
        <v>1.8855756627527249</v>
      </c>
      <c r="AD174" s="5" t="s">
        <v>984</v>
      </c>
      <c r="AE174" s="27">
        <v>79.540559576988613</v>
      </c>
      <c r="AF174" s="27">
        <v>41.208919074768318</v>
      </c>
      <c r="AG174" s="27">
        <v>14.264089628579082</v>
      </c>
      <c r="AH174" s="27">
        <v>44.526991296652604</v>
      </c>
      <c r="AI174" s="7">
        <f t="shared" si="3"/>
        <v>2.8889974858404859</v>
      </c>
      <c r="AJ174" s="5" t="s">
        <v>986</v>
      </c>
      <c r="AK174" s="146">
        <v>43322</v>
      </c>
      <c r="AL174" s="8" t="s">
        <v>10</v>
      </c>
    </row>
    <row r="175" spans="1:38">
      <c r="A175" s="5">
        <v>1437</v>
      </c>
      <c r="B175" s="5" t="s">
        <v>334</v>
      </c>
      <c r="C175" s="6" t="s">
        <v>349</v>
      </c>
      <c r="D175" s="5" t="s">
        <v>196</v>
      </c>
      <c r="E175" s="13">
        <v>52.77</v>
      </c>
      <c r="F175" s="13">
        <v>0.46</v>
      </c>
      <c r="G175" s="13">
        <v>0.91</v>
      </c>
      <c r="H175" s="13">
        <v>10.06</v>
      </c>
      <c r="I175" s="13">
        <v>0.6</v>
      </c>
      <c r="J175" s="13">
        <v>11.88</v>
      </c>
      <c r="K175" s="13">
        <v>23.03</v>
      </c>
      <c r="L175" s="13">
        <v>0.32</v>
      </c>
      <c r="M175" s="13">
        <v>0</v>
      </c>
      <c r="N175" s="13">
        <v>100.03100000000001</v>
      </c>
      <c r="O175" s="11">
        <v>1.993138878995083</v>
      </c>
      <c r="P175" s="11">
        <v>1.3065699376922374E-2</v>
      </c>
      <c r="Q175" s="11">
        <v>6.8611210049169813E-3</v>
      </c>
      <c r="R175" s="11">
        <v>3.3647848514771157E-2</v>
      </c>
      <c r="S175" s="11">
        <v>0</v>
      </c>
      <c r="T175" s="11">
        <v>0</v>
      </c>
      <c r="U175" s="11">
        <v>0.3177664596262807</v>
      </c>
      <c r="V175" s="11">
        <v>1.9195130551300139E-2</v>
      </c>
      <c r="W175" s="11">
        <v>0.66892752524791355</v>
      </c>
      <c r="X175" s="11">
        <v>0.93197801156112137</v>
      </c>
      <c r="Y175" s="11">
        <v>1.5419325121691555E-2</v>
      </c>
      <c r="Z175" s="11">
        <v>0</v>
      </c>
      <c r="AA175" s="11">
        <v>4.0000000000000009</v>
      </c>
      <c r="AB175" s="24">
        <v>0</v>
      </c>
      <c r="AC175" s="24">
        <v>1.9186719964353156</v>
      </c>
      <c r="AD175" s="5" t="s">
        <v>984</v>
      </c>
      <c r="AE175" s="27">
        <v>67.794831579236131</v>
      </c>
      <c r="AF175" s="27">
        <v>34.518750843774107</v>
      </c>
      <c r="AG175" s="27">
        <v>17.388271129897138</v>
      </c>
      <c r="AH175" s="27">
        <v>48.092978026328751</v>
      </c>
      <c r="AI175" s="7">
        <f t="shared" si="3"/>
        <v>1.9851744078468545</v>
      </c>
      <c r="AJ175" s="5" t="s">
        <v>987</v>
      </c>
      <c r="AK175" s="146">
        <v>43322</v>
      </c>
      <c r="AL175" s="8" t="s">
        <v>10</v>
      </c>
    </row>
    <row r="176" spans="1:38">
      <c r="A176" s="5">
        <v>1437</v>
      </c>
      <c r="B176" s="5" t="s">
        <v>747</v>
      </c>
      <c r="C176" s="6" t="s">
        <v>349</v>
      </c>
      <c r="D176" s="5" t="s">
        <v>196</v>
      </c>
      <c r="E176" s="13">
        <v>53.08</v>
      </c>
      <c r="F176" s="13">
        <v>0.32</v>
      </c>
      <c r="G176" s="13">
        <v>1.25</v>
      </c>
      <c r="H176" s="13">
        <v>5.61</v>
      </c>
      <c r="I176" s="13">
        <v>0.28000000000000003</v>
      </c>
      <c r="J176" s="13">
        <v>14.85</v>
      </c>
      <c r="K176" s="13">
        <v>23</v>
      </c>
      <c r="L176" s="13">
        <v>0.23</v>
      </c>
      <c r="M176" s="13">
        <v>0.52</v>
      </c>
      <c r="N176" s="13">
        <v>99.138999999999996</v>
      </c>
      <c r="O176" s="11">
        <v>1.9694811123236196</v>
      </c>
      <c r="P176" s="11">
        <v>8.9288442523154429E-3</v>
      </c>
      <c r="Q176" s="11">
        <v>3.0518887676380446E-2</v>
      </c>
      <c r="R176" s="11">
        <v>2.4143708656366308E-2</v>
      </c>
      <c r="S176" s="11">
        <v>0</v>
      </c>
      <c r="T176" s="11">
        <v>3.6813508173776821E-2</v>
      </c>
      <c r="U176" s="11">
        <v>0.13726428616569752</v>
      </c>
      <c r="V176" s="11">
        <v>8.7997085952338065E-3</v>
      </c>
      <c r="W176" s="11">
        <v>0.82140911771043301</v>
      </c>
      <c r="X176" s="11">
        <v>0.91434480878778157</v>
      </c>
      <c r="Y176" s="11">
        <v>1.0887136371825699E-2</v>
      </c>
      <c r="Z176" s="11">
        <v>3.7408881286569738E-2</v>
      </c>
      <c r="AA176" s="11">
        <v>3.9999999999999996</v>
      </c>
      <c r="AB176" s="24">
        <v>7.4817762573139476E-2</v>
      </c>
      <c r="AC176" s="24">
        <v>1.8730182126639121</v>
      </c>
      <c r="AD176" s="5" t="s">
        <v>984</v>
      </c>
      <c r="AE176" s="27">
        <v>85.681851023434319</v>
      </c>
      <c r="AF176" s="27">
        <v>42.812241325224804</v>
      </c>
      <c r="AG176" s="27">
        <v>9.5316640877065204</v>
      </c>
      <c r="AH176" s="27">
        <v>47.656094587068687</v>
      </c>
      <c r="AI176" s="7">
        <f t="shared" si="3"/>
        <v>4.4915810011015775</v>
      </c>
      <c r="AJ176" s="5" t="s">
        <v>987</v>
      </c>
      <c r="AK176" s="146">
        <v>43322</v>
      </c>
      <c r="AL176" s="8" t="s">
        <v>10</v>
      </c>
    </row>
    <row r="177" spans="1:38">
      <c r="A177" s="5">
        <v>1437</v>
      </c>
      <c r="B177" s="5" t="s">
        <v>1094</v>
      </c>
      <c r="C177" s="6" t="s">
        <v>349</v>
      </c>
      <c r="D177" s="5" t="s">
        <v>196</v>
      </c>
      <c r="E177" s="13">
        <v>52.85</v>
      </c>
      <c r="F177" s="13">
        <v>0.13</v>
      </c>
      <c r="G177" s="13">
        <v>0.32</v>
      </c>
      <c r="H177" s="13">
        <v>9.69</v>
      </c>
      <c r="I177" s="13">
        <v>0.75</v>
      </c>
      <c r="J177" s="13">
        <v>11.74</v>
      </c>
      <c r="K177" s="13">
        <v>23.74</v>
      </c>
      <c r="L177" s="13">
        <v>0</v>
      </c>
      <c r="M177" s="13">
        <v>0.18</v>
      </c>
      <c r="N177" s="13">
        <v>99.402000000000001</v>
      </c>
      <c r="O177" s="11">
        <v>2.0066413787706279</v>
      </c>
      <c r="P177" s="11">
        <v>3.711867690720167E-3</v>
      </c>
      <c r="Q177" s="11">
        <v>0</v>
      </c>
      <c r="R177" s="11">
        <v>1.431970551945571E-2</v>
      </c>
      <c r="S177" s="11">
        <v>0</v>
      </c>
      <c r="T177" s="11">
        <v>0</v>
      </c>
      <c r="U177" s="11">
        <v>0.30768629833992622</v>
      </c>
      <c r="V177" s="11">
        <v>2.411989364897071E-2</v>
      </c>
      <c r="W177" s="11">
        <v>0.66451536683978163</v>
      </c>
      <c r="X177" s="11">
        <v>0.96575451682809044</v>
      </c>
      <c r="Y177" s="11">
        <v>0</v>
      </c>
      <c r="Z177" s="11">
        <v>1.3250972362427586E-2</v>
      </c>
      <c r="AA177" s="11">
        <v>4</v>
      </c>
      <c r="AB177" s="24">
        <v>2.6501944724855172E-2</v>
      </c>
      <c r="AC177" s="24">
        <v>1.9379561820077984</v>
      </c>
      <c r="AD177" s="5" t="s">
        <v>984</v>
      </c>
      <c r="AE177" s="27">
        <v>68.351597270402578</v>
      </c>
      <c r="AF177" s="27">
        <v>33.867971537105021</v>
      </c>
      <c r="AG177" s="27">
        <v>16.910974865122437</v>
      </c>
      <c r="AH177" s="27">
        <v>49.221053597772546</v>
      </c>
      <c r="AI177" s="7">
        <f t="shared" si="3"/>
        <v>2.0027214165491465</v>
      </c>
      <c r="AJ177" s="5" t="s">
        <v>987</v>
      </c>
      <c r="AK177" s="146">
        <v>43322</v>
      </c>
      <c r="AL177" s="8" t="s">
        <v>10</v>
      </c>
    </row>
    <row r="178" spans="1:38">
      <c r="A178" s="5">
        <v>1437</v>
      </c>
      <c r="B178" s="5" t="s">
        <v>1095</v>
      </c>
      <c r="C178" s="6" t="s">
        <v>349</v>
      </c>
      <c r="D178" s="5" t="s">
        <v>196</v>
      </c>
      <c r="E178" s="13">
        <v>52.77</v>
      </c>
      <c r="F178" s="13">
        <v>0.13</v>
      </c>
      <c r="G178" s="13">
        <v>0.59</v>
      </c>
      <c r="H178" s="13">
        <v>13.01</v>
      </c>
      <c r="I178" s="13">
        <v>0.51</v>
      </c>
      <c r="J178" s="13">
        <v>10.73</v>
      </c>
      <c r="K178" s="13">
        <v>21.85</v>
      </c>
      <c r="L178" s="13">
        <v>0.28999999999999998</v>
      </c>
      <c r="M178" s="13">
        <v>0.37</v>
      </c>
      <c r="N178" s="13">
        <v>100.245</v>
      </c>
      <c r="O178" s="11">
        <v>2.0032404344942192</v>
      </c>
      <c r="P178" s="11">
        <v>3.7111943556687073E-3</v>
      </c>
      <c r="Q178" s="11">
        <v>0</v>
      </c>
      <c r="R178" s="11">
        <v>2.6397167720466606E-2</v>
      </c>
      <c r="S178" s="11">
        <v>0</v>
      </c>
      <c r="T178" s="11">
        <v>9.7732814781092969E-4</v>
      </c>
      <c r="U178" s="11">
        <v>0.41205389940654696</v>
      </c>
      <c r="V178" s="11">
        <v>1.6398552434226242E-2</v>
      </c>
      <c r="W178" s="11">
        <v>0.60723649527554202</v>
      </c>
      <c r="X178" s="11">
        <v>0.88870717459746762</v>
      </c>
      <c r="Y178" s="11">
        <v>1.4044584721606334E-2</v>
      </c>
      <c r="Z178" s="11">
        <v>2.7233168846445156E-2</v>
      </c>
      <c r="AA178" s="11">
        <v>3.9999999999999996</v>
      </c>
      <c r="AB178" s="24">
        <v>5.4466337692890311E-2</v>
      </c>
      <c r="AC178" s="24">
        <v>1.9079975692795568</v>
      </c>
      <c r="AD178" s="5" t="s">
        <v>984</v>
      </c>
      <c r="AE178" s="27">
        <v>59.574435160348557</v>
      </c>
      <c r="AF178" s="27">
        <v>31.538634508499818</v>
      </c>
      <c r="AG178" s="27">
        <v>22.303713600052699</v>
      </c>
      <c r="AH178" s="27">
        <v>46.157651891447479</v>
      </c>
      <c r="AI178" s="7">
        <f t="shared" si="3"/>
        <v>1.4140530619271088</v>
      </c>
      <c r="AJ178" s="5" t="s">
        <v>987</v>
      </c>
      <c r="AK178" s="146">
        <v>43322</v>
      </c>
      <c r="AL178" s="8" t="s">
        <v>10</v>
      </c>
    </row>
    <row r="179" spans="1:38">
      <c r="A179" s="5">
        <v>1437</v>
      </c>
      <c r="B179" s="5" t="s">
        <v>242</v>
      </c>
      <c r="C179" s="6" t="s">
        <v>349</v>
      </c>
      <c r="D179" s="5" t="s">
        <v>196</v>
      </c>
      <c r="E179" s="13">
        <v>50.86</v>
      </c>
      <c r="F179" s="13">
        <v>0.33</v>
      </c>
      <c r="G179" s="13">
        <v>0.57999999999999996</v>
      </c>
      <c r="H179" s="13">
        <v>18.809999999999999</v>
      </c>
      <c r="I179" s="13">
        <v>0.55000000000000004</v>
      </c>
      <c r="J179" s="13">
        <v>5.84</v>
      </c>
      <c r="K179" s="13">
        <v>22.33</v>
      </c>
      <c r="L179" s="13">
        <v>0.2</v>
      </c>
      <c r="M179" s="13">
        <v>0</v>
      </c>
      <c r="N179" s="13">
        <v>99.483000000000004</v>
      </c>
      <c r="O179" s="11">
        <v>2.0167638341113259</v>
      </c>
      <c r="P179" s="11">
        <v>9.8404960633779268E-3</v>
      </c>
      <c r="Q179" s="11">
        <v>0</v>
      </c>
      <c r="R179" s="11">
        <v>2.7106036519900057E-2</v>
      </c>
      <c r="S179" s="11">
        <v>0</v>
      </c>
      <c r="T179" s="11">
        <v>0</v>
      </c>
      <c r="U179" s="11">
        <v>0.62377374693111065</v>
      </c>
      <c r="V179" s="11">
        <v>1.847271507151893E-2</v>
      </c>
      <c r="W179" s="11">
        <v>0.34522615839768012</v>
      </c>
      <c r="X179" s="11">
        <v>0.94869950376507761</v>
      </c>
      <c r="Y179" s="11">
        <v>1.0117509140009091E-2</v>
      </c>
      <c r="Z179" s="11">
        <v>0</v>
      </c>
      <c r="AA179" s="11">
        <v>4</v>
      </c>
      <c r="AB179" s="24">
        <v>0</v>
      </c>
      <c r="AC179" s="24">
        <v>1.9176994090938684</v>
      </c>
      <c r="AD179" s="5" t="s">
        <v>984</v>
      </c>
      <c r="AE179" s="27">
        <v>35.627058010964582</v>
      </c>
      <c r="AF179" s="27">
        <v>17.830344424904602</v>
      </c>
      <c r="AG179" s="27">
        <v>33.170938367862227</v>
      </c>
      <c r="AH179" s="27">
        <v>48.99871720723317</v>
      </c>
      <c r="AI179" s="7">
        <f t="shared" si="3"/>
        <v>0.53752909330354037</v>
      </c>
      <c r="AJ179" s="5" t="s">
        <v>1034</v>
      </c>
      <c r="AK179" s="146">
        <v>43322</v>
      </c>
      <c r="AL179" s="8" t="s">
        <v>10</v>
      </c>
    </row>
    <row r="180" spans="1:38">
      <c r="A180" s="5">
        <v>1437</v>
      </c>
      <c r="B180" s="5" t="s">
        <v>708</v>
      </c>
      <c r="C180" s="6" t="s">
        <v>349</v>
      </c>
      <c r="D180" s="5" t="s">
        <v>196</v>
      </c>
      <c r="E180" s="13">
        <v>53.11</v>
      </c>
      <c r="F180" s="13">
        <v>0.28000000000000003</v>
      </c>
      <c r="G180" s="13">
        <v>0.96</v>
      </c>
      <c r="H180" s="13">
        <v>10.89</v>
      </c>
      <c r="I180" s="13">
        <v>0.27</v>
      </c>
      <c r="J180" s="13">
        <v>11.77</v>
      </c>
      <c r="K180" s="13">
        <v>23.48</v>
      </c>
      <c r="L180" s="13">
        <v>0.19</v>
      </c>
      <c r="M180" s="13">
        <v>0.45</v>
      </c>
      <c r="N180" s="13">
        <v>101.405</v>
      </c>
      <c r="O180" s="11">
        <v>1.9742340498731092</v>
      </c>
      <c r="P180" s="11">
        <v>7.8271693628300353E-3</v>
      </c>
      <c r="Q180" s="11">
        <v>2.5765950126890758E-2</v>
      </c>
      <c r="R180" s="11">
        <v>1.6292465290875732E-2</v>
      </c>
      <c r="S180" s="11">
        <v>0</v>
      </c>
      <c r="T180" s="11">
        <v>3.5262344988998162E-2</v>
      </c>
      <c r="U180" s="11">
        <v>0.30327752598237623</v>
      </c>
      <c r="V180" s="11">
        <v>8.5011064414066279E-3</v>
      </c>
      <c r="W180" s="11">
        <v>0.65224530100583022</v>
      </c>
      <c r="X180" s="11">
        <v>0.93515088804903945</v>
      </c>
      <c r="Y180" s="11">
        <v>9.0103333452519231E-3</v>
      </c>
      <c r="Z180" s="11">
        <v>3.2432865533391309E-2</v>
      </c>
      <c r="AA180" s="11">
        <v>3.9999999999999996</v>
      </c>
      <c r="AB180" s="24">
        <v>6.4865731066782617E-2</v>
      </c>
      <c r="AC180" s="24">
        <v>1.8906737150372459</v>
      </c>
      <c r="AD180" s="5" t="s">
        <v>984</v>
      </c>
      <c r="AE180" s="27">
        <v>68.260567155857231</v>
      </c>
      <c r="AF180" s="27">
        <v>33.717574926295114</v>
      </c>
      <c r="AG180" s="27">
        <v>17.940152486135794</v>
      </c>
      <c r="AH180" s="27">
        <v>48.342272587569099</v>
      </c>
      <c r="AI180" s="7">
        <f t="shared" si="3"/>
        <v>1.8794475104017183</v>
      </c>
      <c r="AJ180" s="5" t="s">
        <v>987</v>
      </c>
      <c r="AK180" s="146">
        <v>43322</v>
      </c>
      <c r="AL180" s="8" t="s">
        <v>10</v>
      </c>
    </row>
    <row r="181" spans="1:38">
      <c r="A181" s="5">
        <v>1437</v>
      </c>
      <c r="B181" s="5" t="s">
        <v>151</v>
      </c>
      <c r="C181" s="6" t="s">
        <v>349</v>
      </c>
      <c r="D181" s="5" t="s">
        <v>196</v>
      </c>
      <c r="E181" s="13">
        <v>52.27</v>
      </c>
      <c r="F181" s="13">
        <v>0.3</v>
      </c>
      <c r="G181" s="13">
        <v>0.61</v>
      </c>
      <c r="H181" s="13">
        <v>12.7</v>
      </c>
      <c r="I181" s="13">
        <v>0.61</v>
      </c>
      <c r="J181" s="13">
        <v>11.22</v>
      </c>
      <c r="K181" s="13">
        <v>22.32</v>
      </c>
      <c r="L181" s="13">
        <v>0.09</v>
      </c>
      <c r="M181" s="13">
        <v>0.57999999999999996</v>
      </c>
      <c r="N181" s="13">
        <v>100.706</v>
      </c>
      <c r="O181" s="11">
        <v>1.9681413785943065</v>
      </c>
      <c r="P181" s="11">
        <v>8.4947266814064063E-3</v>
      </c>
      <c r="Q181" s="11">
        <v>2.7070293454216871E-2</v>
      </c>
      <c r="R181" s="11">
        <v>0</v>
      </c>
      <c r="S181" s="11">
        <v>4.7883279514766564E-3</v>
      </c>
      <c r="T181" s="11">
        <v>6.1535488367518987E-2</v>
      </c>
      <c r="U181" s="11">
        <v>0.3335906561198414</v>
      </c>
      <c r="V181" s="11">
        <v>1.9454630213170863E-2</v>
      </c>
      <c r="W181" s="11">
        <v>0.62980892184590387</v>
      </c>
      <c r="X181" s="11">
        <v>0.90044925644752183</v>
      </c>
      <c r="Y181" s="11">
        <v>4.3232586825196614E-3</v>
      </c>
      <c r="Z181" s="11">
        <v>4.2343061642117513E-2</v>
      </c>
      <c r="AA181" s="11">
        <v>4.0000000000000009</v>
      </c>
      <c r="AB181" s="24">
        <v>8.4686123284235026E-2</v>
      </c>
      <c r="AC181" s="24">
        <v>1.8638488344132671</v>
      </c>
      <c r="AD181" s="5" t="s">
        <v>984</v>
      </c>
      <c r="AE181" s="27">
        <v>65.373593288858316</v>
      </c>
      <c r="AF181" s="27">
        <v>32.304067962184561</v>
      </c>
      <c r="AG181" s="27">
        <v>21.510219248093566</v>
      </c>
      <c r="AH181" s="27">
        <v>46.185712789721869</v>
      </c>
      <c r="AI181" s="7">
        <f t="shared" si="3"/>
        <v>1.501800962119326</v>
      </c>
      <c r="AJ181" s="5" t="s">
        <v>987</v>
      </c>
      <c r="AK181" s="146">
        <v>43322</v>
      </c>
      <c r="AL181" s="8" t="s">
        <v>10</v>
      </c>
    </row>
    <row r="182" spans="1:38">
      <c r="A182" s="5">
        <v>1437</v>
      </c>
      <c r="B182" s="5" t="s">
        <v>545</v>
      </c>
      <c r="C182" s="6" t="s">
        <v>349</v>
      </c>
      <c r="D182" s="5" t="s">
        <v>196</v>
      </c>
      <c r="E182" s="13">
        <v>54.31</v>
      </c>
      <c r="F182" s="13">
        <v>0.59</v>
      </c>
      <c r="G182" s="13">
        <v>1.19</v>
      </c>
      <c r="H182" s="13">
        <v>2.8</v>
      </c>
      <c r="I182" s="13">
        <v>0.73</v>
      </c>
      <c r="J182" s="13">
        <v>15.96</v>
      </c>
      <c r="K182" s="13">
        <v>23.94</v>
      </c>
      <c r="L182" s="13">
        <v>0.34</v>
      </c>
      <c r="M182" s="13">
        <v>0.24</v>
      </c>
      <c r="N182" s="13">
        <v>100.09699999999999</v>
      </c>
      <c r="O182" s="11">
        <v>1.9846902912945776</v>
      </c>
      <c r="P182" s="11">
        <v>1.6213968213631642E-2</v>
      </c>
      <c r="Q182" s="11">
        <v>1.5309708705422365E-2</v>
      </c>
      <c r="R182" s="11">
        <v>3.5943285324910403E-2</v>
      </c>
      <c r="S182" s="11">
        <v>0</v>
      </c>
      <c r="T182" s="11">
        <v>0</v>
      </c>
      <c r="U182" s="11">
        <v>8.5571783123688169E-2</v>
      </c>
      <c r="V182" s="11">
        <v>2.2595666481407543E-2</v>
      </c>
      <c r="W182" s="11">
        <v>0.86947678135392614</v>
      </c>
      <c r="X182" s="11">
        <v>0.93734258889363598</v>
      </c>
      <c r="Y182" s="11">
        <v>1.5851004174498931E-2</v>
      </c>
      <c r="Z182" s="11">
        <v>1.7004922434300841E-2</v>
      </c>
      <c r="AA182" s="11">
        <v>4</v>
      </c>
      <c r="AB182" s="24">
        <v>3.4009844868601681E-2</v>
      </c>
      <c r="AC182" s="24">
        <v>1.8923911533712503</v>
      </c>
      <c r="AD182" s="5" t="s">
        <v>984</v>
      </c>
      <c r="AE182" s="27">
        <v>91.040059499959185</v>
      </c>
      <c r="AF182" s="27">
        <v>45.403799772409144</v>
      </c>
      <c r="AG182" s="27">
        <v>5.6484696648417811</v>
      </c>
      <c r="AH182" s="27">
        <v>48.947730562749072</v>
      </c>
      <c r="AI182" s="7">
        <f t="shared" si="3"/>
        <v>8.038247962101952</v>
      </c>
      <c r="AJ182" s="5" t="s">
        <v>987</v>
      </c>
      <c r="AK182" s="146">
        <v>43322</v>
      </c>
      <c r="AL182" s="8" t="s">
        <v>10</v>
      </c>
    </row>
    <row r="183" spans="1:38">
      <c r="A183" s="5">
        <v>1437</v>
      </c>
      <c r="B183" s="5" t="s">
        <v>586</v>
      </c>
      <c r="C183" s="6" t="s">
        <v>349</v>
      </c>
      <c r="D183" s="5" t="s">
        <v>196</v>
      </c>
      <c r="E183" s="13">
        <v>52.48</v>
      </c>
      <c r="F183" s="13">
        <v>0.59</v>
      </c>
      <c r="G183" s="13">
        <v>4.33</v>
      </c>
      <c r="H183" s="13">
        <v>12.13</v>
      </c>
      <c r="I183" s="13">
        <v>0.41</v>
      </c>
      <c r="J183" s="13">
        <v>16.329999999999998</v>
      </c>
      <c r="K183" s="13">
        <v>11.64</v>
      </c>
      <c r="L183" s="13">
        <v>0.39</v>
      </c>
      <c r="M183" s="13">
        <v>0.78</v>
      </c>
      <c r="N183" s="13">
        <v>99.093999999999994</v>
      </c>
      <c r="O183" s="11">
        <v>1.9555806937994995</v>
      </c>
      <c r="P183" s="11">
        <v>1.6533252162540892E-2</v>
      </c>
      <c r="Q183" s="11">
        <v>4.4419306200500497E-2</v>
      </c>
      <c r="R183" s="11">
        <v>0.14574506327884443</v>
      </c>
      <c r="S183" s="11">
        <v>0</v>
      </c>
      <c r="T183" s="11">
        <v>0</v>
      </c>
      <c r="U183" s="11">
        <v>0.37800915978659461</v>
      </c>
      <c r="V183" s="11">
        <v>1.2940621201625063E-2</v>
      </c>
      <c r="W183" s="11">
        <v>0.90715241077908193</v>
      </c>
      <c r="X183" s="11">
        <v>0.46472512888580181</v>
      </c>
      <c r="Y183" s="11">
        <v>1.8540073120808579E-2</v>
      </c>
      <c r="Z183" s="11">
        <v>5.6354290784702429E-2</v>
      </c>
      <c r="AA183" s="11">
        <v>4</v>
      </c>
      <c r="AB183" s="24">
        <v>0.11270858156940486</v>
      </c>
      <c r="AC183" s="24">
        <v>1.7498866994514783</v>
      </c>
      <c r="AD183" s="5" t="s">
        <v>984</v>
      </c>
      <c r="AE183" s="27">
        <v>70.586643077087174</v>
      </c>
      <c r="AF183" s="27">
        <v>51.460083477886783</v>
      </c>
      <c r="AG183" s="27">
        <v>22.177429201822111</v>
      </c>
      <c r="AH183" s="27">
        <v>26.362487320291105</v>
      </c>
      <c r="AI183" s="7">
        <f t="shared" si="3"/>
        <v>2.3203809156409703</v>
      </c>
      <c r="AJ183" s="5" t="s">
        <v>985</v>
      </c>
      <c r="AK183" s="146">
        <v>43322</v>
      </c>
      <c r="AL183" s="8" t="s">
        <v>10</v>
      </c>
    </row>
    <row r="184" spans="1:38">
      <c r="A184" s="5">
        <v>1437</v>
      </c>
      <c r="B184" s="5" t="s">
        <v>776</v>
      </c>
      <c r="C184" s="6" t="s">
        <v>349</v>
      </c>
      <c r="D184" s="5" t="s">
        <v>196</v>
      </c>
      <c r="E184" s="13">
        <v>51.59</v>
      </c>
      <c r="F184" s="13">
        <v>0.17</v>
      </c>
      <c r="G184" s="13">
        <v>0.73</v>
      </c>
      <c r="H184" s="13">
        <v>13.26</v>
      </c>
      <c r="I184" s="13">
        <v>0.37</v>
      </c>
      <c r="J184" s="13">
        <v>9.16</v>
      </c>
      <c r="K184" s="13">
        <v>22.81</v>
      </c>
      <c r="L184" s="13">
        <v>0.21</v>
      </c>
      <c r="M184" s="13">
        <v>0.12</v>
      </c>
      <c r="N184" s="13">
        <v>98.412999999999997</v>
      </c>
      <c r="O184" s="11">
        <v>2.0117742177520408</v>
      </c>
      <c r="P184" s="11">
        <v>4.985250604030462E-3</v>
      </c>
      <c r="Q184" s="11">
        <v>0</v>
      </c>
      <c r="R184" s="11">
        <v>3.3550261305855297E-2</v>
      </c>
      <c r="S184" s="11">
        <v>0</v>
      </c>
      <c r="T184" s="11">
        <v>0</v>
      </c>
      <c r="U184" s="11">
        <v>0.43243102222215868</v>
      </c>
      <c r="V184" s="11">
        <v>1.222094494215068E-2</v>
      </c>
      <c r="W184" s="11">
        <v>0.53250212284596432</v>
      </c>
      <c r="X184" s="11">
        <v>0.95301614258769007</v>
      </c>
      <c r="Y184" s="11">
        <v>1.044715229654338E-2</v>
      </c>
      <c r="Z184" s="11">
        <v>9.0728854435653903E-3</v>
      </c>
      <c r="AA184" s="11">
        <v>3.9999999999999991</v>
      </c>
      <c r="AB184" s="24">
        <v>1.8145770887130781E-2</v>
      </c>
      <c r="AC184" s="24">
        <v>1.9179492876558131</v>
      </c>
      <c r="AD184" s="5" t="s">
        <v>984</v>
      </c>
      <c r="AE184" s="27">
        <v>55.185390362808029</v>
      </c>
      <c r="AF184" s="27">
        <v>27.588350180348026</v>
      </c>
      <c r="AG184" s="27">
        <v>23.036930093249765</v>
      </c>
      <c r="AH184" s="27">
        <v>49.374719726402198</v>
      </c>
      <c r="AI184" s="7">
        <f t="shared" si="3"/>
        <v>1.1975705994103749</v>
      </c>
      <c r="AJ184" s="5" t="s">
        <v>987</v>
      </c>
      <c r="AK184" s="146">
        <v>43322</v>
      </c>
      <c r="AL184" s="8" t="s">
        <v>10</v>
      </c>
    </row>
    <row r="185" spans="1:38">
      <c r="A185" s="5">
        <v>1437</v>
      </c>
      <c r="B185" s="5" t="s">
        <v>590</v>
      </c>
      <c r="C185" s="6" t="s">
        <v>349</v>
      </c>
      <c r="D185" s="5" t="s">
        <v>196</v>
      </c>
      <c r="E185" s="13">
        <v>51.89</v>
      </c>
      <c r="F185" s="13">
        <v>0.17</v>
      </c>
      <c r="G185" s="13">
        <v>0.67</v>
      </c>
      <c r="H185" s="13">
        <v>16.18</v>
      </c>
      <c r="I185" s="13">
        <v>0.44</v>
      </c>
      <c r="J185" s="13">
        <v>9.43</v>
      </c>
      <c r="K185" s="13">
        <v>19.88</v>
      </c>
      <c r="L185" s="13">
        <v>0.21</v>
      </c>
      <c r="M185" s="13">
        <v>0.44</v>
      </c>
      <c r="N185" s="13">
        <v>99.307000000000002</v>
      </c>
      <c r="O185" s="11">
        <v>2.0114282015849945</v>
      </c>
      <c r="P185" s="11">
        <v>4.9555760896275837E-3</v>
      </c>
      <c r="Q185" s="11">
        <v>0</v>
      </c>
      <c r="R185" s="11">
        <v>3.0609413174567182E-2</v>
      </c>
      <c r="S185" s="11">
        <v>0</v>
      </c>
      <c r="T185" s="11">
        <v>0</v>
      </c>
      <c r="U185" s="11">
        <v>0.5245163006927499</v>
      </c>
      <c r="V185" s="11">
        <v>1.4446508384838727E-2</v>
      </c>
      <c r="W185" s="11">
        <v>0.54493501752596563</v>
      </c>
      <c r="X185" s="11">
        <v>0.82565479191943325</v>
      </c>
      <c r="Y185" s="11">
        <v>1.0384966020282322E-2</v>
      </c>
      <c r="Z185" s="11">
        <v>3.3069224607541164E-2</v>
      </c>
      <c r="AA185" s="11">
        <v>4</v>
      </c>
      <c r="AB185" s="24">
        <v>6.6138449215082329E-2</v>
      </c>
      <c r="AC185" s="24">
        <v>1.8951061101381488</v>
      </c>
      <c r="AD185" s="5" t="s">
        <v>984</v>
      </c>
      <c r="AE185" s="27">
        <v>50.954635170641772</v>
      </c>
      <c r="AF185" s="27">
        <v>28.537313517313041</v>
      </c>
      <c r="AG185" s="27">
        <v>28.2245591899148</v>
      </c>
      <c r="AH185" s="27">
        <v>43.238127292772155</v>
      </c>
      <c r="AI185" s="7">
        <f t="shared" si="3"/>
        <v>1.0110809286796583</v>
      </c>
      <c r="AJ185" s="5" t="s">
        <v>986</v>
      </c>
      <c r="AK185" s="146">
        <v>43322</v>
      </c>
      <c r="AL185" s="8" t="s">
        <v>10</v>
      </c>
    </row>
    <row r="186" spans="1:38">
      <c r="A186" s="5">
        <v>1437</v>
      </c>
      <c r="B186" s="5" t="s">
        <v>1096</v>
      </c>
      <c r="C186" s="6" t="s">
        <v>349</v>
      </c>
      <c r="D186" s="5" t="s">
        <v>196</v>
      </c>
      <c r="E186" s="13">
        <v>53.66</v>
      </c>
      <c r="F186" s="13">
        <v>0.25</v>
      </c>
      <c r="G186" s="13">
        <v>0.86</v>
      </c>
      <c r="H186" s="13">
        <v>10.61</v>
      </c>
      <c r="I186" s="13">
        <v>0.61</v>
      </c>
      <c r="J186" s="13">
        <v>11.37</v>
      </c>
      <c r="K186" s="13">
        <v>23.24</v>
      </c>
      <c r="L186" s="13">
        <v>0.16</v>
      </c>
      <c r="M186" s="13">
        <v>0.65</v>
      </c>
      <c r="N186" s="13">
        <v>101.408</v>
      </c>
      <c r="O186" s="11">
        <v>1.9954308244583974</v>
      </c>
      <c r="P186" s="11">
        <v>6.9911783309806221E-3</v>
      </c>
      <c r="Q186" s="11">
        <v>4.5691755416026325E-3</v>
      </c>
      <c r="R186" s="11">
        <v>3.312235700400408E-2</v>
      </c>
      <c r="S186" s="11">
        <v>0</v>
      </c>
      <c r="T186" s="11">
        <v>1.1920102183112125E-2</v>
      </c>
      <c r="U186" s="11">
        <v>0.31803967397517391</v>
      </c>
      <c r="V186" s="11">
        <v>1.9213443014890662E-2</v>
      </c>
      <c r="W186" s="11">
        <v>0.63031643715926799</v>
      </c>
      <c r="X186" s="11">
        <v>0.92594116802509852</v>
      </c>
      <c r="Y186" s="11">
        <v>7.5905092161202541E-3</v>
      </c>
      <c r="Z186" s="11">
        <v>4.6865131091352048E-2</v>
      </c>
      <c r="AA186" s="11">
        <v>4.0000000000000009</v>
      </c>
      <c r="AB186" s="24">
        <v>9.3730262182704097E-2</v>
      </c>
      <c r="AC186" s="24">
        <v>1.8742972791595403</v>
      </c>
      <c r="AD186" s="5" t="s">
        <v>984</v>
      </c>
      <c r="AE186" s="27">
        <v>66.464108762400585</v>
      </c>
      <c r="AF186" s="27">
        <v>33.079995825710057</v>
      </c>
      <c r="AG186" s="27">
        <v>18.325158526335265</v>
      </c>
      <c r="AH186" s="27">
        <v>48.594845647954678</v>
      </c>
      <c r="AI186" s="7">
        <f t="shared" ref="AI186:AI202" si="4">AF186/AG186</f>
        <v>1.8051683306406583</v>
      </c>
      <c r="AJ186" s="5" t="s">
        <v>987</v>
      </c>
      <c r="AK186" s="146">
        <v>43322</v>
      </c>
      <c r="AL186" s="8" t="s">
        <v>10</v>
      </c>
    </row>
    <row r="187" spans="1:38">
      <c r="A187" s="5">
        <v>1437</v>
      </c>
      <c r="B187" s="5" t="s">
        <v>434</v>
      </c>
      <c r="C187" s="6" t="s">
        <v>349</v>
      </c>
      <c r="D187" s="5" t="s">
        <v>196</v>
      </c>
      <c r="E187" s="13">
        <v>55.63</v>
      </c>
      <c r="F187" s="13">
        <v>0.26</v>
      </c>
      <c r="G187" s="13">
        <v>1.5</v>
      </c>
      <c r="H187" s="13">
        <v>1.49</v>
      </c>
      <c r="I187" s="13">
        <v>0.49</v>
      </c>
      <c r="J187" s="13">
        <v>16.93</v>
      </c>
      <c r="K187" s="13">
        <v>24.24</v>
      </c>
      <c r="L187" s="13">
        <v>0.26</v>
      </c>
      <c r="M187" s="13">
        <v>0.19</v>
      </c>
      <c r="N187" s="13">
        <v>100.985</v>
      </c>
      <c r="O187" s="11">
        <v>2.0017140998794343</v>
      </c>
      <c r="P187" s="11">
        <v>7.0354308623276768E-3</v>
      </c>
      <c r="Q187" s="11">
        <v>0</v>
      </c>
      <c r="R187" s="11">
        <v>6.3612664086000234E-2</v>
      </c>
      <c r="S187" s="11">
        <v>0</v>
      </c>
      <c r="T187" s="11">
        <v>0</v>
      </c>
      <c r="U187" s="11">
        <v>4.4837239328547815E-2</v>
      </c>
      <c r="V187" s="11">
        <v>1.4934078218566045E-2</v>
      </c>
      <c r="W187" s="11">
        <v>0.90815944925208447</v>
      </c>
      <c r="X187" s="11">
        <v>0.93451626671651977</v>
      </c>
      <c r="Y187" s="11">
        <v>1.1935242769454697E-2</v>
      </c>
      <c r="Z187" s="11">
        <v>1.3255528887065366E-2</v>
      </c>
      <c r="AA187" s="11">
        <v>4.0000000000000009</v>
      </c>
      <c r="AB187" s="24">
        <v>2.6511057774130733E-2</v>
      </c>
      <c r="AC187" s="24">
        <v>1.8875129552971521</v>
      </c>
      <c r="AD187" s="5" t="s">
        <v>984</v>
      </c>
      <c r="AE187" s="27">
        <v>95.295131676131305</v>
      </c>
      <c r="AF187" s="27">
        <v>47.736385468446272</v>
      </c>
      <c r="AG187" s="27">
        <v>3.1418124391435271</v>
      </c>
      <c r="AH187" s="27">
        <v>49.121802092410192</v>
      </c>
      <c r="AI187" s="7">
        <f t="shared" si="4"/>
        <v>15.19390046130807</v>
      </c>
      <c r="AJ187" s="5" t="s">
        <v>987</v>
      </c>
      <c r="AK187" s="146">
        <v>43322</v>
      </c>
      <c r="AL187" s="8" t="s">
        <v>10</v>
      </c>
    </row>
    <row r="188" spans="1:38">
      <c r="A188" s="5">
        <v>1437</v>
      </c>
      <c r="B188" s="5" t="s">
        <v>881</v>
      </c>
      <c r="C188" s="6" t="s">
        <v>349</v>
      </c>
      <c r="D188" s="5" t="s">
        <v>196</v>
      </c>
      <c r="E188" s="13">
        <v>53.01</v>
      </c>
      <c r="F188" s="13">
        <v>0.43</v>
      </c>
      <c r="G188" s="13">
        <v>1.38</v>
      </c>
      <c r="H188" s="13">
        <v>8.77</v>
      </c>
      <c r="I188" s="13">
        <v>0.56999999999999995</v>
      </c>
      <c r="J188" s="13">
        <v>13.04</v>
      </c>
      <c r="K188" s="13">
        <v>22.76</v>
      </c>
      <c r="L188" s="13">
        <v>0.13</v>
      </c>
      <c r="M188" s="13">
        <v>0.48</v>
      </c>
      <c r="N188" s="13">
        <v>100.557</v>
      </c>
      <c r="O188" s="11">
        <v>1.9688253854051176</v>
      </c>
      <c r="P188" s="11">
        <v>1.2009978085470312E-2</v>
      </c>
      <c r="Q188" s="11">
        <v>3.1174614594882355E-2</v>
      </c>
      <c r="R188" s="11">
        <v>2.9232462102267952E-2</v>
      </c>
      <c r="S188" s="11">
        <v>0</v>
      </c>
      <c r="T188" s="11">
        <v>1.8647231104715889E-2</v>
      </c>
      <c r="U188" s="11">
        <v>0.25375370617179838</v>
      </c>
      <c r="V188" s="11">
        <v>1.7931375495812651E-2</v>
      </c>
      <c r="W188" s="11">
        <v>0.72200324110277136</v>
      </c>
      <c r="X188" s="11">
        <v>0.90569697115411962</v>
      </c>
      <c r="Y188" s="11">
        <v>6.1596731710840368E-3</v>
      </c>
      <c r="Z188" s="11">
        <v>3.4565361611959708E-2</v>
      </c>
      <c r="AA188" s="11">
        <v>4</v>
      </c>
      <c r="AB188" s="24">
        <v>6.9130723223919416E-2</v>
      </c>
      <c r="AC188" s="24">
        <v>1.8814539184286894</v>
      </c>
      <c r="AD188" s="5" t="s">
        <v>984</v>
      </c>
      <c r="AE188" s="27">
        <v>73.994168642040506</v>
      </c>
      <c r="AF188" s="27">
        <v>37.642909162438357</v>
      </c>
      <c r="AG188" s="27">
        <v>15.136985894850985</v>
      </c>
      <c r="AH188" s="27">
        <v>47.220104942710641</v>
      </c>
      <c r="AI188" s="7">
        <f t="shared" si="4"/>
        <v>2.4868166901868496</v>
      </c>
      <c r="AJ188" s="5" t="s">
        <v>987</v>
      </c>
      <c r="AK188" s="146">
        <v>43322</v>
      </c>
      <c r="AL188" s="8" t="s">
        <v>10</v>
      </c>
    </row>
    <row r="189" spans="1:38">
      <c r="A189" s="5">
        <v>1437</v>
      </c>
      <c r="B189" s="5" t="s">
        <v>1097</v>
      </c>
      <c r="C189" s="6" t="s">
        <v>349</v>
      </c>
      <c r="D189" s="5" t="s">
        <v>196</v>
      </c>
      <c r="E189" s="13">
        <v>53.78</v>
      </c>
      <c r="F189" s="13">
        <v>0.34</v>
      </c>
      <c r="G189" s="13">
        <v>0.56999999999999995</v>
      </c>
      <c r="H189" s="13">
        <v>11.71</v>
      </c>
      <c r="I189" s="13">
        <v>0.57999999999999996</v>
      </c>
      <c r="J189" s="13">
        <v>11.73</v>
      </c>
      <c r="K189" s="13">
        <v>22.29</v>
      </c>
      <c r="L189" s="13">
        <v>0.23</v>
      </c>
      <c r="M189" s="13">
        <v>0.25</v>
      </c>
      <c r="N189" s="13">
        <v>101.49</v>
      </c>
      <c r="O189" s="11">
        <v>2.0078640455680148</v>
      </c>
      <c r="P189" s="11">
        <v>9.54589790785728E-3</v>
      </c>
      <c r="Q189" s="11">
        <v>0</v>
      </c>
      <c r="R189" s="11">
        <v>2.5081164549071677E-2</v>
      </c>
      <c r="S189" s="11">
        <v>0</v>
      </c>
      <c r="T189" s="11">
        <v>0</v>
      </c>
      <c r="U189" s="11">
        <v>0.36562005377293449</v>
      </c>
      <c r="V189" s="11">
        <v>1.8341331143041702E-2</v>
      </c>
      <c r="W189" s="11">
        <v>0.6528654359754914</v>
      </c>
      <c r="X189" s="11">
        <v>0.89163033385947355</v>
      </c>
      <c r="Y189" s="11">
        <v>1.0954845627210637E-2</v>
      </c>
      <c r="Z189" s="11">
        <v>1.809689159690437E-2</v>
      </c>
      <c r="AA189" s="11">
        <v>4</v>
      </c>
      <c r="AB189" s="24">
        <v>3.619378319380874E-2</v>
      </c>
      <c r="AC189" s="24">
        <v>1.9101158236078994</v>
      </c>
      <c r="AD189" s="5" t="s">
        <v>984</v>
      </c>
      <c r="AE189" s="27">
        <v>64.101594234470085</v>
      </c>
      <c r="AF189" s="27">
        <v>33.854287836631173</v>
      </c>
      <c r="AG189" s="27">
        <v>19.910288593658933</v>
      </c>
      <c r="AH189" s="27">
        <v>46.235423569709894</v>
      </c>
      <c r="AI189" s="7">
        <f t="shared" si="4"/>
        <v>1.7003413927115627</v>
      </c>
      <c r="AJ189" s="5" t="s">
        <v>987</v>
      </c>
      <c r="AK189" s="146">
        <v>43322</v>
      </c>
      <c r="AL189" s="8" t="s">
        <v>10</v>
      </c>
    </row>
    <row r="190" spans="1:38">
      <c r="A190" s="5">
        <v>1437</v>
      </c>
      <c r="B190" s="5" t="s">
        <v>183</v>
      </c>
      <c r="C190" s="6" t="s">
        <v>349</v>
      </c>
      <c r="D190" s="5" t="s">
        <v>196</v>
      </c>
      <c r="E190" s="13">
        <v>53.23</v>
      </c>
      <c r="F190" s="13">
        <v>0.41</v>
      </c>
      <c r="G190" s="13">
        <v>1.05</v>
      </c>
      <c r="H190" s="13">
        <v>11.01</v>
      </c>
      <c r="I190" s="13">
        <v>0.65</v>
      </c>
      <c r="J190" s="13">
        <v>12.51</v>
      </c>
      <c r="K190" s="13">
        <v>21.89</v>
      </c>
      <c r="L190" s="13">
        <v>0.15</v>
      </c>
      <c r="M190" s="13">
        <v>0.89</v>
      </c>
      <c r="N190" s="13">
        <v>101.792</v>
      </c>
      <c r="O190" s="11">
        <v>1.9614195988420722</v>
      </c>
      <c r="P190" s="11">
        <v>1.1361149227464158E-2</v>
      </c>
      <c r="Q190" s="11">
        <v>3.8580401157927824E-2</v>
      </c>
      <c r="R190" s="11">
        <v>7.0193717807501693E-3</v>
      </c>
      <c r="S190" s="11">
        <v>0</v>
      </c>
      <c r="T190" s="11">
        <v>7.9475025210183681E-2</v>
      </c>
      <c r="U190" s="11">
        <v>0.25980709340259261</v>
      </c>
      <c r="V190" s="11">
        <v>2.0286949786505467E-2</v>
      </c>
      <c r="W190" s="11">
        <v>0.68720057409397217</v>
      </c>
      <c r="X190" s="11">
        <v>0.86421354221059599</v>
      </c>
      <c r="Y190" s="11">
        <v>7.051316756045669E-3</v>
      </c>
      <c r="Z190" s="11">
        <v>6.3584977531890421E-2</v>
      </c>
      <c r="AA190" s="11">
        <v>4</v>
      </c>
      <c r="AB190" s="24">
        <v>0.12716995506378084</v>
      </c>
      <c r="AC190" s="24">
        <v>1.8112212097071607</v>
      </c>
      <c r="AD190" s="5" t="s">
        <v>984</v>
      </c>
      <c r="AE190" s="27">
        <v>72.565470975604839</v>
      </c>
      <c r="AF190" s="27">
        <v>35.960576712268107</v>
      </c>
      <c r="AG190" s="27">
        <v>18.815920060280654</v>
      </c>
      <c r="AH190" s="27">
        <v>45.223503227451239</v>
      </c>
      <c r="AI190" s="7">
        <f t="shared" si="4"/>
        <v>1.9111782255165326</v>
      </c>
      <c r="AJ190" s="5" t="s">
        <v>987</v>
      </c>
      <c r="AK190" s="146">
        <v>43322</v>
      </c>
      <c r="AL190" s="8" t="s">
        <v>10</v>
      </c>
    </row>
    <row r="191" spans="1:38">
      <c r="A191" s="5">
        <v>1437</v>
      </c>
      <c r="B191" s="5" t="s">
        <v>186</v>
      </c>
      <c r="C191" s="6" t="s">
        <v>349</v>
      </c>
      <c r="D191" s="5" t="s">
        <v>196</v>
      </c>
      <c r="E191" s="13">
        <v>52.68</v>
      </c>
      <c r="F191" s="13">
        <v>0.55000000000000004</v>
      </c>
      <c r="G191" s="13">
        <v>0.68</v>
      </c>
      <c r="H191" s="13">
        <v>12.24</v>
      </c>
      <c r="I191" s="13">
        <v>0.89</v>
      </c>
      <c r="J191" s="13">
        <v>10.59</v>
      </c>
      <c r="K191" s="13">
        <v>22.96</v>
      </c>
      <c r="L191" s="13">
        <v>0.24</v>
      </c>
      <c r="M191" s="13">
        <v>0.63</v>
      </c>
      <c r="N191" s="13">
        <v>101.465</v>
      </c>
      <c r="O191" s="11">
        <v>1.9730336033459608</v>
      </c>
      <c r="P191" s="11">
        <v>1.5490868537366431E-2</v>
      </c>
      <c r="Q191" s="11">
        <v>2.6966396654039215E-2</v>
      </c>
      <c r="R191" s="11">
        <v>3.0498900569898534E-3</v>
      </c>
      <c r="S191" s="11">
        <v>0</v>
      </c>
      <c r="T191" s="11">
        <v>5.0150970409124529E-2</v>
      </c>
      <c r="U191" s="11">
        <v>0.33322928420532549</v>
      </c>
      <c r="V191" s="11">
        <v>2.8233718187714963E-2</v>
      </c>
      <c r="W191" s="11">
        <v>0.59128496402009767</v>
      </c>
      <c r="X191" s="11">
        <v>0.92134410369657427</v>
      </c>
      <c r="Y191" s="11">
        <v>1.1467397798132193E-2</v>
      </c>
      <c r="Z191" s="11">
        <v>4.574880308867376E-2</v>
      </c>
      <c r="AA191" s="11">
        <v>3.9999999999999991</v>
      </c>
      <c r="AB191" s="24">
        <v>9.1497606177347521E-2</v>
      </c>
      <c r="AC191" s="24">
        <v>1.8458583519219975</v>
      </c>
      <c r="AD191" s="5" t="s">
        <v>984</v>
      </c>
      <c r="AE191" s="27">
        <v>63.956284627851986</v>
      </c>
      <c r="AF191" s="27">
        <v>30.728185139267467</v>
      </c>
      <c r="AG191" s="27">
        <v>21.390955515223318</v>
      </c>
      <c r="AH191" s="27">
        <v>47.880859345509222</v>
      </c>
      <c r="AI191" s="7">
        <f t="shared" si="4"/>
        <v>1.436503624973607</v>
      </c>
      <c r="AJ191" s="5" t="s">
        <v>987</v>
      </c>
      <c r="AK191" s="146">
        <v>43322</v>
      </c>
      <c r="AL191" s="8" t="s">
        <v>10</v>
      </c>
    </row>
    <row r="192" spans="1:38">
      <c r="A192" s="5">
        <v>1437</v>
      </c>
      <c r="B192" s="5" t="s">
        <v>948</v>
      </c>
      <c r="C192" s="6" t="s">
        <v>349</v>
      </c>
      <c r="D192" s="5" t="s">
        <v>196</v>
      </c>
      <c r="E192" s="13">
        <v>50.87</v>
      </c>
      <c r="F192" s="13">
        <v>0.64</v>
      </c>
      <c r="G192" s="13">
        <v>4.1100000000000003</v>
      </c>
      <c r="H192" s="13">
        <v>2.11</v>
      </c>
      <c r="I192" s="13">
        <v>0.19</v>
      </c>
      <c r="J192" s="13">
        <v>16.670000000000002</v>
      </c>
      <c r="K192" s="13">
        <v>24.31</v>
      </c>
      <c r="L192" s="13">
        <v>0.1</v>
      </c>
      <c r="M192" s="13">
        <v>0.14000000000000001</v>
      </c>
      <c r="N192" s="13">
        <v>99.144999999999996</v>
      </c>
      <c r="O192" s="11">
        <v>1.8596690116921726</v>
      </c>
      <c r="P192" s="11">
        <v>1.759455365194185E-2</v>
      </c>
      <c r="Q192" s="11">
        <v>0.14033098830782742</v>
      </c>
      <c r="R192" s="11">
        <v>3.6751279553711547E-2</v>
      </c>
      <c r="S192" s="11">
        <v>0</v>
      </c>
      <c r="T192" s="11">
        <v>6.4957525219669313E-2</v>
      </c>
      <c r="U192" s="11">
        <v>0</v>
      </c>
      <c r="V192" s="11">
        <v>5.8832441400775669E-3</v>
      </c>
      <c r="W192" s="11">
        <v>0.90849318978823534</v>
      </c>
      <c r="X192" s="11">
        <v>0.95218237206001388</v>
      </c>
      <c r="Y192" s="11">
        <v>4.6637883966659044E-3</v>
      </c>
      <c r="Z192" s="11">
        <v>9.9232155140927709E-3</v>
      </c>
      <c r="AA192" s="11">
        <v>4.0004491683244083</v>
      </c>
      <c r="AB192" s="24">
        <v>1.9846431028185542E-2</v>
      </c>
      <c r="AC192" s="24">
        <v>1.8606755618482493</v>
      </c>
      <c r="AD192" s="5" t="s">
        <v>984</v>
      </c>
      <c r="AE192" s="27">
        <v>100</v>
      </c>
      <c r="AF192" s="27">
        <v>47.035232118387086</v>
      </c>
      <c r="AG192" s="27">
        <v>3.6676246643714432</v>
      </c>
      <c r="AH192" s="27">
        <v>49.297143217241469</v>
      </c>
      <c r="AI192" s="7">
        <f t="shared" si="4"/>
        <v>12.824439909378778</v>
      </c>
      <c r="AJ192" s="5" t="s">
        <v>1033</v>
      </c>
      <c r="AK192" s="146">
        <v>43322</v>
      </c>
      <c r="AL192" s="8" t="s">
        <v>10</v>
      </c>
    </row>
    <row r="193" spans="1:38">
      <c r="A193" s="5">
        <v>1437</v>
      </c>
      <c r="B193" s="5" t="s">
        <v>259</v>
      </c>
      <c r="C193" s="6" t="s">
        <v>349</v>
      </c>
      <c r="D193" s="5" t="s">
        <v>196</v>
      </c>
      <c r="E193" s="13">
        <v>52.92</v>
      </c>
      <c r="F193" s="13">
        <v>0.49</v>
      </c>
      <c r="G193" s="13">
        <v>1.06</v>
      </c>
      <c r="H193" s="13">
        <v>11.85</v>
      </c>
      <c r="I193" s="13">
        <v>0.62</v>
      </c>
      <c r="J193" s="13">
        <v>11.72</v>
      </c>
      <c r="K193" s="13">
        <v>20.54</v>
      </c>
      <c r="L193" s="13">
        <v>0.19</v>
      </c>
      <c r="M193" s="13">
        <v>0.54</v>
      </c>
      <c r="N193" s="13">
        <v>99.94</v>
      </c>
      <c r="O193" s="11">
        <v>2.0018660340962593</v>
      </c>
      <c r="P193" s="11">
        <v>1.3939128400837584E-2</v>
      </c>
      <c r="Q193" s="11">
        <v>0</v>
      </c>
      <c r="R193" s="11">
        <v>4.7258548367444787E-2</v>
      </c>
      <c r="S193" s="11">
        <v>0</v>
      </c>
      <c r="T193" s="11">
        <v>0</v>
      </c>
      <c r="U193" s="11">
        <v>0.37488074452349746</v>
      </c>
      <c r="V193" s="11">
        <v>1.9865349863491658E-2</v>
      </c>
      <c r="W193" s="11">
        <v>0.66092921086033796</v>
      </c>
      <c r="X193" s="11">
        <v>0.83248588014690872</v>
      </c>
      <c r="Y193" s="11">
        <v>9.1692475355870089E-3</v>
      </c>
      <c r="Z193" s="11">
        <v>3.9605856205635212E-2</v>
      </c>
      <c r="AA193" s="11">
        <v>4</v>
      </c>
      <c r="AB193" s="24">
        <v>7.9211712411270424E-2</v>
      </c>
      <c r="AC193" s="24">
        <v>1.868295835530744</v>
      </c>
      <c r="AD193" s="5" t="s">
        <v>984</v>
      </c>
      <c r="AE193" s="27">
        <v>63.807960854693704</v>
      </c>
      <c r="AF193" s="27">
        <v>35.003855389726176</v>
      </c>
      <c r="AG193" s="27">
        <v>20.906376925896218</v>
      </c>
      <c r="AH193" s="27">
        <v>44.089767684377591</v>
      </c>
      <c r="AI193" s="7">
        <f t="shared" si="4"/>
        <v>1.6743147563922354</v>
      </c>
      <c r="AJ193" s="5" t="s">
        <v>986</v>
      </c>
      <c r="AK193" s="146">
        <v>43322</v>
      </c>
      <c r="AL193" s="8" t="s">
        <v>10</v>
      </c>
    </row>
    <row r="194" spans="1:38">
      <c r="A194" s="5">
        <v>1437</v>
      </c>
      <c r="B194" s="5" t="s">
        <v>264</v>
      </c>
      <c r="C194" s="6" t="s">
        <v>349</v>
      </c>
      <c r="D194" s="5" t="s">
        <v>196</v>
      </c>
      <c r="E194" s="13">
        <v>52.91</v>
      </c>
      <c r="F194" s="13">
        <v>0.3</v>
      </c>
      <c r="G194" s="13">
        <v>0.36</v>
      </c>
      <c r="H194" s="13">
        <v>14.64</v>
      </c>
      <c r="I194" s="13">
        <v>0.31</v>
      </c>
      <c r="J194" s="13">
        <v>9.42</v>
      </c>
      <c r="K194" s="13">
        <v>21.95</v>
      </c>
      <c r="L194" s="13">
        <v>0.18</v>
      </c>
      <c r="M194" s="13">
        <v>0.2</v>
      </c>
      <c r="N194" s="13">
        <v>100.264</v>
      </c>
      <c r="O194" s="11">
        <v>2.030234971757245</v>
      </c>
      <c r="P194" s="11">
        <v>8.6567357521363745E-3</v>
      </c>
      <c r="Q194" s="11">
        <v>0</v>
      </c>
      <c r="R194" s="11">
        <v>1.62805990316197E-2</v>
      </c>
      <c r="S194" s="11">
        <v>0</v>
      </c>
      <c r="T194" s="11">
        <v>0</v>
      </c>
      <c r="U194" s="11">
        <v>0.46979590581329522</v>
      </c>
      <c r="V194" s="11">
        <v>1.0075337200544241E-2</v>
      </c>
      <c r="W194" s="11">
        <v>0.53885461322589412</v>
      </c>
      <c r="X194" s="11">
        <v>0.90241089285048348</v>
      </c>
      <c r="Y194" s="11">
        <v>8.8114213455790028E-3</v>
      </c>
      <c r="Z194" s="11">
        <v>1.4879523023203124E-2</v>
      </c>
      <c r="AA194" s="11">
        <v>4.0000000000000009</v>
      </c>
      <c r="AB194" s="24">
        <v>2.9759046046406248E-2</v>
      </c>
      <c r="AC194" s="24">
        <v>1.9110614118896727</v>
      </c>
      <c r="AD194" s="5" t="s">
        <v>984</v>
      </c>
      <c r="AE194" s="27">
        <v>53.423321859705297</v>
      </c>
      <c r="AF194" s="27">
        <v>28.048737992289031</v>
      </c>
      <c r="AG194" s="27">
        <v>24.978505212660661</v>
      </c>
      <c r="AH194" s="27">
        <v>46.972756795050302</v>
      </c>
      <c r="AI194" s="7">
        <f t="shared" si="4"/>
        <v>1.1229149924500761</v>
      </c>
      <c r="AJ194" s="5" t="s">
        <v>987</v>
      </c>
      <c r="AK194" s="146">
        <v>43322</v>
      </c>
      <c r="AL194" s="8" t="s">
        <v>10</v>
      </c>
    </row>
    <row r="195" spans="1:38">
      <c r="A195" s="5">
        <v>1437</v>
      </c>
      <c r="B195" s="5" t="s">
        <v>763</v>
      </c>
      <c r="C195" s="6" t="s">
        <v>349</v>
      </c>
      <c r="D195" s="5" t="s">
        <v>196</v>
      </c>
      <c r="E195" s="13">
        <v>51.94</v>
      </c>
      <c r="F195" s="13">
        <v>0.52</v>
      </c>
      <c r="G195" s="13">
        <v>0.98</v>
      </c>
      <c r="H195" s="13">
        <v>10.68</v>
      </c>
      <c r="I195" s="13">
        <v>0.77</v>
      </c>
      <c r="J195" s="13">
        <v>12.05</v>
      </c>
      <c r="K195" s="13">
        <v>21.76</v>
      </c>
      <c r="L195" s="13">
        <v>0.28000000000000003</v>
      </c>
      <c r="M195" s="13">
        <v>0.51</v>
      </c>
      <c r="N195" s="13">
        <v>99.503</v>
      </c>
      <c r="O195" s="11">
        <v>1.9656755077209249</v>
      </c>
      <c r="P195" s="11">
        <v>1.4799177801486393E-2</v>
      </c>
      <c r="Q195" s="11">
        <v>3.4324492279075081E-2</v>
      </c>
      <c r="R195" s="11">
        <v>9.3869658042472909E-3</v>
      </c>
      <c r="S195" s="11">
        <v>0</v>
      </c>
      <c r="T195" s="11">
        <v>4.6280110101207583E-2</v>
      </c>
      <c r="U195" s="11">
        <v>0.29173860132920504</v>
      </c>
      <c r="V195" s="11">
        <v>2.4682546253689298E-2</v>
      </c>
      <c r="W195" s="11">
        <v>0.67984371601683702</v>
      </c>
      <c r="X195" s="11">
        <v>0.88232794346397614</v>
      </c>
      <c r="Y195" s="11">
        <v>1.3518634719019932E-2</v>
      </c>
      <c r="Z195" s="11">
        <v>3.7422304510330726E-2</v>
      </c>
      <c r="AA195" s="11">
        <v>3.9999999999999996</v>
      </c>
      <c r="AB195" s="24">
        <v>7.4844609020661451E-2</v>
      </c>
      <c r="AC195" s="24">
        <v>1.8539102608100182</v>
      </c>
      <c r="AD195" s="5" t="s">
        <v>984</v>
      </c>
      <c r="AE195" s="27">
        <v>69.972837491926228</v>
      </c>
      <c r="AF195" s="27">
        <v>35.318888325269668</v>
      </c>
      <c r="AG195" s="27">
        <v>18.842867726473767</v>
      </c>
      <c r="AH195" s="27">
        <v>45.838243948256554</v>
      </c>
      <c r="AI195" s="7">
        <f t="shared" si="4"/>
        <v>1.8743902912213037</v>
      </c>
      <c r="AJ195" s="5" t="s">
        <v>987</v>
      </c>
      <c r="AK195" s="146">
        <v>43322</v>
      </c>
      <c r="AL195" s="8" t="s">
        <v>10</v>
      </c>
    </row>
    <row r="196" spans="1:38">
      <c r="A196" s="5">
        <v>1437</v>
      </c>
      <c r="B196" s="5" t="s">
        <v>1098</v>
      </c>
      <c r="C196" s="6" t="s">
        <v>349</v>
      </c>
      <c r="D196" s="5" t="s">
        <v>196</v>
      </c>
      <c r="E196" s="13">
        <v>52.4</v>
      </c>
      <c r="F196" s="13">
        <v>0.62</v>
      </c>
      <c r="G196" s="13">
        <v>2.86</v>
      </c>
      <c r="H196" s="13">
        <v>1.1599999999999999</v>
      </c>
      <c r="I196" s="13">
        <v>0.11</v>
      </c>
      <c r="J196" s="13">
        <v>16.46</v>
      </c>
      <c r="K196" s="13">
        <v>24.71</v>
      </c>
      <c r="L196" s="13">
        <v>0.12</v>
      </c>
      <c r="M196" s="13">
        <v>0.26</v>
      </c>
      <c r="N196" s="13">
        <v>98.691000000000003</v>
      </c>
      <c r="O196" s="11">
        <v>1.9234563508907239</v>
      </c>
      <c r="P196" s="11">
        <v>1.7114613701561327E-2</v>
      </c>
      <c r="Q196" s="11">
        <v>7.6543649109276135E-2</v>
      </c>
      <c r="R196" s="11">
        <v>4.7186751231828736E-2</v>
      </c>
      <c r="S196" s="11">
        <v>0</v>
      </c>
      <c r="T196" s="11">
        <v>1.9251558538000868E-2</v>
      </c>
      <c r="U196" s="11">
        <v>1.6358168574580292E-2</v>
      </c>
      <c r="V196" s="11">
        <v>3.4200549720033464E-3</v>
      </c>
      <c r="W196" s="11">
        <v>0.90072670446504344</v>
      </c>
      <c r="X196" s="11">
        <v>0.97181826045330655</v>
      </c>
      <c r="Y196" s="11">
        <v>5.6194940437197223E-3</v>
      </c>
      <c r="Z196" s="11">
        <v>1.8504394019956235E-2</v>
      </c>
      <c r="AA196" s="11">
        <v>4</v>
      </c>
      <c r="AB196" s="24">
        <v>3.700878803991247E-2</v>
      </c>
      <c r="AC196" s="24">
        <v>1.8889031334929303</v>
      </c>
      <c r="AD196" s="5" t="s">
        <v>984</v>
      </c>
      <c r="AE196" s="27">
        <v>98.216286294161407</v>
      </c>
      <c r="AF196" s="27">
        <v>47.119617262011296</v>
      </c>
      <c r="AG196" s="27">
        <v>2.0417607078026854</v>
      </c>
      <c r="AH196" s="27">
        <v>50.838622030186023</v>
      </c>
      <c r="AI196" s="7">
        <f t="shared" si="4"/>
        <v>23.077933218100164</v>
      </c>
      <c r="AJ196" s="5" t="s">
        <v>1037</v>
      </c>
      <c r="AK196" s="146">
        <v>43322</v>
      </c>
      <c r="AL196" s="8" t="s">
        <v>10</v>
      </c>
    </row>
    <row r="197" spans="1:38">
      <c r="A197" s="5">
        <v>1437</v>
      </c>
      <c r="B197" s="5" t="s">
        <v>1079</v>
      </c>
      <c r="C197" s="6" t="s">
        <v>349</v>
      </c>
      <c r="D197" s="5" t="s">
        <v>196</v>
      </c>
      <c r="E197" s="13">
        <v>53.69</v>
      </c>
      <c r="F197" s="13">
        <v>0.17</v>
      </c>
      <c r="G197" s="13">
        <v>0.85</v>
      </c>
      <c r="H197" s="13">
        <v>6.59</v>
      </c>
      <c r="I197" s="13">
        <v>0.44</v>
      </c>
      <c r="J197" s="13">
        <v>14.74</v>
      </c>
      <c r="K197" s="13">
        <v>21.94</v>
      </c>
      <c r="L197" s="13">
        <v>0.25</v>
      </c>
      <c r="M197" s="13">
        <v>0.44</v>
      </c>
      <c r="N197" s="13">
        <v>99.11</v>
      </c>
      <c r="O197" s="11">
        <v>2.0004356974391508</v>
      </c>
      <c r="P197" s="11">
        <v>4.7632620684456266E-3</v>
      </c>
      <c r="Q197" s="11">
        <v>0</v>
      </c>
      <c r="R197" s="11">
        <v>3.7325828329570147E-2</v>
      </c>
      <c r="S197" s="11">
        <v>0</v>
      </c>
      <c r="T197" s="11">
        <v>0</v>
      </c>
      <c r="U197" s="11">
        <v>0.20534125619172136</v>
      </c>
      <c r="V197" s="11">
        <v>1.3885874047018281E-2</v>
      </c>
      <c r="W197" s="11">
        <v>0.81873024668197458</v>
      </c>
      <c r="X197" s="11">
        <v>0.87584867363415353</v>
      </c>
      <c r="Y197" s="11">
        <v>1.1883274284854028E-2</v>
      </c>
      <c r="Z197" s="11">
        <v>3.1785887323111842E-2</v>
      </c>
      <c r="AA197" s="11">
        <v>4</v>
      </c>
      <c r="AB197" s="24">
        <v>6.3571774646223683E-2</v>
      </c>
      <c r="AC197" s="24">
        <v>1.8999201765078495</v>
      </c>
      <c r="AD197" s="5" t="s">
        <v>984</v>
      </c>
      <c r="AE197" s="27">
        <v>79.948543083612478</v>
      </c>
      <c r="AF197" s="27">
        <v>42.780209961432661</v>
      </c>
      <c r="AG197" s="27">
        <v>11.455033814695033</v>
      </c>
      <c r="AH197" s="27">
        <v>45.764756223872297</v>
      </c>
      <c r="AI197" s="7">
        <f t="shared" si="4"/>
        <v>3.7346210105946853</v>
      </c>
      <c r="AJ197" s="5" t="s">
        <v>987</v>
      </c>
      <c r="AK197" s="146">
        <v>43322</v>
      </c>
      <c r="AL197" s="8" t="s">
        <v>10</v>
      </c>
    </row>
    <row r="198" spans="1:38">
      <c r="A198" s="5">
        <v>1437</v>
      </c>
      <c r="B198" s="5" t="s">
        <v>1099</v>
      </c>
      <c r="C198" s="6" t="s">
        <v>349</v>
      </c>
      <c r="D198" s="5" t="s">
        <v>196</v>
      </c>
      <c r="E198" s="13">
        <v>43.24</v>
      </c>
      <c r="F198" s="13">
        <v>1.64</v>
      </c>
      <c r="G198" s="13">
        <v>8.42</v>
      </c>
      <c r="H198" s="13">
        <v>23.97</v>
      </c>
      <c r="I198" s="13">
        <v>0.54</v>
      </c>
      <c r="J198" s="13">
        <v>6.47</v>
      </c>
      <c r="K198" s="13">
        <v>10.73</v>
      </c>
      <c r="L198" s="13">
        <v>1.5</v>
      </c>
      <c r="M198" s="13">
        <v>1.69</v>
      </c>
      <c r="N198" s="13">
        <v>98.191999999999993</v>
      </c>
      <c r="O198" s="11">
        <v>1.708544770805243</v>
      </c>
      <c r="P198" s="11">
        <v>4.8731400131434927E-2</v>
      </c>
      <c r="Q198" s="11">
        <v>0.29145522919475697</v>
      </c>
      <c r="R198" s="11">
        <v>0.10065855221320796</v>
      </c>
      <c r="S198" s="11">
        <v>0</v>
      </c>
      <c r="T198" s="11">
        <v>0.29841953985955616</v>
      </c>
      <c r="U198" s="11">
        <v>0.49365913393935834</v>
      </c>
      <c r="V198" s="11">
        <v>1.8072731286571719E-2</v>
      </c>
      <c r="W198" s="11">
        <v>0.38111594457572778</v>
      </c>
      <c r="X198" s="11">
        <v>0.45425703485326835</v>
      </c>
      <c r="Y198" s="11">
        <v>7.5613067703946171E-2</v>
      </c>
      <c r="Z198" s="11">
        <v>0.12947259543692843</v>
      </c>
      <c r="AA198" s="11">
        <v>3.9999999999999996</v>
      </c>
      <c r="AB198" s="24">
        <v>0.25894519087385687</v>
      </c>
      <c r="AC198" s="24">
        <v>1.3290321133683545</v>
      </c>
      <c r="AD198" s="5" t="s">
        <v>984</v>
      </c>
      <c r="AE198" s="27">
        <v>43.567307063967206</v>
      </c>
      <c r="AF198" s="27">
        <v>23.160759461378465</v>
      </c>
      <c r="AG198" s="27">
        <v>49.233631097148653</v>
      </c>
      <c r="AH198" s="27">
        <v>27.605609441472872</v>
      </c>
      <c r="AI198" s="7">
        <f t="shared" si="4"/>
        <v>0.47042557993899037</v>
      </c>
      <c r="AJ198" s="5" t="s">
        <v>996</v>
      </c>
      <c r="AK198" s="146">
        <v>43322</v>
      </c>
      <c r="AL198" s="8" t="s">
        <v>10</v>
      </c>
    </row>
    <row r="199" spans="1:38">
      <c r="A199" s="5">
        <v>1437</v>
      </c>
      <c r="B199" s="5" t="s">
        <v>1014</v>
      </c>
      <c r="C199" s="6" t="s">
        <v>349</v>
      </c>
      <c r="D199" s="5" t="s">
        <v>196</v>
      </c>
      <c r="E199" s="13">
        <v>44.7</v>
      </c>
      <c r="F199" s="13">
        <v>0.74</v>
      </c>
      <c r="G199" s="13">
        <v>10.84</v>
      </c>
      <c r="H199" s="13">
        <v>18.190000000000001</v>
      </c>
      <c r="I199" s="13">
        <v>0.66</v>
      </c>
      <c r="J199" s="13">
        <v>9.02</v>
      </c>
      <c r="K199" s="13">
        <v>11.56</v>
      </c>
      <c r="L199" s="13">
        <v>1.46</v>
      </c>
      <c r="M199" s="13">
        <v>1.9</v>
      </c>
      <c r="N199" s="13">
        <v>99.063000000000002</v>
      </c>
      <c r="O199" s="11">
        <v>1.6999033277303812</v>
      </c>
      <c r="P199" s="11">
        <v>2.1162783248788092E-2</v>
      </c>
      <c r="Q199" s="11">
        <v>0.30009667226961878</v>
      </c>
      <c r="R199" s="11">
        <v>0.18575681003434846</v>
      </c>
      <c r="S199" s="11">
        <v>0</v>
      </c>
      <c r="T199" s="11">
        <v>0.28294150600733659</v>
      </c>
      <c r="U199" s="11">
        <v>0.29556601310539909</v>
      </c>
      <c r="V199" s="11">
        <v>2.1259350381887109E-2</v>
      </c>
      <c r="W199" s="11">
        <v>0.51137017888024805</v>
      </c>
      <c r="X199" s="11">
        <v>0.47101614807235187</v>
      </c>
      <c r="Y199" s="11">
        <v>7.0832811079139565E-2</v>
      </c>
      <c r="Z199" s="11">
        <v>0.14009439919050062</v>
      </c>
      <c r="AA199" s="11">
        <v>3.9999999999999991</v>
      </c>
      <c r="AB199" s="24">
        <v>0.28018879838100125</v>
      </c>
      <c r="AC199" s="24">
        <v>1.2779523400579991</v>
      </c>
      <c r="AD199" s="5" t="s">
        <v>984</v>
      </c>
      <c r="AE199" s="27">
        <v>63.371823442682285</v>
      </c>
      <c r="AF199" s="27">
        <v>32.321154489245842</v>
      </c>
      <c r="AG199" s="27">
        <v>37.908267722836143</v>
      </c>
      <c r="AH199" s="27">
        <v>29.770577787918022</v>
      </c>
      <c r="AI199" s="7">
        <f t="shared" si="4"/>
        <v>0.85261491571073311</v>
      </c>
      <c r="AJ199" s="5" t="s">
        <v>996</v>
      </c>
      <c r="AK199" s="146">
        <v>43322</v>
      </c>
      <c r="AL199" s="8" t="s">
        <v>10</v>
      </c>
    </row>
    <row r="200" spans="1:38">
      <c r="A200" s="5">
        <v>1437</v>
      </c>
      <c r="B200" s="5" t="s">
        <v>1100</v>
      </c>
      <c r="C200" s="6" t="s">
        <v>349</v>
      </c>
      <c r="D200" s="5" t="s">
        <v>196</v>
      </c>
      <c r="E200" s="13">
        <v>39.770000000000003</v>
      </c>
      <c r="F200" s="13">
        <v>1.06</v>
      </c>
      <c r="G200" s="13">
        <v>20.68</v>
      </c>
      <c r="H200" s="13">
        <v>2.16</v>
      </c>
      <c r="I200" s="13">
        <v>0.17</v>
      </c>
      <c r="J200" s="13">
        <v>0.11</v>
      </c>
      <c r="K200" s="13">
        <v>35.299999999999997</v>
      </c>
      <c r="L200" s="13">
        <v>0.27</v>
      </c>
      <c r="M200" s="13">
        <v>0</v>
      </c>
      <c r="N200" s="13">
        <v>99.515000000000001</v>
      </c>
      <c r="O200" s="11">
        <v>1.511876047330466</v>
      </c>
      <c r="P200" s="11">
        <v>3.0303362709182938E-2</v>
      </c>
      <c r="Q200" s="11">
        <v>0.48812395266953401</v>
      </c>
      <c r="R200" s="11">
        <v>0.43842947431063217</v>
      </c>
      <c r="S200" s="11">
        <v>0</v>
      </c>
      <c r="T200" s="11">
        <v>2.1822638136921313E-3</v>
      </c>
      <c r="U200" s="11">
        <v>6.648882837749874E-2</v>
      </c>
      <c r="V200" s="11">
        <v>5.473925346573697E-3</v>
      </c>
      <c r="W200" s="11">
        <v>6.2339805122436E-3</v>
      </c>
      <c r="X200" s="11">
        <v>1.4377936540570211</v>
      </c>
      <c r="Y200" s="11">
        <v>1.309451087315616E-2</v>
      </c>
      <c r="Z200" s="11">
        <v>0</v>
      </c>
      <c r="AA200" s="11">
        <v>4.0000000000000009</v>
      </c>
      <c r="AB200" s="24">
        <v>0</v>
      </c>
      <c r="AC200" s="24">
        <v>1.5105164629467633</v>
      </c>
      <c r="AD200" s="5" t="s">
        <v>984</v>
      </c>
      <c r="AE200" s="27">
        <v>8.5722493498500079</v>
      </c>
      <c r="AF200" s="27">
        <v>0.41062395002252433</v>
      </c>
      <c r="AG200" s="27">
        <v>4.8838330367011142</v>
      </c>
      <c r="AH200" s="27">
        <v>94.705543013276369</v>
      </c>
      <c r="AI200" s="7">
        <f t="shared" si="4"/>
        <v>8.4078212120840379E-2</v>
      </c>
      <c r="AJ200" s="5" t="s">
        <v>1101</v>
      </c>
      <c r="AK200" s="146">
        <v>43322</v>
      </c>
      <c r="AL200" s="8" t="s">
        <v>10</v>
      </c>
    </row>
    <row r="201" spans="1:38">
      <c r="A201" s="5">
        <v>1437</v>
      </c>
      <c r="B201" s="5" t="s">
        <v>793</v>
      </c>
      <c r="C201" s="6" t="s">
        <v>349</v>
      </c>
      <c r="D201" s="5" t="s">
        <v>196</v>
      </c>
      <c r="E201" s="13">
        <v>51.44</v>
      </c>
      <c r="F201" s="13">
        <v>0.56000000000000005</v>
      </c>
      <c r="G201" s="13">
        <v>1.75</v>
      </c>
      <c r="H201" s="13">
        <v>6.45</v>
      </c>
      <c r="I201" s="13">
        <v>0.39</v>
      </c>
      <c r="J201" s="13">
        <v>15.2</v>
      </c>
      <c r="K201" s="13">
        <v>21.65</v>
      </c>
      <c r="L201" s="13">
        <v>0.26</v>
      </c>
      <c r="M201" s="13">
        <v>0.72</v>
      </c>
      <c r="N201" s="13">
        <v>98.418999999999997</v>
      </c>
      <c r="O201" s="11">
        <v>1.9188324426108685</v>
      </c>
      <c r="P201" s="11">
        <v>1.5708997948394199E-2</v>
      </c>
      <c r="Q201" s="11">
        <v>7.693668648524947E-2</v>
      </c>
      <c r="R201" s="11">
        <v>0</v>
      </c>
      <c r="S201" s="11">
        <v>4.230870903882078E-3</v>
      </c>
      <c r="T201" s="11">
        <v>0.11419631770822392</v>
      </c>
      <c r="U201" s="11">
        <v>8.2785523756884555E-2</v>
      </c>
      <c r="V201" s="11">
        <v>1.2322251058651503E-2</v>
      </c>
      <c r="W201" s="11">
        <v>0.84526296385591371</v>
      </c>
      <c r="X201" s="11">
        <v>0.86527718945605225</v>
      </c>
      <c r="Y201" s="11">
        <v>1.2372981444217515E-2</v>
      </c>
      <c r="Z201" s="11">
        <v>5.2073774771662855E-2</v>
      </c>
      <c r="AA201" s="11">
        <v>4</v>
      </c>
      <c r="AB201" s="24">
        <v>0.10414754954332571</v>
      </c>
      <c r="AC201" s="24">
        <v>1.7933256770688506</v>
      </c>
      <c r="AD201" s="5" t="s">
        <v>984</v>
      </c>
      <c r="AE201" s="27">
        <v>91.079612233426275</v>
      </c>
      <c r="AF201" s="27">
        <v>43.930871331480667</v>
      </c>
      <c r="AG201" s="27">
        <v>11.098057532674828</v>
      </c>
      <c r="AH201" s="27">
        <v>44.971071135844504</v>
      </c>
      <c r="AI201" s="7">
        <f t="shared" si="4"/>
        <v>3.9584288693890519</v>
      </c>
      <c r="AJ201" s="5" t="s">
        <v>990</v>
      </c>
      <c r="AK201" s="146">
        <v>43322</v>
      </c>
      <c r="AL201" s="8" t="s">
        <v>10</v>
      </c>
    </row>
    <row r="202" spans="1:38">
      <c r="A202" s="5">
        <v>1437</v>
      </c>
      <c r="B202" s="5" t="s">
        <v>1102</v>
      </c>
      <c r="C202" s="6" t="s">
        <v>349</v>
      </c>
      <c r="D202" s="5" t="s">
        <v>196</v>
      </c>
      <c r="E202" s="13">
        <v>52.51</v>
      </c>
      <c r="F202" s="13">
        <v>0</v>
      </c>
      <c r="G202" s="13">
        <v>1.03</v>
      </c>
      <c r="H202" s="13">
        <v>9.64</v>
      </c>
      <c r="I202" s="13">
        <v>0.26</v>
      </c>
      <c r="J202" s="13">
        <v>12.61</v>
      </c>
      <c r="K202" s="13">
        <v>21.85</v>
      </c>
      <c r="L202" s="13">
        <v>7.0000000000000007E-2</v>
      </c>
      <c r="M202" s="13">
        <v>0.26</v>
      </c>
      <c r="N202" s="13">
        <v>98.236000000000004</v>
      </c>
      <c r="O202" s="11">
        <v>2.004031316211472</v>
      </c>
      <c r="P202" s="11">
        <v>0</v>
      </c>
      <c r="Q202" s="11">
        <v>0</v>
      </c>
      <c r="R202" s="11">
        <v>4.632965294447209E-2</v>
      </c>
      <c r="S202" s="11">
        <v>0</v>
      </c>
      <c r="T202" s="11">
        <v>0</v>
      </c>
      <c r="U202" s="11">
        <v>0.30767990121049194</v>
      </c>
      <c r="V202" s="11">
        <v>8.4047574874321542E-3</v>
      </c>
      <c r="W202" s="11">
        <v>0.71744684758401123</v>
      </c>
      <c r="X202" s="11">
        <v>0.89346015284297353</v>
      </c>
      <c r="Y202" s="11">
        <v>3.4082029373333658E-3</v>
      </c>
      <c r="Z202" s="11">
        <v>1.923916878181426E-2</v>
      </c>
      <c r="AA202" s="11">
        <v>4</v>
      </c>
      <c r="AB202" s="24">
        <v>3.847833756362852E-2</v>
      </c>
      <c r="AC202" s="24">
        <v>1.9185869016374766</v>
      </c>
      <c r="AD202" s="5" t="s">
        <v>984</v>
      </c>
      <c r="AE202" s="27">
        <v>69.986160094611932</v>
      </c>
      <c r="AF202" s="27">
        <v>37.231445408010764</v>
      </c>
      <c r="AG202" s="27">
        <v>16.403011253378512</v>
      </c>
      <c r="AH202" s="27">
        <v>46.365543338610735</v>
      </c>
      <c r="AI202" s="7">
        <f t="shared" si="4"/>
        <v>2.2697933222683266</v>
      </c>
      <c r="AJ202" s="5" t="s">
        <v>987</v>
      </c>
      <c r="AK202" s="146">
        <v>43322</v>
      </c>
      <c r="AL202" s="8" t="s">
        <v>10</v>
      </c>
    </row>
    <row r="203" spans="1:38">
      <c r="C203" s="6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AK203" s="146"/>
    </row>
    <row r="204" spans="1:38">
      <c r="A204" s="5">
        <v>1438</v>
      </c>
      <c r="B204" s="6" t="s">
        <v>348</v>
      </c>
      <c r="C204" s="5" t="s">
        <v>399</v>
      </c>
      <c r="D204" s="5" t="s">
        <v>196</v>
      </c>
      <c r="E204" s="24">
        <v>53.14</v>
      </c>
      <c r="F204" s="24"/>
      <c r="G204" s="24">
        <v>0.56000000000000005</v>
      </c>
      <c r="H204" s="24">
        <v>9.7100000000000009</v>
      </c>
      <c r="I204" s="24">
        <v>0.3</v>
      </c>
      <c r="J204" s="24">
        <v>12.3</v>
      </c>
      <c r="K204" s="24">
        <v>23.77</v>
      </c>
      <c r="L204" s="24"/>
      <c r="M204" s="24"/>
      <c r="N204" s="24">
        <v>99.760999999999996</v>
      </c>
      <c r="O204" s="11">
        <v>2.0056839245176001</v>
      </c>
      <c r="Q204" s="11">
        <v>0</v>
      </c>
      <c r="R204" s="11">
        <v>2.4910836270897602E-2</v>
      </c>
      <c r="S204" s="11">
        <v>0</v>
      </c>
      <c r="T204" s="11">
        <v>0</v>
      </c>
      <c r="U204" s="11">
        <v>0.30649245054152002</v>
      </c>
      <c r="V204" s="11">
        <v>9.5907274987642992E-3</v>
      </c>
      <c r="W204" s="11">
        <v>0.69208305266185699</v>
      </c>
      <c r="X204" s="11">
        <v>0.96123900850935895</v>
      </c>
      <c r="AA204" s="11">
        <v>4</v>
      </c>
      <c r="AB204" s="24">
        <v>0</v>
      </c>
      <c r="AC204" s="24">
        <v>1.9598145117127399</v>
      </c>
      <c r="AD204" s="8" t="s">
        <v>984</v>
      </c>
      <c r="AE204" s="27">
        <v>69.307032912553083</v>
      </c>
      <c r="AF204" s="27">
        <v>35.141729029772897</v>
      </c>
      <c r="AG204" s="27">
        <v>16.0496769149876</v>
      </c>
      <c r="AH204" s="27">
        <v>48.808594055239503</v>
      </c>
      <c r="AI204" s="7">
        <f t="shared" ref="AI204:AI225" si="5">AF204/AG204</f>
        <v>2.1895599030380883</v>
      </c>
      <c r="AJ204" s="5" t="s">
        <v>987</v>
      </c>
      <c r="AK204" s="146">
        <v>43256</v>
      </c>
      <c r="AL204" s="8" t="s">
        <v>1103</v>
      </c>
    </row>
    <row r="205" spans="1:38">
      <c r="A205" s="5">
        <v>1438</v>
      </c>
      <c r="B205" s="6" t="s">
        <v>351</v>
      </c>
      <c r="C205" s="5" t="s">
        <v>399</v>
      </c>
      <c r="D205" s="5" t="s">
        <v>196</v>
      </c>
      <c r="E205" s="24">
        <v>53.97</v>
      </c>
      <c r="F205" s="24"/>
      <c r="G205" s="24">
        <v>0.73</v>
      </c>
      <c r="H205" s="24">
        <v>10.1</v>
      </c>
      <c r="I205" s="24">
        <v>0.41</v>
      </c>
      <c r="J205" s="24">
        <v>12.37</v>
      </c>
      <c r="K205" s="24">
        <v>23.54</v>
      </c>
      <c r="L205" s="24"/>
      <c r="M205" s="24"/>
      <c r="N205" s="24">
        <v>101.11799999999999</v>
      </c>
      <c r="O205" s="11">
        <v>2.01218375677196</v>
      </c>
      <c r="Q205" s="11">
        <v>0</v>
      </c>
      <c r="R205" s="11">
        <v>3.2077271324281502E-2</v>
      </c>
      <c r="S205" s="11">
        <v>0</v>
      </c>
      <c r="T205" s="11">
        <v>0</v>
      </c>
      <c r="U205" s="11">
        <v>0.31491707037821798</v>
      </c>
      <c r="V205" s="11">
        <v>1.29475748623949E-2</v>
      </c>
      <c r="W205" s="11">
        <v>0.68753859134607198</v>
      </c>
      <c r="X205" s="11">
        <v>0.94</v>
      </c>
      <c r="AA205" s="11">
        <v>4</v>
      </c>
      <c r="AB205" s="24">
        <v>0</v>
      </c>
      <c r="AC205" s="24">
        <v>1.9427913970413599</v>
      </c>
      <c r="AD205" s="8" t="s">
        <v>984</v>
      </c>
      <c r="AE205" s="27">
        <v>68.585436503342223</v>
      </c>
      <c r="AF205" s="27">
        <v>35.1549261544248</v>
      </c>
      <c r="AG205" s="27">
        <v>16.764233363998599</v>
      </c>
      <c r="AH205" s="27">
        <v>48.080840481576601</v>
      </c>
      <c r="AI205" s="7">
        <f t="shared" si="5"/>
        <v>2.0970196125950169</v>
      </c>
      <c r="AJ205" s="5" t="s">
        <v>987</v>
      </c>
      <c r="AK205" s="146">
        <v>43256</v>
      </c>
      <c r="AL205" s="8" t="s">
        <v>1103</v>
      </c>
    </row>
    <row r="206" spans="1:38">
      <c r="A206" s="5">
        <v>1438</v>
      </c>
      <c r="B206" s="6" t="s">
        <v>284</v>
      </c>
      <c r="C206" s="5" t="s">
        <v>399</v>
      </c>
      <c r="D206" s="5" t="s">
        <v>196</v>
      </c>
      <c r="E206" s="24">
        <v>54.9</v>
      </c>
      <c r="F206" s="24"/>
      <c r="G206" s="24">
        <v>0.68</v>
      </c>
      <c r="H206" s="24">
        <v>2.83</v>
      </c>
      <c r="I206" s="24">
        <v>0.19</v>
      </c>
      <c r="J206" s="24">
        <v>16.91</v>
      </c>
      <c r="K206" s="24">
        <v>25.13</v>
      </c>
      <c r="L206" s="24"/>
      <c r="M206" s="24"/>
      <c r="N206" s="24">
        <v>100.645</v>
      </c>
      <c r="O206" s="11">
        <v>1.9897978542511501</v>
      </c>
      <c r="Q206" s="11">
        <v>1.0202145748846101E-2</v>
      </c>
      <c r="R206" s="11">
        <v>1.8845093588953799E-2</v>
      </c>
      <c r="S206" s="11">
        <v>0</v>
      </c>
      <c r="T206" s="11">
        <v>0</v>
      </c>
      <c r="U206" s="11">
        <v>8.5779331492110394E-2</v>
      </c>
      <c r="V206" s="11">
        <v>5.8328333444056801E-3</v>
      </c>
      <c r="W206" s="11">
        <v>0.91367634440915801</v>
      </c>
      <c r="X206" s="11">
        <v>0.97586639716537205</v>
      </c>
      <c r="AA206" s="11">
        <v>4</v>
      </c>
      <c r="AB206" s="24">
        <v>0</v>
      </c>
      <c r="AC206" s="24">
        <v>1.9753220730666401</v>
      </c>
      <c r="AD206" s="8" t="s">
        <v>984</v>
      </c>
      <c r="AE206" s="27">
        <v>91.417395132129485</v>
      </c>
      <c r="AF206" s="27">
        <v>46.118369717203201</v>
      </c>
      <c r="AG206" s="27">
        <v>4.6241797923048704</v>
      </c>
      <c r="AH206" s="27">
        <v>49.257450490491898</v>
      </c>
      <c r="AI206" s="7">
        <f t="shared" si="5"/>
        <v>9.9733080867549955</v>
      </c>
      <c r="AJ206" s="5" t="s">
        <v>987</v>
      </c>
      <c r="AK206" s="146">
        <v>43256</v>
      </c>
      <c r="AL206" s="8" t="s">
        <v>1103</v>
      </c>
    </row>
    <row r="207" spans="1:38">
      <c r="A207" s="5">
        <v>1438</v>
      </c>
      <c r="B207" s="6" t="s">
        <v>353</v>
      </c>
      <c r="C207" s="5" t="s">
        <v>399</v>
      </c>
      <c r="D207" s="5" t="s">
        <v>196</v>
      </c>
      <c r="E207" s="24">
        <v>54.34</v>
      </c>
      <c r="F207" s="24"/>
      <c r="G207" s="24">
        <v>0.49</v>
      </c>
      <c r="H207" s="24">
        <v>3.18</v>
      </c>
      <c r="I207" s="24">
        <v>0.26</v>
      </c>
      <c r="J207" s="24">
        <v>16.420000000000002</v>
      </c>
      <c r="K207" s="24">
        <v>25.24</v>
      </c>
      <c r="L207" s="24"/>
      <c r="M207" s="24"/>
      <c r="N207" s="24">
        <v>99.929000000000002</v>
      </c>
      <c r="O207" s="11">
        <v>1.9883201721153001</v>
      </c>
      <c r="Q207" s="11">
        <v>1.16798278846961E-2</v>
      </c>
      <c r="R207" s="11">
        <v>9.4512719191214897E-3</v>
      </c>
      <c r="S207" s="11">
        <v>0</v>
      </c>
      <c r="T207" s="11">
        <v>2.22855596557459E-3</v>
      </c>
      <c r="U207" s="11">
        <v>9.5080534329831698E-2</v>
      </c>
      <c r="V207" s="11">
        <v>8.0580393847294093E-3</v>
      </c>
      <c r="W207" s="11">
        <v>0.89567818528746201</v>
      </c>
      <c r="X207" s="11">
        <v>0.99</v>
      </c>
      <c r="AA207" s="11">
        <v>4</v>
      </c>
      <c r="AB207" s="24">
        <v>0</v>
      </c>
      <c r="AC207" s="24">
        <v>1.9802621327305701</v>
      </c>
      <c r="AD207" s="8" t="s">
        <v>984</v>
      </c>
      <c r="AE207" s="27">
        <v>90.403260405665776</v>
      </c>
      <c r="AF207" s="27">
        <v>44.996546562866598</v>
      </c>
      <c r="AG207" s="27">
        <v>5.2933710284862903</v>
      </c>
      <c r="AH207" s="27">
        <v>49.710082408647096</v>
      </c>
      <c r="AI207" s="7">
        <f t="shared" si="5"/>
        <v>8.5005464987656385</v>
      </c>
      <c r="AJ207" s="5" t="s">
        <v>987</v>
      </c>
      <c r="AK207" s="146">
        <v>43256</v>
      </c>
      <c r="AL207" s="8" t="s">
        <v>1103</v>
      </c>
    </row>
    <row r="208" spans="1:38">
      <c r="A208" s="5">
        <v>1438</v>
      </c>
      <c r="B208" s="6" t="s">
        <v>570</v>
      </c>
      <c r="C208" s="5" t="s">
        <v>399</v>
      </c>
      <c r="D208" s="5" t="s">
        <v>196</v>
      </c>
      <c r="E208" s="24">
        <v>54.57</v>
      </c>
      <c r="F208" s="24"/>
      <c r="G208" s="24">
        <v>0.33</v>
      </c>
      <c r="H208" s="24">
        <v>3.79</v>
      </c>
      <c r="I208" s="24">
        <v>0.79</v>
      </c>
      <c r="J208" s="24">
        <v>15.7</v>
      </c>
      <c r="K208" s="24">
        <v>24.49</v>
      </c>
      <c r="L208" s="24"/>
      <c r="M208" s="24"/>
      <c r="N208" s="24">
        <v>99.674000000000007</v>
      </c>
      <c r="O208" s="11">
        <v>2.01287384486869</v>
      </c>
      <c r="Q208" s="11">
        <v>0</v>
      </c>
      <c r="R208" s="11">
        <v>1.43461669162605E-2</v>
      </c>
      <c r="S208" s="11">
        <v>0</v>
      </c>
      <c r="T208" s="11">
        <v>0</v>
      </c>
      <c r="U208" s="11">
        <v>0.116912627488061</v>
      </c>
      <c r="V208" s="11">
        <v>2.4681926089201899E-2</v>
      </c>
      <c r="W208" s="11">
        <v>0.86332519404026398</v>
      </c>
      <c r="X208" s="11">
        <v>0.96799999999999997</v>
      </c>
      <c r="AA208" s="11">
        <v>4</v>
      </c>
      <c r="AB208" s="24">
        <v>0</v>
      </c>
      <c r="AC208" s="24">
        <v>1.9480980621258499</v>
      </c>
      <c r="AD208" s="8" t="s">
        <v>984</v>
      </c>
      <c r="AE208" s="27">
        <v>88.073034428953349</v>
      </c>
      <c r="AF208" s="27">
        <v>43.761858858949203</v>
      </c>
      <c r="AG208" s="27">
        <v>7.1774123025941599</v>
      </c>
      <c r="AH208" s="27">
        <v>49.060728838456697</v>
      </c>
      <c r="AI208" s="7">
        <f t="shared" si="5"/>
        <v>6.0971638543228437</v>
      </c>
      <c r="AJ208" s="5" t="s">
        <v>987</v>
      </c>
      <c r="AK208" s="146">
        <v>43256</v>
      </c>
      <c r="AL208" s="8" t="s">
        <v>1103</v>
      </c>
    </row>
    <row r="209" spans="1:38">
      <c r="A209" s="5">
        <v>1438</v>
      </c>
      <c r="B209" s="6" t="s">
        <v>35</v>
      </c>
      <c r="C209" s="5" t="s">
        <v>399</v>
      </c>
      <c r="D209" s="5" t="s">
        <v>196</v>
      </c>
      <c r="E209" s="24">
        <v>52.69</v>
      </c>
      <c r="F209" s="24"/>
      <c r="G209" s="24">
        <v>0.77</v>
      </c>
      <c r="H209" s="24">
        <v>12.28</v>
      </c>
      <c r="I209" s="24">
        <v>0.47</v>
      </c>
      <c r="J209" s="24">
        <v>11.27</v>
      </c>
      <c r="K209" s="24">
        <v>23.11</v>
      </c>
      <c r="L209" s="24"/>
      <c r="M209" s="24"/>
      <c r="N209" s="24">
        <v>100.58</v>
      </c>
      <c r="O209" s="11">
        <v>1.99155325335525</v>
      </c>
      <c r="Q209" s="11">
        <v>8.4467466447486501E-3</v>
      </c>
      <c r="R209" s="11">
        <v>2.5854806665535301E-2</v>
      </c>
      <c r="S209" s="11">
        <v>0</v>
      </c>
      <c r="T209" s="11">
        <v>0</v>
      </c>
      <c r="U209" s="11">
        <v>0.38816976086573801</v>
      </c>
      <c r="V209" s="11">
        <v>1.50470351809661E-2</v>
      </c>
      <c r="W209" s="11">
        <v>0.63503812726319897</v>
      </c>
      <c r="X209" s="11">
        <v>0.93600000000000005</v>
      </c>
      <c r="AA209" s="11">
        <v>4</v>
      </c>
      <c r="AB209" s="24">
        <v>0</v>
      </c>
      <c r="AC209" s="24">
        <v>1.9590981581535001</v>
      </c>
      <c r="AD209" s="8" t="s">
        <v>984</v>
      </c>
      <c r="AE209" s="27">
        <v>62.063451096379374</v>
      </c>
      <c r="AF209" s="27">
        <v>32.167751865838</v>
      </c>
      <c r="AG209" s="27">
        <v>20.424880470196999</v>
      </c>
      <c r="AH209" s="27">
        <v>47.407367663964997</v>
      </c>
      <c r="AI209" s="7">
        <f t="shared" si="5"/>
        <v>1.5749297486844847</v>
      </c>
      <c r="AJ209" s="5" t="s">
        <v>987</v>
      </c>
      <c r="AK209" s="146">
        <v>43256</v>
      </c>
      <c r="AL209" s="8" t="s">
        <v>1103</v>
      </c>
    </row>
    <row r="210" spans="1:38">
      <c r="A210" s="5">
        <v>1438</v>
      </c>
      <c r="B210" s="6" t="s">
        <v>304</v>
      </c>
      <c r="C210" s="5" t="s">
        <v>399</v>
      </c>
      <c r="D210" s="5" t="s">
        <v>196</v>
      </c>
      <c r="E210" s="24">
        <v>54.19</v>
      </c>
      <c r="F210" s="24"/>
      <c r="G210" s="24">
        <v>1.22</v>
      </c>
      <c r="H210" s="24">
        <v>5.53</v>
      </c>
      <c r="I210" s="24">
        <v>0.39</v>
      </c>
      <c r="J210" s="24">
        <v>16.010000000000002</v>
      </c>
      <c r="K210" s="24">
        <v>22.99</v>
      </c>
      <c r="L210" s="24"/>
      <c r="M210" s="24"/>
      <c r="N210" s="24">
        <v>100.354</v>
      </c>
      <c r="O210" s="11">
        <v>1.9871242478703599</v>
      </c>
      <c r="Q210" s="11">
        <v>1.28757521296401E-2</v>
      </c>
      <c r="R210" s="11">
        <v>3.9850273840820599E-2</v>
      </c>
      <c r="S210" s="11">
        <v>0</v>
      </c>
      <c r="T210" s="11">
        <v>0</v>
      </c>
      <c r="U210" s="11">
        <v>0.169586239965932</v>
      </c>
      <c r="V210" s="11">
        <v>1.2113226336732501E-2</v>
      </c>
      <c r="W210" s="11">
        <v>0.87520414001045499</v>
      </c>
      <c r="X210" s="11">
        <v>0.90300000000000002</v>
      </c>
      <c r="AA210" s="11">
        <v>4</v>
      </c>
      <c r="AB210" s="24">
        <v>0</v>
      </c>
      <c r="AC210" s="24">
        <v>1.94803649982245</v>
      </c>
      <c r="AD210" s="8" t="s">
        <v>984</v>
      </c>
      <c r="AE210" s="27">
        <v>83.768395726445661</v>
      </c>
      <c r="AF210" s="27">
        <v>44.649861606509901</v>
      </c>
      <c r="AG210" s="27">
        <v>9.2696728151831795</v>
      </c>
      <c r="AH210" s="27">
        <v>46.080465578306899</v>
      </c>
      <c r="AI210" s="7">
        <f t="shared" si="5"/>
        <v>4.8167678079614689</v>
      </c>
      <c r="AJ210" s="5" t="s">
        <v>987</v>
      </c>
      <c r="AK210" s="146">
        <v>43256</v>
      </c>
      <c r="AL210" s="8" t="s">
        <v>1103</v>
      </c>
    </row>
    <row r="211" spans="1:38">
      <c r="A211" s="5">
        <v>1438</v>
      </c>
      <c r="B211" s="6" t="s">
        <v>306</v>
      </c>
      <c r="C211" s="5" t="s">
        <v>399</v>
      </c>
      <c r="D211" s="5" t="s">
        <v>196</v>
      </c>
      <c r="E211" s="24">
        <v>53.98</v>
      </c>
      <c r="F211" s="24"/>
      <c r="G211" s="24">
        <v>0.54</v>
      </c>
      <c r="H211" s="24">
        <v>10.130000000000001</v>
      </c>
      <c r="I211" s="24">
        <v>0.34</v>
      </c>
      <c r="J211" s="24">
        <v>12.41</v>
      </c>
      <c r="K211" s="24">
        <v>23.82</v>
      </c>
      <c r="L211" s="24"/>
      <c r="M211" s="24"/>
      <c r="N211" s="24">
        <v>101.212</v>
      </c>
      <c r="O211" s="11">
        <v>2.0104672135520198</v>
      </c>
      <c r="Q211" s="11">
        <v>0</v>
      </c>
      <c r="R211" s="11">
        <v>2.3703758368307001E-2</v>
      </c>
      <c r="S211" s="11">
        <v>0</v>
      </c>
      <c r="T211" s="11">
        <v>0</v>
      </c>
      <c r="U211" s="11">
        <v>0.31552455888867698</v>
      </c>
      <c r="V211" s="11">
        <v>1.0725866449578E-2</v>
      </c>
      <c r="W211" s="11">
        <v>0.68904574616743597</v>
      </c>
      <c r="X211" s="11">
        <v>0.95099999999999996</v>
      </c>
      <c r="AA211" s="11">
        <v>4</v>
      </c>
      <c r="AB211" s="24">
        <v>0</v>
      </c>
      <c r="AC211" s="24">
        <v>1.95510316163009</v>
      </c>
      <c r="AD211" s="8" t="s">
        <v>984</v>
      </c>
      <c r="AE211" s="27">
        <v>68.591092400342006</v>
      </c>
      <c r="AF211" s="27">
        <v>35.051153295896398</v>
      </c>
      <c r="AG211" s="27">
        <v>16.596073243305099</v>
      </c>
      <c r="AH211" s="27">
        <v>48.352773460798502</v>
      </c>
      <c r="AI211" s="7">
        <f t="shared" si="5"/>
        <v>2.1120148593002943</v>
      </c>
      <c r="AJ211" s="5" t="s">
        <v>987</v>
      </c>
      <c r="AK211" s="146">
        <v>43256</v>
      </c>
      <c r="AL211" s="8" t="s">
        <v>1103</v>
      </c>
    </row>
    <row r="212" spans="1:38">
      <c r="A212" s="5">
        <v>1438</v>
      </c>
      <c r="B212" s="6" t="s">
        <v>377</v>
      </c>
      <c r="C212" s="5" t="s">
        <v>399</v>
      </c>
      <c r="D212" s="5" t="s">
        <v>196</v>
      </c>
      <c r="E212" s="24">
        <v>55.26</v>
      </c>
      <c r="F212" s="24"/>
      <c r="G212" s="24">
        <v>0.36</v>
      </c>
      <c r="H212" s="24">
        <v>2.89</v>
      </c>
      <c r="I212" s="24">
        <v>0.33</v>
      </c>
      <c r="J212" s="24">
        <v>16.91</v>
      </c>
      <c r="K212" s="24">
        <v>25.27</v>
      </c>
      <c r="L212" s="24"/>
      <c r="M212" s="24"/>
      <c r="N212" s="24">
        <v>101.01900000000001</v>
      </c>
      <c r="O212" s="11">
        <v>1.9973870163237</v>
      </c>
      <c r="Q212" s="11">
        <v>2.6129836762964799E-3</v>
      </c>
      <c r="R212" s="11">
        <v>1.2723054443784E-2</v>
      </c>
      <c r="S212" s="11">
        <v>0</v>
      </c>
      <c r="T212" s="11">
        <v>0</v>
      </c>
      <c r="U212" s="11">
        <v>8.73592290501925E-2</v>
      </c>
      <c r="V212" s="11">
        <v>1.01030996139872E-2</v>
      </c>
      <c r="W212" s="11">
        <v>0.91118614839580303</v>
      </c>
      <c r="X212" s="11">
        <v>0.97899999999999998</v>
      </c>
      <c r="AA212" s="11">
        <v>4</v>
      </c>
      <c r="AB212" s="24">
        <v>0</v>
      </c>
      <c r="AC212" s="24">
        <v>1.9771738459422299</v>
      </c>
      <c r="AD212" s="8" t="s">
        <v>984</v>
      </c>
      <c r="AE212" s="27">
        <v>91.251351112992637</v>
      </c>
      <c r="AF212" s="27">
        <v>45.850989739166501</v>
      </c>
      <c r="AG212" s="27">
        <v>4.9043153689332</v>
      </c>
      <c r="AH212" s="27">
        <v>49.244694891900302</v>
      </c>
      <c r="AI212" s="7">
        <f t="shared" si="5"/>
        <v>9.3491111990092381</v>
      </c>
      <c r="AJ212" s="5" t="s">
        <v>987</v>
      </c>
      <c r="AK212" s="146">
        <v>43256</v>
      </c>
      <c r="AL212" s="8" t="s">
        <v>1103</v>
      </c>
    </row>
    <row r="213" spans="1:38">
      <c r="A213" s="5">
        <v>1438</v>
      </c>
      <c r="B213" s="6" t="s">
        <v>1104</v>
      </c>
      <c r="C213" s="5" t="s">
        <v>399</v>
      </c>
      <c r="D213" s="5" t="s">
        <v>196</v>
      </c>
      <c r="E213" s="24">
        <v>53.5</v>
      </c>
      <c r="F213" s="24"/>
      <c r="G213" s="24">
        <v>0.56000000000000005</v>
      </c>
      <c r="H213" s="24">
        <v>10.09</v>
      </c>
      <c r="I213" s="24">
        <v>0.39</v>
      </c>
      <c r="J213" s="24">
        <v>12.25</v>
      </c>
      <c r="K213" s="24">
        <v>23.92</v>
      </c>
      <c r="L213" s="24"/>
      <c r="M213" s="24"/>
      <c r="N213" s="24">
        <v>100.71</v>
      </c>
      <c r="O213" s="11">
        <v>2.0033887182153198</v>
      </c>
      <c r="Q213" s="11">
        <v>0</v>
      </c>
      <c r="R213" s="11">
        <v>2.4714897033988398E-2</v>
      </c>
      <c r="S213" s="11">
        <v>0</v>
      </c>
      <c r="T213" s="11">
        <v>0</v>
      </c>
      <c r="U213" s="11">
        <v>0.31598190717125402</v>
      </c>
      <c r="V213" s="11">
        <v>1.2369877592463401E-2</v>
      </c>
      <c r="W213" s="11">
        <v>0.68384817153088495</v>
      </c>
      <c r="X213" s="11">
        <v>0.96</v>
      </c>
      <c r="AA213" s="11">
        <v>4</v>
      </c>
      <c r="AB213" s="24">
        <v>0</v>
      </c>
      <c r="AC213" s="24">
        <v>1.95952650715823</v>
      </c>
      <c r="AD213" s="8" t="s">
        <v>984</v>
      </c>
      <c r="AE213" s="27">
        <v>68.396439164800455</v>
      </c>
      <c r="AF213" s="27">
        <v>34.679721349422998</v>
      </c>
      <c r="AG213" s="27">
        <v>16.651573952007201</v>
      </c>
      <c r="AH213" s="27">
        <v>48.668704698569798</v>
      </c>
      <c r="AI213" s="7">
        <f t="shared" si="5"/>
        <v>2.0826692689457542</v>
      </c>
      <c r="AJ213" s="5" t="s">
        <v>987</v>
      </c>
      <c r="AK213" s="146">
        <v>43256</v>
      </c>
      <c r="AL213" s="8" t="s">
        <v>1103</v>
      </c>
    </row>
    <row r="214" spans="1:38">
      <c r="A214" s="5">
        <v>1438</v>
      </c>
      <c r="B214" s="6" t="s">
        <v>576</v>
      </c>
      <c r="C214" s="5" t="s">
        <v>399</v>
      </c>
      <c r="D214" s="5" t="s">
        <v>196</v>
      </c>
      <c r="E214" s="24">
        <v>52.52</v>
      </c>
      <c r="F214" s="24"/>
      <c r="G214" s="24">
        <v>0.63</v>
      </c>
      <c r="H214" s="24">
        <v>13.2</v>
      </c>
      <c r="I214" s="24">
        <v>0.48</v>
      </c>
      <c r="J214" s="24">
        <v>10.5</v>
      </c>
      <c r="K214" s="24">
        <v>23.57</v>
      </c>
      <c r="L214" s="24"/>
      <c r="M214" s="24"/>
      <c r="N214" s="24">
        <v>100.89</v>
      </c>
      <c r="O214" s="11">
        <v>1.98911581881361</v>
      </c>
      <c r="Q214" s="11">
        <v>1.08841811863947E-2</v>
      </c>
      <c r="R214" s="11">
        <v>1.7237108870217101E-2</v>
      </c>
      <c r="S214" s="11">
        <v>0</v>
      </c>
      <c r="T214" s="11">
        <v>0</v>
      </c>
      <c r="U214" s="11">
        <v>0.41808914604671799</v>
      </c>
      <c r="V214" s="11">
        <v>1.53980577613147E-2</v>
      </c>
      <c r="W214" s="11">
        <v>0.59283906335772396</v>
      </c>
      <c r="X214" s="11">
        <v>0.95599999999999996</v>
      </c>
      <c r="AA214" s="11">
        <v>4</v>
      </c>
      <c r="AB214" s="24">
        <v>0</v>
      </c>
      <c r="AC214" s="24">
        <v>1.9673648333684699</v>
      </c>
      <c r="AD214" s="8" t="s">
        <v>984</v>
      </c>
      <c r="AE214" s="27">
        <v>58.643042883032933</v>
      </c>
      <c r="AF214" s="27">
        <v>29.899644884917201</v>
      </c>
      <c r="AG214" s="27">
        <v>21.862785799921401</v>
      </c>
      <c r="AH214" s="27">
        <v>48.237569315161402</v>
      </c>
      <c r="AI214" s="7">
        <f t="shared" si="5"/>
        <v>1.3676045293836567</v>
      </c>
      <c r="AJ214" s="5" t="s">
        <v>987</v>
      </c>
      <c r="AK214" s="146">
        <v>43256</v>
      </c>
      <c r="AL214" s="8" t="s">
        <v>1103</v>
      </c>
    </row>
    <row r="215" spans="1:38">
      <c r="A215" s="5">
        <v>1438</v>
      </c>
      <c r="B215" s="6" t="s">
        <v>236</v>
      </c>
      <c r="C215" s="5" t="s">
        <v>399</v>
      </c>
      <c r="D215" s="5" t="s">
        <v>196</v>
      </c>
      <c r="E215" s="24">
        <v>53.53</v>
      </c>
      <c r="F215" s="24"/>
      <c r="G215" s="24">
        <v>0.53</v>
      </c>
      <c r="H215" s="24">
        <v>9.86</v>
      </c>
      <c r="I215" s="24">
        <v>0.42</v>
      </c>
      <c r="J215" s="24">
        <v>12.56</v>
      </c>
      <c r="K215" s="24">
        <v>23.46</v>
      </c>
      <c r="L215" s="24"/>
      <c r="M215" s="24"/>
      <c r="N215" s="24">
        <v>100.352</v>
      </c>
      <c r="O215" s="11">
        <v>2.0083289438037299</v>
      </c>
      <c r="Q215" s="11">
        <v>0</v>
      </c>
      <c r="R215" s="11">
        <v>2.3435423726032901E-2</v>
      </c>
      <c r="S215" s="11">
        <v>0</v>
      </c>
      <c r="T215" s="11">
        <v>0</v>
      </c>
      <c r="U215" s="11">
        <v>0.30936710044877702</v>
      </c>
      <c r="V215" s="11">
        <v>1.3346772184474101E-2</v>
      </c>
      <c r="W215" s="11">
        <v>0.70248879736608705</v>
      </c>
      <c r="X215" s="11">
        <v>0.94299999999999995</v>
      </c>
      <c r="AA215" s="11">
        <v>4</v>
      </c>
      <c r="AB215" s="24">
        <v>0</v>
      </c>
      <c r="AC215" s="24">
        <v>1.9548888602857599</v>
      </c>
      <c r="AD215" s="8" t="s">
        <v>984</v>
      </c>
      <c r="AE215" s="27">
        <v>69.425774844336502</v>
      </c>
      <c r="AF215" s="27">
        <v>35.6912955835693</v>
      </c>
      <c r="AG215" s="27">
        <v>16.396099496899598</v>
      </c>
      <c r="AH215" s="27">
        <v>47.912604919531098</v>
      </c>
      <c r="AI215" s="7">
        <f t="shared" si="5"/>
        <v>2.1768162354905387</v>
      </c>
      <c r="AJ215" s="5" t="s">
        <v>987</v>
      </c>
      <c r="AK215" s="146">
        <v>43256</v>
      </c>
      <c r="AL215" s="8" t="s">
        <v>1103</v>
      </c>
    </row>
    <row r="216" spans="1:38">
      <c r="A216" s="5">
        <v>1438</v>
      </c>
      <c r="B216" s="6" t="s">
        <v>527</v>
      </c>
      <c r="C216" s="5" t="s">
        <v>399</v>
      </c>
      <c r="D216" s="5" t="s">
        <v>196</v>
      </c>
      <c r="E216" s="24">
        <v>53.18</v>
      </c>
      <c r="F216" s="24"/>
      <c r="G216" s="24">
        <v>0.43</v>
      </c>
      <c r="H216" s="24">
        <v>10.87</v>
      </c>
      <c r="I216" s="24">
        <v>0.34</v>
      </c>
      <c r="J216" s="24">
        <v>11.88</v>
      </c>
      <c r="K216" s="24">
        <v>23.86</v>
      </c>
      <c r="L216" s="24"/>
      <c r="M216" s="24"/>
      <c r="N216" s="24">
        <v>100.562</v>
      </c>
      <c r="O216" s="11">
        <v>2.00037836836704</v>
      </c>
      <c r="Q216" s="11">
        <v>0</v>
      </c>
      <c r="R216" s="11">
        <v>1.90630158436343E-2</v>
      </c>
      <c r="S216" s="11">
        <v>0</v>
      </c>
      <c r="T216" s="11">
        <v>0</v>
      </c>
      <c r="U216" s="11">
        <v>0.341942410319657</v>
      </c>
      <c r="V216" s="11">
        <v>1.0832584534675199E-2</v>
      </c>
      <c r="W216" s="11">
        <v>0.66618126791735799</v>
      </c>
      <c r="X216" s="11">
        <v>0.96199999999999997</v>
      </c>
      <c r="AA216" s="11">
        <v>4</v>
      </c>
      <c r="AB216" s="24">
        <v>0</v>
      </c>
      <c r="AC216" s="24">
        <v>1.9697260312546501</v>
      </c>
      <c r="AD216" s="8" t="s">
        <v>984</v>
      </c>
      <c r="AE216" s="27">
        <v>66.081303544259711</v>
      </c>
      <c r="AF216" s="27">
        <v>33.636028876219797</v>
      </c>
      <c r="AG216" s="27">
        <v>17.8118936769634</v>
      </c>
      <c r="AH216" s="27">
        <v>48.552077446816803</v>
      </c>
      <c r="AI216" s="7">
        <f t="shared" si="5"/>
        <v>1.8884027429223977</v>
      </c>
      <c r="AJ216" s="5" t="s">
        <v>987</v>
      </c>
      <c r="AK216" s="146">
        <v>43256</v>
      </c>
      <c r="AL216" s="8" t="s">
        <v>1103</v>
      </c>
    </row>
    <row r="217" spans="1:38">
      <c r="A217" s="5">
        <v>1438</v>
      </c>
      <c r="B217" s="6" t="s">
        <v>100</v>
      </c>
      <c r="C217" s="5" t="s">
        <v>399</v>
      </c>
      <c r="D217" s="5" t="s">
        <v>196</v>
      </c>
      <c r="E217" s="24">
        <v>53.23</v>
      </c>
      <c r="F217" s="24"/>
      <c r="G217" s="24">
        <v>0.27</v>
      </c>
      <c r="H217" s="24">
        <v>10.93</v>
      </c>
      <c r="I217" s="24">
        <v>0.41</v>
      </c>
      <c r="J217" s="24">
        <v>11.85</v>
      </c>
      <c r="K217" s="24">
        <v>24.06</v>
      </c>
      <c r="L217" s="24"/>
      <c r="M217" s="24"/>
      <c r="N217" s="24">
        <v>100.749</v>
      </c>
      <c r="O217" s="11">
        <v>1.9996179712931199</v>
      </c>
      <c r="Q217" s="11">
        <v>3.8202870688097701E-4</v>
      </c>
      <c r="R217" s="11">
        <v>1.1571982700834101E-2</v>
      </c>
      <c r="S217" s="11">
        <v>0</v>
      </c>
      <c r="T217" s="11">
        <v>0</v>
      </c>
      <c r="U217" s="11">
        <v>0.34337631457446199</v>
      </c>
      <c r="V217" s="11">
        <v>1.3045591495139499E-2</v>
      </c>
      <c r="W217" s="11">
        <v>0.66362245834859002</v>
      </c>
      <c r="X217" s="11">
        <v>0.96299999999999997</v>
      </c>
      <c r="AA217" s="11">
        <v>4</v>
      </c>
      <c r="AB217" s="24">
        <v>0</v>
      </c>
      <c r="AC217" s="24">
        <v>1.97538242580403</v>
      </c>
      <c r="AD217" s="8" t="s">
        <v>984</v>
      </c>
      <c r="AE217" s="27">
        <v>65.901019563536195</v>
      </c>
      <c r="AF217" s="27">
        <v>33.3742258998127</v>
      </c>
      <c r="AG217" s="27">
        <v>17.924808088035402</v>
      </c>
      <c r="AH217" s="27">
        <v>48.700966012152001</v>
      </c>
      <c r="AI217" s="7">
        <f t="shared" si="5"/>
        <v>1.8619014349218947</v>
      </c>
      <c r="AJ217" s="5" t="s">
        <v>987</v>
      </c>
      <c r="AK217" s="146">
        <v>43256</v>
      </c>
      <c r="AL217" s="8" t="s">
        <v>1103</v>
      </c>
    </row>
    <row r="218" spans="1:38">
      <c r="A218" s="5">
        <v>1438</v>
      </c>
      <c r="B218" s="6" t="s">
        <v>580</v>
      </c>
      <c r="C218" s="5" t="s">
        <v>399</v>
      </c>
      <c r="D218" s="5" t="s">
        <v>196</v>
      </c>
      <c r="E218" s="24">
        <v>48.05</v>
      </c>
      <c r="F218" s="24"/>
      <c r="G218" s="24">
        <v>6.64</v>
      </c>
      <c r="H218" s="24">
        <v>17.96</v>
      </c>
      <c r="I218" s="24">
        <v>0.31</v>
      </c>
      <c r="J218" s="24">
        <v>10.67</v>
      </c>
      <c r="K218" s="24">
        <v>11.83</v>
      </c>
      <c r="L218" s="24"/>
      <c r="M218" s="24"/>
      <c r="N218" s="24">
        <v>95.450999999999993</v>
      </c>
      <c r="O218" s="11">
        <v>1.92701552590821</v>
      </c>
      <c r="Q218" s="11">
        <v>7.2984474091789306E-2</v>
      </c>
      <c r="R218" s="11">
        <v>0.24086343368260699</v>
      </c>
      <c r="S218" s="11">
        <v>0</v>
      </c>
      <c r="T218" s="11">
        <v>0</v>
      </c>
      <c r="U218" s="11">
        <v>0.60236227120944197</v>
      </c>
      <c r="V218" s="11">
        <v>1.0530351519480501E-2</v>
      </c>
      <c r="W218" s="11">
        <v>0.63792320573966299</v>
      </c>
      <c r="X218" s="11">
        <v>0.50800000000000001</v>
      </c>
      <c r="AA218" s="11">
        <v>4</v>
      </c>
      <c r="AB218" s="24">
        <v>0</v>
      </c>
      <c r="AC218" s="24">
        <v>1.74860621479791</v>
      </c>
      <c r="AD218" s="8" t="s">
        <v>984</v>
      </c>
      <c r="AE218" s="27">
        <v>51.43357860714837</v>
      </c>
      <c r="AF218" s="27">
        <v>36.263427067240301</v>
      </c>
      <c r="AG218" s="27">
        <v>34.840536798797999</v>
      </c>
      <c r="AH218" s="27">
        <v>28.896036133961701</v>
      </c>
      <c r="AI218" s="7">
        <f t="shared" si="5"/>
        <v>1.0408400788041645</v>
      </c>
      <c r="AJ218" s="5" t="s">
        <v>985</v>
      </c>
      <c r="AK218" s="146">
        <v>43256</v>
      </c>
      <c r="AL218" s="8" t="s">
        <v>1103</v>
      </c>
    </row>
    <row r="219" spans="1:38">
      <c r="A219" s="5">
        <v>1438</v>
      </c>
      <c r="B219" s="6" t="s">
        <v>544</v>
      </c>
      <c r="C219" s="5" t="s">
        <v>399</v>
      </c>
      <c r="D219" s="5" t="s">
        <v>196</v>
      </c>
      <c r="E219" s="24">
        <v>55.03</v>
      </c>
      <c r="F219" s="24"/>
      <c r="G219" s="24">
        <v>0.79</v>
      </c>
      <c r="H219" s="24">
        <v>3.02</v>
      </c>
      <c r="I219" s="24">
        <v>0.19</v>
      </c>
      <c r="J219" s="24">
        <v>17.09</v>
      </c>
      <c r="K219" s="24">
        <v>24.53</v>
      </c>
      <c r="L219" s="24"/>
      <c r="M219" s="24"/>
      <c r="N219" s="24">
        <v>100.646</v>
      </c>
      <c r="O219" s="11">
        <v>1.9937142602578499</v>
      </c>
      <c r="Q219" s="11">
        <v>6.2857397421538499E-3</v>
      </c>
      <c r="R219" s="11">
        <v>2.7446861337282E-2</v>
      </c>
      <c r="S219" s="11">
        <v>0</v>
      </c>
      <c r="T219" s="11">
        <v>0</v>
      </c>
      <c r="U219" s="11">
        <v>9.1501866561478906E-2</v>
      </c>
      <c r="V219" s="11">
        <v>5.8305074768529802E-3</v>
      </c>
      <c r="W219" s="11">
        <v>0.92303384300768998</v>
      </c>
      <c r="X219" s="11">
        <v>0.95199999999999996</v>
      </c>
      <c r="AA219" s="11">
        <v>4</v>
      </c>
      <c r="AB219" s="24">
        <v>0</v>
      </c>
      <c r="AC219" s="24">
        <v>1.9667226311858701</v>
      </c>
      <c r="AD219" s="8" t="s">
        <v>984</v>
      </c>
      <c r="AE219" s="27">
        <v>90.980912184911062</v>
      </c>
      <c r="AF219" s="27">
        <v>46.793864505645502</v>
      </c>
      <c r="AG219" s="27">
        <v>4.9343347020966801</v>
      </c>
      <c r="AH219" s="27">
        <v>48.2718007922578</v>
      </c>
      <c r="AI219" s="7">
        <f t="shared" si="5"/>
        <v>9.48331787986778</v>
      </c>
      <c r="AJ219" s="5" t="s">
        <v>987</v>
      </c>
      <c r="AK219" s="146">
        <v>43256</v>
      </c>
      <c r="AL219" s="8" t="s">
        <v>1103</v>
      </c>
    </row>
    <row r="220" spans="1:38">
      <c r="A220" s="5">
        <v>1438</v>
      </c>
      <c r="B220" s="6" t="s">
        <v>594</v>
      </c>
      <c r="C220" s="5" t="s">
        <v>399</v>
      </c>
      <c r="D220" s="5" t="s">
        <v>196</v>
      </c>
      <c r="E220" s="24">
        <v>55.29</v>
      </c>
      <c r="F220" s="24"/>
      <c r="G220" s="24">
        <v>0.51</v>
      </c>
      <c r="H220" s="24">
        <v>2.89</v>
      </c>
      <c r="I220" s="24">
        <v>0.26</v>
      </c>
      <c r="J220" s="24">
        <v>16.95</v>
      </c>
      <c r="K220" s="24">
        <v>25.42</v>
      </c>
      <c r="L220" s="24"/>
      <c r="M220" s="24"/>
      <c r="N220" s="24">
        <v>101.319</v>
      </c>
      <c r="O220" s="11">
        <v>1.99185061036025</v>
      </c>
      <c r="Q220" s="11">
        <v>8.1493896397490904E-3</v>
      </c>
      <c r="R220" s="11">
        <v>1.35046878158585E-2</v>
      </c>
      <c r="S220" s="11">
        <v>0</v>
      </c>
      <c r="T220" s="11">
        <v>0</v>
      </c>
      <c r="U220" s="11">
        <v>8.7069815439788201E-2</v>
      </c>
      <c r="V220" s="11">
        <v>7.9336470232516006E-3</v>
      </c>
      <c r="W220" s="11">
        <v>0.91031570472599399</v>
      </c>
      <c r="X220" s="11">
        <v>0.98099999999999998</v>
      </c>
      <c r="AA220" s="11">
        <v>4</v>
      </c>
      <c r="AB220" s="24">
        <v>0</v>
      </c>
      <c r="AC220" s="24">
        <v>1.9785616651608899</v>
      </c>
      <c r="AD220" s="8" t="s">
        <v>984</v>
      </c>
      <c r="AE220" s="27">
        <v>91.270194555730484</v>
      </c>
      <c r="AF220" s="27">
        <v>45.825212833002197</v>
      </c>
      <c r="AG220" s="27">
        <v>4.78246597816453</v>
      </c>
      <c r="AH220" s="27">
        <v>49.3923211888333</v>
      </c>
      <c r="AI220" s="7">
        <f t="shared" si="5"/>
        <v>9.5819213439735798</v>
      </c>
      <c r="AJ220" s="5" t="s">
        <v>987</v>
      </c>
      <c r="AK220" s="146">
        <v>43256</v>
      </c>
      <c r="AL220" s="8" t="s">
        <v>1103</v>
      </c>
    </row>
    <row r="221" spans="1:38">
      <c r="A221" s="5">
        <v>1438</v>
      </c>
      <c r="B221" s="6" t="s">
        <v>1105</v>
      </c>
      <c r="C221" s="5" t="s">
        <v>399</v>
      </c>
      <c r="D221" s="5" t="s">
        <v>196</v>
      </c>
      <c r="E221" s="24">
        <v>53.39</v>
      </c>
      <c r="F221" s="24"/>
      <c r="G221" s="24">
        <v>0.67</v>
      </c>
      <c r="H221" s="24">
        <v>11.16</v>
      </c>
      <c r="I221" s="24">
        <v>0.35</v>
      </c>
      <c r="J221" s="24">
        <v>12.41</v>
      </c>
      <c r="K221" s="24">
        <v>23.13</v>
      </c>
      <c r="L221" s="24"/>
      <c r="M221" s="24"/>
      <c r="N221" s="24">
        <v>101.113</v>
      </c>
      <c r="O221" s="11">
        <v>1.99417865651961</v>
      </c>
      <c r="Q221" s="11">
        <v>5.8213434803913201E-3</v>
      </c>
      <c r="R221" s="11">
        <v>2.3672969350830901E-2</v>
      </c>
      <c r="S221" s="11">
        <v>0</v>
      </c>
      <c r="T221" s="11">
        <v>0</v>
      </c>
      <c r="U221" s="11">
        <v>0.34860045170523102</v>
      </c>
      <c r="V221" s="11">
        <v>1.10729041479787E-2</v>
      </c>
      <c r="W221" s="11">
        <v>0.69101596926472897</v>
      </c>
      <c r="X221" s="11">
        <v>0.92600000000000005</v>
      </c>
      <c r="AA221" s="11">
        <v>4</v>
      </c>
      <c r="AB221" s="24">
        <v>0</v>
      </c>
      <c r="AC221" s="24">
        <v>1.96525412650119</v>
      </c>
      <c r="AD221" s="8" t="s">
        <v>984</v>
      </c>
      <c r="AE221" s="27">
        <v>66.468358456671211</v>
      </c>
      <c r="AF221" s="27">
        <v>34.964657091076099</v>
      </c>
      <c r="AG221" s="27">
        <v>18.1990809352573</v>
      </c>
      <c r="AH221" s="27">
        <v>46.836261973666602</v>
      </c>
      <c r="AI221" s="7">
        <f t="shared" si="5"/>
        <v>1.9212320234995299</v>
      </c>
      <c r="AJ221" s="5" t="s">
        <v>987</v>
      </c>
      <c r="AK221" s="146">
        <v>43256</v>
      </c>
      <c r="AL221" s="8" t="s">
        <v>1103</v>
      </c>
    </row>
    <row r="222" spans="1:38">
      <c r="A222" s="5">
        <v>1438</v>
      </c>
      <c r="B222" s="6" t="s">
        <v>1106</v>
      </c>
      <c r="C222" s="5" t="s">
        <v>399</v>
      </c>
      <c r="D222" s="5" t="s">
        <v>196</v>
      </c>
      <c r="E222" s="24">
        <v>55.13</v>
      </c>
      <c r="F222" s="24"/>
      <c r="G222" s="24">
        <v>1</v>
      </c>
      <c r="H222" s="24">
        <v>5.29</v>
      </c>
      <c r="I222" s="24">
        <v>7.0000000000000007E-2</v>
      </c>
      <c r="J222" s="24">
        <v>15.55</v>
      </c>
      <c r="K222" s="24">
        <v>24.95</v>
      </c>
      <c r="L222" s="24"/>
      <c r="M222" s="24"/>
      <c r="N222" s="24">
        <v>101.99299999999999</v>
      </c>
      <c r="O222" s="11">
        <v>1.9919525251744501</v>
      </c>
      <c r="Q222" s="11">
        <v>8.0474748255547901E-3</v>
      </c>
      <c r="R222" s="11">
        <v>3.4536905092395098E-2</v>
      </c>
      <c r="S222" s="11">
        <v>0</v>
      </c>
      <c r="T222" s="11">
        <v>0</v>
      </c>
      <c r="U222" s="11">
        <v>0.159847655614548</v>
      </c>
      <c r="V222" s="11">
        <v>2.1422906105300799E-3</v>
      </c>
      <c r="W222" s="11">
        <v>0.83759397364864996</v>
      </c>
      <c r="X222" s="11">
        <v>0.96599999999999997</v>
      </c>
      <c r="AA222" s="11">
        <v>4</v>
      </c>
      <c r="AB222" s="24">
        <v>0</v>
      </c>
      <c r="AC222" s="24">
        <v>1.96332080429707</v>
      </c>
      <c r="AD222" s="8" t="s">
        <v>984</v>
      </c>
      <c r="AE222" s="27">
        <v>83.974234589283554</v>
      </c>
      <c r="AF222" s="27">
        <v>42.615604221661798</v>
      </c>
      <c r="AG222" s="27">
        <v>8.2418208026792197</v>
      </c>
      <c r="AH222" s="27">
        <v>49.142574975659002</v>
      </c>
      <c r="AI222" s="7">
        <f t="shared" si="5"/>
        <v>5.170654063214827</v>
      </c>
      <c r="AJ222" s="5" t="s">
        <v>987</v>
      </c>
      <c r="AK222" s="146">
        <v>43256</v>
      </c>
      <c r="AL222" s="8" t="s">
        <v>1103</v>
      </c>
    </row>
    <row r="223" spans="1:38">
      <c r="A223" s="5">
        <v>1438</v>
      </c>
      <c r="B223" s="6" t="s">
        <v>714</v>
      </c>
      <c r="C223" s="5" t="s">
        <v>399</v>
      </c>
      <c r="D223" s="5" t="s">
        <v>196</v>
      </c>
      <c r="E223" s="24">
        <v>50.38</v>
      </c>
      <c r="F223" s="24"/>
      <c r="G223" s="24">
        <v>0.26</v>
      </c>
      <c r="H223" s="24">
        <v>24.84</v>
      </c>
      <c r="I223" s="24">
        <v>0.18</v>
      </c>
      <c r="J223" s="24">
        <v>3.35</v>
      </c>
      <c r="K223" s="24">
        <v>22.76</v>
      </c>
      <c r="L223" s="24"/>
      <c r="M223" s="24"/>
      <c r="N223" s="24">
        <v>101.777</v>
      </c>
      <c r="O223" s="11">
        <v>1.99540227550483</v>
      </c>
      <c r="Q223" s="11">
        <v>4.59772449516627E-3</v>
      </c>
      <c r="R223" s="11">
        <v>7.53909756275055E-3</v>
      </c>
      <c r="S223" s="11">
        <v>0</v>
      </c>
      <c r="T223" s="11">
        <v>0</v>
      </c>
      <c r="U223" s="11">
        <v>0.82277957018751702</v>
      </c>
      <c r="V223" s="11">
        <v>6.0385707406036297E-3</v>
      </c>
      <c r="W223" s="11">
        <v>0.19780135694897399</v>
      </c>
      <c r="X223" s="11">
        <v>0.96599999999999997</v>
      </c>
      <c r="AA223" s="11">
        <v>4</v>
      </c>
      <c r="AB223" s="24">
        <v>0</v>
      </c>
      <c r="AC223" s="24">
        <v>1.9864223316966501</v>
      </c>
      <c r="AD223" s="8" t="s">
        <v>984</v>
      </c>
      <c r="AE223" s="27">
        <v>19.38125156855105</v>
      </c>
      <c r="AF223" s="27">
        <v>9.9274900053002995</v>
      </c>
      <c r="AG223" s="27">
        <v>41.597711649662998</v>
      </c>
      <c r="AH223" s="27">
        <v>48.474798345036703</v>
      </c>
      <c r="AI223" s="7">
        <f t="shared" si="5"/>
        <v>0.23865471468502586</v>
      </c>
      <c r="AJ223" s="5" t="s">
        <v>1034</v>
      </c>
      <c r="AK223" s="146">
        <v>43256</v>
      </c>
      <c r="AL223" s="8" t="s">
        <v>1103</v>
      </c>
    </row>
    <row r="224" spans="1:38">
      <c r="A224" s="5">
        <v>1438</v>
      </c>
      <c r="B224" s="6" t="s">
        <v>1107</v>
      </c>
      <c r="C224" s="5" t="s">
        <v>399</v>
      </c>
      <c r="D224" s="5" t="s">
        <v>196</v>
      </c>
      <c r="E224" s="24">
        <v>53.74</v>
      </c>
      <c r="F224" s="24"/>
      <c r="G224" s="24">
        <v>0.81</v>
      </c>
      <c r="H224" s="24">
        <v>6.68</v>
      </c>
      <c r="I224" s="24">
        <v>0.16</v>
      </c>
      <c r="J224" s="24">
        <v>14.29</v>
      </c>
      <c r="K224" s="24">
        <v>24.6</v>
      </c>
      <c r="L224" s="24"/>
      <c r="M224" s="24"/>
      <c r="N224" s="24">
        <v>100.274</v>
      </c>
      <c r="O224" s="11">
        <v>1.9889555297399599</v>
      </c>
      <c r="Q224" s="11">
        <v>1.10444702600418E-2</v>
      </c>
      <c r="R224" s="11">
        <v>2.4287818122566002E-2</v>
      </c>
      <c r="S224" s="11">
        <v>0</v>
      </c>
      <c r="T224" s="11">
        <v>0</v>
      </c>
      <c r="U224" s="11">
        <v>0.206758551732348</v>
      </c>
      <c r="V224" s="11">
        <v>5.0157599901172797E-3</v>
      </c>
      <c r="W224" s="11">
        <v>0.78844571873835401</v>
      </c>
      <c r="X224" s="11">
        <v>0.97499999999999998</v>
      </c>
      <c r="AA224" s="11">
        <v>4</v>
      </c>
      <c r="AB224" s="24">
        <v>0</v>
      </c>
      <c r="AC224" s="24">
        <v>1.97069642188732</v>
      </c>
      <c r="AD224" s="8" t="s">
        <v>984</v>
      </c>
      <c r="AE224" s="27">
        <v>79.224511201649349</v>
      </c>
      <c r="AF224" s="27">
        <v>39.906911845283403</v>
      </c>
      <c r="AG224" s="27">
        <v>10.718884747738199</v>
      </c>
      <c r="AH224" s="27">
        <v>49.374203406978403</v>
      </c>
      <c r="AI224" s="7">
        <f t="shared" si="5"/>
        <v>3.7230470132356066</v>
      </c>
      <c r="AJ224" s="5" t="s">
        <v>987</v>
      </c>
      <c r="AK224" s="146">
        <v>43256</v>
      </c>
      <c r="AL224" s="8" t="s">
        <v>1103</v>
      </c>
    </row>
    <row r="225" spans="1:38">
      <c r="A225" s="5">
        <v>1438</v>
      </c>
      <c r="B225" s="6" t="s">
        <v>1108</v>
      </c>
      <c r="C225" s="5" t="s">
        <v>399</v>
      </c>
      <c r="D225" s="5" t="s">
        <v>196</v>
      </c>
      <c r="E225" s="24">
        <v>53.37</v>
      </c>
      <c r="F225" s="24"/>
      <c r="G225" s="24">
        <v>0.43</v>
      </c>
      <c r="H225" s="24">
        <v>11.47</v>
      </c>
      <c r="I225" s="24">
        <v>0.33</v>
      </c>
      <c r="J225" s="24">
        <v>11.63</v>
      </c>
      <c r="K225" s="24">
        <v>23.47</v>
      </c>
      <c r="L225" s="24"/>
      <c r="M225" s="24"/>
      <c r="N225" s="24">
        <v>100.699</v>
      </c>
      <c r="O225" s="11">
        <v>2.00955186409653</v>
      </c>
      <c r="Q225" s="11">
        <v>0</v>
      </c>
      <c r="R225" s="11">
        <v>1.9082259993402201E-2</v>
      </c>
      <c r="S225" s="11">
        <v>0</v>
      </c>
      <c r="T225" s="11">
        <v>0</v>
      </c>
      <c r="U225" s="11">
        <v>0.36118112169502098</v>
      </c>
      <c r="V225" s="11">
        <v>1.05245929885483E-2</v>
      </c>
      <c r="W225" s="11">
        <v>0.652820660892108</v>
      </c>
      <c r="X225" s="11">
        <v>0.94699999999999995</v>
      </c>
      <c r="AA225" s="11">
        <v>4</v>
      </c>
      <c r="AB225" s="24">
        <v>0</v>
      </c>
      <c r="AC225" s="24">
        <v>1.96084128292152</v>
      </c>
      <c r="AD225" s="8" t="s">
        <v>984</v>
      </c>
      <c r="AE225" s="27">
        <v>64.380622608620882</v>
      </c>
      <c r="AF225" s="27">
        <v>33.115144624827003</v>
      </c>
      <c r="AG225" s="27">
        <v>18.855237337004901</v>
      </c>
      <c r="AH225" s="27">
        <v>48.029618038168103</v>
      </c>
      <c r="AI225" s="7">
        <f t="shared" si="5"/>
        <v>1.7562836273524864</v>
      </c>
      <c r="AJ225" s="5" t="s">
        <v>987</v>
      </c>
      <c r="AK225" s="146">
        <v>43256</v>
      </c>
      <c r="AL225" s="8" t="s">
        <v>1103</v>
      </c>
    </row>
    <row r="226" spans="1:38">
      <c r="B226" s="6"/>
      <c r="E226" s="24"/>
      <c r="F226" s="24"/>
      <c r="G226" s="24"/>
      <c r="H226" s="24"/>
      <c r="I226" s="24"/>
      <c r="J226" s="24"/>
      <c r="K226" s="24"/>
      <c r="L226" s="24"/>
      <c r="M226" s="24"/>
      <c r="AD226" s="8"/>
      <c r="AK226" s="146"/>
    </row>
    <row r="227" spans="1:38">
      <c r="A227" s="5">
        <v>4426</v>
      </c>
      <c r="B227" s="5" t="s">
        <v>569</v>
      </c>
      <c r="C227" s="5" t="s">
        <v>8</v>
      </c>
      <c r="D227" s="5" t="s">
        <v>9</v>
      </c>
      <c r="E227" s="24">
        <v>49.97</v>
      </c>
      <c r="F227" s="24">
        <v>0.78</v>
      </c>
      <c r="G227" s="24">
        <v>5.5</v>
      </c>
      <c r="H227" s="24">
        <v>14.37</v>
      </c>
      <c r="I227" s="24">
        <v>0.14000000000000001</v>
      </c>
      <c r="J227" s="24">
        <v>13.84</v>
      </c>
      <c r="K227" s="24">
        <v>11.81</v>
      </c>
      <c r="L227" s="24">
        <v>0.81</v>
      </c>
      <c r="M227" s="24">
        <v>0.74</v>
      </c>
      <c r="N227" s="24">
        <v>97.950999999999993</v>
      </c>
      <c r="O227" s="11">
        <v>1.9049093923252514</v>
      </c>
      <c r="P227" s="11">
        <v>2.2360625065950511E-2</v>
      </c>
      <c r="Q227" s="11">
        <v>9.509060767474864E-2</v>
      </c>
      <c r="R227" s="11">
        <v>0.15201750281447687</v>
      </c>
      <c r="S227" s="11">
        <v>0</v>
      </c>
      <c r="T227" s="11">
        <v>0</v>
      </c>
      <c r="U227" s="11">
        <v>0.45812221291066052</v>
      </c>
      <c r="V227" s="11">
        <v>4.5204572099559236E-3</v>
      </c>
      <c r="W227" s="11">
        <v>0.78652625324702186</v>
      </c>
      <c r="X227" s="11">
        <v>0.48236538270254542</v>
      </c>
      <c r="Y227" s="11">
        <v>3.9392624244204387E-2</v>
      </c>
      <c r="Z227" s="11">
        <v>5.4694941805184187E-2</v>
      </c>
      <c r="AA227" s="11">
        <v>3.9999999999999996</v>
      </c>
      <c r="AB227" s="24">
        <v>0.10938988361036837</v>
      </c>
      <c r="AC227" s="24">
        <v>1.7270138488602278</v>
      </c>
      <c r="AD227" s="5" t="s">
        <v>984</v>
      </c>
      <c r="AE227" s="27">
        <v>63.192642310891515</v>
      </c>
      <c r="AF227" s="27">
        <v>45.423659842587135</v>
      </c>
      <c r="AG227" s="27">
        <v>26.718654576969396</v>
      </c>
      <c r="AH227" s="54">
        <v>27.857685580443466</v>
      </c>
      <c r="AI227" s="55">
        <f t="shared" ref="AI227:AI265" si="6">AF227/AG227</f>
        <v>1.700072872746401</v>
      </c>
      <c r="AJ227" s="149" t="s">
        <v>985</v>
      </c>
      <c r="AK227" s="146">
        <v>43447</v>
      </c>
      <c r="AL227" s="8" t="s">
        <v>10</v>
      </c>
    </row>
    <row r="228" spans="1:38">
      <c r="A228" s="5">
        <v>4426</v>
      </c>
      <c r="B228" s="5" t="s">
        <v>692</v>
      </c>
      <c r="C228" s="5" t="s">
        <v>8</v>
      </c>
      <c r="D228" s="5" t="s">
        <v>9</v>
      </c>
      <c r="E228" s="24">
        <v>52.2</v>
      </c>
      <c r="F228" s="24">
        <v>0.39</v>
      </c>
      <c r="G228" s="24">
        <v>1.83</v>
      </c>
      <c r="H228" s="24">
        <v>10.029999999999999</v>
      </c>
      <c r="I228" s="24">
        <v>0.25</v>
      </c>
      <c r="J228" s="24">
        <v>13.51</v>
      </c>
      <c r="K228" s="24">
        <v>21.45</v>
      </c>
      <c r="L228" s="24">
        <v>0.23</v>
      </c>
      <c r="M228" s="24">
        <v>0.51</v>
      </c>
      <c r="N228" s="24">
        <v>100.399</v>
      </c>
      <c r="O228" s="11">
        <v>1.9395372884660484</v>
      </c>
      <c r="P228" s="11">
        <v>1.089724212990297E-2</v>
      </c>
      <c r="Q228" s="11">
        <v>6.0462711533951552E-2</v>
      </c>
      <c r="R228" s="11">
        <v>1.9675206791982744E-2</v>
      </c>
      <c r="S228" s="11">
        <v>0</v>
      </c>
      <c r="T228" s="11">
        <v>6.6636149215435037E-2</v>
      </c>
      <c r="U228" s="11">
        <v>0.24502894971825789</v>
      </c>
      <c r="V228" s="11">
        <v>7.8678666836181528E-3</v>
      </c>
      <c r="W228" s="11">
        <v>0.74833341691472877</v>
      </c>
      <c r="X228" s="11">
        <v>0.85391803981280134</v>
      </c>
      <c r="Y228" s="11">
        <v>1.090235670947615E-2</v>
      </c>
      <c r="Z228" s="11">
        <v>3.6740772023796747E-2</v>
      </c>
      <c r="AA228" s="11">
        <v>3.9999999999999996</v>
      </c>
      <c r="AB228" s="24">
        <v>7.3481544047593494E-2</v>
      </c>
      <c r="AC228" s="24">
        <v>1.8472804064457882</v>
      </c>
      <c r="AD228" s="5" t="s">
        <v>984</v>
      </c>
      <c r="AE228" s="27">
        <v>75.333377028486964</v>
      </c>
      <c r="AF228" s="27">
        <v>38.939508938346954</v>
      </c>
      <c r="AG228" s="27">
        <v>16.626889150627878</v>
      </c>
      <c r="AH228" s="54">
        <v>44.433601911025164</v>
      </c>
      <c r="AI228" s="55">
        <f t="shared" si="6"/>
        <v>2.3419599773344544</v>
      </c>
      <c r="AJ228" s="149" t="s">
        <v>986</v>
      </c>
      <c r="AK228" s="146">
        <v>43447</v>
      </c>
      <c r="AL228" s="8" t="s">
        <v>10</v>
      </c>
    </row>
    <row r="229" spans="1:38">
      <c r="A229" s="5">
        <v>4426</v>
      </c>
      <c r="B229" s="5" t="s">
        <v>574</v>
      </c>
      <c r="C229" s="5" t="s">
        <v>8</v>
      </c>
      <c r="D229" s="5" t="s">
        <v>9</v>
      </c>
      <c r="E229" s="24">
        <v>53.26</v>
      </c>
      <c r="F229" s="24">
        <v>0.71</v>
      </c>
      <c r="G229" s="24">
        <v>1.36</v>
      </c>
      <c r="H229" s="24">
        <v>9.01</v>
      </c>
      <c r="I229" s="24">
        <v>0.35</v>
      </c>
      <c r="J229" s="24">
        <v>12.76</v>
      </c>
      <c r="K229" s="24">
        <v>22.64</v>
      </c>
      <c r="L229" s="24">
        <v>0.33</v>
      </c>
      <c r="M229" s="24">
        <v>0.53</v>
      </c>
      <c r="N229" s="24">
        <v>100.96</v>
      </c>
      <c r="O229" s="11">
        <v>1.9733929366992164</v>
      </c>
      <c r="P229" s="11">
        <v>1.9783135210098092E-2</v>
      </c>
      <c r="Q229" s="11">
        <v>2.6607063300783551E-2</v>
      </c>
      <c r="R229" s="11">
        <v>3.2782571180110034E-2</v>
      </c>
      <c r="S229" s="11">
        <v>0</v>
      </c>
      <c r="T229" s="11">
        <v>7.9319224683711553E-3</v>
      </c>
      <c r="U229" s="11">
        <v>0.2712561152859686</v>
      </c>
      <c r="V229" s="11">
        <v>1.098423472585261E-2</v>
      </c>
      <c r="W229" s="11">
        <v>0.70481516723137305</v>
      </c>
      <c r="X229" s="11">
        <v>0.89877315313033301</v>
      </c>
      <c r="Y229" s="11">
        <v>1.5598802811163055E-2</v>
      </c>
      <c r="Z229" s="11">
        <v>3.8074897956729852E-2</v>
      </c>
      <c r="AA229" s="11">
        <v>3.9999999999999996</v>
      </c>
      <c r="AB229" s="24">
        <v>7.6149795913459703E-2</v>
      </c>
      <c r="AC229" s="24">
        <v>1.8748444356476748</v>
      </c>
      <c r="AD229" s="5" t="s">
        <v>984</v>
      </c>
      <c r="AE229" s="27">
        <v>72.209394934109312</v>
      </c>
      <c r="AF229" s="27">
        <v>37.217754445596647</v>
      </c>
      <c r="AG229" s="27">
        <v>15.322542541913457</v>
      </c>
      <c r="AH229" s="27">
        <v>47.459703012489896</v>
      </c>
      <c r="AI229" s="7">
        <f t="shared" si="6"/>
        <v>2.4289542250439689</v>
      </c>
      <c r="AJ229" s="5" t="s">
        <v>987</v>
      </c>
      <c r="AK229" s="146">
        <v>43447</v>
      </c>
      <c r="AL229" s="8" t="s">
        <v>10</v>
      </c>
    </row>
    <row r="230" spans="1:38">
      <c r="A230" s="5">
        <v>4426</v>
      </c>
      <c r="B230" s="5" t="s">
        <v>741</v>
      </c>
      <c r="C230" s="5" t="s">
        <v>8</v>
      </c>
      <c r="D230" s="5" t="s">
        <v>9</v>
      </c>
      <c r="E230" s="24">
        <v>52.11</v>
      </c>
      <c r="F230" s="24">
        <v>0.61</v>
      </c>
      <c r="G230" s="24">
        <v>0.82</v>
      </c>
      <c r="H230" s="24">
        <v>9.52</v>
      </c>
      <c r="I230" s="24">
        <v>0.36</v>
      </c>
      <c r="J230" s="24">
        <v>12.95</v>
      </c>
      <c r="K230" s="24">
        <v>21.85</v>
      </c>
      <c r="L230" s="24">
        <v>0.26</v>
      </c>
      <c r="M230" s="24">
        <v>0.79</v>
      </c>
      <c r="N230" s="24">
        <v>99.278999999999996</v>
      </c>
      <c r="O230" s="11">
        <v>1.9593692561879534</v>
      </c>
      <c r="P230" s="11">
        <v>1.7248423801628922E-2</v>
      </c>
      <c r="Q230" s="11">
        <v>3.6338617895467724E-2</v>
      </c>
      <c r="R230" s="11">
        <v>0</v>
      </c>
      <c r="S230" s="11">
        <v>4.2921259165789039E-3</v>
      </c>
      <c r="T230" s="11">
        <v>7.6199229143303793E-2</v>
      </c>
      <c r="U230" s="11">
        <v>0.21886726805987483</v>
      </c>
      <c r="V230" s="11">
        <v>1.1465343489204588E-2</v>
      </c>
      <c r="W230" s="11">
        <v>0.72590058137729951</v>
      </c>
      <c r="X230" s="11">
        <v>0.88025382119417428</v>
      </c>
      <c r="Y230" s="11">
        <v>1.2471924842761039E-2</v>
      </c>
      <c r="Z230" s="11">
        <v>5.7593408091753083E-2</v>
      </c>
      <c r="AA230" s="11">
        <v>3.9999999999999996</v>
      </c>
      <c r="AB230" s="24">
        <v>0.11518681618350617</v>
      </c>
      <c r="AC230" s="24">
        <v>1.8250216706313487</v>
      </c>
      <c r="AD230" s="5" t="s">
        <v>984</v>
      </c>
      <c r="AE230" s="27">
        <v>76.833751467065653</v>
      </c>
      <c r="AF230" s="27">
        <v>37.866915613014619</v>
      </c>
      <c r="AG230" s="27">
        <v>16.214265721832241</v>
      </c>
      <c r="AH230" s="27">
        <v>45.918818665153147</v>
      </c>
      <c r="AI230" s="7">
        <f t="shared" si="6"/>
        <v>2.3354073667380102</v>
      </c>
      <c r="AJ230" s="5" t="s">
        <v>987</v>
      </c>
      <c r="AK230" s="146">
        <v>43447</v>
      </c>
      <c r="AL230" s="8" t="s">
        <v>10</v>
      </c>
    </row>
    <row r="231" spans="1:38">
      <c r="A231" s="5">
        <v>4426</v>
      </c>
      <c r="B231" s="5" t="s">
        <v>319</v>
      </c>
      <c r="C231" s="5" t="s">
        <v>8</v>
      </c>
      <c r="D231" s="5" t="s">
        <v>9</v>
      </c>
      <c r="E231" s="24">
        <v>52.45</v>
      </c>
      <c r="F231" s="24">
        <v>0.42</v>
      </c>
      <c r="G231" s="24">
        <v>1.38</v>
      </c>
      <c r="H231" s="24">
        <v>10.24</v>
      </c>
      <c r="I231" s="24">
        <v>0.23</v>
      </c>
      <c r="J231" s="24">
        <v>13.7</v>
      </c>
      <c r="K231" s="24">
        <v>21.53</v>
      </c>
      <c r="L231" s="24">
        <v>0.1</v>
      </c>
      <c r="M231" s="24">
        <v>0.57999999999999996</v>
      </c>
      <c r="N231" s="24">
        <v>100.633</v>
      </c>
      <c r="O231" s="11">
        <v>1.9444964175694883</v>
      </c>
      <c r="P231" s="11">
        <v>1.1709417968343697E-2</v>
      </c>
      <c r="Q231" s="11">
        <v>5.5503582430511678E-2</v>
      </c>
      <c r="R231" s="11">
        <v>4.794024718536273E-3</v>
      </c>
      <c r="S231" s="11">
        <v>0</v>
      </c>
      <c r="T231" s="11">
        <v>7.3711134844716142E-2</v>
      </c>
      <c r="U231" s="11">
        <v>0.2437724090946421</v>
      </c>
      <c r="V231" s="11">
        <v>7.2223552101971615E-3</v>
      </c>
      <c r="W231" s="11">
        <v>0.75717171419879592</v>
      </c>
      <c r="X231" s="11">
        <v>0.8551985308953407</v>
      </c>
      <c r="Y231" s="11">
        <v>4.7296235594615496E-3</v>
      </c>
      <c r="Z231" s="11">
        <v>4.1690789509966547E-2</v>
      </c>
      <c r="AA231" s="11">
        <v>4</v>
      </c>
      <c r="AB231" s="24">
        <v>8.3381579019933094E-2</v>
      </c>
      <c r="AC231" s="24">
        <v>1.8561426541887787</v>
      </c>
      <c r="AD231" s="5" t="s">
        <v>984</v>
      </c>
      <c r="AE231" s="27">
        <v>75.645752502891966</v>
      </c>
      <c r="AF231" s="27">
        <v>39.088381551176681</v>
      </c>
      <c r="AG231" s="27">
        <v>16.762681225230459</v>
      </c>
      <c r="AH231" s="27">
        <v>44.148937223592867</v>
      </c>
      <c r="AI231" s="7">
        <f t="shared" si="6"/>
        <v>2.3318692890456298</v>
      </c>
      <c r="AJ231" s="5" t="s">
        <v>986</v>
      </c>
      <c r="AK231" s="146">
        <v>43447</v>
      </c>
      <c r="AL231" s="8" t="s">
        <v>10</v>
      </c>
    </row>
    <row r="232" spans="1:38">
      <c r="A232" s="5">
        <v>4426</v>
      </c>
      <c r="B232" s="5" t="s">
        <v>742</v>
      </c>
      <c r="C232" s="5" t="s">
        <v>8</v>
      </c>
      <c r="D232" s="5" t="s">
        <v>9</v>
      </c>
      <c r="E232" s="24">
        <v>53.04</v>
      </c>
      <c r="F232" s="24">
        <v>0.44</v>
      </c>
      <c r="G232" s="24">
        <v>0.56999999999999995</v>
      </c>
      <c r="H232" s="24">
        <v>9.98</v>
      </c>
      <c r="I232" s="24">
        <v>0.4</v>
      </c>
      <c r="J232" s="24">
        <v>12.66</v>
      </c>
      <c r="K232" s="24">
        <v>21.39</v>
      </c>
      <c r="L232" s="24">
        <v>0.14000000000000001</v>
      </c>
      <c r="M232" s="24">
        <v>0.37</v>
      </c>
      <c r="N232" s="24">
        <v>98.998999999999995</v>
      </c>
      <c r="O232" s="11">
        <v>2.0126232149257453</v>
      </c>
      <c r="P232" s="11">
        <v>1.2555557523724096E-2</v>
      </c>
      <c r="Q232" s="11">
        <v>0</v>
      </c>
      <c r="R232" s="11">
        <v>2.5491368715547538E-2</v>
      </c>
      <c r="S232" s="11">
        <v>0</v>
      </c>
      <c r="T232" s="11">
        <v>0</v>
      </c>
      <c r="U232" s="11">
        <v>0.3167007645089745</v>
      </c>
      <c r="V232" s="11">
        <v>1.2856072325439907E-2</v>
      </c>
      <c r="W232" s="11">
        <v>0.71615137103082083</v>
      </c>
      <c r="X232" s="11">
        <v>0.86962298183885511</v>
      </c>
      <c r="Y232" s="11">
        <v>6.7772252305851721E-3</v>
      </c>
      <c r="Z232" s="11">
        <v>2.7221443900307465E-2</v>
      </c>
      <c r="AA232" s="11">
        <v>4</v>
      </c>
      <c r="AB232" s="24">
        <v>5.4442887800614931E-2</v>
      </c>
      <c r="AC232" s="24">
        <v>1.9024751173786503</v>
      </c>
      <c r="AD232" s="5" t="s">
        <v>984</v>
      </c>
      <c r="AE232" s="27">
        <v>69.337260038344368</v>
      </c>
      <c r="AF232" s="27">
        <v>37.390471939292276</v>
      </c>
      <c r="AG232" s="27">
        <v>17.206258562798705</v>
      </c>
      <c r="AH232" s="27">
        <v>45.403269497909015</v>
      </c>
      <c r="AI232" s="7">
        <f t="shared" si="6"/>
        <v>2.1730739313736365</v>
      </c>
      <c r="AJ232" s="5" t="s">
        <v>987</v>
      </c>
      <c r="AK232" s="146">
        <v>43447</v>
      </c>
      <c r="AL232" s="8" t="s">
        <v>10</v>
      </c>
    </row>
    <row r="233" spans="1:38">
      <c r="A233" s="5">
        <v>4426</v>
      </c>
      <c r="B233" s="5" t="s">
        <v>386</v>
      </c>
      <c r="C233" s="5" t="s">
        <v>8</v>
      </c>
      <c r="D233" s="5" t="s">
        <v>9</v>
      </c>
      <c r="E233" s="24">
        <v>52.44</v>
      </c>
      <c r="F233" s="24">
        <v>0.33</v>
      </c>
      <c r="G233" s="24">
        <v>0.67</v>
      </c>
      <c r="H233" s="24">
        <v>10.58</v>
      </c>
      <c r="I233" s="24">
        <v>0.36</v>
      </c>
      <c r="J233" s="24">
        <v>13.35</v>
      </c>
      <c r="K233" s="24">
        <v>21.53</v>
      </c>
      <c r="L233" s="24">
        <v>0.25</v>
      </c>
      <c r="M233" s="24">
        <v>0.78</v>
      </c>
      <c r="N233" s="24">
        <v>100.288</v>
      </c>
      <c r="O233" s="11">
        <v>1.9524980755226085</v>
      </c>
      <c r="P233" s="11">
        <v>9.2398779482487682E-3</v>
      </c>
      <c r="Q233" s="11">
        <v>2.9400997886929934E-2</v>
      </c>
      <c r="R233" s="11">
        <v>0</v>
      </c>
      <c r="S233" s="11">
        <v>1.8100926590461697E-2</v>
      </c>
      <c r="T233" s="11">
        <v>9.7205524310800762E-2</v>
      </c>
      <c r="U233" s="11">
        <v>0.2141311808207409</v>
      </c>
      <c r="V233" s="11">
        <v>1.1353239133169733E-2</v>
      </c>
      <c r="W233" s="11">
        <v>0.74100537251095211</v>
      </c>
      <c r="X233" s="11">
        <v>0.8588814495461804</v>
      </c>
      <c r="Y233" s="11">
        <v>1.1874979293712187E-2</v>
      </c>
      <c r="Z233" s="11">
        <v>5.6308376436195316E-2</v>
      </c>
      <c r="AA233" s="11">
        <v>4.0000000000000009</v>
      </c>
      <c r="AB233" s="24">
        <v>0.11261675287239063</v>
      </c>
      <c r="AC233" s="24">
        <v>1.8140180028778734</v>
      </c>
      <c r="AD233" s="5" t="s">
        <v>984</v>
      </c>
      <c r="AE233" s="27">
        <v>77.581092454915307</v>
      </c>
      <c r="AF233" s="27">
        <v>38.182814962898441</v>
      </c>
      <c r="AG233" s="27">
        <v>17.560405424342278</v>
      </c>
      <c r="AH233" s="27">
        <v>44.256779612759281</v>
      </c>
      <c r="AI233" s="7">
        <f t="shared" si="6"/>
        <v>2.1743697847641563</v>
      </c>
      <c r="AJ233" s="5" t="s">
        <v>988</v>
      </c>
      <c r="AK233" s="146">
        <v>43447</v>
      </c>
      <c r="AL233" s="8" t="s">
        <v>10</v>
      </c>
    </row>
    <row r="234" spans="1:38">
      <c r="A234" s="5">
        <v>4426</v>
      </c>
      <c r="B234" s="5" t="s">
        <v>144</v>
      </c>
      <c r="C234" s="5" t="s">
        <v>8</v>
      </c>
      <c r="D234" s="5" t="s">
        <v>9</v>
      </c>
      <c r="E234" s="24">
        <v>52.55</v>
      </c>
      <c r="F234" s="24">
        <v>0.71</v>
      </c>
      <c r="G234" s="24">
        <v>2.25</v>
      </c>
      <c r="H234" s="24">
        <v>4.43</v>
      </c>
      <c r="I234" s="24">
        <v>0.25</v>
      </c>
      <c r="J234" s="24">
        <v>16.3</v>
      </c>
      <c r="K234" s="24">
        <v>22.36</v>
      </c>
      <c r="L234" s="24">
        <v>0.22</v>
      </c>
      <c r="M234" s="24">
        <v>0.45</v>
      </c>
      <c r="N234" s="24">
        <v>99.519000000000005</v>
      </c>
      <c r="O234" s="11">
        <v>1.9273422170640766</v>
      </c>
      <c r="P234" s="11">
        <v>1.9582531147175838E-2</v>
      </c>
      <c r="Q234" s="11">
        <v>7.2657782935923398E-2</v>
      </c>
      <c r="R234" s="11">
        <v>2.4600807006726538E-2</v>
      </c>
      <c r="S234" s="11">
        <v>0</v>
      </c>
      <c r="T234" s="11">
        <v>5.1185601195967934E-2</v>
      </c>
      <c r="U234" s="11">
        <v>8.4692493444377043E-2</v>
      </c>
      <c r="V234" s="11">
        <v>7.7663234857993056E-3</v>
      </c>
      <c r="W234" s="11">
        <v>0.8912219577968753</v>
      </c>
      <c r="X234" s="11">
        <v>0.87865659836195298</v>
      </c>
      <c r="Y234" s="11">
        <v>1.0293752352334717E-2</v>
      </c>
      <c r="Z234" s="11">
        <v>3.1999935208790964E-2</v>
      </c>
      <c r="AA234" s="11">
        <v>4</v>
      </c>
      <c r="AB234" s="24">
        <v>6.3999870417581928E-2</v>
      </c>
      <c r="AC234" s="24">
        <v>1.8545710496032053</v>
      </c>
      <c r="AD234" s="5" t="s">
        <v>984</v>
      </c>
      <c r="AE234" s="27">
        <v>91.321729754420815</v>
      </c>
      <c r="AF234" s="27">
        <v>46.574928536193767</v>
      </c>
      <c r="AG234" s="27">
        <v>7.5068039452110575</v>
      </c>
      <c r="AH234" s="27">
        <v>45.918267518595187</v>
      </c>
      <c r="AI234" s="7">
        <f t="shared" si="6"/>
        <v>6.2043619196830226</v>
      </c>
      <c r="AJ234" s="5" t="s">
        <v>987</v>
      </c>
      <c r="AK234" s="146">
        <v>43447</v>
      </c>
      <c r="AL234" s="8" t="s">
        <v>10</v>
      </c>
    </row>
    <row r="235" spans="1:38">
      <c r="A235" s="5">
        <v>4426</v>
      </c>
      <c r="B235" s="5" t="s">
        <v>989</v>
      </c>
      <c r="C235" s="5" t="s">
        <v>8</v>
      </c>
      <c r="D235" s="5" t="s">
        <v>9</v>
      </c>
      <c r="E235" s="24">
        <v>52.98</v>
      </c>
      <c r="F235" s="24">
        <v>0.48</v>
      </c>
      <c r="G235" s="24">
        <v>0.54</v>
      </c>
      <c r="H235" s="24">
        <v>9.69</v>
      </c>
      <c r="I235" s="24">
        <v>0.24</v>
      </c>
      <c r="J235" s="24">
        <v>13.52</v>
      </c>
      <c r="K235" s="24">
        <v>22.17</v>
      </c>
      <c r="L235" s="24">
        <v>0.19</v>
      </c>
      <c r="M235" s="24">
        <v>0.73</v>
      </c>
      <c r="N235" s="24">
        <v>100.52800000000001</v>
      </c>
      <c r="O235" s="11">
        <v>1.9649349198034052</v>
      </c>
      <c r="P235" s="11">
        <v>1.3387571934148301E-2</v>
      </c>
      <c r="Q235" s="11">
        <v>2.360420149705152E-2</v>
      </c>
      <c r="R235" s="11">
        <v>0</v>
      </c>
      <c r="S235" s="11">
        <v>1.1460878699543375E-2</v>
      </c>
      <c r="T235" s="11">
        <v>6.9773819436622642E-2</v>
      </c>
      <c r="U235" s="11">
        <v>0.21931728775146841</v>
      </c>
      <c r="V235" s="11">
        <v>7.539400460491421E-3</v>
      </c>
      <c r="W235" s="11">
        <v>0.74752387491361427</v>
      </c>
      <c r="X235" s="11">
        <v>0.88097416239533011</v>
      </c>
      <c r="Y235" s="11">
        <v>8.9898974704844207E-3</v>
      </c>
      <c r="Z235" s="11">
        <v>5.2493985637840149E-2</v>
      </c>
      <c r="AA235" s="11">
        <v>3.9999999999999996</v>
      </c>
      <c r="AB235" s="24">
        <v>0.1049879712756803</v>
      </c>
      <c r="AC235" s="24">
        <v>1.8478153250604128</v>
      </c>
      <c r="AD235" s="5" t="s">
        <v>984</v>
      </c>
      <c r="AE235" s="27">
        <v>77.316099456613557</v>
      </c>
      <c r="AF235" s="27">
        <v>38.600018454194824</v>
      </c>
      <c r="AG235" s="27">
        <v>15.908967723593353</v>
      </c>
      <c r="AH235" s="27">
        <v>45.491013822211826</v>
      </c>
      <c r="AI235" s="7">
        <f t="shared" si="6"/>
        <v>2.4263056613629392</v>
      </c>
      <c r="AJ235" s="5" t="s">
        <v>987</v>
      </c>
      <c r="AK235" s="146">
        <v>43447</v>
      </c>
      <c r="AL235" s="8" t="s">
        <v>10</v>
      </c>
    </row>
    <row r="236" spans="1:38">
      <c r="A236" s="5">
        <v>4426</v>
      </c>
      <c r="B236" s="5" t="s">
        <v>241</v>
      </c>
      <c r="C236" s="5" t="s">
        <v>8</v>
      </c>
      <c r="D236" s="5" t="s">
        <v>9</v>
      </c>
      <c r="E236" s="24">
        <v>51.17</v>
      </c>
      <c r="F236" s="24">
        <v>0.52</v>
      </c>
      <c r="G236" s="24">
        <v>0.82</v>
      </c>
      <c r="H236" s="24">
        <v>10.08</v>
      </c>
      <c r="I236" s="24">
        <v>0.34</v>
      </c>
      <c r="J236" s="24">
        <v>12.53</v>
      </c>
      <c r="K236" s="24">
        <v>21.97</v>
      </c>
      <c r="L236" s="24">
        <v>0.26</v>
      </c>
      <c r="M236" s="24">
        <v>0.68</v>
      </c>
      <c r="N236" s="24">
        <v>98.376000000000005</v>
      </c>
      <c r="O236" s="11">
        <v>1.9472183602132549</v>
      </c>
      <c r="P236" s="11">
        <v>1.4880822819003993E-2</v>
      </c>
      <c r="Q236" s="11">
        <v>3.6776672128186215E-2</v>
      </c>
      <c r="R236" s="11">
        <v>0</v>
      </c>
      <c r="S236" s="11">
        <v>1.6004967658558966E-2</v>
      </c>
      <c r="T236" s="11">
        <v>8.581394295248157E-2</v>
      </c>
      <c r="U236" s="11">
        <v>0.21897002387575898</v>
      </c>
      <c r="V236" s="11">
        <v>1.0958913756390855E-2</v>
      </c>
      <c r="W236" s="11">
        <v>0.71082463294356313</v>
      </c>
      <c r="X236" s="11">
        <v>0.8957577148490582</v>
      </c>
      <c r="Y236" s="11">
        <v>1.2622271217607612E-2</v>
      </c>
      <c r="Z236" s="11">
        <v>5.0171677586134944E-2</v>
      </c>
      <c r="AA236" s="11">
        <v>3.9999999999999987</v>
      </c>
      <c r="AB236" s="24">
        <v>0.10034335517226989</v>
      </c>
      <c r="AC236" s="24">
        <v>1.8255523716683801</v>
      </c>
      <c r="AD236" s="5" t="s">
        <v>984</v>
      </c>
      <c r="AE236" s="27">
        <v>76.449636242821597</v>
      </c>
      <c r="AF236" s="27">
        <v>36.672009464502523</v>
      </c>
      <c r="AG236" s="27">
        <v>17.115135951638507</v>
      </c>
      <c r="AH236" s="27">
        <v>46.21285458385897</v>
      </c>
      <c r="AI236" s="7">
        <f t="shared" si="6"/>
        <v>2.1426653909221067</v>
      </c>
      <c r="AJ236" s="5" t="s">
        <v>990</v>
      </c>
      <c r="AK236" s="146">
        <v>43447</v>
      </c>
      <c r="AL236" s="8" t="s">
        <v>10</v>
      </c>
    </row>
    <row r="237" spans="1:38">
      <c r="A237" s="5">
        <v>4426</v>
      </c>
      <c r="B237" s="5" t="s">
        <v>580</v>
      </c>
      <c r="C237" s="5" t="s">
        <v>8</v>
      </c>
      <c r="D237" s="5" t="s">
        <v>9</v>
      </c>
      <c r="E237" s="24">
        <v>51.9</v>
      </c>
      <c r="F237" s="24">
        <v>0.27</v>
      </c>
      <c r="G237" s="24">
        <v>1.52</v>
      </c>
      <c r="H237" s="24">
        <v>8.5500000000000007</v>
      </c>
      <c r="I237" s="24">
        <v>0.31</v>
      </c>
      <c r="J237" s="24">
        <v>13.26</v>
      </c>
      <c r="K237" s="24">
        <v>22.24</v>
      </c>
      <c r="L237" s="24">
        <v>0.1</v>
      </c>
      <c r="M237" s="24">
        <v>0.49</v>
      </c>
      <c r="N237" s="24">
        <v>98.646000000000001</v>
      </c>
      <c r="O237" s="11">
        <v>1.9588388821837623</v>
      </c>
      <c r="P237" s="11">
        <v>7.6633645478735397E-3</v>
      </c>
      <c r="Q237" s="11">
        <v>4.1161117816237658E-2</v>
      </c>
      <c r="R237" s="11">
        <v>2.6452516869633083E-2</v>
      </c>
      <c r="S237" s="11">
        <v>0</v>
      </c>
      <c r="T237" s="11">
        <v>4.0054198513773898E-2</v>
      </c>
      <c r="U237" s="11">
        <v>0.22981733750879479</v>
      </c>
      <c r="V237" s="11">
        <v>9.9101996823003722E-3</v>
      </c>
      <c r="W237" s="11">
        <v>0.74608282374253077</v>
      </c>
      <c r="X237" s="11">
        <v>0.89934723247217829</v>
      </c>
      <c r="Y237" s="11">
        <v>4.8149998622849972E-3</v>
      </c>
      <c r="Z237" s="11">
        <v>3.5857326800629592E-2</v>
      </c>
      <c r="AA237" s="11">
        <v>3.9999999999999996</v>
      </c>
      <c r="AB237" s="24">
        <v>7.1714653601259185E-2</v>
      </c>
      <c r="AC237" s="24">
        <v>1.8752473937235039</v>
      </c>
      <c r="AD237" s="5" t="s">
        <v>984</v>
      </c>
      <c r="AE237" s="27">
        <v>76.45073270465322</v>
      </c>
      <c r="AF237" s="27">
        <v>38.753285580005262</v>
      </c>
      <c r="AG237" s="27">
        <v>14.532517247149524</v>
      </c>
      <c r="AH237" s="27">
        <v>46.714197172845218</v>
      </c>
      <c r="AI237" s="7">
        <f t="shared" si="6"/>
        <v>2.6666602159103929</v>
      </c>
      <c r="AJ237" s="5" t="s">
        <v>987</v>
      </c>
      <c r="AK237" s="146">
        <v>43447</v>
      </c>
      <c r="AL237" s="8" t="s">
        <v>10</v>
      </c>
    </row>
    <row r="238" spans="1:38">
      <c r="A238" s="5">
        <v>4426</v>
      </c>
      <c r="B238" s="5" t="s">
        <v>618</v>
      </c>
      <c r="C238" s="5" t="s">
        <v>8</v>
      </c>
      <c r="D238" s="5" t="s">
        <v>9</v>
      </c>
      <c r="E238" s="24">
        <v>53.88</v>
      </c>
      <c r="F238" s="24">
        <v>0.23</v>
      </c>
      <c r="G238" s="24">
        <v>0.91</v>
      </c>
      <c r="H238" s="24">
        <v>10.48</v>
      </c>
      <c r="I238" s="24">
        <v>0.3</v>
      </c>
      <c r="J238" s="24">
        <v>11.88</v>
      </c>
      <c r="K238" s="24">
        <v>21.79</v>
      </c>
      <c r="L238" s="24">
        <v>0.14000000000000001</v>
      </c>
      <c r="M238" s="24">
        <v>0.56999999999999995</v>
      </c>
      <c r="N238" s="24">
        <v>100.172</v>
      </c>
      <c r="O238" s="11">
        <v>2.0239575652807402</v>
      </c>
      <c r="P238" s="11">
        <v>6.4971966981688251E-3</v>
      </c>
      <c r="Q238" s="11">
        <v>0</v>
      </c>
      <c r="R238" s="11">
        <v>4.0287892047235346E-2</v>
      </c>
      <c r="S238" s="11">
        <v>0</v>
      </c>
      <c r="T238" s="11">
        <v>0</v>
      </c>
      <c r="U238" s="11">
        <v>0.32922644037106363</v>
      </c>
      <c r="V238" s="11">
        <v>9.5451866173430419E-3</v>
      </c>
      <c r="W238" s="11">
        <v>0.66527685705542738</v>
      </c>
      <c r="X238" s="11">
        <v>0.87698528716065149</v>
      </c>
      <c r="Y238" s="11">
        <v>6.7091387308280048E-3</v>
      </c>
      <c r="Z238" s="11">
        <v>4.1514436038541783E-2</v>
      </c>
      <c r="AA238" s="11">
        <v>4</v>
      </c>
      <c r="AB238" s="24">
        <v>8.3028872077083565E-2</v>
      </c>
      <c r="AC238" s="24">
        <v>1.8714885845871425</v>
      </c>
      <c r="AD238" s="5" t="s">
        <v>984</v>
      </c>
      <c r="AE238" s="27">
        <v>66.895389766628853</v>
      </c>
      <c r="AF238" s="27">
        <v>35.367618978442344</v>
      </c>
      <c r="AG238" s="27">
        <v>18.009864159508442</v>
      </c>
      <c r="AH238" s="27">
        <v>46.62251686204921</v>
      </c>
      <c r="AI238" s="7">
        <f t="shared" si="6"/>
        <v>1.9637915458551498</v>
      </c>
      <c r="AJ238" s="5" t="s">
        <v>987</v>
      </c>
      <c r="AK238" s="146">
        <v>43447</v>
      </c>
      <c r="AL238" s="8" t="s">
        <v>10</v>
      </c>
    </row>
    <row r="239" spans="1:38">
      <c r="A239" s="5">
        <v>4426</v>
      </c>
      <c r="B239" s="5" t="s">
        <v>442</v>
      </c>
      <c r="C239" s="5" t="s">
        <v>8</v>
      </c>
      <c r="D239" s="5" t="s">
        <v>9</v>
      </c>
      <c r="E239" s="24">
        <v>52.98</v>
      </c>
      <c r="F239" s="24">
        <v>0.42</v>
      </c>
      <c r="G239" s="24">
        <v>0.51</v>
      </c>
      <c r="H239" s="24">
        <v>9.86</v>
      </c>
      <c r="I239" s="24">
        <v>0.47</v>
      </c>
      <c r="J239" s="24">
        <v>12.71</v>
      </c>
      <c r="K239" s="24">
        <v>22.08</v>
      </c>
      <c r="L239" s="24">
        <v>0.39</v>
      </c>
      <c r="M239" s="24">
        <v>0.54</v>
      </c>
      <c r="N239" s="24">
        <v>99.968000000000004</v>
      </c>
      <c r="O239" s="11">
        <v>1.9863115513866789</v>
      </c>
      <c r="P239" s="11">
        <v>1.1841564036593897E-2</v>
      </c>
      <c r="Q239" s="11">
        <v>1.368844861332108E-2</v>
      </c>
      <c r="R239" s="11">
        <v>8.8469335337045089E-3</v>
      </c>
      <c r="S239" s="11">
        <v>0</v>
      </c>
      <c r="T239" s="11">
        <v>3.9065698839095386E-2</v>
      </c>
      <c r="U239" s="11">
        <v>0.27008621348588518</v>
      </c>
      <c r="V239" s="11">
        <v>1.4925284748850123E-2</v>
      </c>
      <c r="W239" s="11">
        <v>0.71038392340145529</v>
      </c>
      <c r="X239" s="11">
        <v>0.88694307012174856</v>
      </c>
      <c r="Y239" s="11">
        <v>1.8653698036833328E-2</v>
      </c>
      <c r="Z239" s="11">
        <v>3.9253613795833947E-2</v>
      </c>
      <c r="AA239" s="11">
        <v>4</v>
      </c>
      <c r="AB239" s="24">
        <v>7.8507227591667894E-2</v>
      </c>
      <c r="AC239" s="24">
        <v>1.867413207009089</v>
      </c>
      <c r="AD239" s="5" t="s">
        <v>984</v>
      </c>
      <c r="AE239" s="27">
        <v>72.453397270893205</v>
      </c>
      <c r="AF239" s="27">
        <v>36.972123141915233</v>
      </c>
      <c r="AG239" s="27">
        <v>16.866685243000887</v>
      </c>
      <c r="AH239" s="27">
        <v>46.161191615083872</v>
      </c>
      <c r="AI239" s="7">
        <f t="shared" si="6"/>
        <v>2.1920206969687439</v>
      </c>
      <c r="AJ239" s="5" t="s">
        <v>987</v>
      </c>
      <c r="AK239" s="146">
        <v>43447</v>
      </c>
      <c r="AL239" s="8" t="s">
        <v>10</v>
      </c>
    </row>
    <row r="240" spans="1:38">
      <c r="A240" s="5">
        <v>4426</v>
      </c>
      <c r="B240" s="5" t="s">
        <v>927</v>
      </c>
      <c r="C240" s="5" t="s">
        <v>8</v>
      </c>
      <c r="D240" s="5" t="s">
        <v>9</v>
      </c>
      <c r="E240" s="24">
        <v>46.25</v>
      </c>
      <c r="F240" s="24">
        <v>1.28</v>
      </c>
      <c r="G240" s="24">
        <v>7.61</v>
      </c>
      <c r="H240" s="24">
        <v>16.71</v>
      </c>
      <c r="I240" s="24">
        <v>0.32</v>
      </c>
      <c r="J240" s="24">
        <v>10.98</v>
      </c>
      <c r="K240" s="24">
        <v>11.59</v>
      </c>
      <c r="L240" s="24">
        <v>0.84</v>
      </c>
      <c r="M240" s="24">
        <v>1.22</v>
      </c>
      <c r="N240" s="24">
        <v>96.798000000000002</v>
      </c>
      <c r="O240" s="11">
        <v>1.8022286376339995</v>
      </c>
      <c r="P240" s="11">
        <v>3.7508740577244952E-2</v>
      </c>
      <c r="Q240" s="11">
        <v>0.19777136236600046</v>
      </c>
      <c r="R240" s="11">
        <v>0.15172458388359078</v>
      </c>
      <c r="S240" s="11">
        <v>0</v>
      </c>
      <c r="T240" s="11">
        <v>0.1049615572087621</v>
      </c>
      <c r="U240" s="11">
        <v>0.43958398514020236</v>
      </c>
      <c r="V240" s="11">
        <v>1.0561788850568174E-2</v>
      </c>
      <c r="W240" s="11">
        <v>0.63784131878925399</v>
      </c>
      <c r="X240" s="11">
        <v>0.48388576566953151</v>
      </c>
      <c r="Y240" s="11">
        <v>4.1758256370730919E-2</v>
      </c>
      <c r="Z240" s="11">
        <v>9.2174003510115649E-2</v>
      </c>
      <c r="AA240" s="11">
        <v>4</v>
      </c>
      <c r="AB240" s="24">
        <v>0.1843480070202313</v>
      </c>
      <c r="AC240" s="24">
        <v>1.5613110695989878</v>
      </c>
      <c r="AD240" s="5" t="s">
        <v>984</v>
      </c>
      <c r="AE240" s="27">
        <v>59.200514083249722</v>
      </c>
      <c r="AF240" s="27">
        <v>38.038420063011422</v>
      </c>
      <c r="AG240" s="27">
        <v>33.104481039745352</v>
      </c>
      <c r="AH240" s="27">
        <v>28.857098897243233</v>
      </c>
      <c r="AI240" s="7">
        <f t="shared" si="6"/>
        <v>1.1490414248555163</v>
      </c>
      <c r="AJ240" s="5" t="s">
        <v>991</v>
      </c>
      <c r="AK240" s="146">
        <v>43447</v>
      </c>
      <c r="AL240" s="8" t="s">
        <v>10</v>
      </c>
    </row>
    <row r="241" spans="1:38">
      <c r="A241" s="5">
        <v>4426</v>
      </c>
      <c r="B241" s="5" t="s">
        <v>992</v>
      </c>
      <c r="C241" s="5" t="s">
        <v>8</v>
      </c>
      <c r="D241" s="5" t="s">
        <v>9</v>
      </c>
      <c r="E241" s="24">
        <v>53.01</v>
      </c>
      <c r="F241" s="24">
        <v>0.44</v>
      </c>
      <c r="G241" s="24">
        <v>0.62</v>
      </c>
      <c r="H241" s="24">
        <v>9.65</v>
      </c>
      <c r="I241" s="24">
        <v>0.36</v>
      </c>
      <c r="J241" s="24">
        <v>13.07</v>
      </c>
      <c r="K241" s="24">
        <v>21.98</v>
      </c>
      <c r="L241" s="24">
        <v>7.0000000000000007E-2</v>
      </c>
      <c r="M241" s="24">
        <v>0.24</v>
      </c>
      <c r="N241" s="24">
        <v>99.46</v>
      </c>
      <c r="O241" s="11">
        <v>1.9997031847873907</v>
      </c>
      <c r="P241" s="11">
        <v>1.2482017115265674E-2</v>
      </c>
      <c r="Q241" s="11">
        <v>2.9681521260926935E-4</v>
      </c>
      <c r="R241" s="11">
        <v>2.7268233243008443E-2</v>
      </c>
      <c r="S241" s="11">
        <v>0</v>
      </c>
      <c r="T241" s="11">
        <v>0</v>
      </c>
      <c r="U241" s="11">
        <v>0.30443505250312641</v>
      </c>
      <c r="V241" s="11">
        <v>1.1502694567582506E-2</v>
      </c>
      <c r="W241" s="11">
        <v>0.73501377987355432</v>
      </c>
      <c r="X241" s="11">
        <v>0.88837572653401697</v>
      </c>
      <c r="Y241" s="11">
        <v>3.3687648343107288E-3</v>
      </c>
      <c r="Z241" s="11">
        <v>1.7553731329134858E-2</v>
      </c>
      <c r="AA241" s="11">
        <v>4</v>
      </c>
      <c r="AB241" s="24">
        <v>3.5107462658269716E-2</v>
      </c>
      <c r="AC241" s="24">
        <v>1.9278245589106975</v>
      </c>
      <c r="AD241" s="5" t="s">
        <v>984</v>
      </c>
      <c r="AE241" s="27">
        <v>70.711877004369597</v>
      </c>
      <c r="AF241" s="27">
        <v>37.900451228913035</v>
      </c>
      <c r="AG241" s="27">
        <v>16.29110025159801</v>
      </c>
      <c r="AH241" s="27">
        <v>45.808448519488948</v>
      </c>
      <c r="AI241" s="7">
        <f t="shared" si="6"/>
        <v>2.326451292029545</v>
      </c>
      <c r="AJ241" s="5" t="s">
        <v>987</v>
      </c>
      <c r="AK241" s="146">
        <v>43447</v>
      </c>
      <c r="AL241" s="8" t="s">
        <v>10</v>
      </c>
    </row>
    <row r="242" spans="1:38">
      <c r="E242" s="24"/>
      <c r="F242" s="24"/>
      <c r="G242" s="24"/>
      <c r="H242" s="24"/>
      <c r="I242" s="24"/>
      <c r="J242" s="24"/>
      <c r="K242" s="24"/>
      <c r="L242" s="24"/>
      <c r="M242" s="24"/>
      <c r="AK242" s="146"/>
    </row>
    <row r="243" spans="1:38">
      <c r="A243" s="5">
        <v>4430</v>
      </c>
      <c r="B243" s="6" t="s">
        <v>565</v>
      </c>
      <c r="C243" s="6" t="s">
        <v>111</v>
      </c>
      <c r="D243" s="5" t="s">
        <v>9</v>
      </c>
      <c r="E243" s="13">
        <v>52.81</v>
      </c>
      <c r="F243" s="13">
        <v>0.51</v>
      </c>
      <c r="G243" s="13">
        <v>1.31</v>
      </c>
      <c r="H243" s="13">
        <v>9.83</v>
      </c>
      <c r="I243" s="13">
        <v>0.65</v>
      </c>
      <c r="J243" s="13">
        <v>12.73</v>
      </c>
      <c r="K243" s="13">
        <v>21.3</v>
      </c>
      <c r="L243" s="13">
        <v>0.2</v>
      </c>
      <c r="M243" s="13">
        <v>0.71</v>
      </c>
      <c r="N243" s="13">
        <v>100.04300000000001</v>
      </c>
      <c r="O243" s="11">
        <v>1.9753233694342032</v>
      </c>
      <c r="P243" s="11">
        <v>1.4345529192935007E-2</v>
      </c>
      <c r="Q243" s="11">
        <v>2.4676630565796831E-2</v>
      </c>
      <c r="R243" s="11">
        <v>3.3073459600050321E-2</v>
      </c>
      <c r="S243" s="11">
        <v>0</v>
      </c>
      <c r="T243" s="11">
        <v>2.3946760376786003E-2</v>
      </c>
      <c r="U243" s="11">
        <v>0.28354618760355332</v>
      </c>
      <c r="V243" s="11">
        <v>2.0593242999124527E-2</v>
      </c>
      <c r="W243" s="11">
        <v>0.70984347980099161</v>
      </c>
      <c r="X243" s="11">
        <v>0.85361669262964934</v>
      </c>
      <c r="Y243" s="11">
        <v>9.5437037733908364E-3</v>
      </c>
      <c r="Z243" s="11">
        <v>5.1490944023518469E-2</v>
      </c>
      <c r="AA243" s="11">
        <v>4</v>
      </c>
      <c r="AB243" s="24">
        <v>0.10298188804703694</v>
      </c>
      <c r="AC243" s="24">
        <v>1.8470063600341944</v>
      </c>
      <c r="AD243" s="5" t="s">
        <v>984</v>
      </c>
      <c r="AE243" s="27">
        <v>71.456700536821387</v>
      </c>
      <c r="AF243" s="27">
        <v>37.527152045127579</v>
      </c>
      <c r="AG243" s="27">
        <v>17.344866471471825</v>
      </c>
      <c r="AH243" s="27">
        <v>45.127981483400589</v>
      </c>
      <c r="AI243" s="7">
        <f t="shared" si="6"/>
        <v>2.1635884085271457</v>
      </c>
      <c r="AJ243" s="5" t="s">
        <v>987</v>
      </c>
      <c r="AK243" s="146">
        <v>43314</v>
      </c>
      <c r="AL243" s="8" t="s">
        <v>10</v>
      </c>
    </row>
    <row r="244" spans="1:38">
      <c r="A244" s="5">
        <v>4430</v>
      </c>
      <c r="B244" s="6" t="s">
        <v>15</v>
      </c>
      <c r="C244" s="6" t="s">
        <v>111</v>
      </c>
      <c r="D244" s="5" t="s">
        <v>9</v>
      </c>
      <c r="E244" s="13">
        <v>54.07</v>
      </c>
      <c r="F244" s="13">
        <v>0.14000000000000001</v>
      </c>
      <c r="G244" s="13">
        <v>0.91</v>
      </c>
      <c r="H244" s="13">
        <v>6.91</v>
      </c>
      <c r="I244" s="13">
        <v>0.49</v>
      </c>
      <c r="J244" s="13">
        <v>14.04</v>
      </c>
      <c r="K244" s="13">
        <v>23.61</v>
      </c>
      <c r="L244" s="13">
        <v>0.25</v>
      </c>
      <c r="M244" s="13">
        <v>0.39</v>
      </c>
      <c r="N244" s="13">
        <v>100.82599999999999</v>
      </c>
      <c r="O244" s="11">
        <v>1.9889000627078965</v>
      </c>
      <c r="P244" s="11">
        <v>3.8726566201424204E-3</v>
      </c>
      <c r="Q244" s="11">
        <v>1.1099937292103457E-2</v>
      </c>
      <c r="R244" s="11">
        <v>2.8350999552732715E-2</v>
      </c>
      <c r="S244" s="11">
        <v>0</v>
      </c>
      <c r="T244" s="11">
        <v>1.4549866399403477E-2</v>
      </c>
      <c r="U244" s="11">
        <v>0.19801635242908905</v>
      </c>
      <c r="V244" s="11">
        <v>1.5266589396637361E-2</v>
      </c>
      <c r="W244" s="11">
        <v>0.76990272939547</v>
      </c>
      <c r="X244" s="11">
        <v>0.93049456430620625</v>
      </c>
      <c r="Y244" s="11">
        <v>1.1731715469023327E-2</v>
      </c>
      <c r="Z244" s="11">
        <v>2.7814526431296022E-2</v>
      </c>
      <c r="AA244" s="11">
        <v>4</v>
      </c>
      <c r="AB244" s="24">
        <v>5.5629052862592045E-2</v>
      </c>
      <c r="AC244" s="24">
        <v>1.8984136461307655</v>
      </c>
      <c r="AD244" s="5" t="s">
        <v>984</v>
      </c>
      <c r="AE244" s="27">
        <v>79.542055100740257</v>
      </c>
      <c r="AF244" s="27">
        <v>39.927948880485573</v>
      </c>
      <c r="AG244" s="27">
        <v>11.81564420125302</v>
      </c>
      <c r="AH244" s="27">
        <v>48.256406918261405</v>
      </c>
      <c r="AI244" s="7">
        <f t="shared" si="6"/>
        <v>3.3792443476125755</v>
      </c>
      <c r="AJ244" s="5" t="s">
        <v>987</v>
      </c>
      <c r="AK244" s="146">
        <v>43314</v>
      </c>
      <c r="AL244" s="8" t="s">
        <v>10</v>
      </c>
    </row>
    <row r="245" spans="1:38">
      <c r="A245" s="5">
        <v>4430</v>
      </c>
      <c r="B245" s="6" t="s">
        <v>868</v>
      </c>
      <c r="C245" s="6" t="s">
        <v>111</v>
      </c>
      <c r="D245" s="5" t="s">
        <v>9</v>
      </c>
      <c r="E245" s="13">
        <v>54.96</v>
      </c>
      <c r="F245" s="13">
        <v>0.09</v>
      </c>
      <c r="G245" s="13">
        <v>1.77</v>
      </c>
      <c r="H245" s="13">
        <v>12.55</v>
      </c>
      <c r="I245" s="13">
        <v>0.52</v>
      </c>
      <c r="J245" s="13">
        <v>29.45</v>
      </c>
      <c r="K245" s="13">
        <v>0.73</v>
      </c>
      <c r="L245" s="13">
        <v>0.22</v>
      </c>
      <c r="M245" s="13">
        <v>0.32</v>
      </c>
      <c r="N245" s="13">
        <v>100.633</v>
      </c>
      <c r="O245" s="11">
        <v>1.9345931804429866</v>
      </c>
      <c r="P245" s="11">
        <v>2.3823732339698631E-3</v>
      </c>
      <c r="Q245" s="11">
        <v>6.540681955701344E-2</v>
      </c>
      <c r="R245" s="11">
        <v>8.0235191639361075E-3</v>
      </c>
      <c r="S245" s="11">
        <v>0</v>
      </c>
      <c r="T245" s="11">
        <v>8.4337487558780566E-2</v>
      </c>
      <c r="U245" s="11">
        <v>0.28510450875499233</v>
      </c>
      <c r="V245" s="11">
        <v>1.5503709612525642E-2</v>
      </c>
      <c r="W245" s="11">
        <v>1.5453981470423599</v>
      </c>
      <c r="X245" s="11">
        <v>2.7531320999790228E-2</v>
      </c>
      <c r="Y245" s="11">
        <v>9.8793991025720018E-3</v>
      </c>
      <c r="Z245" s="11">
        <v>2.1839534531073374E-2</v>
      </c>
      <c r="AA245" s="11">
        <v>4</v>
      </c>
      <c r="AB245" s="24">
        <v>4.3679069062146747E-2</v>
      </c>
      <c r="AC245" s="24">
        <v>1.8580339767971426</v>
      </c>
      <c r="AD245" s="5" t="s">
        <v>984</v>
      </c>
      <c r="AE245" s="27">
        <v>84.424796770873684</v>
      </c>
      <c r="AF245" s="27">
        <v>78.932414465931842</v>
      </c>
      <c r="AG245" s="27">
        <v>19.661401862818757</v>
      </c>
      <c r="AH245" s="27">
        <v>1.4061836712494062</v>
      </c>
      <c r="AI245" s="7">
        <f t="shared" si="6"/>
        <v>4.0145873125760776</v>
      </c>
      <c r="AJ245" s="5" t="s">
        <v>993</v>
      </c>
      <c r="AK245" s="146">
        <v>43314</v>
      </c>
      <c r="AL245" s="8" t="s">
        <v>10</v>
      </c>
    </row>
    <row r="246" spans="1:38">
      <c r="A246" s="5">
        <v>4430</v>
      </c>
      <c r="B246" s="6" t="s">
        <v>994</v>
      </c>
      <c r="C246" s="6" t="s">
        <v>111</v>
      </c>
      <c r="D246" s="5" t="s">
        <v>9</v>
      </c>
      <c r="E246" s="13">
        <v>53.99</v>
      </c>
      <c r="F246" s="13">
        <v>0.15</v>
      </c>
      <c r="G246" s="13">
        <v>0.94</v>
      </c>
      <c r="H246" s="13">
        <v>10.55</v>
      </c>
      <c r="I246" s="13">
        <v>0.83</v>
      </c>
      <c r="J246" s="13">
        <v>12.68</v>
      </c>
      <c r="K246" s="13">
        <v>21.28</v>
      </c>
      <c r="L246" s="13">
        <v>0.14000000000000001</v>
      </c>
      <c r="M246" s="13">
        <v>0.79</v>
      </c>
      <c r="N246" s="13">
        <v>101.346</v>
      </c>
      <c r="O246" s="11">
        <v>1.9968590524220178</v>
      </c>
      <c r="P246" s="11">
        <v>4.1720519369914978E-3</v>
      </c>
      <c r="Q246" s="11">
        <v>3.1409475779822227E-3</v>
      </c>
      <c r="R246" s="11">
        <v>3.7834270557777876E-2</v>
      </c>
      <c r="S246" s="11">
        <v>0</v>
      </c>
      <c r="T246" s="11">
        <v>2.0219928172350077E-2</v>
      </c>
      <c r="U246" s="11">
        <v>0.30610191971887124</v>
      </c>
      <c r="V246" s="11">
        <v>2.6001687209824993E-2</v>
      </c>
      <c r="W246" s="11">
        <v>0.69914216828035269</v>
      </c>
      <c r="X246" s="11">
        <v>0.8432706190977014</v>
      </c>
      <c r="Y246" s="11">
        <v>6.6058246386357837E-3</v>
      </c>
      <c r="Z246" s="11">
        <v>5.6651530387494868E-2</v>
      </c>
      <c r="AA246" s="11">
        <v>4</v>
      </c>
      <c r="AB246" s="24">
        <v>0.11330306077498974</v>
      </c>
      <c r="AC246" s="24">
        <v>1.8485147070969252</v>
      </c>
      <c r="AD246" s="5" t="s">
        <v>984</v>
      </c>
      <c r="AE246" s="27">
        <v>69.54949316557358</v>
      </c>
      <c r="AF246" s="27">
        <v>36.899180112068841</v>
      </c>
      <c r="AG246" s="27">
        <v>18.594858341030857</v>
      </c>
      <c r="AH246" s="27">
        <v>44.505961546900309</v>
      </c>
      <c r="AI246" s="7">
        <f t="shared" si="6"/>
        <v>1.9843754351517815</v>
      </c>
      <c r="AJ246" s="5" t="s">
        <v>986</v>
      </c>
      <c r="AK246" s="146">
        <v>43314</v>
      </c>
      <c r="AL246" s="8" t="s">
        <v>10</v>
      </c>
    </row>
    <row r="247" spans="1:38">
      <c r="A247" s="5">
        <v>4430</v>
      </c>
      <c r="B247" s="6" t="s">
        <v>357</v>
      </c>
      <c r="C247" s="6" t="s">
        <v>111</v>
      </c>
      <c r="D247" s="5" t="s">
        <v>9</v>
      </c>
      <c r="E247" s="13">
        <v>53.1</v>
      </c>
      <c r="F247" s="13">
        <v>0.44</v>
      </c>
      <c r="G247" s="13">
        <v>1.21</v>
      </c>
      <c r="H247" s="13">
        <v>11.36</v>
      </c>
      <c r="I247" s="13">
        <v>0.66</v>
      </c>
      <c r="J247" s="13">
        <v>13.05</v>
      </c>
      <c r="K247" s="13">
        <v>21.14</v>
      </c>
      <c r="L247" s="13">
        <v>0.21</v>
      </c>
      <c r="M247" s="13">
        <v>0.56000000000000005</v>
      </c>
      <c r="N247" s="13">
        <v>101.73399999999999</v>
      </c>
      <c r="O247" s="11">
        <v>1.959870603775961</v>
      </c>
      <c r="P247" s="11">
        <v>1.2212650186962369E-2</v>
      </c>
      <c r="Q247" s="11">
        <v>4.0129396224038993E-2</v>
      </c>
      <c r="R247" s="11">
        <v>1.250596222937958E-2</v>
      </c>
      <c r="S247" s="11">
        <v>0</v>
      </c>
      <c r="T247" s="11">
        <v>5.3161131386923355E-2</v>
      </c>
      <c r="U247" s="11">
        <v>0.2974864254607299</v>
      </c>
      <c r="V247" s="11">
        <v>2.0633179988794395E-2</v>
      </c>
      <c r="W247" s="11">
        <v>0.71805142618044859</v>
      </c>
      <c r="X247" s="11">
        <v>0.83598622680057111</v>
      </c>
      <c r="Y247" s="11">
        <v>9.8881966200624373E-3</v>
      </c>
      <c r="Z247" s="11">
        <v>4.0074801146128214E-2</v>
      </c>
      <c r="AA247" s="11">
        <v>4</v>
      </c>
      <c r="AB247" s="24">
        <v>8.0149602292256428E-2</v>
      </c>
      <c r="AC247" s="24">
        <v>1.8515240784417497</v>
      </c>
      <c r="AD247" s="5" t="s">
        <v>984</v>
      </c>
      <c r="AE247" s="27">
        <v>70.706515273658027</v>
      </c>
      <c r="AF247" s="27">
        <v>37.295204262216835</v>
      </c>
      <c r="AG247" s="27">
        <v>19.284121462718044</v>
      </c>
      <c r="AH247" s="27">
        <v>43.420674275065124</v>
      </c>
      <c r="AI247" s="7">
        <f t="shared" si="6"/>
        <v>1.9339851356111599</v>
      </c>
      <c r="AJ247" s="5" t="s">
        <v>986</v>
      </c>
      <c r="AK247" s="146">
        <v>43314</v>
      </c>
      <c r="AL247" s="8" t="s">
        <v>10</v>
      </c>
    </row>
    <row r="248" spans="1:38">
      <c r="A248" s="5">
        <v>4430</v>
      </c>
      <c r="B248" s="6" t="s">
        <v>296</v>
      </c>
      <c r="C248" s="6" t="s">
        <v>111</v>
      </c>
      <c r="D248" s="5" t="s">
        <v>9</v>
      </c>
      <c r="E248" s="13">
        <v>51.67</v>
      </c>
      <c r="F248" s="13">
        <v>0.82</v>
      </c>
      <c r="G248" s="13">
        <v>2.99</v>
      </c>
      <c r="H248" s="13">
        <v>8.9700000000000006</v>
      </c>
      <c r="I248" s="13">
        <v>0.43</v>
      </c>
      <c r="J248" s="13">
        <v>14.39</v>
      </c>
      <c r="K248" s="13">
        <v>20.18</v>
      </c>
      <c r="L248" s="13">
        <v>0.22</v>
      </c>
      <c r="M248" s="13">
        <v>0.56000000000000005</v>
      </c>
      <c r="N248" s="13">
        <v>100.24</v>
      </c>
      <c r="O248" s="11">
        <v>1.9116431840667549</v>
      </c>
      <c r="P248" s="11">
        <v>2.281427051197402E-2</v>
      </c>
      <c r="Q248" s="11">
        <v>8.835681593324507E-2</v>
      </c>
      <c r="R248" s="11">
        <v>4.20195574044048E-2</v>
      </c>
      <c r="S248" s="11">
        <v>0</v>
      </c>
      <c r="T248" s="11">
        <v>5.1262975283538292E-2</v>
      </c>
      <c r="U248" s="11">
        <v>0.22627372608071911</v>
      </c>
      <c r="V248" s="11">
        <v>1.347491951880877E-2</v>
      </c>
      <c r="W248" s="11">
        <v>0.79367248535276291</v>
      </c>
      <c r="X248" s="11">
        <v>0.79992780806914643</v>
      </c>
      <c r="Y248" s="11">
        <v>1.0383791826509474E-2</v>
      </c>
      <c r="Z248" s="11">
        <v>4.0170465952135782E-2</v>
      </c>
      <c r="AA248" s="11">
        <v>3.9999999999999991</v>
      </c>
      <c r="AB248" s="24">
        <v>8.0340931904271565E-2</v>
      </c>
      <c r="AC248" s="24">
        <v>1.8198740195026284</v>
      </c>
      <c r="AD248" s="5" t="s">
        <v>984</v>
      </c>
      <c r="AE248" s="27">
        <v>77.815131470246541</v>
      </c>
      <c r="AF248" s="27">
        <v>42.11331146367398</v>
      </c>
      <c r="AG248" s="27">
        <v>15.441461378555918</v>
      </c>
      <c r="AH248" s="27">
        <v>42.445227157770098</v>
      </c>
      <c r="AI248" s="7">
        <f t="shared" si="6"/>
        <v>2.7272879445308309</v>
      </c>
      <c r="AJ248" s="5" t="s">
        <v>985</v>
      </c>
      <c r="AK248" s="146">
        <v>43314</v>
      </c>
      <c r="AL248" s="8" t="s">
        <v>10</v>
      </c>
    </row>
    <row r="249" spans="1:38">
      <c r="A249" s="5">
        <v>4430</v>
      </c>
      <c r="B249" s="6" t="s">
        <v>572</v>
      </c>
      <c r="C249" s="6" t="s">
        <v>111</v>
      </c>
      <c r="D249" s="5" t="s">
        <v>9</v>
      </c>
      <c r="E249" s="13">
        <v>53.32</v>
      </c>
      <c r="F249" s="13">
        <v>0.34</v>
      </c>
      <c r="G249" s="13">
        <v>0.53</v>
      </c>
      <c r="H249" s="13">
        <v>13.99</v>
      </c>
      <c r="I249" s="13">
        <v>0.66</v>
      </c>
      <c r="J249" s="13">
        <v>8.31</v>
      </c>
      <c r="K249" s="13">
        <v>23.88</v>
      </c>
      <c r="L249" s="13">
        <v>0.13</v>
      </c>
      <c r="M249" s="13">
        <v>0.42</v>
      </c>
      <c r="N249" s="13">
        <v>101.58499999999999</v>
      </c>
      <c r="O249" s="11">
        <v>2.0232751424855064</v>
      </c>
      <c r="P249" s="11">
        <v>9.7021522491359691E-3</v>
      </c>
      <c r="Q249" s="11">
        <v>0</v>
      </c>
      <c r="R249" s="11">
        <v>2.3702819617369076E-2</v>
      </c>
      <c r="S249" s="11">
        <v>0</v>
      </c>
      <c r="T249" s="11">
        <v>0</v>
      </c>
      <c r="U249" s="11">
        <v>0.44395824681315549</v>
      </c>
      <c r="V249" s="11">
        <v>2.1212804719843079E-2</v>
      </c>
      <c r="W249" s="11">
        <v>0.47008672654367406</v>
      </c>
      <c r="X249" s="11">
        <v>0.97086845207832229</v>
      </c>
      <c r="Y249" s="11">
        <v>6.2932223789137452E-3</v>
      </c>
      <c r="Z249" s="11">
        <v>3.0900433114080292E-2</v>
      </c>
      <c r="AA249" s="11">
        <v>4</v>
      </c>
      <c r="AB249" s="24">
        <v>6.1800866228160584E-2</v>
      </c>
      <c r="AC249" s="24">
        <v>1.8849134254351518</v>
      </c>
      <c r="AD249" s="5" t="s">
        <v>984</v>
      </c>
      <c r="AE249" s="27">
        <v>51.429277578900837</v>
      </c>
      <c r="AF249" s="27">
        <v>24.661888552126445</v>
      </c>
      <c r="AG249" s="27">
        <v>24.404000331875903</v>
      </c>
      <c r="AH249" s="27">
        <v>50.934111115997659</v>
      </c>
      <c r="AI249" s="7">
        <f t="shared" si="6"/>
        <v>1.0105674568408236</v>
      </c>
      <c r="AJ249" s="5" t="s">
        <v>995</v>
      </c>
      <c r="AK249" s="146">
        <v>43314</v>
      </c>
      <c r="AL249" s="8" t="s">
        <v>10</v>
      </c>
    </row>
    <row r="250" spans="1:38">
      <c r="A250" s="5">
        <v>4430</v>
      </c>
      <c r="B250" s="6" t="s">
        <v>301</v>
      </c>
      <c r="C250" s="6" t="s">
        <v>111</v>
      </c>
      <c r="D250" s="5" t="s">
        <v>9</v>
      </c>
      <c r="E250" s="13">
        <v>45.73</v>
      </c>
      <c r="F250" s="13">
        <v>1.54</v>
      </c>
      <c r="G250" s="13">
        <v>8.64</v>
      </c>
      <c r="H250" s="13">
        <v>17.95</v>
      </c>
      <c r="I250" s="13">
        <v>0.42</v>
      </c>
      <c r="J250" s="13">
        <v>11.56</v>
      </c>
      <c r="K250" s="13">
        <v>10.73</v>
      </c>
      <c r="L250" s="13">
        <v>0.93</v>
      </c>
      <c r="M250" s="13">
        <v>0.94</v>
      </c>
      <c r="N250" s="13">
        <v>98.454999999999998</v>
      </c>
      <c r="O250" s="11">
        <v>1.7558576891903037</v>
      </c>
      <c r="P250" s="11">
        <v>4.4466525534346879E-2</v>
      </c>
      <c r="Q250" s="11">
        <v>0.24414231080969628</v>
      </c>
      <c r="R250" s="11">
        <v>0.14684367537477849</v>
      </c>
      <c r="S250" s="11">
        <v>0</v>
      </c>
      <c r="T250" s="11">
        <v>0.12389936845573413</v>
      </c>
      <c r="U250" s="11">
        <v>0.45248497229576912</v>
      </c>
      <c r="V250" s="11">
        <v>1.3659246925126331E-2</v>
      </c>
      <c r="W250" s="11">
        <v>0.6616953856316431</v>
      </c>
      <c r="X250" s="11">
        <v>0.44141704169309093</v>
      </c>
      <c r="Y250" s="11">
        <v>4.555499274853906E-2</v>
      </c>
      <c r="Z250" s="11">
        <v>6.9978791340971874E-2</v>
      </c>
      <c r="AA250" s="11">
        <v>3.9999999999999991</v>
      </c>
      <c r="AB250" s="24">
        <v>0.13995758268194375</v>
      </c>
      <c r="AC250" s="24">
        <v>1.5555973996205033</v>
      </c>
      <c r="AD250" s="5" t="s">
        <v>984</v>
      </c>
      <c r="AE250" s="27">
        <v>59.38853444360862</v>
      </c>
      <c r="AF250" s="27">
        <v>39.080591497122612</v>
      </c>
      <c r="AG250" s="27">
        <v>34.848742965730438</v>
      </c>
      <c r="AH250" s="27">
        <v>26.070665537146937</v>
      </c>
      <c r="AI250" s="7">
        <f t="shared" si="6"/>
        <v>1.1214347540613929</v>
      </c>
      <c r="AJ250" s="5" t="s">
        <v>991</v>
      </c>
      <c r="AK250" s="146">
        <v>43314</v>
      </c>
      <c r="AL250" s="8" t="s">
        <v>10</v>
      </c>
    </row>
    <row r="251" spans="1:38">
      <c r="A251" s="5">
        <v>4430</v>
      </c>
      <c r="B251" s="6" t="s">
        <v>407</v>
      </c>
      <c r="C251" s="6" t="s">
        <v>111</v>
      </c>
      <c r="D251" s="5" t="s">
        <v>9</v>
      </c>
      <c r="E251" s="13">
        <v>43.66</v>
      </c>
      <c r="F251" s="13">
        <v>0.72</v>
      </c>
      <c r="G251" s="13">
        <v>9.94</v>
      </c>
      <c r="H251" s="13">
        <v>21.2</v>
      </c>
      <c r="I251" s="13">
        <v>0.52</v>
      </c>
      <c r="J251" s="13">
        <v>8.81</v>
      </c>
      <c r="K251" s="13">
        <v>11.92</v>
      </c>
      <c r="L251" s="13">
        <v>1.19</v>
      </c>
      <c r="M251" s="13">
        <v>1.48</v>
      </c>
      <c r="N251" s="13">
        <v>99.44</v>
      </c>
      <c r="O251" s="11">
        <v>1.6731298781151343</v>
      </c>
      <c r="P251" s="11">
        <v>2.0749268138101021E-2</v>
      </c>
      <c r="Q251" s="11">
        <v>0.32687012188486575</v>
      </c>
      <c r="R251" s="11">
        <v>0.1220733330777084</v>
      </c>
      <c r="S251" s="11">
        <v>0</v>
      </c>
      <c r="T251" s="11">
        <v>0.33144204050635162</v>
      </c>
      <c r="U251" s="11">
        <v>0.34798275500619558</v>
      </c>
      <c r="V251" s="11">
        <v>1.6878685468895878E-2</v>
      </c>
      <c r="W251" s="11">
        <v>0.50330818296517588</v>
      </c>
      <c r="X251" s="11">
        <v>0.48942194686217394</v>
      </c>
      <c r="Y251" s="11">
        <v>5.817786849593392E-2</v>
      </c>
      <c r="Z251" s="11">
        <v>0.10996591947946389</v>
      </c>
      <c r="AA251" s="11">
        <v>4.0000000000000009</v>
      </c>
      <c r="AB251" s="24">
        <v>0.21993183895892779</v>
      </c>
      <c r="AC251" s="24">
        <v>1.3407128848335454</v>
      </c>
      <c r="AD251" s="5" t="s">
        <v>984</v>
      </c>
      <c r="AE251" s="27">
        <v>59.122934418233164</v>
      </c>
      <c r="AF251" s="27">
        <v>29.798588953133205</v>
      </c>
      <c r="AG251" s="27">
        <v>41.224962992182171</v>
      </c>
      <c r="AH251" s="27">
        <v>28.976448054684624</v>
      </c>
      <c r="AI251" s="7">
        <f t="shared" si="6"/>
        <v>0.72282876175738853</v>
      </c>
      <c r="AJ251" s="5" t="s">
        <v>996</v>
      </c>
      <c r="AK251" s="146">
        <v>43314</v>
      </c>
      <c r="AL251" s="8" t="s">
        <v>10</v>
      </c>
    </row>
    <row r="252" spans="1:38">
      <c r="A252" s="5">
        <v>4430</v>
      </c>
      <c r="B252" s="6" t="s">
        <v>997</v>
      </c>
      <c r="C252" s="6" t="s">
        <v>111</v>
      </c>
      <c r="D252" s="5" t="s">
        <v>9</v>
      </c>
      <c r="E252" s="13">
        <v>51.56</v>
      </c>
      <c r="F252" s="13">
        <v>0.2</v>
      </c>
      <c r="G252" s="13">
        <v>1.1499999999999999</v>
      </c>
      <c r="H252" s="13">
        <v>24.84</v>
      </c>
      <c r="I252" s="13">
        <v>0.43</v>
      </c>
      <c r="J252" s="13">
        <v>18.690000000000001</v>
      </c>
      <c r="K252" s="13">
        <v>1.87</v>
      </c>
      <c r="L252" s="13">
        <v>0.11</v>
      </c>
      <c r="M252" s="13">
        <v>0.11</v>
      </c>
      <c r="N252" s="13">
        <v>98.965000000000003</v>
      </c>
      <c r="O252" s="11">
        <v>1.9750378017268921</v>
      </c>
      <c r="P252" s="11">
        <v>5.7612518756514023E-3</v>
      </c>
      <c r="Q252" s="11">
        <v>2.4962198273107861E-2</v>
      </c>
      <c r="R252" s="11">
        <v>2.6956008134916887E-2</v>
      </c>
      <c r="S252" s="11">
        <v>0</v>
      </c>
      <c r="T252" s="11">
        <v>2.889332993660787E-5</v>
      </c>
      <c r="U252" s="11">
        <v>0.7957157122619537</v>
      </c>
      <c r="V252" s="11">
        <v>1.3951481016063978E-2</v>
      </c>
      <c r="W252" s="11">
        <v>1.0672937460130056</v>
      </c>
      <c r="X252" s="11">
        <v>7.6747700425423046E-2</v>
      </c>
      <c r="Y252" s="11">
        <v>5.3755153913941211E-3</v>
      </c>
      <c r="Z252" s="11">
        <v>8.1696915516548986E-3</v>
      </c>
      <c r="AA252" s="11">
        <v>4</v>
      </c>
      <c r="AB252" s="24">
        <v>1.6339383103309797E-2</v>
      </c>
      <c r="AC252" s="24">
        <v>1.9397571587003823</v>
      </c>
      <c r="AD252" s="5" t="s">
        <v>984</v>
      </c>
      <c r="AE252" s="27">
        <v>57.288691760119079</v>
      </c>
      <c r="AF252" s="27">
        <v>54.628307434357268</v>
      </c>
      <c r="AG252" s="27">
        <v>41.443442269618899</v>
      </c>
      <c r="AH252" s="27">
        <v>3.9282502960238213</v>
      </c>
      <c r="AI252" s="7">
        <f t="shared" si="6"/>
        <v>1.3181411688479325</v>
      </c>
      <c r="AJ252" s="5" t="s">
        <v>993</v>
      </c>
      <c r="AK252" s="146">
        <v>43314</v>
      </c>
      <c r="AL252" s="8" t="s">
        <v>10</v>
      </c>
    </row>
    <row r="253" spans="1:38">
      <c r="A253" s="5">
        <v>4430</v>
      </c>
      <c r="B253" s="6" t="s">
        <v>319</v>
      </c>
      <c r="C253" s="6" t="s">
        <v>111</v>
      </c>
      <c r="D253" s="5" t="s">
        <v>9</v>
      </c>
      <c r="E253" s="13">
        <v>52.58</v>
      </c>
      <c r="F253" s="13">
        <v>0.52</v>
      </c>
      <c r="G253" s="13">
        <v>1.23</v>
      </c>
      <c r="H253" s="13">
        <v>22.13</v>
      </c>
      <c r="I253" s="13">
        <v>0.73</v>
      </c>
      <c r="J253" s="13">
        <v>21.26</v>
      </c>
      <c r="K253" s="13">
        <v>1.32</v>
      </c>
      <c r="L253" s="13">
        <v>0.2</v>
      </c>
      <c r="M253" s="13">
        <v>0.2</v>
      </c>
      <c r="N253" s="13">
        <v>100.155</v>
      </c>
      <c r="O253" s="11">
        <v>1.9601608514263378</v>
      </c>
      <c r="P253" s="11">
        <v>1.4578029886345179E-2</v>
      </c>
      <c r="Q253" s="11">
        <v>3.983914857366222E-2</v>
      </c>
      <c r="R253" s="11">
        <v>1.4203369631749174E-2</v>
      </c>
      <c r="S253" s="11">
        <v>0</v>
      </c>
      <c r="T253" s="11">
        <v>2.0447707291701533E-2</v>
      </c>
      <c r="U253" s="11">
        <v>0.6694936065197864</v>
      </c>
      <c r="V253" s="11">
        <v>2.3050658826457029E-2</v>
      </c>
      <c r="W253" s="11">
        <v>1.1815348860774815</v>
      </c>
      <c r="X253" s="11">
        <v>5.2723753643999303E-2</v>
      </c>
      <c r="Y253" s="11">
        <v>9.5118730629106009E-3</v>
      </c>
      <c r="Z253" s="11">
        <v>1.4456115059568449E-2</v>
      </c>
      <c r="AA253" s="11">
        <v>4</v>
      </c>
      <c r="AB253" s="24">
        <v>2.8912230119136899E-2</v>
      </c>
      <c r="AC253" s="24">
        <v>1.903752246241267</v>
      </c>
      <c r="AD253" s="5" t="s">
        <v>984</v>
      </c>
      <c r="AE253" s="27">
        <v>63.83126412168906</v>
      </c>
      <c r="AF253" s="27">
        <v>60.677083811305145</v>
      </c>
      <c r="AG253" s="27">
        <v>36.615316390838558</v>
      </c>
      <c r="AH253" s="27">
        <v>2.7075997978562962</v>
      </c>
      <c r="AI253" s="7">
        <f t="shared" si="6"/>
        <v>1.6571503346748913</v>
      </c>
      <c r="AJ253" s="5" t="s">
        <v>993</v>
      </c>
      <c r="AK253" s="146">
        <v>43314</v>
      </c>
      <c r="AL253" s="8" t="s">
        <v>10</v>
      </c>
    </row>
    <row r="254" spans="1:38">
      <c r="A254" s="5">
        <v>4430</v>
      </c>
      <c r="B254" s="6" t="s">
        <v>489</v>
      </c>
      <c r="C254" s="6" t="s">
        <v>111</v>
      </c>
      <c r="D254" s="5" t="s">
        <v>9</v>
      </c>
      <c r="E254" s="13">
        <v>39.26</v>
      </c>
      <c r="F254" s="13">
        <v>0.65</v>
      </c>
      <c r="G254" s="13">
        <v>16.38</v>
      </c>
      <c r="H254" s="13">
        <v>7.34</v>
      </c>
      <c r="I254" s="13">
        <v>0.51</v>
      </c>
      <c r="J254" s="13">
        <v>0.24</v>
      </c>
      <c r="K254" s="13">
        <v>35.159999999999997</v>
      </c>
      <c r="L254" s="13">
        <v>0.22</v>
      </c>
      <c r="M254" s="13">
        <v>0</v>
      </c>
      <c r="N254" s="13">
        <v>99.748999999999995</v>
      </c>
      <c r="O254" s="11">
        <v>1.5109581293261993</v>
      </c>
      <c r="P254" s="11">
        <v>1.8812211563716437E-2</v>
      </c>
      <c r="Q254" s="11">
        <v>0.48904187067380067</v>
      </c>
      <c r="R254" s="11">
        <v>0.25393512722253953</v>
      </c>
      <c r="S254" s="11">
        <v>0</v>
      </c>
      <c r="T254" s="11">
        <v>0.20828396124809245</v>
      </c>
      <c r="U254" s="11">
        <v>2.795841498717247E-2</v>
      </c>
      <c r="V254" s="11">
        <v>1.6625000372731756E-2</v>
      </c>
      <c r="W254" s="11">
        <v>1.3769733521321818E-2</v>
      </c>
      <c r="X254" s="11">
        <v>1.4498139101601619</v>
      </c>
      <c r="Y254" s="11">
        <v>1.0801640924263806E-2</v>
      </c>
      <c r="Z254" s="11">
        <v>0</v>
      </c>
      <c r="AA254" s="11">
        <v>4</v>
      </c>
      <c r="AB254" s="24">
        <v>0</v>
      </c>
      <c r="AC254" s="24">
        <v>1.4915420586686563</v>
      </c>
      <c r="AD254" s="5" t="s">
        <v>998</v>
      </c>
      <c r="AE254" s="27">
        <v>32.998668796720793</v>
      </c>
      <c r="AF254" s="27" t="s">
        <v>999</v>
      </c>
      <c r="AG254" s="27" t="s">
        <v>999</v>
      </c>
      <c r="AH254" s="27" t="s">
        <v>999</v>
      </c>
      <c r="AJ254" s="5" t="s">
        <v>1000</v>
      </c>
      <c r="AK254" s="146">
        <v>43314</v>
      </c>
      <c r="AL254" s="8" t="s">
        <v>10</v>
      </c>
    </row>
    <row r="255" spans="1:38">
      <c r="A255" s="5">
        <v>4430</v>
      </c>
      <c r="B255" s="6" t="s">
        <v>414</v>
      </c>
      <c r="C255" s="6" t="s">
        <v>111</v>
      </c>
      <c r="D255" s="5" t="s">
        <v>9</v>
      </c>
      <c r="E255" s="13">
        <v>54.06</v>
      </c>
      <c r="F255" s="13">
        <v>0.52</v>
      </c>
      <c r="G255" s="13">
        <v>1.17</v>
      </c>
      <c r="H255" s="13">
        <v>9.61</v>
      </c>
      <c r="I255" s="13">
        <v>0.59</v>
      </c>
      <c r="J255" s="13">
        <v>13.56</v>
      </c>
      <c r="K255" s="13">
        <v>20.97</v>
      </c>
      <c r="L255" s="13">
        <v>0.28000000000000003</v>
      </c>
      <c r="M255" s="13">
        <v>0.56000000000000005</v>
      </c>
      <c r="N255" s="13">
        <v>101.31100000000001</v>
      </c>
      <c r="O255" s="11">
        <v>1.9931392726327763</v>
      </c>
      <c r="P255" s="11">
        <v>1.4417478485679465E-2</v>
      </c>
      <c r="Q255" s="11">
        <v>6.8607273672236513E-3</v>
      </c>
      <c r="R255" s="11">
        <v>4.3979420335337832E-2</v>
      </c>
      <c r="S255" s="11">
        <v>0</v>
      </c>
      <c r="T255" s="11">
        <v>0</v>
      </c>
      <c r="U255" s="11">
        <v>0.29630883493235716</v>
      </c>
      <c r="V255" s="11">
        <v>1.8424807964992528E-2</v>
      </c>
      <c r="W255" s="11">
        <v>0.74530400380167416</v>
      </c>
      <c r="X255" s="11">
        <v>0.82836415366024918</v>
      </c>
      <c r="Y255" s="11">
        <v>1.3169963077114566E-2</v>
      </c>
      <c r="Z255" s="11">
        <v>4.0031337742595714E-2</v>
      </c>
      <c r="AA255" s="11">
        <v>4.0000000000000009</v>
      </c>
      <c r="AB255" s="24">
        <v>8.0062675485191429E-2</v>
      </c>
      <c r="AC255" s="24">
        <v>1.8699769923942804</v>
      </c>
      <c r="AD255" s="5" t="s">
        <v>984</v>
      </c>
      <c r="AE255" s="27">
        <v>71.552881846916478</v>
      </c>
      <c r="AF255" s="27">
        <v>39.467448276096654</v>
      </c>
      <c r="AG255" s="27">
        <v>16.666667169956671</v>
      </c>
      <c r="AH255" s="27">
        <v>43.865884553946671</v>
      </c>
      <c r="AI255" s="7">
        <f t="shared" si="6"/>
        <v>2.3680468250569415</v>
      </c>
      <c r="AJ255" s="5" t="s">
        <v>986</v>
      </c>
      <c r="AK255" s="146">
        <v>43314</v>
      </c>
      <c r="AL255" s="8" t="s">
        <v>10</v>
      </c>
    </row>
    <row r="256" spans="1:38">
      <c r="A256" s="5">
        <v>4430</v>
      </c>
      <c r="B256" s="6" t="s">
        <v>240</v>
      </c>
      <c r="C256" s="6" t="s">
        <v>111</v>
      </c>
      <c r="D256" s="5" t="s">
        <v>9</v>
      </c>
      <c r="E256" s="13">
        <v>48.54</v>
      </c>
      <c r="F256" s="13">
        <v>1.7</v>
      </c>
      <c r="G256" s="13">
        <v>7.56</v>
      </c>
      <c r="H256" s="13">
        <v>16.43</v>
      </c>
      <c r="I256" s="13">
        <v>0.55000000000000004</v>
      </c>
      <c r="J256" s="13">
        <v>11.3</v>
      </c>
      <c r="K256" s="13">
        <v>11.83</v>
      </c>
      <c r="L256" s="13">
        <v>0.97</v>
      </c>
      <c r="M256" s="13">
        <v>1.1000000000000001</v>
      </c>
      <c r="N256" s="13">
        <v>99.968999999999994</v>
      </c>
      <c r="O256" s="11">
        <v>1.8347163938800779</v>
      </c>
      <c r="P256" s="11">
        <v>4.8321727750723555E-2</v>
      </c>
      <c r="Q256" s="11">
        <v>0.1652836061199221</v>
      </c>
      <c r="R256" s="11">
        <v>0.1714995028584701</v>
      </c>
      <c r="S256" s="11">
        <v>0</v>
      </c>
      <c r="T256" s="11">
        <v>2.4529133516414614E-2</v>
      </c>
      <c r="U256" s="11">
        <v>0.49482828686988889</v>
      </c>
      <c r="V256" s="11">
        <v>1.7608453399138094E-2</v>
      </c>
      <c r="W256" s="11">
        <v>0.63673653922571993</v>
      </c>
      <c r="X256" s="11">
        <v>0.47908787062323321</v>
      </c>
      <c r="Y256" s="11">
        <v>4.6774141454556176E-2</v>
      </c>
      <c r="Z256" s="11">
        <v>8.0614344301855989E-2</v>
      </c>
      <c r="AA256" s="11">
        <v>4.0000000000000009</v>
      </c>
      <c r="AB256" s="24">
        <v>0.16122868860371198</v>
      </c>
      <c r="AC256" s="24">
        <v>1.6106526967188421</v>
      </c>
      <c r="AD256" s="5" t="s">
        <v>984</v>
      </c>
      <c r="AE256" s="27">
        <v>56.270442889492969</v>
      </c>
      <c r="AF256" s="27">
        <v>38.524944485126781</v>
      </c>
      <c r="AG256" s="27">
        <v>32.488445697096139</v>
      </c>
      <c r="AH256" s="27">
        <v>28.986609817777087</v>
      </c>
      <c r="AI256" s="7">
        <f t="shared" si="6"/>
        <v>1.185804480901042</v>
      </c>
      <c r="AJ256" s="5" t="s">
        <v>985</v>
      </c>
      <c r="AK256" s="146">
        <v>43314</v>
      </c>
      <c r="AL256" s="8" t="s">
        <v>10</v>
      </c>
    </row>
    <row r="257" spans="1:38">
      <c r="A257" s="5">
        <v>4430</v>
      </c>
      <c r="B257" s="6" t="s">
        <v>875</v>
      </c>
      <c r="C257" s="6" t="s">
        <v>111</v>
      </c>
      <c r="D257" s="5" t="s">
        <v>9</v>
      </c>
      <c r="E257" s="13">
        <v>47.36</v>
      </c>
      <c r="F257" s="13">
        <v>1.0900000000000001</v>
      </c>
      <c r="G257" s="13">
        <v>7.07</v>
      </c>
      <c r="H257" s="13">
        <v>14.99</v>
      </c>
      <c r="I257" s="13">
        <v>0.85</v>
      </c>
      <c r="J257" s="13">
        <v>13.48</v>
      </c>
      <c r="K257" s="13">
        <v>11.55</v>
      </c>
      <c r="L257" s="13">
        <v>0.85</v>
      </c>
      <c r="M257" s="13">
        <v>1.4</v>
      </c>
      <c r="N257" s="13">
        <v>98.646000000000001</v>
      </c>
      <c r="O257" s="11">
        <v>1.7865345484631878</v>
      </c>
      <c r="P257" s="11">
        <v>3.0920790378078912E-2</v>
      </c>
      <c r="Q257" s="11">
        <v>0.21346545153681218</v>
      </c>
      <c r="R257" s="11">
        <v>0.10085922398200836</v>
      </c>
      <c r="S257" s="11">
        <v>0</v>
      </c>
      <c r="T257" s="11">
        <v>0.19406520044485243</v>
      </c>
      <c r="U257" s="11">
        <v>0.2788257098661322</v>
      </c>
      <c r="V257" s="11">
        <v>2.7158639125250239E-2</v>
      </c>
      <c r="W257" s="11">
        <v>0.75805685120602606</v>
      </c>
      <c r="X257" s="11">
        <v>0.46681303135144581</v>
      </c>
      <c r="Y257" s="11">
        <v>4.0905675799105388E-2</v>
      </c>
      <c r="Z257" s="11">
        <v>0.10239487784710083</v>
      </c>
      <c r="AA257" s="11">
        <v>4</v>
      </c>
      <c r="AB257" s="24">
        <v>0.20478975569420166</v>
      </c>
      <c r="AC257" s="24">
        <v>1.5036955924236042</v>
      </c>
      <c r="AD257" s="5" t="s">
        <v>984</v>
      </c>
      <c r="AE257" s="27">
        <v>73.109229498679127</v>
      </c>
      <c r="AF257" s="27">
        <v>43.947377317782554</v>
      </c>
      <c r="AG257" s="27">
        <v>28.989733674590507</v>
      </c>
      <c r="AH257" s="27">
        <v>27.062889007626932</v>
      </c>
      <c r="AI257" s="7">
        <f t="shared" si="6"/>
        <v>1.5159634721412572</v>
      </c>
      <c r="AJ257" s="5" t="s">
        <v>1001</v>
      </c>
      <c r="AK257" s="146">
        <v>43314</v>
      </c>
      <c r="AL257" s="8" t="s">
        <v>10</v>
      </c>
    </row>
    <row r="258" spans="1:38">
      <c r="A258" s="5">
        <v>4430</v>
      </c>
      <c r="B258" s="6" t="s">
        <v>102</v>
      </c>
      <c r="C258" s="6" t="s">
        <v>111</v>
      </c>
      <c r="D258" s="5" t="s">
        <v>9</v>
      </c>
      <c r="E258" s="13">
        <v>51.79</v>
      </c>
      <c r="F258" s="13">
        <v>0.37</v>
      </c>
      <c r="G258" s="13">
        <v>0.43</v>
      </c>
      <c r="H258" s="13">
        <v>26.9</v>
      </c>
      <c r="I258" s="13">
        <v>0.92</v>
      </c>
      <c r="J258" s="13">
        <v>17.510000000000002</v>
      </c>
      <c r="K258" s="13">
        <v>0.94</v>
      </c>
      <c r="L258" s="13">
        <v>0.08</v>
      </c>
      <c r="M258" s="13">
        <v>0.32</v>
      </c>
      <c r="N258" s="13">
        <v>99.263000000000005</v>
      </c>
      <c r="O258" s="11">
        <v>1.9979989436571413</v>
      </c>
      <c r="P258" s="11">
        <v>1.073434206398066E-2</v>
      </c>
      <c r="Q258" s="11">
        <v>2.0010563428587425E-3</v>
      </c>
      <c r="R258" s="11">
        <v>1.7550310998223188E-2</v>
      </c>
      <c r="S258" s="11">
        <v>0</v>
      </c>
      <c r="T258" s="11">
        <v>0</v>
      </c>
      <c r="U258" s="11">
        <v>0.86788309944745656</v>
      </c>
      <c r="V258" s="11">
        <v>3.0062598996703976E-2</v>
      </c>
      <c r="W258" s="11">
        <v>1.0070421511402705</v>
      </c>
      <c r="X258" s="11">
        <v>3.8854243569107626E-2</v>
      </c>
      <c r="Y258" s="11">
        <v>3.9373520779677849E-3</v>
      </c>
      <c r="Z258" s="11">
        <v>2.3935901706289696E-2</v>
      </c>
      <c r="AA258" s="11">
        <v>3.9999999999999996</v>
      </c>
      <c r="AB258" s="24">
        <v>4.7871803412579392E-2</v>
      </c>
      <c r="AC258" s="24">
        <v>1.9137794941568349</v>
      </c>
      <c r="AD258" s="5" t="s">
        <v>984</v>
      </c>
      <c r="AE258" s="27">
        <v>53.711055991410653</v>
      </c>
      <c r="AF258" s="27">
        <v>51.806787942662737</v>
      </c>
      <c r="AG258" s="27">
        <v>46.194374615450528</v>
      </c>
      <c r="AH258" s="27">
        <v>1.9988374418867281</v>
      </c>
      <c r="AI258" s="7">
        <f t="shared" si="6"/>
        <v>1.1214956014435367</v>
      </c>
      <c r="AJ258" s="5" t="s">
        <v>993</v>
      </c>
      <c r="AK258" s="146">
        <v>43314</v>
      </c>
      <c r="AL258" s="8" t="s">
        <v>10</v>
      </c>
    </row>
    <row r="259" spans="1:38">
      <c r="A259" s="5">
        <v>4430</v>
      </c>
      <c r="B259" s="6" t="s">
        <v>1002</v>
      </c>
      <c r="C259" s="6" t="s">
        <v>111</v>
      </c>
      <c r="D259" s="5" t="s">
        <v>9</v>
      </c>
      <c r="E259" s="13">
        <v>52.76</v>
      </c>
      <c r="F259" s="13">
        <v>0.39</v>
      </c>
      <c r="G259" s="13">
        <v>0.77</v>
      </c>
      <c r="H259" s="13">
        <v>10.02</v>
      </c>
      <c r="I259" s="13">
        <v>0.92</v>
      </c>
      <c r="J259" s="13">
        <v>12.88</v>
      </c>
      <c r="K259" s="13">
        <v>21.01</v>
      </c>
      <c r="L259" s="13">
        <v>0.26</v>
      </c>
      <c r="M259" s="13">
        <v>0.37</v>
      </c>
      <c r="N259" s="13">
        <v>99.373999999999995</v>
      </c>
      <c r="O259" s="11">
        <v>1.9931886154219187</v>
      </c>
      <c r="P259" s="11">
        <v>1.1079816843677358E-2</v>
      </c>
      <c r="Q259" s="11">
        <v>6.8113845780812809E-3</v>
      </c>
      <c r="R259" s="11">
        <v>2.7472788028235724E-2</v>
      </c>
      <c r="S259" s="11">
        <v>0</v>
      </c>
      <c r="T259" s="11">
        <v>0</v>
      </c>
      <c r="U259" s="11">
        <v>0.31657086334381851</v>
      </c>
      <c r="V259" s="11">
        <v>2.9438846674971559E-2</v>
      </c>
      <c r="W259" s="11">
        <v>0.72539011595993941</v>
      </c>
      <c r="X259" s="11">
        <v>0.85041502562447735</v>
      </c>
      <c r="Y259" s="11">
        <v>1.2530888911484118E-2</v>
      </c>
      <c r="Z259" s="11">
        <v>2.7101654613395854E-2</v>
      </c>
      <c r="AA259" s="11">
        <v>4</v>
      </c>
      <c r="AB259" s="24">
        <v>5.4203309226791709E-2</v>
      </c>
      <c r="AC259" s="24">
        <v>1.8923760049282352</v>
      </c>
      <c r="AD259" s="5" t="s">
        <v>984</v>
      </c>
      <c r="AE259" s="27">
        <v>69.617781315059204</v>
      </c>
      <c r="AF259" s="27">
        <v>37.745057249131364</v>
      </c>
      <c r="AG259" s="27">
        <v>18.004320745577733</v>
      </c>
      <c r="AH259" s="27">
        <v>44.250622005290907</v>
      </c>
      <c r="AI259" s="7">
        <f t="shared" si="6"/>
        <v>2.0964443914609996</v>
      </c>
      <c r="AJ259" s="5" t="s">
        <v>986</v>
      </c>
      <c r="AK259" s="146">
        <v>43314</v>
      </c>
      <c r="AL259" s="8" t="s">
        <v>10</v>
      </c>
    </row>
    <row r="260" spans="1:38">
      <c r="A260" s="5">
        <v>4430</v>
      </c>
      <c r="B260" s="6" t="s">
        <v>433</v>
      </c>
      <c r="C260" s="6" t="s">
        <v>111</v>
      </c>
      <c r="D260" s="5" t="s">
        <v>9</v>
      </c>
      <c r="E260" s="13">
        <v>46.54</v>
      </c>
      <c r="F260" s="13">
        <v>0.93</v>
      </c>
      <c r="G260" s="13">
        <v>9.25</v>
      </c>
      <c r="H260" s="13">
        <v>17.2</v>
      </c>
      <c r="I260" s="13">
        <v>0.55000000000000004</v>
      </c>
      <c r="J260" s="13">
        <v>10.76</v>
      </c>
      <c r="K260" s="13">
        <v>11.83</v>
      </c>
      <c r="L260" s="13">
        <v>0.78</v>
      </c>
      <c r="M260" s="13">
        <v>1.08</v>
      </c>
      <c r="N260" s="13">
        <v>98.929000000000002</v>
      </c>
      <c r="O260" s="11">
        <v>1.776401445385777</v>
      </c>
      <c r="P260" s="11">
        <v>2.6694515977869742E-2</v>
      </c>
      <c r="Q260" s="11">
        <v>0.22359855461422296</v>
      </c>
      <c r="R260" s="11">
        <v>0.1925187803343118</v>
      </c>
      <c r="S260" s="11">
        <v>0</v>
      </c>
      <c r="T260" s="11">
        <v>9.5598593590127567E-2</v>
      </c>
      <c r="U260" s="11">
        <v>0.45343989944916019</v>
      </c>
      <c r="V260" s="11">
        <v>1.7781433981379196E-2</v>
      </c>
      <c r="W260" s="11">
        <v>0.61226462787455671</v>
      </c>
      <c r="X260" s="11">
        <v>0.48379429752663822</v>
      </c>
      <c r="Y260" s="11">
        <v>3.7981688047315838E-2</v>
      </c>
      <c r="Z260" s="11">
        <v>7.9926163218640711E-2</v>
      </c>
      <c r="AA260" s="11">
        <v>4</v>
      </c>
      <c r="AB260" s="24">
        <v>0.15985232643728142</v>
      </c>
      <c r="AC260" s="24">
        <v>1.5494988248503552</v>
      </c>
      <c r="AD260" s="5" t="s">
        <v>984</v>
      </c>
      <c r="AE260" s="27">
        <v>57.451630557686094</v>
      </c>
      <c r="AF260" s="27">
        <v>36.819557058100642</v>
      </c>
      <c r="AG260" s="27">
        <v>34.086663992096291</v>
      </c>
      <c r="AH260" s="27">
        <v>29.093778949803053</v>
      </c>
      <c r="AI260" s="7">
        <f t="shared" si="6"/>
        <v>1.0801748468737813</v>
      </c>
      <c r="AJ260" s="5" t="s">
        <v>985</v>
      </c>
      <c r="AK260" s="146">
        <v>43314</v>
      </c>
      <c r="AL260" s="8" t="s">
        <v>10</v>
      </c>
    </row>
    <row r="261" spans="1:38">
      <c r="A261" s="5">
        <v>4430</v>
      </c>
      <c r="B261" s="6" t="s">
        <v>1003</v>
      </c>
      <c r="C261" s="6" t="s">
        <v>111</v>
      </c>
      <c r="D261" s="5" t="s">
        <v>9</v>
      </c>
      <c r="E261" s="13">
        <v>45.27</v>
      </c>
      <c r="F261" s="13">
        <v>2</v>
      </c>
      <c r="G261" s="13">
        <v>9.42</v>
      </c>
      <c r="H261" s="13">
        <v>15.42</v>
      </c>
      <c r="I261" s="13">
        <v>0.5</v>
      </c>
      <c r="J261" s="13">
        <v>11.72</v>
      </c>
      <c r="K261" s="13">
        <v>11.44</v>
      </c>
      <c r="L261" s="13">
        <v>1.2</v>
      </c>
      <c r="M261" s="13">
        <v>1.51</v>
      </c>
      <c r="N261" s="13">
        <v>98.471999999999994</v>
      </c>
      <c r="O261" s="11">
        <v>1.7183035937337163</v>
      </c>
      <c r="P261" s="11">
        <v>5.7087859929408659E-2</v>
      </c>
      <c r="Q261" s="11">
        <v>0.28169640626628367</v>
      </c>
      <c r="R261" s="11">
        <v>0.13970855410279193</v>
      </c>
      <c r="S261" s="11">
        <v>0</v>
      </c>
      <c r="T261" s="11">
        <v>0.19704637629505717</v>
      </c>
      <c r="U261" s="11">
        <v>0.29243185904552527</v>
      </c>
      <c r="V261" s="11">
        <v>1.6074917825180501E-2</v>
      </c>
      <c r="W261" s="11">
        <v>0.66317657147004105</v>
      </c>
      <c r="X261" s="11">
        <v>0.46523961734161251</v>
      </c>
      <c r="Y261" s="11">
        <v>5.8107952230293664E-2</v>
      </c>
      <c r="Z261" s="11">
        <v>0.11112629176008873</v>
      </c>
      <c r="AA261" s="11">
        <v>3.9999999999999996</v>
      </c>
      <c r="AB261" s="24">
        <v>0.22225258352017746</v>
      </c>
      <c r="AC261" s="24">
        <v>1.4208480478571788</v>
      </c>
      <c r="AD261" s="5" t="s">
        <v>984</v>
      </c>
      <c r="AE261" s="27">
        <v>69.398359233001585</v>
      </c>
      <c r="AF261" s="27">
        <v>40.586842998380263</v>
      </c>
      <c r="AG261" s="27">
        <v>30.94018597398814</v>
      </c>
      <c r="AH261" s="27">
        <v>28.472971027631605</v>
      </c>
      <c r="AI261" s="7">
        <f t="shared" si="6"/>
        <v>1.3117840672484065</v>
      </c>
      <c r="AJ261" s="5" t="s">
        <v>996</v>
      </c>
      <c r="AK261" s="146">
        <v>43314</v>
      </c>
      <c r="AL261" s="8" t="s">
        <v>10</v>
      </c>
    </row>
    <row r="262" spans="1:38">
      <c r="A262" s="5">
        <v>4430</v>
      </c>
      <c r="B262" s="6" t="s">
        <v>883</v>
      </c>
      <c r="C262" s="6" t="s">
        <v>111</v>
      </c>
      <c r="D262" s="5" t="s">
        <v>9</v>
      </c>
      <c r="E262" s="13">
        <v>52.63</v>
      </c>
      <c r="F262" s="13">
        <v>0.87</v>
      </c>
      <c r="G262" s="13">
        <v>1.25</v>
      </c>
      <c r="H262" s="13">
        <v>10.95</v>
      </c>
      <c r="I262" s="13">
        <v>0.54</v>
      </c>
      <c r="J262" s="13">
        <v>12.51</v>
      </c>
      <c r="K262" s="13">
        <v>21.83</v>
      </c>
      <c r="L262" s="13">
        <v>0.26</v>
      </c>
      <c r="M262" s="13">
        <v>0.59</v>
      </c>
      <c r="N262" s="13">
        <v>101.432</v>
      </c>
      <c r="O262" s="11">
        <v>1.951306236830437</v>
      </c>
      <c r="P262" s="11">
        <v>2.4256921261208941E-2</v>
      </c>
      <c r="Q262" s="11">
        <v>4.8693763169562976E-2</v>
      </c>
      <c r="R262" s="11">
        <v>5.9274588666856712E-3</v>
      </c>
      <c r="S262" s="11">
        <v>0</v>
      </c>
      <c r="T262" s="11">
        <v>4.8962909764102669E-2</v>
      </c>
      <c r="U262" s="11">
        <v>0.29055742454955696</v>
      </c>
      <c r="V262" s="11">
        <v>1.6958021272554472E-2</v>
      </c>
      <c r="W262" s="11">
        <v>0.69145119562024271</v>
      </c>
      <c r="X262" s="11">
        <v>0.86717562068200416</v>
      </c>
      <c r="Y262" s="11">
        <v>1.2297882279897579E-2</v>
      </c>
      <c r="Z262" s="11">
        <v>4.2412565703747358E-2</v>
      </c>
      <c r="AA262" s="11">
        <v>4.0000000000000009</v>
      </c>
      <c r="AB262" s="24">
        <v>8.4825131407494717E-2</v>
      </c>
      <c r="AC262" s="24">
        <v>1.849184240851804</v>
      </c>
      <c r="AD262" s="5" t="s">
        <v>984</v>
      </c>
      <c r="AE262" s="27">
        <v>70.411927290483817</v>
      </c>
      <c r="AF262" s="27">
        <v>36.105129147471906</v>
      </c>
      <c r="AG262" s="27">
        <v>18.614035449274844</v>
      </c>
      <c r="AH262" s="27">
        <v>45.280835403253242</v>
      </c>
      <c r="AI262" s="7">
        <f t="shared" si="6"/>
        <v>1.9396723104918376</v>
      </c>
      <c r="AJ262" s="5" t="s">
        <v>987</v>
      </c>
      <c r="AK262" s="146">
        <v>43314</v>
      </c>
      <c r="AL262" s="8" t="s">
        <v>10</v>
      </c>
    </row>
    <row r="263" spans="1:38">
      <c r="A263" s="5">
        <v>4430</v>
      </c>
      <c r="B263" s="6" t="s">
        <v>244</v>
      </c>
      <c r="C263" s="6" t="s">
        <v>111</v>
      </c>
      <c r="D263" s="5" t="s">
        <v>9</v>
      </c>
      <c r="E263" s="13">
        <v>47.14</v>
      </c>
      <c r="F263" s="13">
        <v>1.65</v>
      </c>
      <c r="G263" s="13">
        <v>8.2899999999999991</v>
      </c>
      <c r="H263" s="13">
        <v>15.8</v>
      </c>
      <c r="I263" s="13">
        <v>0.54</v>
      </c>
      <c r="J263" s="13">
        <v>12.55</v>
      </c>
      <c r="K263" s="13">
        <v>11.48</v>
      </c>
      <c r="L263" s="13">
        <v>0.89</v>
      </c>
      <c r="M263" s="13">
        <v>0.95</v>
      </c>
      <c r="N263" s="13">
        <v>99.295000000000002</v>
      </c>
      <c r="O263" s="11">
        <v>1.7820853201825557</v>
      </c>
      <c r="P263" s="11">
        <v>4.6908032996719889E-2</v>
      </c>
      <c r="Q263" s="11">
        <v>0.21791467981744428</v>
      </c>
      <c r="R263" s="11">
        <v>0.15144780382052875</v>
      </c>
      <c r="S263" s="11">
        <v>0</v>
      </c>
      <c r="T263" s="11">
        <v>8.5206843822840383E-2</v>
      </c>
      <c r="U263" s="11">
        <v>0.41431629408528198</v>
      </c>
      <c r="V263" s="11">
        <v>1.7291076317062604E-2</v>
      </c>
      <c r="W263" s="11">
        <v>0.70728557363793287</v>
      </c>
      <c r="X263" s="11">
        <v>0.46498834150026835</v>
      </c>
      <c r="Y263" s="11">
        <v>4.2923372976271669E-2</v>
      </c>
      <c r="Z263" s="11">
        <v>6.9632660843093358E-2</v>
      </c>
      <c r="AA263" s="11">
        <v>4</v>
      </c>
      <c r="AB263" s="24">
        <v>0.13926532168618672</v>
      </c>
      <c r="AC263" s="24">
        <v>1.5865902092234831</v>
      </c>
      <c r="AD263" s="5" t="s">
        <v>984</v>
      </c>
      <c r="AE263" s="27">
        <v>63.060306334339522</v>
      </c>
      <c r="AF263" s="27">
        <v>41.873811161322138</v>
      </c>
      <c r="AG263" s="27">
        <v>30.597232035487167</v>
      </c>
      <c r="AH263" s="27">
        <v>27.528956803190695</v>
      </c>
      <c r="AI263" s="7">
        <f t="shared" si="6"/>
        <v>1.3685489953063796</v>
      </c>
      <c r="AJ263" s="5" t="s">
        <v>985</v>
      </c>
      <c r="AK263" s="146">
        <v>43314</v>
      </c>
      <c r="AL263" s="8" t="s">
        <v>10</v>
      </c>
    </row>
    <row r="264" spans="1:38">
      <c r="A264" s="5">
        <v>4430</v>
      </c>
      <c r="B264" s="6" t="s">
        <v>783</v>
      </c>
      <c r="C264" s="6" t="s">
        <v>111</v>
      </c>
      <c r="D264" s="5" t="s">
        <v>9</v>
      </c>
      <c r="E264" s="13">
        <v>45.93</v>
      </c>
      <c r="F264" s="13">
        <v>1.18</v>
      </c>
      <c r="G264" s="13">
        <v>8.3699999999999992</v>
      </c>
      <c r="H264" s="13">
        <v>17.760000000000002</v>
      </c>
      <c r="I264" s="13">
        <v>0.6</v>
      </c>
      <c r="J264" s="13">
        <v>10.47</v>
      </c>
      <c r="K264" s="13">
        <v>11.89</v>
      </c>
      <c r="L264" s="13">
        <v>0.98</v>
      </c>
      <c r="M264" s="13">
        <v>1.1299999999999999</v>
      </c>
      <c r="N264" s="13">
        <v>98.313000000000002</v>
      </c>
      <c r="O264" s="11">
        <v>1.7694015982723887</v>
      </c>
      <c r="P264" s="11">
        <v>3.418505951483413E-2</v>
      </c>
      <c r="Q264" s="11">
        <v>0.23059840172761126</v>
      </c>
      <c r="R264" s="11">
        <v>0.149428870598944</v>
      </c>
      <c r="S264" s="11">
        <v>0</v>
      </c>
      <c r="T264" s="11">
        <v>0.14536643128393845</v>
      </c>
      <c r="U264" s="11">
        <v>0.4268133920400663</v>
      </c>
      <c r="V264" s="11">
        <v>1.9578101397616815E-2</v>
      </c>
      <c r="W264" s="11">
        <v>0.60129668710993434</v>
      </c>
      <c r="X264" s="11">
        <v>0.49076443886972382</v>
      </c>
      <c r="Y264" s="11">
        <v>4.8163824627021304E-2</v>
      </c>
      <c r="Z264" s="11">
        <v>8.4403194557921987E-2</v>
      </c>
      <c r="AA264" s="11">
        <v>4.0000000000000009</v>
      </c>
      <c r="AB264" s="24">
        <v>0.16880638911584397</v>
      </c>
      <c r="AC264" s="24">
        <v>1.5188745180197245</v>
      </c>
      <c r="AD264" s="5" t="s">
        <v>984</v>
      </c>
      <c r="AE264" s="27">
        <v>58.485632939914552</v>
      </c>
      <c r="AF264" s="27">
        <v>35.710291248902621</v>
      </c>
      <c r="AG264" s="27">
        <v>35.143795556604807</v>
      </c>
      <c r="AH264" s="27">
        <v>29.145913194492568</v>
      </c>
      <c r="AI264" s="7">
        <f t="shared" si="6"/>
        <v>1.0161193656896104</v>
      </c>
      <c r="AJ264" s="5" t="s">
        <v>991</v>
      </c>
      <c r="AK264" s="146">
        <v>43314</v>
      </c>
      <c r="AL264" s="8" t="s">
        <v>10</v>
      </c>
    </row>
    <row r="265" spans="1:38">
      <c r="A265" s="5">
        <v>4430</v>
      </c>
      <c r="B265" s="6" t="s">
        <v>253</v>
      </c>
      <c r="C265" s="6" t="s">
        <v>111</v>
      </c>
      <c r="D265" s="5" t="s">
        <v>9</v>
      </c>
      <c r="E265" s="13">
        <v>44.26</v>
      </c>
      <c r="F265" s="13">
        <v>1.18</v>
      </c>
      <c r="G265" s="13">
        <v>9.65</v>
      </c>
      <c r="H265" s="13">
        <v>17.82</v>
      </c>
      <c r="I265" s="13">
        <v>0.6</v>
      </c>
      <c r="J265" s="13">
        <v>10.52</v>
      </c>
      <c r="K265" s="13">
        <v>12.46</v>
      </c>
      <c r="L265" s="13">
        <v>1.42</v>
      </c>
      <c r="M265" s="13">
        <v>0.92</v>
      </c>
      <c r="N265" s="13">
        <v>98.817999999999998</v>
      </c>
      <c r="O265" s="11">
        <v>1.6931922984158863</v>
      </c>
      <c r="P265" s="11">
        <v>3.3946987879227057E-2</v>
      </c>
      <c r="Q265" s="11">
        <v>0.30680770158411375</v>
      </c>
      <c r="R265" s="11">
        <v>0.12828472601359603</v>
      </c>
      <c r="S265" s="11">
        <v>0</v>
      </c>
      <c r="T265" s="11">
        <v>0.24817045991725672</v>
      </c>
      <c r="U265" s="11">
        <v>0.32194416580684571</v>
      </c>
      <c r="V265" s="11">
        <v>1.9441755558587657E-2</v>
      </c>
      <c r="W265" s="11">
        <v>0.59996065999467685</v>
      </c>
      <c r="X265" s="11">
        <v>0.51070978472461914</v>
      </c>
      <c r="Y265" s="11">
        <v>6.9302378491295502E-2</v>
      </c>
      <c r="Z265" s="11">
        <v>6.8239081613895275E-2</v>
      </c>
      <c r="AA265" s="11">
        <v>4.0000000000000009</v>
      </c>
      <c r="AB265" s="24">
        <v>0.13647816322779055</v>
      </c>
      <c r="AC265" s="24">
        <v>1.4326146105261417</v>
      </c>
      <c r="AD265" s="5" t="s">
        <v>984</v>
      </c>
      <c r="AE265" s="27">
        <v>65.078372864905987</v>
      </c>
      <c r="AF265" s="27">
        <v>35.287095275720347</v>
      </c>
      <c r="AG265" s="27">
        <v>34.675160529551682</v>
      </c>
      <c r="AH265" s="27">
        <v>30.037744194727967</v>
      </c>
      <c r="AI265" s="7">
        <f t="shared" si="6"/>
        <v>1.0176476398904382</v>
      </c>
      <c r="AJ265" s="5" t="s">
        <v>1004</v>
      </c>
      <c r="AK265" s="146">
        <v>43314</v>
      </c>
      <c r="AL265" s="8" t="s">
        <v>10</v>
      </c>
    </row>
    <row r="266" spans="1:38">
      <c r="B266" s="6"/>
      <c r="C266" s="6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AK266" s="146"/>
    </row>
    <row r="267" spans="1:38">
      <c r="A267" s="5">
        <v>1439</v>
      </c>
      <c r="B267" s="6" t="s">
        <v>20</v>
      </c>
      <c r="C267" s="5" t="s">
        <v>513</v>
      </c>
      <c r="D267" s="5" t="s">
        <v>514</v>
      </c>
      <c r="E267" s="24">
        <v>48.96</v>
      </c>
      <c r="F267" s="24"/>
      <c r="G267" s="24">
        <v>4.16</v>
      </c>
      <c r="H267" s="24">
        <v>9.6</v>
      </c>
      <c r="I267" s="24">
        <v>0.25</v>
      </c>
      <c r="J267" s="24">
        <v>11.91</v>
      </c>
      <c r="K267" s="24">
        <v>21.12</v>
      </c>
      <c r="L267" s="24"/>
      <c r="M267" s="24"/>
      <c r="N267" s="24">
        <v>95.986999999999995</v>
      </c>
      <c r="O267" s="11">
        <v>1.9108823824295</v>
      </c>
      <c r="Q267" s="11">
        <v>8.9117617570502405E-2</v>
      </c>
      <c r="R267" s="11">
        <v>0.102239761757905</v>
      </c>
      <c r="S267" s="11">
        <v>0</v>
      </c>
      <c r="T267" s="11">
        <v>0</v>
      </c>
      <c r="U267" s="11">
        <v>0.31334544678920701</v>
      </c>
      <c r="V267" s="11">
        <v>8.2646013378359692E-3</v>
      </c>
      <c r="W267" s="11">
        <v>0.69297324674491401</v>
      </c>
      <c r="X267" s="11">
        <v>0.88300000000000001</v>
      </c>
      <c r="AA267" s="11">
        <v>4</v>
      </c>
      <c r="AB267" s="24">
        <v>0</v>
      </c>
      <c r="AC267" s="24">
        <v>1.8894956369042599</v>
      </c>
      <c r="AD267" s="8" t="s">
        <v>984</v>
      </c>
      <c r="AE267" s="27">
        <v>68.862205501841601</v>
      </c>
      <c r="AF267" s="27">
        <v>36.515321207636802</v>
      </c>
      <c r="AG267" s="27">
        <v>16.9468219244045</v>
      </c>
      <c r="AH267" s="27">
        <v>46.537856867958702</v>
      </c>
      <c r="AI267" s="7">
        <f t="shared" ref="AI267:AI281" si="7">AF267/AG267</f>
        <v>2.154700236452737</v>
      </c>
      <c r="AJ267" s="5" t="s">
        <v>1033</v>
      </c>
      <c r="AK267" s="146">
        <v>43276</v>
      </c>
      <c r="AL267" s="8" t="s">
        <v>400</v>
      </c>
    </row>
    <row r="268" spans="1:38">
      <c r="A268" s="5">
        <v>1439</v>
      </c>
      <c r="B268" s="6" t="s">
        <v>43</v>
      </c>
      <c r="C268" s="5" t="s">
        <v>513</v>
      </c>
      <c r="D268" s="5" t="s">
        <v>514</v>
      </c>
      <c r="E268" s="24">
        <v>49.23</v>
      </c>
      <c r="F268" s="24"/>
      <c r="G268" s="24">
        <v>3.44</v>
      </c>
      <c r="H268" s="24">
        <v>11.15</v>
      </c>
      <c r="I268" s="24">
        <v>0.2</v>
      </c>
      <c r="J268" s="24">
        <v>10.93</v>
      </c>
      <c r="K268" s="24">
        <v>20.55</v>
      </c>
      <c r="L268" s="24"/>
      <c r="M268" s="24"/>
      <c r="N268" s="24">
        <v>95.503</v>
      </c>
      <c r="O268" s="11">
        <v>1.9479605634891899</v>
      </c>
      <c r="Q268" s="11">
        <v>5.2039436510804997E-2</v>
      </c>
      <c r="R268" s="11">
        <v>0.108384106562293</v>
      </c>
      <c r="S268" s="11">
        <v>0</v>
      </c>
      <c r="T268" s="11">
        <v>0</v>
      </c>
      <c r="U268" s="11">
        <v>0.36896468482251499</v>
      </c>
      <c r="V268" s="11">
        <v>6.7030070083853397E-3</v>
      </c>
      <c r="W268" s="11">
        <v>0.644737077176191</v>
      </c>
      <c r="X268" s="11">
        <v>0.871</v>
      </c>
      <c r="AA268" s="11">
        <v>4</v>
      </c>
      <c r="AB268" s="24">
        <v>0</v>
      </c>
      <c r="AC268" s="24">
        <v>1.8849128864293201</v>
      </c>
      <c r="AD268" s="8" t="s">
        <v>984</v>
      </c>
      <c r="AE268" s="27">
        <v>63.602244895477845</v>
      </c>
      <c r="AF268" s="27">
        <v>34.083932124533199</v>
      </c>
      <c r="AG268" s="27">
        <v>19.859618072260201</v>
      </c>
      <c r="AH268" s="27">
        <v>46.056449803206597</v>
      </c>
      <c r="AI268" s="7">
        <f t="shared" si="7"/>
        <v>1.716243081841611</v>
      </c>
      <c r="AJ268" s="5" t="s">
        <v>1033</v>
      </c>
      <c r="AK268" s="146">
        <v>43276</v>
      </c>
      <c r="AL268" s="8" t="s">
        <v>400</v>
      </c>
    </row>
    <row r="269" spans="1:38">
      <c r="A269" s="5">
        <v>1439</v>
      </c>
      <c r="B269" s="6" t="s">
        <v>53</v>
      </c>
      <c r="C269" s="5" t="s">
        <v>513</v>
      </c>
      <c r="D269" s="5" t="s">
        <v>514</v>
      </c>
      <c r="E269" s="24">
        <v>49.21</v>
      </c>
      <c r="F269" s="24"/>
      <c r="G269" s="24">
        <v>4.24</v>
      </c>
      <c r="H269" s="24">
        <v>10.18</v>
      </c>
      <c r="I269" s="24">
        <v>0.22</v>
      </c>
      <c r="J269" s="24">
        <v>11.42</v>
      </c>
      <c r="K269" s="24">
        <v>21.17</v>
      </c>
      <c r="L269" s="24"/>
      <c r="M269" s="24"/>
      <c r="N269" s="24">
        <v>96.451999999999998</v>
      </c>
      <c r="O269" s="11">
        <v>1.9182623155024201</v>
      </c>
      <c r="Q269" s="11">
        <v>8.1737684497581495E-2</v>
      </c>
      <c r="R269" s="11">
        <v>0.113058220712833</v>
      </c>
      <c r="S269" s="11">
        <v>0</v>
      </c>
      <c r="T269" s="11">
        <v>0</v>
      </c>
      <c r="U269" s="11">
        <v>0.33186543095896198</v>
      </c>
      <c r="V269" s="11">
        <v>7.26384660165353E-3</v>
      </c>
      <c r="W269" s="11">
        <v>0.66364051790059098</v>
      </c>
      <c r="X269" s="11">
        <v>0.88400000000000001</v>
      </c>
      <c r="AA269" s="11">
        <v>4</v>
      </c>
      <c r="AB269" s="24">
        <v>0</v>
      </c>
      <c r="AC269" s="24">
        <v>1.87967793268551</v>
      </c>
      <c r="AD269" s="8" t="s">
        <v>984</v>
      </c>
      <c r="AE269" s="27">
        <v>66.663641604638784</v>
      </c>
      <c r="AF269" s="27">
        <v>35.170163975663101</v>
      </c>
      <c r="AG269" s="27">
        <v>17.972429318340101</v>
      </c>
      <c r="AH269" s="27">
        <v>46.857406705996802</v>
      </c>
      <c r="AI269" s="7">
        <f t="shared" si="7"/>
        <v>1.9568953841856784</v>
      </c>
      <c r="AJ269" s="5" t="s">
        <v>1033</v>
      </c>
      <c r="AK269" s="146">
        <v>43276</v>
      </c>
      <c r="AL269" s="8" t="s">
        <v>400</v>
      </c>
    </row>
    <row r="270" spans="1:38">
      <c r="A270" s="5">
        <v>1439</v>
      </c>
      <c r="B270" s="6" t="s">
        <v>378</v>
      </c>
      <c r="C270" s="5" t="s">
        <v>513</v>
      </c>
      <c r="D270" s="5" t="s">
        <v>514</v>
      </c>
      <c r="E270" s="24">
        <v>50.97</v>
      </c>
      <c r="F270" s="24"/>
      <c r="G270" s="24">
        <v>1.36</v>
      </c>
      <c r="H270" s="24">
        <v>25.55</v>
      </c>
      <c r="I270" s="24">
        <v>0.41</v>
      </c>
      <c r="J270" s="24">
        <v>18.829999999999998</v>
      </c>
      <c r="K270" s="24">
        <v>0.81</v>
      </c>
      <c r="L270" s="24"/>
      <c r="M270" s="24"/>
      <c r="N270" s="24">
        <v>97.933000000000007</v>
      </c>
      <c r="O270" s="11">
        <v>1.9750716019549399</v>
      </c>
      <c r="Q270" s="11">
        <v>2.4928398045058101E-2</v>
      </c>
      <c r="R270" s="11">
        <v>3.7182306571131397E-2</v>
      </c>
      <c r="S270" s="11">
        <v>0</v>
      </c>
      <c r="T270" s="11">
        <v>0</v>
      </c>
      <c r="U270" s="11">
        <v>0.82797785924421397</v>
      </c>
      <c r="V270" s="11">
        <v>1.3456788325667501E-2</v>
      </c>
      <c r="W270" s="11">
        <v>1.08775400418313</v>
      </c>
      <c r="X270" s="11">
        <v>3.4000000000000002E-2</v>
      </c>
      <c r="AA270" s="11">
        <v>4</v>
      </c>
      <c r="AB270" s="24">
        <v>0</v>
      </c>
      <c r="AC270" s="24">
        <v>1.9493609051031999</v>
      </c>
      <c r="AD270" s="8" t="s">
        <v>984</v>
      </c>
      <c r="AE270" s="27">
        <v>56.780075800226101</v>
      </c>
      <c r="AF270" s="27">
        <v>55.417984452897599</v>
      </c>
      <c r="AG270" s="27">
        <v>42.868711158802</v>
      </c>
      <c r="AH270" s="27">
        <v>1.71330438830037</v>
      </c>
      <c r="AI270" s="7">
        <f t="shared" si="7"/>
        <v>1.292737359133759</v>
      </c>
      <c r="AJ270" s="5" t="s">
        <v>993</v>
      </c>
      <c r="AK270" s="146">
        <v>43276</v>
      </c>
      <c r="AL270" s="8" t="s">
        <v>400</v>
      </c>
    </row>
    <row r="271" spans="1:38">
      <c r="A271" s="5">
        <v>1439</v>
      </c>
      <c r="B271" s="6" t="s">
        <v>58</v>
      </c>
      <c r="C271" s="5" t="s">
        <v>513</v>
      </c>
      <c r="D271" s="5" t="s">
        <v>514</v>
      </c>
      <c r="E271" s="24">
        <v>41.87</v>
      </c>
      <c r="F271" s="24"/>
      <c r="G271" s="24">
        <v>13.3</v>
      </c>
      <c r="H271" s="24">
        <v>17.489999999999998</v>
      </c>
      <c r="I271" s="24">
        <v>0.25</v>
      </c>
      <c r="J271" s="24">
        <v>8.74</v>
      </c>
      <c r="K271" s="24">
        <v>10.75</v>
      </c>
      <c r="L271" s="24"/>
      <c r="M271" s="24"/>
      <c r="N271" s="24">
        <v>92.396000000000001</v>
      </c>
      <c r="O271" s="11">
        <v>1.7278295033551501</v>
      </c>
      <c r="Q271" s="11">
        <v>0.27217049664485299</v>
      </c>
      <c r="R271" s="11">
        <v>0.37468742680970901</v>
      </c>
      <c r="S271" s="11">
        <v>0</v>
      </c>
      <c r="T271" s="11">
        <v>0</v>
      </c>
      <c r="U271" s="11">
        <v>0.60359737459699203</v>
      </c>
      <c r="V271" s="11">
        <v>8.7383067575307997E-3</v>
      </c>
      <c r="W271" s="11">
        <v>0.53767707128469899</v>
      </c>
      <c r="X271" s="11">
        <v>0.47499999999999998</v>
      </c>
      <c r="AA271" s="11">
        <v>4</v>
      </c>
      <c r="AB271" s="24">
        <v>0</v>
      </c>
      <c r="AC271" s="24">
        <v>1.61657426643276</v>
      </c>
      <c r="AD271" s="8" t="s">
        <v>984</v>
      </c>
      <c r="AE271" s="27">
        <v>47.111987237155461</v>
      </c>
      <c r="AF271" s="27">
        <v>33.081456462820803</v>
      </c>
      <c r="AG271" s="27">
        <v>37.674948896296399</v>
      </c>
      <c r="AH271" s="27">
        <v>29.243594640882701</v>
      </c>
      <c r="AI271" s="7">
        <f t="shared" si="7"/>
        <v>0.8780756824350423</v>
      </c>
      <c r="AJ271" s="5" t="s">
        <v>1117</v>
      </c>
      <c r="AK271" s="146">
        <v>43276</v>
      </c>
      <c r="AL271" s="8" t="s">
        <v>400</v>
      </c>
    </row>
    <row r="272" spans="1:38">
      <c r="A272" s="5">
        <v>1439</v>
      </c>
      <c r="B272" s="6" t="s">
        <v>1040</v>
      </c>
      <c r="C272" s="5" t="s">
        <v>513</v>
      </c>
      <c r="D272" s="5" t="s">
        <v>514</v>
      </c>
      <c r="E272" s="24">
        <v>51.14</v>
      </c>
      <c r="F272" s="24"/>
      <c r="G272" s="24">
        <v>2.11</v>
      </c>
      <c r="H272" s="24">
        <v>24.74</v>
      </c>
      <c r="I272" s="24">
        <v>0.28999999999999998</v>
      </c>
      <c r="J272" s="24">
        <v>19.52</v>
      </c>
      <c r="K272" s="24">
        <v>1.04</v>
      </c>
      <c r="L272" s="24"/>
      <c r="M272" s="24"/>
      <c r="N272" s="24">
        <v>98.837999999999994</v>
      </c>
      <c r="O272" s="11">
        <v>1.95234441918629</v>
      </c>
      <c r="Q272" s="11">
        <v>4.76555808137109E-2</v>
      </c>
      <c r="R272" s="11">
        <v>4.7281856324472897E-2</v>
      </c>
      <c r="S272" s="11">
        <v>0</v>
      </c>
      <c r="T272" s="11">
        <v>3.7372448923944602E-4</v>
      </c>
      <c r="U272" s="11">
        <v>0.78949517653489898</v>
      </c>
      <c r="V272" s="11">
        <v>9.3774134140235908E-3</v>
      </c>
      <c r="W272" s="11">
        <v>1.11093253185393</v>
      </c>
      <c r="X272" s="11">
        <v>4.2999999999999997E-2</v>
      </c>
      <c r="AA272" s="11">
        <v>4</v>
      </c>
      <c r="AB272" s="24">
        <v>0</v>
      </c>
      <c r="AC272" s="24">
        <v>1.9429670057722599</v>
      </c>
      <c r="AD272" s="8" t="s">
        <v>984</v>
      </c>
      <c r="AE272" s="27">
        <v>58.456974024851064</v>
      </c>
      <c r="AF272" s="27">
        <v>56.891596744364797</v>
      </c>
      <c r="AG272" s="27">
        <v>40.9299374324331</v>
      </c>
      <c r="AH272" s="27">
        <v>2.1784658232021399</v>
      </c>
      <c r="AI272" s="7">
        <f t="shared" si="7"/>
        <v>1.3899751700886696</v>
      </c>
      <c r="AJ272" s="5" t="s">
        <v>993</v>
      </c>
      <c r="AK272" s="146">
        <v>43276</v>
      </c>
      <c r="AL272" s="8" t="s">
        <v>400</v>
      </c>
    </row>
    <row r="273" spans="1:38">
      <c r="A273" s="5">
        <v>1439</v>
      </c>
      <c r="B273" s="6" t="s">
        <v>695</v>
      </c>
      <c r="C273" s="5" t="s">
        <v>513</v>
      </c>
      <c r="D273" s="5" t="s">
        <v>514</v>
      </c>
      <c r="E273" s="24">
        <v>50.44</v>
      </c>
      <c r="F273" s="24"/>
      <c r="G273" s="24">
        <v>1.01</v>
      </c>
      <c r="H273" s="24">
        <v>27.17</v>
      </c>
      <c r="I273" s="24">
        <v>0.52</v>
      </c>
      <c r="J273" s="24">
        <v>18.04</v>
      </c>
      <c r="K273" s="24">
        <v>0.85</v>
      </c>
      <c r="L273" s="24"/>
      <c r="M273" s="24"/>
      <c r="N273" s="24">
        <v>98.036000000000001</v>
      </c>
      <c r="O273" s="11">
        <v>1.9665244793769701</v>
      </c>
      <c r="Q273" s="11">
        <v>3.3475520623029498E-2</v>
      </c>
      <c r="R273" s="11">
        <v>1.2933776336769899E-2</v>
      </c>
      <c r="S273" s="11">
        <v>0</v>
      </c>
      <c r="T273" s="11">
        <v>2.05417442862608E-2</v>
      </c>
      <c r="U273" s="11">
        <v>0.86533545805095102</v>
      </c>
      <c r="V273" s="11">
        <v>1.7171845639547201E-2</v>
      </c>
      <c r="W273" s="11">
        <v>1.04851095351822</v>
      </c>
      <c r="X273" s="11">
        <v>3.5999999999999997E-2</v>
      </c>
      <c r="AA273" s="11">
        <v>4</v>
      </c>
      <c r="AB273" s="24">
        <v>0</v>
      </c>
      <c r="AC273" s="24">
        <v>1.9493526337374201</v>
      </c>
      <c r="AD273" s="8" t="s">
        <v>984</v>
      </c>
      <c r="AE273" s="27">
        <v>54.785532798242741</v>
      </c>
      <c r="AF273" s="27">
        <v>52.766784570735403</v>
      </c>
      <c r="AG273" s="27">
        <v>45.446348854541696</v>
      </c>
      <c r="AH273" s="27">
        <v>1.7868665747228401</v>
      </c>
      <c r="AI273" s="7">
        <f t="shared" si="7"/>
        <v>1.1610786322928588</v>
      </c>
      <c r="AJ273" s="5" t="s">
        <v>993</v>
      </c>
      <c r="AK273" s="146">
        <v>43276</v>
      </c>
      <c r="AL273" s="8" t="s">
        <v>400</v>
      </c>
    </row>
    <row r="274" spans="1:38">
      <c r="A274" s="5">
        <v>1439</v>
      </c>
      <c r="B274" s="5" t="s">
        <v>331</v>
      </c>
      <c r="C274" s="5" t="s">
        <v>513</v>
      </c>
      <c r="D274" s="5" t="s">
        <v>514</v>
      </c>
      <c r="E274" s="24">
        <v>51.7</v>
      </c>
      <c r="F274" s="24"/>
      <c r="G274" s="24">
        <v>0.94</v>
      </c>
      <c r="H274" s="24">
        <v>6.33</v>
      </c>
      <c r="I274" s="24">
        <v>0.1</v>
      </c>
      <c r="J274" s="24">
        <v>13.49</v>
      </c>
      <c r="K274" s="24">
        <v>23.47</v>
      </c>
      <c r="L274" s="24"/>
      <c r="M274" s="24"/>
      <c r="N274" s="24">
        <v>96.04</v>
      </c>
      <c r="O274" s="11">
        <v>1.9991649881613101</v>
      </c>
      <c r="Q274" s="11">
        <v>8.3501183868572902E-4</v>
      </c>
      <c r="R274" s="11">
        <v>4.2004576066439502E-2</v>
      </c>
      <c r="S274" s="11">
        <v>0</v>
      </c>
      <c r="T274" s="11">
        <v>0</v>
      </c>
      <c r="U274" s="11">
        <v>0.204701682491818</v>
      </c>
      <c r="V274" s="11">
        <v>3.2752725653699601E-3</v>
      </c>
      <c r="W274" s="11">
        <v>0.77764646734880705</v>
      </c>
      <c r="X274" s="11">
        <v>0.97199999999999998</v>
      </c>
      <c r="AA274" s="11">
        <v>4</v>
      </c>
      <c r="AB274" s="24">
        <v>0</v>
      </c>
      <c r="AC274" s="24">
        <v>1.95472015136819</v>
      </c>
      <c r="AD274" s="8" t="s">
        <v>984</v>
      </c>
      <c r="AE274" s="27">
        <v>79.162002542069374</v>
      </c>
      <c r="AF274" s="27">
        <v>39.716459897875303</v>
      </c>
      <c r="AG274" s="27">
        <v>10.621932641669201</v>
      </c>
      <c r="AH274" s="27">
        <v>49.6616074604555</v>
      </c>
      <c r="AI274" s="7">
        <f t="shared" si="7"/>
        <v>3.7390992051738334</v>
      </c>
      <c r="AJ274" s="5" t="s">
        <v>987</v>
      </c>
      <c r="AK274" s="146">
        <v>43276</v>
      </c>
      <c r="AL274" s="8" t="s">
        <v>400</v>
      </c>
    </row>
    <row r="275" spans="1:38">
      <c r="A275" s="5">
        <v>1439</v>
      </c>
      <c r="B275" s="5" t="s">
        <v>145</v>
      </c>
      <c r="C275" s="5" t="s">
        <v>513</v>
      </c>
      <c r="D275" s="5" t="s">
        <v>514</v>
      </c>
      <c r="E275" s="24">
        <v>48.28</v>
      </c>
      <c r="F275" s="24"/>
      <c r="G275" s="24">
        <v>2.67</v>
      </c>
      <c r="H275" s="24">
        <v>8.83</v>
      </c>
      <c r="I275" s="24">
        <v>0.16</v>
      </c>
      <c r="J275" s="24">
        <v>12.04</v>
      </c>
      <c r="K275" s="24">
        <v>20.399999999999999</v>
      </c>
      <c r="L275" s="24"/>
      <c r="M275" s="24"/>
      <c r="N275" s="24">
        <v>92.375</v>
      </c>
      <c r="O275" s="11">
        <v>1.95559018676286</v>
      </c>
      <c r="Q275" s="11">
        <v>4.44098132371369E-2</v>
      </c>
      <c r="R275" s="11">
        <v>8.3052320957974393E-2</v>
      </c>
      <c r="S275" s="11">
        <v>0</v>
      </c>
      <c r="T275" s="11">
        <v>0</v>
      </c>
      <c r="U275" s="11">
        <v>0.29910997702922298</v>
      </c>
      <c r="V275" s="11">
        <v>5.4893373801425203E-3</v>
      </c>
      <c r="W275" s="11">
        <v>0.72702481467598301</v>
      </c>
      <c r="X275" s="11">
        <v>0.88500000000000001</v>
      </c>
      <c r="AA275" s="11">
        <v>4</v>
      </c>
      <c r="AB275" s="24">
        <v>0</v>
      </c>
      <c r="AC275" s="24">
        <v>1.91145834166188</v>
      </c>
      <c r="AD275" s="8" t="s">
        <v>984</v>
      </c>
      <c r="AE275" s="27">
        <v>70.850810298306982</v>
      </c>
      <c r="AF275" s="27">
        <v>37.926168910322303</v>
      </c>
      <c r="AG275" s="27">
        <v>15.889808456409501</v>
      </c>
      <c r="AH275" s="27">
        <v>46.184022633268199</v>
      </c>
      <c r="AI275" s="7">
        <f t="shared" si="7"/>
        <v>2.3868235425471069</v>
      </c>
      <c r="AJ275" s="5" t="s">
        <v>1033</v>
      </c>
      <c r="AK275" s="146">
        <v>43276</v>
      </c>
      <c r="AL275" s="8" t="s">
        <v>400</v>
      </c>
    </row>
    <row r="276" spans="1:38">
      <c r="A276" s="5">
        <v>1439</v>
      </c>
      <c r="B276" s="6" t="s">
        <v>152</v>
      </c>
      <c r="C276" s="5" t="s">
        <v>513</v>
      </c>
      <c r="D276" s="5" t="s">
        <v>514</v>
      </c>
      <c r="E276" s="24">
        <v>52.72</v>
      </c>
      <c r="F276" s="24"/>
      <c r="G276" s="24">
        <v>0.79</v>
      </c>
      <c r="H276" s="24">
        <v>7.66</v>
      </c>
      <c r="I276" s="24">
        <v>0.1</v>
      </c>
      <c r="J276" s="24">
        <v>13</v>
      </c>
      <c r="K276" s="24">
        <v>23.75</v>
      </c>
      <c r="L276" s="24"/>
      <c r="M276" s="24"/>
      <c r="N276" s="24">
        <v>98.024000000000001</v>
      </c>
      <c r="O276" s="11">
        <v>2.0089895335510102</v>
      </c>
      <c r="Q276" s="11">
        <v>0</v>
      </c>
      <c r="R276" s="11">
        <v>3.5480415785184301E-2</v>
      </c>
      <c r="S276" s="11">
        <v>0</v>
      </c>
      <c r="T276" s="11">
        <v>0</v>
      </c>
      <c r="U276" s="11">
        <v>0.244112855141111</v>
      </c>
      <c r="V276" s="11">
        <v>3.2276885813974699E-3</v>
      </c>
      <c r="W276" s="11">
        <v>0.73851238764559801</v>
      </c>
      <c r="X276" s="11">
        <v>0.97</v>
      </c>
      <c r="AA276" s="11">
        <v>4</v>
      </c>
      <c r="AB276" s="24">
        <v>0</v>
      </c>
      <c r="AC276" s="24">
        <v>1.9523023620824</v>
      </c>
      <c r="AD276" s="8" t="s">
        <v>984</v>
      </c>
      <c r="AE276" s="27">
        <v>75.157074690162545</v>
      </c>
      <c r="AF276" s="27">
        <v>37.765330550400499</v>
      </c>
      <c r="AG276" s="27">
        <v>12.6482609478974</v>
      </c>
      <c r="AH276" s="27">
        <v>49.586408501702103</v>
      </c>
      <c r="AI276" s="7">
        <f t="shared" si="7"/>
        <v>2.9858120974866877</v>
      </c>
      <c r="AJ276" s="5" t="s">
        <v>987</v>
      </c>
      <c r="AK276" s="146">
        <v>43276</v>
      </c>
      <c r="AL276" s="8" t="s">
        <v>400</v>
      </c>
    </row>
    <row r="277" spans="1:38">
      <c r="A277" s="5">
        <v>1439</v>
      </c>
      <c r="B277" s="6" t="s">
        <v>581</v>
      </c>
      <c r="C277" s="5" t="s">
        <v>513</v>
      </c>
      <c r="D277" s="5" t="s">
        <v>514</v>
      </c>
      <c r="E277" s="24">
        <v>51.04</v>
      </c>
      <c r="F277" s="24"/>
      <c r="G277" s="24">
        <v>1.35</v>
      </c>
      <c r="H277" s="24">
        <v>25.71</v>
      </c>
      <c r="I277" s="24">
        <v>0.33</v>
      </c>
      <c r="J277" s="24">
        <v>19.079999999999998</v>
      </c>
      <c r="K277" s="24">
        <v>0.89</v>
      </c>
      <c r="L277" s="24"/>
      <c r="M277" s="24"/>
      <c r="N277" s="24">
        <v>98.394000000000005</v>
      </c>
      <c r="O277" s="11">
        <v>1.9666830340388399</v>
      </c>
      <c r="Q277" s="11">
        <v>3.3316965961155902E-2</v>
      </c>
      <c r="R277" s="11">
        <v>2.7990986328295699E-2</v>
      </c>
      <c r="S277" s="11">
        <v>0</v>
      </c>
      <c r="T277" s="11">
        <v>5.3259796328597496E-3</v>
      </c>
      <c r="U277" s="11">
        <v>0.82316043292333696</v>
      </c>
      <c r="V277" s="11">
        <v>1.07702801164165E-2</v>
      </c>
      <c r="W277" s="11">
        <v>1.09600929046425</v>
      </c>
      <c r="X277" s="11">
        <v>3.6999999999999998E-2</v>
      </c>
      <c r="AA277" s="11">
        <v>4</v>
      </c>
      <c r="AB277" s="24">
        <v>0</v>
      </c>
      <c r="AC277" s="24">
        <v>1.9559127539224299</v>
      </c>
      <c r="AD277" s="8" t="s">
        <v>984</v>
      </c>
      <c r="AE277" s="27">
        <v>57.108512973498229</v>
      </c>
      <c r="AF277" s="27">
        <v>55.578310386298803</v>
      </c>
      <c r="AG277" s="27">
        <v>42.558461287658702</v>
      </c>
      <c r="AH277" s="27">
        <v>1.86322832604247</v>
      </c>
      <c r="AI277" s="7">
        <f t="shared" si="7"/>
        <v>1.3059285675447025</v>
      </c>
      <c r="AJ277" s="5" t="s">
        <v>993</v>
      </c>
      <c r="AK277" s="146">
        <v>43276</v>
      </c>
      <c r="AL277" s="8" t="s">
        <v>400</v>
      </c>
    </row>
    <row r="278" spans="1:38">
      <c r="A278" s="5">
        <v>1439</v>
      </c>
      <c r="B278" s="6" t="s">
        <v>428</v>
      </c>
      <c r="C278" s="5" t="s">
        <v>513</v>
      </c>
      <c r="D278" s="5" t="s">
        <v>514</v>
      </c>
      <c r="E278" s="24">
        <v>50.25</v>
      </c>
      <c r="F278" s="24"/>
      <c r="G278" s="24">
        <v>1.27</v>
      </c>
      <c r="H278" s="24">
        <v>28.25</v>
      </c>
      <c r="I278" s="24">
        <v>0.31</v>
      </c>
      <c r="J278" s="24">
        <v>17.93</v>
      </c>
      <c r="K278" s="24">
        <v>0.94</v>
      </c>
      <c r="L278" s="24"/>
      <c r="M278" s="24"/>
      <c r="N278" s="24">
        <v>98.963999999999999</v>
      </c>
      <c r="O278" s="11">
        <v>1.9444440716086999</v>
      </c>
      <c r="Q278" s="11">
        <v>5.5555928391297901E-2</v>
      </c>
      <c r="R278" s="11">
        <v>2.3632573294925701E-3</v>
      </c>
      <c r="S278" s="11">
        <v>0</v>
      </c>
      <c r="T278" s="11">
        <v>5.31926710618058E-2</v>
      </c>
      <c r="U278" s="11">
        <v>0.86099939960511795</v>
      </c>
      <c r="V278" s="11">
        <v>1.0160391370693401E-2</v>
      </c>
      <c r="W278" s="11">
        <v>1.03431265652836</v>
      </c>
      <c r="X278" s="11">
        <v>3.9E-2</v>
      </c>
      <c r="AA278" s="11">
        <v>4</v>
      </c>
      <c r="AB278" s="24">
        <v>0</v>
      </c>
      <c r="AC278" s="24">
        <v>1.9342836802380099</v>
      </c>
      <c r="AD278" s="8" t="s">
        <v>984</v>
      </c>
      <c r="AE278" s="27">
        <v>54.572156241036339</v>
      </c>
      <c r="AF278" s="27">
        <v>51.776813793766202</v>
      </c>
      <c r="AG278" s="27">
        <v>46.272299777681901</v>
      </c>
      <c r="AH278" s="27">
        <v>1.9508864285518901</v>
      </c>
      <c r="AI278" s="7">
        <f t="shared" si="7"/>
        <v>1.118959162231639</v>
      </c>
      <c r="AJ278" s="5" t="s">
        <v>993</v>
      </c>
      <c r="AK278" s="146">
        <v>43276</v>
      </c>
      <c r="AL278" s="8" t="s">
        <v>400</v>
      </c>
    </row>
    <row r="279" spans="1:38">
      <c r="A279" s="5">
        <v>1439</v>
      </c>
      <c r="B279" s="6" t="s">
        <v>429</v>
      </c>
      <c r="C279" s="5" t="s">
        <v>513</v>
      </c>
      <c r="D279" s="5" t="s">
        <v>514</v>
      </c>
      <c r="E279" s="24">
        <v>48.45</v>
      </c>
      <c r="F279" s="24"/>
      <c r="G279" s="24">
        <v>3.59</v>
      </c>
      <c r="H279" s="24">
        <v>10.11</v>
      </c>
      <c r="I279" s="24">
        <v>0.15</v>
      </c>
      <c r="J279" s="24">
        <v>11.64</v>
      </c>
      <c r="K279" s="24">
        <v>20.83</v>
      </c>
      <c r="L279" s="24"/>
      <c r="M279" s="24"/>
      <c r="N279" s="24">
        <v>94.768000000000001</v>
      </c>
      <c r="O279" s="11">
        <v>1.9200764554296299</v>
      </c>
      <c r="Q279" s="11">
        <v>7.9923544570366795E-2</v>
      </c>
      <c r="R279" s="11">
        <v>8.7755397828937695E-2</v>
      </c>
      <c r="S279" s="11">
        <v>0</v>
      </c>
      <c r="T279" s="11">
        <v>0</v>
      </c>
      <c r="U279" s="11">
        <v>0.33506996819996099</v>
      </c>
      <c r="V279" s="11">
        <v>5.03506814983537E-3</v>
      </c>
      <c r="W279" s="11">
        <v>0.68768552132465399</v>
      </c>
      <c r="X279" s="11">
        <v>0.88400000000000001</v>
      </c>
      <c r="AA279" s="11">
        <v>4</v>
      </c>
      <c r="AB279" s="24">
        <v>0</v>
      </c>
      <c r="AC279" s="24">
        <v>1.9072095340212301</v>
      </c>
      <c r="AD279" s="8" t="s">
        <v>984</v>
      </c>
      <c r="AE279" s="27">
        <v>67.238506990981378</v>
      </c>
      <c r="AF279" s="27">
        <v>35.962215322448401</v>
      </c>
      <c r="AG279" s="27">
        <v>17.7856449935149</v>
      </c>
      <c r="AH279" s="27">
        <v>46.252139684036699</v>
      </c>
      <c r="AI279" s="7">
        <f t="shared" si="7"/>
        <v>2.0219798233666051</v>
      </c>
      <c r="AJ279" s="5" t="s">
        <v>1033</v>
      </c>
      <c r="AK279" s="146">
        <v>43276</v>
      </c>
      <c r="AL279" s="8" t="s">
        <v>400</v>
      </c>
    </row>
    <row r="280" spans="1:38">
      <c r="A280" s="5">
        <v>1439</v>
      </c>
      <c r="B280" s="6" t="s">
        <v>1118</v>
      </c>
      <c r="C280" s="5" t="s">
        <v>513</v>
      </c>
      <c r="D280" s="5" t="s">
        <v>514</v>
      </c>
      <c r="E280" s="24">
        <v>49.64</v>
      </c>
      <c r="F280" s="24"/>
      <c r="G280" s="24">
        <v>2.77</v>
      </c>
      <c r="H280" s="24">
        <v>11.86</v>
      </c>
      <c r="I280" s="24">
        <v>0.13</v>
      </c>
      <c r="J280" s="24">
        <v>11.31</v>
      </c>
      <c r="K280" s="24">
        <v>20.63</v>
      </c>
      <c r="L280" s="24"/>
      <c r="M280" s="24"/>
      <c r="N280" s="24">
        <v>96.326999999999998</v>
      </c>
      <c r="O280" s="11">
        <v>1.9486271308768299</v>
      </c>
      <c r="Q280" s="11">
        <v>5.1372869123169199E-2</v>
      </c>
      <c r="R280" s="11">
        <v>7.6782285191613703E-2</v>
      </c>
      <c r="S280" s="11">
        <v>0</v>
      </c>
      <c r="T280" s="11">
        <v>0</v>
      </c>
      <c r="U280" s="11">
        <v>0.38935097735738899</v>
      </c>
      <c r="V280" s="11">
        <v>4.3224470085463304E-3</v>
      </c>
      <c r="W280" s="11">
        <v>0.66186853695608305</v>
      </c>
      <c r="X280" s="11">
        <v>0.86799999999999999</v>
      </c>
      <c r="AA280" s="11">
        <v>4</v>
      </c>
      <c r="AB280" s="24">
        <v>0</v>
      </c>
      <c r="AC280" s="24">
        <v>1.9188952677998401</v>
      </c>
      <c r="AD280" s="8" t="s">
        <v>984</v>
      </c>
      <c r="AE280" s="27">
        <v>62.961972066161145</v>
      </c>
      <c r="AF280" s="27">
        <v>34.414644367084897</v>
      </c>
      <c r="AG280" s="27">
        <v>20.469519458703498</v>
      </c>
      <c r="AH280" s="27">
        <v>45.115836174211601</v>
      </c>
      <c r="AI280" s="7">
        <f t="shared" si="7"/>
        <v>1.6812629351907931</v>
      </c>
      <c r="AJ280" s="5" t="s">
        <v>1033</v>
      </c>
      <c r="AK280" s="146">
        <v>43276</v>
      </c>
      <c r="AL280" s="8" t="s">
        <v>400</v>
      </c>
    </row>
    <row r="281" spans="1:38">
      <c r="A281" s="5">
        <v>1439</v>
      </c>
      <c r="B281" s="6" t="s">
        <v>887</v>
      </c>
      <c r="C281" s="5" t="s">
        <v>513</v>
      </c>
      <c r="D281" s="5" t="s">
        <v>514</v>
      </c>
      <c r="E281" s="24">
        <v>49.61</v>
      </c>
      <c r="F281" s="24"/>
      <c r="G281" s="24">
        <v>3.61</v>
      </c>
      <c r="H281" s="24">
        <v>8.7100000000000009</v>
      </c>
      <c r="I281" s="24">
        <v>0.18</v>
      </c>
      <c r="J281" s="24">
        <v>12.49</v>
      </c>
      <c r="K281" s="24">
        <v>21.02</v>
      </c>
      <c r="L281" s="24"/>
      <c r="M281" s="24"/>
      <c r="N281" s="24">
        <v>95.620999999999995</v>
      </c>
      <c r="O281" s="11">
        <v>1.9370889487071501</v>
      </c>
      <c r="Q281" s="11">
        <v>6.2911051292851003E-2</v>
      </c>
      <c r="R281" s="11">
        <v>0.10321849347416601</v>
      </c>
      <c r="S281" s="11">
        <v>0</v>
      </c>
      <c r="T281" s="11">
        <v>0</v>
      </c>
      <c r="U281" s="11">
        <v>0.28441866882495198</v>
      </c>
      <c r="V281" s="11">
        <v>5.9530865238765496E-3</v>
      </c>
      <c r="W281" s="11">
        <v>0.72703435673079497</v>
      </c>
      <c r="X281" s="11">
        <v>0.879</v>
      </c>
      <c r="AA281" s="11">
        <v>4</v>
      </c>
      <c r="AB281" s="24">
        <v>0</v>
      </c>
      <c r="AC281" s="24">
        <v>1.8908284200019601</v>
      </c>
      <c r="AD281" s="8" t="s">
        <v>984</v>
      </c>
      <c r="AE281" s="27">
        <v>71.880190019830422</v>
      </c>
      <c r="AF281" s="27">
        <v>38.329894836566602</v>
      </c>
      <c r="AG281" s="27">
        <v>15.3086559706435</v>
      </c>
      <c r="AH281" s="27">
        <v>46.361449192789998</v>
      </c>
      <c r="AI281" s="7">
        <f t="shared" si="7"/>
        <v>2.5038053575747972</v>
      </c>
      <c r="AJ281" s="5" t="s">
        <v>1033</v>
      </c>
      <c r="AK281" s="146">
        <v>43276</v>
      </c>
      <c r="AL281" s="8" t="s">
        <v>400</v>
      </c>
    </row>
    <row r="282" spans="1:38">
      <c r="B282" s="6"/>
      <c r="E282" s="24"/>
      <c r="F282" s="24"/>
      <c r="G282" s="24"/>
      <c r="H282" s="24"/>
      <c r="I282" s="24"/>
      <c r="J282" s="24"/>
      <c r="K282" s="24"/>
      <c r="L282" s="24"/>
      <c r="M282" s="24"/>
      <c r="AD282" s="8"/>
      <c r="AK282" s="146"/>
    </row>
    <row r="283" spans="1:38">
      <c r="A283" s="5">
        <v>1440</v>
      </c>
      <c r="B283" s="6" t="s">
        <v>198</v>
      </c>
      <c r="C283" s="5" t="s">
        <v>564</v>
      </c>
      <c r="D283" s="5" t="s">
        <v>514</v>
      </c>
      <c r="E283" s="24">
        <v>51.63</v>
      </c>
      <c r="F283" s="24"/>
      <c r="G283" s="24">
        <v>1.79</v>
      </c>
      <c r="H283" s="24">
        <v>9.7799999999999994</v>
      </c>
      <c r="I283" s="24">
        <v>0.46</v>
      </c>
      <c r="J283" s="24">
        <v>13.04</v>
      </c>
      <c r="K283" s="24">
        <v>21.66</v>
      </c>
      <c r="L283" s="24"/>
      <c r="M283" s="24"/>
      <c r="N283" s="24">
        <v>98.361999999999995</v>
      </c>
      <c r="O283" s="11">
        <v>1.9677004691071101</v>
      </c>
      <c r="Q283" s="11">
        <v>3.2299530892894598E-2</v>
      </c>
      <c r="R283" s="11">
        <v>4.8102909692239203E-2</v>
      </c>
      <c r="S283" s="11">
        <v>0</v>
      </c>
      <c r="T283" s="11">
        <v>0</v>
      </c>
      <c r="U283" s="11">
        <v>0.31171329572478601</v>
      </c>
      <c r="V283" s="11">
        <v>1.48492339303737E-2</v>
      </c>
      <c r="W283" s="11">
        <v>0.74087785717229504</v>
      </c>
      <c r="X283" s="11">
        <v>0.88445670348030603</v>
      </c>
      <c r="AA283" s="11">
        <v>4</v>
      </c>
      <c r="AB283" s="24">
        <v>0</v>
      </c>
      <c r="AC283" s="24">
        <v>1.9370000000000001</v>
      </c>
      <c r="AD283" s="8" t="s">
        <v>984</v>
      </c>
      <c r="AE283" s="27">
        <v>70.386099591769579</v>
      </c>
      <c r="AF283" s="27">
        <v>37.956809344670901</v>
      </c>
      <c r="AG283" s="27">
        <v>16.730519824878201</v>
      </c>
      <c r="AH283" s="27">
        <v>45.312670830450998</v>
      </c>
      <c r="AI283" s="7">
        <f t="shared" ref="AI283:AI314" si="8">AF283/AG283</f>
        <v>2.2687166771847287</v>
      </c>
      <c r="AJ283" s="5" t="s">
        <v>987</v>
      </c>
      <c r="AK283" s="147">
        <v>43259</v>
      </c>
      <c r="AL283" s="8" t="s">
        <v>400</v>
      </c>
    </row>
    <row r="284" spans="1:38">
      <c r="A284" s="5">
        <v>1440</v>
      </c>
      <c r="B284" s="6" t="s">
        <v>15</v>
      </c>
      <c r="C284" s="5" t="s">
        <v>564</v>
      </c>
      <c r="D284" s="5" t="s">
        <v>514</v>
      </c>
      <c r="E284" s="24">
        <v>50.57</v>
      </c>
      <c r="F284" s="24"/>
      <c r="G284" s="24">
        <v>3</v>
      </c>
      <c r="H284" s="24">
        <v>14.1</v>
      </c>
      <c r="I284" s="24">
        <v>0.36</v>
      </c>
      <c r="J284" s="24">
        <v>12.94</v>
      </c>
      <c r="K284" s="24">
        <v>17.27</v>
      </c>
      <c r="L284" s="24"/>
      <c r="M284" s="24"/>
      <c r="N284" s="24">
        <v>98.248000000000005</v>
      </c>
      <c r="O284" s="11">
        <v>1.94506456618706</v>
      </c>
      <c r="Q284" s="11">
        <v>5.4935433812942899E-2</v>
      </c>
      <c r="R284" s="11">
        <v>8.1059164952701199E-2</v>
      </c>
      <c r="S284" s="11">
        <v>0</v>
      </c>
      <c r="T284" s="11">
        <v>0</v>
      </c>
      <c r="U284" s="11">
        <v>0.45354437944829501</v>
      </c>
      <c r="V284" s="11">
        <v>1.17282421091538E-2</v>
      </c>
      <c r="W284" s="11">
        <v>0.74197197956970595</v>
      </c>
      <c r="X284" s="11">
        <v>0.71169623392014403</v>
      </c>
      <c r="AA284" s="11">
        <v>4</v>
      </c>
      <c r="AB284" s="24">
        <v>0</v>
      </c>
      <c r="AC284" s="24">
        <v>1.907</v>
      </c>
      <c r="AD284" s="8" t="s">
        <v>984</v>
      </c>
      <c r="AE284" s="27">
        <v>62.062888054427198</v>
      </c>
      <c r="AF284" s="27">
        <v>38.665703810061302</v>
      </c>
      <c r="AG284" s="27">
        <v>24.2463244858709</v>
      </c>
      <c r="AH284" s="27">
        <v>37.087971704067797</v>
      </c>
      <c r="AI284" s="7">
        <f t="shared" si="8"/>
        <v>1.5947037181900716</v>
      </c>
      <c r="AJ284" s="5" t="s">
        <v>1119</v>
      </c>
      <c r="AK284" s="146">
        <v>43259</v>
      </c>
      <c r="AL284" s="8" t="s">
        <v>400</v>
      </c>
    </row>
    <row r="285" spans="1:38">
      <c r="A285" s="5">
        <v>1440</v>
      </c>
      <c r="B285" s="6" t="s">
        <v>1109</v>
      </c>
      <c r="C285" s="5" t="s">
        <v>564</v>
      </c>
      <c r="D285" s="5" t="s">
        <v>514</v>
      </c>
      <c r="E285" s="24">
        <v>51.74</v>
      </c>
      <c r="F285" s="24"/>
      <c r="G285" s="24">
        <v>1.27</v>
      </c>
      <c r="H285" s="24">
        <v>25.1</v>
      </c>
      <c r="I285" s="24">
        <v>0.46</v>
      </c>
      <c r="J285" s="24">
        <v>20.29</v>
      </c>
      <c r="K285" s="24">
        <v>0.6</v>
      </c>
      <c r="L285" s="24"/>
      <c r="M285" s="24"/>
      <c r="N285" s="24">
        <v>99.46</v>
      </c>
      <c r="O285" s="11">
        <v>1.9615552676688699</v>
      </c>
      <c r="Q285" s="11">
        <v>3.8444732331126601E-2</v>
      </c>
      <c r="R285" s="11">
        <v>1.83015196684467E-2</v>
      </c>
      <c r="S285" s="11">
        <v>0</v>
      </c>
      <c r="T285" s="11">
        <v>2.0143212662681299E-2</v>
      </c>
      <c r="U285" s="11">
        <v>0.77566323630445599</v>
      </c>
      <c r="V285" s="11">
        <v>1.4771388126727699E-2</v>
      </c>
      <c r="W285" s="11">
        <v>1.1467488976156599</v>
      </c>
      <c r="X285" s="11">
        <v>2.43717456220287E-2</v>
      </c>
      <c r="AA285" s="11">
        <v>4</v>
      </c>
      <c r="AB285" s="24">
        <v>0</v>
      </c>
      <c r="AC285" s="24">
        <v>1.9470000000000001</v>
      </c>
      <c r="AD285" s="8" t="s">
        <v>984</v>
      </c>
      <c r="AE285" s="27">
        <v>59.651563646617724</v>
      </c>
      <c r="AF285" s="27">
        <v>57.8669716405999</v>
      </c>
      <c r="AG285" s="27">
        <v>40.903187096265498</v>
      </c>
      <c r="AH285" s="27">
        <v>1.2298412631346001</v>
      </c>
      <c r="AI285" s="7">
        <f t="shared" si="8"/>
        <v>1.414730140817883</v>
      </c>
      <c r="AJ285" s="5" t="s">
        <v>993</v>
      </c>
      <c r="AK285" s="147">
        <v>43259</v>
      </c>
      <c r="AL285" s="8" t="s">
        <v>400</v>
      </c>
    </row>
    <row r="286" spans="1:38">
      <c r="A286" s="5">
        <v>1440</v>
      </c>
      <c r="B286" s="6" t="s">
        <v>351</v>
      </c>
      <c r="C286" s="5" t="s">
        <v>564</v>
      </c>
      <c r="D286" s="5" t="s">
        <v>514</v>
      </c>
      <c r="E286" s="24">
        <v>51.96</v>
      </c>
      <c r="F286" s="24"/>
      <c r="G286" s="24">
        <v>1.76</v>
      </c>
      <c r="H286" s="24">
        <v>23.66</v>
      </c>
      <c r="I286" s="24">
        <v>0.43</v>
      </c>
      <c r="J286" s="24">
        <v>20.87</v>
      </c>
      <c r="K286" s="24">
        <v>0.35</v>
      </c>
      <c r="L286" s="24"/>
      <c r="M286" s="24"/>
      <c r="N286" s="24">
        <v>99.027000000000001</v>
      </c>
      <c r="O286" s="11">
        <v>1.96682704633608</v>
      </c>
      <c r="Q286" s="11">
        <v>3.31729536639183E-2</v>
      </c>
      <c r="R286" s="11">
        <v>4.5345011096785202E-2</v>
      </c>
      <c r="S286" s="11">
        <v>0</v>
      </c>
      <c r="T286" s="11">
        <v>0</v>
      </c>
      <c r="U286" s="11">
        <v>0.74898199498304197</v>
      </c>
      <c r="V286" s="11">
        <v>1.3786525809192899E-2</v>
      </c>
      <c r="W286" s="11">
        <v>1.1776917642903799</v>
      </c>
      <c r="X286" s="11">
        <v>1.4194703820603E-2</v>
      </c>
      <c r="AA286" s="11">
        <v>4</v>
      </c>
      <c r="AB286" s="24">
        <v>0</v>
      </c>
      <c r="AC286" s="24">
        <v>1.9410000000000001</v>
      </c>
      <c r="AD286" s="8" t="s">
        <v>984</v>
      </c>
      <c r="AE286" s="27">
        <v>61.125645098031825</v>
      </c>
      <c r="AF286" s="27">
        <v>60.250620747715502</v>
      </c>
      <c r="AG286" s="27">
        <v>39.023179288547198</v>
      </c>
      <c r="AH286" s="27">
        <v>0.72619996373722495</v>
      </c>
      <c r="AI286" s="7">
        <f t="shared" si="8"/>
        <v>1.5439700671800025</v>
      </c>
      <c r="AJ286" s="5" t="s">
        <v>993</v>
      </c>
      <c r="AK286" s="146">
        <v>43259</v>
      </c>
      <c r="AL286" s="8" t="s">
        <v>400</v>
      </c>
    </row>
    <row r="287" spans="1:38">
      <c r="A287" s="5">
        <v>1440</v>
      </c>
      <c r="B287" s="6" t="s">
        <v>16</v>
      </c>
      <c r="C287" s="5" t="s">
        <v>564</v>
      </c>
      <c r="D287" s="5" t="s">
        <v>514</v>
      </c>
      <c r="E287" s="24">
        <v>51.24</v>
      </c>
      <c r="F287" s="24"/>
      <c r="G287" s="24">
        <v>2.5299999999999998</v>
      </c>
      <c r="H287" s="24">
        <v>9.91</v>
      </c>
      <c r="I287" s="24">
        <v>0.26</v>
      </c>
      <c r="J287" s="24">
        <v>12.82</v>
      </c>
      <c r="K287" s="24">
        <v>21.02</v>
      </c>
      <c r="L287" s="24"/>
      <c r="M287" s="24"/>
      <c r="N287" s="24">
        <v>97.784999999999997</v>
      </c>
      <c r="O287" s="11">
        <v>1.9639185037065301</v>
      </c>
      <c r="Q287" s="11">
        <v>3.6081496293471703E-2</v>
      </c>
      <c r="R287" s="11">
        <v>7.8204810567723201E-2</v>
      </c>
      <c r="S287" s="11">
        <v>0</v>
      </c>
      <c r="T287" s="11">
        <v>0</v>
      </c>
      <c r="U287" s="11">
        <v>0.317649081183079</v>
      </c>
      <c r="V287" s="11">
        <v>8.4406723500009793E-3</v>
      </c>
      <c r="W287" s="11">
        <v>0.73251163231992</v>
      </c>
      <c r="X287" s="11">
        <v>0.863193803579277</v>
      </c>
      <c r="AA287" s="11">
        <v>4</v>
      </c>
      <c r="AB287" s="24">
        <v>0</v>
      </c>
      <c r="AC287" s="24">
        <v>1.913</v>
      </c>
      <c r="AD287" s="8" t="s">
        <v>984</v>
      </c>
      <c r="AE287" s="27">
        <v>69.752336275892134</v>
      </c>
      <c r="AF287" s="27">
        <v>38.116009257797799</v>
      </c>
      <c r="AG287" s="27">
        <v>16.967976365338401</v>
      </c>
      <c r="AH287" s="27">
        <v>44.9160143768637</v>
      </c>
      <c r="AI287" s="7">
        <f t="shared" si="8"/>
        <v>2.2463497377129702</v>
      </c>
      <c r="AJ287" s="5" t="s">
        <v>1120</v>
      </c>
      <c r="AK287" s="147">
        <v>43259</v>
      </c>
      <c r="AL287" s="8" t="s">
        <v>400</v>
      </c>
    </row>
    <row r="288" spans="1:38">
      <c r="A288" s="5">
        <v>1440</v>
      </c>
      <c r="B288" s="6" t="s">
        <v>19</v>
      </c>
      <c r="C288" s="5" t="s">
        <v>564</v>
      </c>
      <c r="D288" s="5" t="s">
        <v>514</v>
      </c>
      <c r="E288" s="24">
        <v>51.24</v>
      </c>
      <c r="F288" s="24"/>
      <c r="G288" s="24">
        <v>1.98</v>
      </c>
      <c r="H288" s="24">
        <v>9.4600000000000009</v>
      </c>
      <c r="I288" s="24">
        <v>0.19</v>
      </c>
      <c r="J288" s="24">
        <v>13.21</v>
      </c>
      <c r="K288" s="24">
        <v>21.65</v>
      </c>
      <c r="L288" s="24"/>
      <c r="M288" s="24"/>
      <c r="N288" s="24">
        <v>97.710999999999999</v>
      </c>
      <c r="O288" s="11">
        <v>1.96067666835704</v>
      </c>
      <c r="Q288" s="11">
        <v>3.9323331642958398E-2</v>
      </c>
      <c r="R288" s="11">
        <v>4.9970485110895302E-2</v>
      </c>
      <c r="S288" s="11">
        <v>0</v>
      </c>
      <c r="T288" s="11">
        <v>0</v>
      </c>
      <c r="U288" s="11">
        <v>0.302724523465847</v>
      </c>
      <c r="V288" s="11">
        <v>6.1580018351170404E-3</v>
      </c>
      <c r="W288" s="11">
        <v>0.75354958844627695</v>
      </c>
      <c r="X288" s="11">
        <v>0.88759740114186303</v>
      </c>
      <c r="AA288" s="11">
        <v>4</v>
      </c>
      <c r="AB288" s="24">
        <v>0</v>
      </c>
      <c r="AC288" s="24">
        <v>1.944</v>
      </c>
      <c r="AD288" s="8" t="s">
        <v>984</v>
      </c>
      <c r="AE288" s="27">
        <v>71.340344324274042</v>
      </c>
      <c r="AF288" s="27">
        <v>38.642983744229703</v>
      </c>
      <c r="AG288" s="27">
        <v>15.8398897525677</v>
      </c>
      <c r="AH288" s="27">
        <v>45.517126503202697</v>
      </c>
      <c r="AI288" s="7">
        <f t="shared" si="8"/>
        <v>2.439599286855235</v>
      </c>
      <c r="AJ288" s="5" t="s">
        <v>987</v>
      </c>
      <c r="AK288" s="146">
        <v>43259</v>
      </c>
      <c r="AL288" s="8" t="s">
        <v>400</v>
      </c>
    </row>
    <row r="289" spans="1:38">
      <c r="A289" s="5">
        <v>1440</v>
      </c>
      <c r="B289" s="6" t="s">
        <v>286</v>
      </c>
      <c r="C289" s="5" t="s">
        <v>564</v>
      </c>
      <c r="D289" s="5" t="s">
        <v>514</v>
      </c>
      <c r="E289" s="24">
        <v>49.97</v>
      </c>
      <c r="F289" s="24"/>
      <c r="G289" s="24">
        <v>3.19</v>
      </c>
      <c r="H289" s="24">
        <v>10.59</v>
      </c>
      <c r="I289" s="24">
        <v>0.27</v>
      </c>
      <c r="J289" s="24">
        <v>12.08</v>
      </c>
      <c r="K289" s="24">
        <v>21.26</v>
      </c>
      <c r="L289" s="24"/>
      <c r="M289" s="24"/>
      <c r="N289" s="24">
        <v>97.352999999999994</v>
      </c>
      <c r="O289" s="11">
        <v>1.92931076280432</v>
      </c>
      <c r="Q289" s="11">
        <v>7.0689237195680002E-2</v>
      </c>
      <c r="R289" s="11">
        <v>7.4469391690846098E-2</v>
      </c>
      <c r="S289" s="11">
        <v>0</v>
      </c>
      <c r="T289" s="11">
        <v>0</v>
      </c>
      <c r="U289" s="11">
        <v>0.34193881772253498</v>
      </c>
      <c r="V289" s="11">
        <v>8.8297001400605701E-3</v>
      </c>
      <c r="W289" s="11">
        <v>0.69529952305948295</v>
      </c>
      <c r="X289" s="11">
        <v>0.87946256738707496</v>
      </c>
      <c r="AA289" s="11">
        <v>4</v>
      </c>
      <c r="AB289" s="24">
        <v>0</v>
      </c>
      <c r="AC289" s="24">
        <v>1.917</v>
      </c>
      <c r="AD289" s="8" t="s">
        <v>984</v>
      </c>
      <c r="AE289" s="27">
        <v>67.03372751678917</v>
      </c>
      <c r="AF289" s="27">
        <v>36.109502495524602</v>
      </c>
      <c r="AG289" s="27">
        <v>18.216719918600099</v>
      </c>
      <c r="AH289" s="27">
        <v>45.6737775858753</v>
      </c>
      <c r="AI289" s="7">
        <f t="shared" si="8"/>
        <v>1.9822175812592453</v>
      </c>
      <c r="AJ289" s="5" t="s">
        <v>1121</v>
      </c>
      <c r="AK289" s="147">
        <v>43259</v>
      </c>
      <c r="AL289" s="8" t="s">
        <v>400</v>
      </c>
    </row>
    <row r="290" spans="1:38">
      <c r="A290" s="5">
        <v>1440</v>
      </c>
      <c r="B290" s="6" t="s">
        <v>515</v>
      </c>
      <c r="C290" s="5" t="s">
        <v>564</v>
      </c>
      <c r="D290" s="5" t="s">
        <v>514</v>
      </c>
      <c r="E290" s="24">
        <v>52.05</v>
      </c>
      <c r="F290" s="24"/>
      <c r="G290" s="24">
        <v>1.9</v>
      </c>
      <c r="H290" s="24">
        <v>23.75</v>
      </c>
      <c r="I290" s="24">
        <v>0.44</v>
      </c>
      <c r="J290" s="24">
        <v>21.41</v>
      </c>
      <c r="K290" s="24">
        <v>0.84</v>
      </c>
      <c r="L290" s="24"/>
      <c r="M290" s="24"/>
      <c r="N290" s="24">
        <v>100.399</v>
      </c>
      <c r="O290" s="11">
        <v>1.9396041070154</v>
      </c>
      <c r="Q290" s="11">
        <v>6.0395892984603301E-2</v>
      </c>
      <c r="R290" s="11">
        <v>2.3050063845301401E-2</v>
      </c>
      <c r="S290" s="11">
        <v>0</v>
      </c>
      <c r="T290" s="11">
        <v>3.73458291393041E-2</v>
      </c>
      <c r="U290" s="11">
        <v>0.70279708070045699</v>
      </c>
      <c r="V290" s="11">
        <v>1.38878299756984E-2</v>
      </c>
      <c r="W290" s="11">
        <v>1.18938152466709</v>
      </c>
      <c r="X290" s="11">
        <v>3.3537671672145698E-2</v>
      </c>
      <c r="AA290" s="11">
        <v>4</v>
      </c>
      <c r="AB290" s="24">
        <v>0</v>
      </c>
      <c r="AC290" s="24">
        <v>1.9259999999999999</v>
      </c>
      <c r="AD290" s="8" t="s">
        <v>984</v>
      </c>
      <c r="AE290" s="27">
        <v>62.857783154992283</v>
      </c>
      <c r="AF290" s="27">
        <v>60.162450394698503</v>
      </c>
      <c r="AG290" s="27">
        <v>38.1411145535683</v>
      </c>
      <c r="AH290" s="27">
        <v>1.6964350517332201</v>
      </c>
      <c r="AI290" s="7">
        <f t="shared" si="8"/>
        <v>1.5773647702455509</v>
      </c>
      <c r="AJ290" s="5" t="s">
        <v>993</v>
      </c>
      <c r="AK290" s="146">
        <v>43259</v>
      </c>
      <c r="AL290" s="8" t="s">
        <v>400</v>
      </c>
    </row>
    <row r="291" spans="1:38">
      <c r="A291" s="5">
        <v>1440</v>
      </c>
      <c r="B291" s="6" t="s">
        <v>113</v>
      </c>
      <c r="C291" s="5" t="s">
        <v>564</v>
      </c>
      <c r="D291" s="5" t="s">
        <v>514</v>
      </c>
      <c r="E291" s="24">
        <v>50.28</v>
      </c>
      <c r="F291" s="24"/>
      <c r="G291" s="24">
        <v>3.42</v>
      </c>
      <c r="H291" s="24">
        <v>9.26</v>
      </c>
      <c r="I291" s="24">
        <v>0.32</v>
      </c>
      <c r="J291" s="24">
        <v>12.9</v>
      </c>
      <c r="K291" s="24">
        <v>21.17</v>
      </c>
      <c r="L291" s="24"/>
      <c r="M291" s="24"/>
      <c r="N291" s="24">
        <v>97.346000000000004</v>
      </c>
      <c r="O291" s="11">
        <v>1.92941362443909</v>
      </c>
      <c r="Q291" s="11">
        <v>7.0586375560913503E-2</v>
      </c>
      <c r="R291" s="11">
        <v>8.4086982582748104E-2</v>
      </c>
      <c r="S291" s="11">
        <v>0</v>
      </c>
      <c r="T291" s="11">
        <v>0</v>
      </c>
      <c r="U291" s="11">
        <v>0.29716705933015802</v>
      </c>
      <c r="V291" s="11">
        <v>1.0400863661227E-2</v>
      </c>
      <c r="W291" s="11">
        <v>0.73795850405576402</v>
      </c>
      <c r="X291" s="11">
        <v>0.87038659037010302</v>
      </c>
      <c r="AA291" s="11">
        <v>4</v>
      </c>
      <c r="AB291" s="24">
        <v>0</v>
      </c>
      <c r="AC291" s="24">
        <v>1.9059999999999999</v>
      </c>
      <c r="AD291" s="8" t="s">
        <v>984</v>
      </c>
      <c r="AE291" s="27">
        <v>71.291689642161188</v>
      </c>
      <c r="AF291" s="27">
        <v>38.517328153580301</v>
      </c>
      <c r="AG291" s="27">
        <v>16.053334373498899</v>
      </c>
      <c r="AH291" s="27">
        <v>45.4293374729208</v>
      </c>
      <c r="AI291" s="7">
        <f t="shared" si="8"/>
        <v>2.3993350700503271</v>
      </c>
      <c r="AJ291" s="5" t="s">
        <v>1121</v>
      </c>
      <c r="AK291" s="147">
        <v>43259</v>
      </c>
      <c r="AL291" s="8" t="s">
        <v>400</v>
      </c>
    </row>
    <row r="292" spans="1:38">
      <c r="A292" s="5">
        <v>1440</v>
      </c>
      <c r="B292" s="6" t="s">
        <v>354</v>
      </c>
      <c r="C292" s="5" t="s">
        <v>564</v>
      </c>
      <c r="D292" s="5" t="s">
        <v>514</v>
      </c>
      <c r="E292" s="24">
        <v>50.93</v>
      </c>
      <c r="F292" s="24"/>
      <c r="G292" s="24">
        <v>1.66</v>
      </c>
      <c r="H292" s="24">
        <v>23.83</v>
      </c>
      <c r="I292" s="24">
        <v>0.41</v>
      </c>
      <c r="J292" s="24">
        <v>20.53</v>
      </c>
      <c r="K292" s="24">
        <v>0.93</v>
      </c>
      <c r="L292" s="24"/>
      <c r="M292" s="24"/>
      <c r="N292" s="24">
        <v>98.275999999999996</v>
      </c>
      <c r="O292" s="11">
        <v>1.9445486262781499</v>
      </c>
      <c r="Q292" s="11">
        <v>5.5451373721848898E-2</v>
      </c>
      <c r="R292" s="11">
        <v>1.9247242445833101E-2</v>
      </c>
      <c r="S292" s="11">
        <v>0</v>
      </c>
      <c r="T292" s="11">
        <v>3.6204131276016002E-2</v>
      </c>
      <c r="U292" s="11">
        <v>0.72469796748295001</v>
      </c>
      <c r="V292" s="11">
        <v>1.32592311436795E-2</v>
      </c>
      <c r="W292" s="11">
        <v>1.16854715007808</v>
      </c>
      <c r="X292" s="11">
        <v>3.8044277573445501E-2</v>
      </c>
      <c r="AA292" s="11">
        <v>4</v>
      </c>
      <c r="AB292" s="24">
        <v>0</v>
      </c>
      <c r="AC292" s="24">
        <v>1.931</v>
      </c>
      <c r="AD292" s="8" t="s">
        <v>984</v>
      </c>
      <c r="AE292" s="27">
        <v>61.721915415974181</v>
      </c>
      <c r="AF292" s="27">
        <v>58.995104039183403</v>
      </c>
      <c r="AG292" s="27">
        <v>39.084198012607096</v>
      </c>
      <c r="AH292" s="27">
        <v>1.9206979482094799</v>
      </c>
      <c r="AI292" s="7">
        <f t="shared" si="8"/>
        <v>1.509436218191142</v>
      </c>
      <c r="AJ292" s="5" t="s">
        <v>993</v>
      </c>
      <c r="AK292" s="147">
        <v>43259</v>
      </c>
      <c r="AL292" s="8" t="s">
        <v>400</v>
      </c>
    </row>
    <row r="293" spans="1:38">
      <c r="A293" s="5">
        <v>1440</v>
      </c>
      <c r="B293" s="6" t="s">
        <v>869</v>
      </c>
      <c r="C293" s="5" t="s">
        <v>564</v>
      </c>
      <c r="D293" s="5" t="s">
        <v>514</v>
      </c>
      <c r="E293" s="24">
        <v>50.82</v>
      </c>
      <c r="F293" s="24"/>
      <c r="G293" s="24">
        <v>2.64</v>
      </c>
      <c r="H293" s="24">
        <v>11.09</v>
      </c>
      <c r="I293" s="24">
        <v>0.23</v>
      </c>
      <c r="J293" s="24">
        <v>12.61</v>
      </c>
      <c r="K293" s="24">
        <v>20.88</v>
      </c>
      <c r="L293" s="24"/>
      <c r="M293" s="24"/>
      <c r="N293" s="24">
        <v>98.278999999999996</v>
      </c>
      <c r="O293" s="11">
        <v>1.94394643756268</v>
      </c>
      <c r="Q293" s="11">
        <v>5.6053562437321097E-2</v>
      </c>
      <c r="R293" s="11">
        <v>6.2964505874738605E-2</v>
      </c>
      <c r="S293" s="11">
        <v>0</v>
      </c>
      <c r="T293" s="11">
        <v>0</v>
      </c>
      <c r="U293" s="11">
        <v>0.35476501696731999</v>
      </c>
      <c r="V293" s="11">
        <v>7.4518966490273401E-3</v>
      </c>
      <c r="W293" s="11">
        <v>0.71907945382945304</v>
      </c>
      <c r="X293" s="11">
        <v>0.85573912667945995</v>
      </c>
      <c r="AA293" s="11">
        <v>4</v>
      </c>
      <c r="AB293" s="24">
        <v>0</v>
      </c>
      <c r="AC293" s="24">
        <v>1.93</v>
      </c>
      <c r="AD293" s="8" t="s">
        <v>984</v>
      </c>
      <c r="AE293" s="27">
        <v>66.963091340025187</v>
      </c>
      <c r="AF293" s="27">
        <v>37.122678237456903</v>
      </c>
      <c r="AG293" s="27">
        <v>18.699549632151701</v>
      </c>
      <c r="AH293" s="27">
        <v>44.177772130391503</v>
      </c>
      <c r="AI293" s="7">
        <f t="shared" si="8"/>
        <v>1.9852177708937317</v>
      </c>
      <c r="AJ293" s="5" t="s">
        <v>1120</v>
      </c>
      <c r="AK293" s="146">
        <v>43259</v>
      </c>
      <c r="AL293" s="8" t="s">
        <v>400</v>
      </c>
    </row>
    <row r="294" spans="1:38">
      <c r="A294" s="5">
        <v>1440</v>
      </c>
      <c r="B294" s="6" t="s">
        <v>402</v>
      </c>
      <c r="C294" s="5" t="s">
        <v>564</v>
      </c>
      <c r="D294" s="5" t="s">
        <v>514</v>
      </c>
      <c r="E294" s="24">
        <v>51.13</v>
      </c>
      <c r="F294" s="24"/>
      <c r="G294" s="24">
        <v>1.9</v>
      </c>
      <c r="H294" s="24">
        <v>25.28</v>
      </c>
      <c r="I294" s="24">
        <v>0.49</v>
      </c>
      <c r="J294" s="24">
        <v>19.760000000000002</v>
      </c>
      <c r="K294" s="24">
        <v>0.75</v>
      </c>
      <c r="L294" s="24"/>
      <c r="M294" s="24"/>
      <c r="N294" s="24">
        <v>99.311999999999998</v>
      </c>
      <c r="O294" s="11">
        <v>1.9443436353296699</v>
      </c>
      <c r="Q294" s="11">
        <v>5.5656364670333601E-2</v>
      </c>
      <c r="R294" s="11">
        <v>2.9498638162052102E-2</v>
      </c>
      <c r="S294" s="11">
        <v>0</v>
      </c>
      <c r="T294" s="11">
        <v>2.6157726508281999E-2</v>
      </c>
      <c r="U294" s="11">
        <v>0.77780128533487902</v>
      </c>
      <c r="V294" s="11">
        <v>1.5782749492862399E-2</v>
      </c>
      <c r="W294" s="11">
        <v>1.1202019643862</v>
      </c>
      <c r="X294" s="11">
        <v>3.0557636115725699E-2</v>
      </c>
      <c r="AA294" s="11">
        <v>4</v>
      </c>
      <c r="AB294" s="24">
        <v>0</v>
      </c>
      <c r="AC294" s="24">
        <v>1.929</v>
      </c>
      <c r="AD294" s="8" t="s">
        <v>984</v>
      </c>
      <c r="AE294" s="27">
        <v>59.020023519497087</v>
      </c>
      <c r="AF294" s="27">
        <v>56.848576006126301</v>
      </c>
      <c r="AG294" s="27">
        <v>41.600669616966101</v>
      </c>
      <c r="AH294" s="27">
        <v>1.55075437690759</v>
      </c>
      <c r="AI294" s="7">
        <f t="shared" si="8"/>
        <v>1.3665303114001226</v>
      </c>
      <c r="AJ294" s="5" t="s">
        <v>993</v>
      </c>
      <c r="AK294" s="147">
        <v>43259</v>
      </c>
      <c r="AL294" s="8" t="s">
        <v>400</v>
      </c>
    </row>
    <row r="295" spans="1:38">
      <c r="A295" s="5">
        <v>1440</v>
      </c>
      <c r="B295" s="6" t="s">
        <v>21</v>
      </c>
      <c r="C295" s="5" t="s">
        <v>564</v>
      </c>
      <c r="D295" s="5" t="s">
        <v>514</v>
      </c>
      <c r="E295" s="24">
        <v>50.43</v>
      </c>
      <c r="F295" s="24"/>
      <c r="G295" s="24">
        <v>3.34</v>
      </c>
      <c r="H295" s="24">
        <v>9.09</v>
      </c>
      <c r="I295" s="24">
        <v>0.26</v>
      </c>
      <c r="J295" s="24">
        <v>13.34</v>
      </c>
      <c r="K295" s="24">
        <v>21.17</v>
      </c>
      <c r="L295" s="24"/>
      <c r="M295" s="24"/>
      <c r="N295" s="24">
        <v>97.632999999999996</v>
      </c>
      <c r="O295" s="11">
        <v>1.92558844181635</v>
      </c>
      <c r="Q295" s="11">
        <v>7.4411558183645296E-2</v>
      </c>
      <c r="R295" s="11">
        <v>7.5895822199429294E-2</v>
      </c>
      <c r="S295" s="11">
        <v>0</v>
      </c>
      <c r="T295" s="11">
        <v>0</v>
      </c>
      <c r="U295" s="11">
        <v>0.29026722001219002</v>
      </c>
      <c r="V295" s="11">
        <v>8.4088615799285307E-3</v>
      </c>
      <c r="W295" s="11">
        <v>0.75935086406388697</v>
      </c>
      <c r="X295" s="11">
        <v>0.866077232144566</v>
      </c>
      <c r="AA295" s="11">
        <v>4</v>
      </c>
      <c r="AB295" s="24">
        <v>0</v>
      </c>
      <c r="AC295" s="24">
        <v>1.9159999999999999</v>
      </c>
      <c r="AD295" s="8" t="s">
        <v>984</v>
      </c>
      <c r="AE295" s="27">
        <v>72.345444079529486</v>
      </c>
      <c r="AF295" s="27">
        <v>39.4651637278754</v>
      </c>
      <c r="AG295" s="27">
        <v>15.5228643562083</v>
      </c>
      <c r="AH295" s="27">
        <v>45.011971915916298</v>
      </c>
      <c r="AI295" s="7">
        <f t="shared" si="8"/>
        <v>2.5423892667136192</v>
      </c>
      <c r="AJ295" s="5" t="s">
        <v>1121</v>
      </c>
      <c r="AK295" s="146">
        <v>43259</v>
      </c>
      <c r="AL295" s="8" t="s">
        <v>400</v>
      </c>
    </row>
    <row r="296" spans="1:38">
      <c r="A296" s="5">
        <v>1440</v>
      </c>
      <c r="B296" s="6" t="s">
        <v>22</v>
      </c>
      <c r="C296" s="5" t="s">
        <v>564</v>
      </c>
      <c r="D296" s="5" t="s">
        <v>514</v>
      </c>
      <c r="E296" s="24">
        <v>50.94</v>
      </c>
      <c r="F296" s="24"/>
      <c r="G296" s="24">
        <v>2.4700000000000002</v>
      </c>
      <c r="H296" s="24">
        <v>9.57</v>
      </c>
      <c r="I296" s="24">
        <v>0.26</v>
      </c>
      <c r="J296" s="24">
        <v>12.87</v>
      </c>
      <c r="K296" s="24">
        <v>21.58</v>
      </c>
      <c r="L296" s="24"/>
      <c r="M296" s="24"/>
      <c r="N296" s="24">
        <v>97.677000000000007</v>
      </c>
      <c r="O296" s="11">
        <v>1.9520557721382099</v>
      </c>
      <c r="Q296" s="11">
        <v>4.7944227861786801E-2</v>
      </c>
      <c r="R296" s="11">
        <v>6.36109084083325E-2</v>
      </c>
      <c r="S296" s="11">
        <v>0</v>
      </c>
      <c r="T296" s="11">
        <v>0</v>
      </c>
      <c r="U296" s="11">
        <v>0.30669368020633397</v>
      </c>
      <c r="V296" s="11">
        <v>8.4390970694812606E-3</v>
      </c>
      <c r="W296" s="11">
        <v>0.73523130031963502</v>
      </c>
      <c r="X296" s="11">
        <v>0.88602501399621703</v>
      </c>
      <c r="AA296" s="11">
        <v>4</v>
      </c>
      <c r="AB296" s="24">
        <v>0</v>
      </c>
      <c r="AC296" s="24">
        <v>1.9279999999999999</v>
      </c>
      <c r="AD296" s="8" t="s">
        <v>984</v>
      </c>
      <c r="AE296" s="27">
        <v>70.564706102783575</v>
      </c>
      <c r="AF296" s="27">
        <v>37.969192426884199</v>
      </c>
      <c r="AG296" s="27">
        <v>16.274248736692901</v>
      </c>
      <c r="AH296" s="27">
        <v>45.756558836422897</v>
      </c>
      <c r="AI296" s="7">
        <f t="shared" si="8"/>
        <v>2.3330841897037358</v>
      </c>
      <c r="AJ296" s="5" t="s">
        <v>1121</v>
      </c>
      <c r="AK296" s="147">
        <v>43259</v>
      </c>
      <c r="AL296" s="8" t="s">
        <v>400</v>
      </c>
    </row>
    <row r="297" spans="1:38">
      <c r="A297" s="5">
        <v>1440</v>
      </c>
      <c r="B297" s="6" t="s">
        <v>356</v>
      </c>
      <c r="C297" s="5" t="s">
        <v>564</v>
      </c>
      <c r="D297" s="5" t="s">
        <v>514</v>
      </c>
      <c r="E297" s="24">
        <v>50.78</v>
      </c>
      <c r="F297" s="24"/>
      <c r="G297" s="24">
        <v>2.86</v>
      </c>
      <c r="H297" s="24">
        <v>10.28</v>
      </c>
      <c r="I297" s="24">
        <v>0.17</v>
      </c>
      <c r="J297" s="24">
        <v>12.83</v>
      </c>
      <c r="K297" s="24">
        <v>21.03</v>
      </c>
      <c r="L297" s="24"/>
      <c r="M297" s="24"/>
      <c r="N297" s="24">
        <v>97.947999999999993</v>
      </c>
      <c r="O297" s="11">
        <v>1.9427925546784901</v>
      </c>
      <c r="Q297" s="11">
        <v>5.7207445321512299E-2</v>
      </c>
      <c r="R297" s="11">
        <v>7.1753765995875504E-2</v>
      </c>
      <c r="S297" s="11">
        <v>0</v>
      </c>
      <c r="T297" s="11">
        <v>0</v>
      </c>
      <c r="U297" s="11">
        <v>0.32891710311657602</v>
      </c>
      <c r="V297" s="11">
        <v>5.5089903111021502E-3</v>
      </c>
      <c r="W297" s="11">
        <v>0.73176654401942398</v>
      </c>
      <c r="X297" s="11">
        <v>0.86205359655702196</v>
      </c>
      <c r="AA297" s="11">
        <v>4</v>
      </c>
      <c r="AB297" s="24">
        <v>0</v>
      </c>
      <c r="AC297" s="24">
        <v>1.923</v>
      </c>
      <c r="AD297" s="8" t="s">
        <v>984</v>
      </c>
      <c r="AE297" s="27">
        <v>68.990084460649513</v>
      </c>
      <c r="AF297" s="27">
        <v>37.949849511691497</v>
      </c>
      <c r="AG297" s="27">
        <v>17.3435367086506</v>
      </c>
      <c r="AH297" s="27">
        <v>44.7066137796579</v>
      </c>
      <c r="AI297" s="7">
        <f t="shared" si="8"/>
        <v>2.1881263406190326</v>
      </c>
      <c r="AJ297" s="5" t="s">
        <v>1120</v>
      </c>
      <c r="AK297" s="146">
        <v>43259</v>
      </c>
      <c r="AL297" s="8" t="s">
        <v>400</v>
      </c>
    </row>
    <row r="298" spans="1:38">
      <c r="A298" s="5">
        <v>1440</v>
      </c>
      <c r="B298" s="6" t="s">
        <v>119</v>
      </c>
      <c r="C298" s="5" t="s">
        <v>564</v>
      </c>
      <c r="D298" s="5" t="s">
        <v>514</v>
      </c>
      <c r="E298" s="24">
        <v>50.97</v>
      </c>
      <c r="F298" s="24"/>
      <c r="G298" s="24">
        <v>1.54</v>
      </c>
      <c r="H298" s="24">
        <v>25.86</v>
      </c>
      <c r="I298" s="24">
        <v>0.51</v>
      </c>
      <c r="J298" s="24">
        <v>19.100000000000001</v>
      </c>
      <c r="K298" s="24">
        <v>0.78</v>
      </c>
      <c r="L298" s="24"/>
      <c r="M298" s="24"/>
      <c r="N298" s="24">
        <v>98.754000000000005</v>
      </c>
      <c r="O298" s="11">
        <v>1.9575029235744199</v>
      </c>
      <c r="Q298" s="11">
        <v>4.2497076425575202E-2</v>
      </c>
      <c r="R298" s="11">
        <v>2.7208551423084801E-2</v>
      </c>
      <c r="S298" s="11">
        <v>0</v>
      </c>
      <c r="T298" s="11">
        <v>1.5288525002489501E-2</v>
      </c>
      <c r="U298" s="11">
        <v>0.81528085137150597</v>
      </c>
      <c r="V298" s="11">
        <v>1.6590035491476501E-2</v>
      </c>
      <c r="W298" s="11">
        <v>1.09353657335109</v>
      </c>
      <c r="X298" s="11">
        <v>3.2095463360352801E-2</v>
      </c>
      <c r="AA298" s="11">
        <v>4</v>
      </c>
      <c r="AB298" s="24">
        <v>0</v>
      </c>
      <c r="AC298" s="24">
        <v>1.9410000000000001</v>
      </c>
      <c r="AD298" s="8" t="s">
        <v>984</v>
      </c>
      <c r="AE298" s="27">
        <v>57.28869399387483</v>
      </c>
      <c r="AF298" s="27">
        <v>55.430926271498201</v>
      </c>
      <c r="AG298" s="27">
        <v>42.942167682071798</v>
      </c>
      <c r="AH298" s="27">
        <v>1.62690604643005</v>
      </c>
      <c r="AI298" s="7">
        <f t="shared" si="8"/>
        <v>1.2908273909665817</v>
      </c>
      <c r="AJ298" s="5" t="s">
        <v>993</v>
      </c>
      <c r="AK298" s="147">
        <v>43259</v>
      </c>
      <c r="AL298" s="8" t="s">
        <v>400</v>
      </c>
    </row>
    <row r="299" spans="1:38">
      <c r="A299" s="5">
        <v>1440</v>
      </c>
      <c r="B299" s="6" t="s">
        <v>35</v>
      </c>
      <c r="C299" s="5" t="s">
        <v>564</v>
      </c>
      <c r="D299" s="5" t="s">
        <v>514</v>
      </c>
      <c r="E299" s="24">
        <v>50.54</v>
      </c>
      <c r="F299" s="24"/>
      <c r="G299" s="24">
        <v>3.46</v>
      </c>
      <c r="H299" s="24">
        <v>9.2799999999999994</v>
      </c>
      <c r="I299" s="24">
        <v>0.26</v>
      </c>
      <c r="J299" s="24">
        <v>12.74</v>
      </c>
      <c r="K299" s="24">
        <v>21.62</v>
      </c>
      <c r="L299" s="24"/>
      <c r="M299" s="24"/>
      <c r="N299" s="24">
        <v>97.908000000000001</v>
      </c>
      <c r="O299" s="11">
        <v>1.92982543392979</v>
      </c>
      <c r="Q299" s="11">
        <v>7.0174566070214703E-2</v>
      </c>
      <c r="R299" s="11">
        <v>8.5536050270337602E-2</v>
      </c>
      <c r="S299" s="11">
        <v>0</v>
      </c>
      <c r="T299" s="11">
        <v>0</v>
      </c>
      <c r="U299" s="11">
        <v>0.29634006548490199</v>
      </c>
      <c r="V299" s="11">
        <v>8.4090220151824095E-3</v>
      </c>
      <c r="W299" s="11">
        <v>0.72521098829632102</v>
      </c>
      <c r="X299" s="11">
        <v>0.88450387393325702</v>
      </c>
      <c r="AA299" s="11">
        <v>4</v>
      </c>
      <c r="AB299" s="24">
        <v>0</v>
      </c>
      <c r="AC299" s="24">
        <v>1.9059999999999999</v>
      </c>
      <c r="AD299" s="8" t="s">
        <v>984</v>
      </c>
      <c r="AE299" s="27">
        <v>70.991164427072604</v>
      </c>
      <c r="AF299" s="27">
        <v>37.880629112850499</v>
      </c>
      <c r="AG299" s="27">
        <v>15.918246334339001</v>
      </c>
      <c r="AH299" s="27">
        <v>46.201124552810498</v>
      </c>
      <c r="AI299" s="7">
        <f t="shared" si="8"/>
        <v>2.3796986374770457</v>
      </c>
      <c r="AJ299" s="5" t="s">
        <v>1121</v>
      </c>
      <c r="AK299" s="146">
        <v>43259</v>
      </c>
      <c r="AL299" s="8" t="s">
        <v>400</v>
      </c>
    </row>
    <row r="300" spans="1:38">
      <c r="A300" s="5">
        <v>1440</v>
      </c>
      <c r="B300" s="6" t="s">
        <v>301</v>
      </c>
      <c r="C300" s="5" t="s">
        <v>564</v>
      </c>
      <c r="D300" s="5" t="s">
        <v>514</v>
      </c>
      <c r="E300" s="24">
        <v>51.43</v>
      </c>
      <c r="F300" s="24"/>
      <c r="G300" s="24">
        <v>1.57</v>
      </c>
      <c r="H300" s="24">
        <v>21.95</v>
      </c>
      <c r="I300" s="24">
        <v>0.49</v>
      </c>
      <c r="J300" s="24">
        <v>21.8</v>
      </c>
      <c r="K300" s="24">
        <v>0.78</v>
      </c>
      <c r="L300" s="24"/>
      <c r="M300" s="24"/>
      <c r="N300" s="24">
        <v>98.018000000000001</v>
      </c>
      <c r="O300" s="11">
        <v>1.9520490310568099</v>
      </c>
      <c r="Q300" s="11">
        <v>4.7950968943185797E-2</v>
      </c>
      <c r="R300" s="11">
        <v>2.2280732002878601E-2</v>
      </c>
      <c r="S300" s="11">
        <v>0</v>
      </c>
      <c r="T300" s="11">
        <v>2.5670236940307699E-2</v>
      </c>
      <c r="U300" s="11">
        <v>0.67106589038513598</v>
      </c>
      <c r="V300" s="11">
        <v>1.5752867892675399E-2</v>
      </c>
      <c r="W300" s="11">
        <v>1.2335105004247899</v>
      </c>
      <c r="X300" s="11">
        <v>3.17197723542159E-2</v>
      </c>
      <c r="AA300" s="11">
        <v>4</v>
      </c>
      <c r="AB300" s="24">
        <v>0</v>
      </c>
      <c r="AC300" s="24">
        <v>1.9359999999999999</v>
      </c>
      <c r="AD300" s="8" t="s">
        <v>984</v>
      </c>
      <c r="AE300" s="27">
        <v>64.765609107452832</v>
      </c>
      <c r="AF300" s="27">
        <v>62.370353587847099</v>
      </c>
      <c r="AG300" s="27">
        <v>36.025790249779597</v>
      </c>
      <c r="AH300" s="27">
        <v>1.6038561623733001</v>
      </c>
      <c r="AI300" s="7">
        <f t="shared" si="8"/>
        <v>1.73126954760496</v>
      </c>
      <c r="AJ300" s="5" t="s">
        <v>993</v>
      </c>
      <c r="AK300" s="147">
        <v>43259</v>
      </c>
      <c r="AL300" s="8" t="s">
        <v>400</v>
      </c>
    </row>
    <row r="301" spans="1:38">
      <c r="A301" s="5">
        <v>1440</v>
      </c>
      <c r="B301" s="6" t="s">
        <v>405</v>
      </c>
      <c r="C301" s="5" t="s">
        <v>564</v>
      </c>
      <c r="D301" s="5" t="s">
        <v>514</v>
      </c>
      <c r="E301" s="24">
        <v>51.32</v>
      </c>
      <c r="F301" s="24"/>
      <c r="G301" s="24">
        <v>2.2000000000000002</v>
      </c>
      <c r="H301" s="24">
        <v>23.18</v>
      </c>
      <c r="I301" s="24">
        <v>0.42</v>
      </c>
      <c r="J301" s="24">
        <v>21.15</v>
      </c>
      <c r="K301" s="24">
        <v>0.64</v>
      </c>
      <c r="L301" s="24"/>
      <c r="M301" s="24"/>
      <c r="N301" s="24">
        <v>98.899000000000001</v>
      </c>
      <c r="O301" s="11">
        <v>1.9389899738074701</v>
      </c>
      <c r="Q301" s="11">
        <v>6.1010026192531902E-2</v>
      </c>
      <c r="R301" s="11">
        <v>3.69549716469071E-2</v>
      </c>
      <c r="S301" s="11">
        <v>0</v>
      </c>
      <c r="T301" s="11">
        <v>2.4055054545626401E-2</v>
      </c>
      <c r="U301" s="11">
        <v>0.70836791434840296</v>
      </c>
      <c r="V301" s="11">
        <v>1.3440875532065501E-2</v>
      </c>
      <c r="W301" s="11">
        <v>1.1912734068695801</v>
      </c>
      <c r="X301" s="11">
        <v>2.59077770574162E-2</v>
      </c>
      <c r="AA301" s="11">
        <v>4</v>
      </c>
      <c r="AB301" s="24">
        <v>0</v>
      </c>
      <c r="AC301" s="24">
        <v>1.9259999999999999</v>
      </c>
      <c r="AD301" s="8" t="s">
        <v>984</v>
      </c>
      <c r="AE301" s="27">
        <v>62.710438731969539</v>
      </c>
      <c r="AF301" s="27">
        <v>60.684976129610597</v>
      </c>
      <c r="AG301" s="27">
        <v>37.995248894104201</v>
      </c>
      <c r="AH301" s="27">
        <v>1.31977497628527</v>
      </c>
      <c r="AI301" s="7">
        <f t="shared" si="8"/>
        <v>1.5971727491177774</v>
      </c>
      <c r="AJ301" s="5" t="s">
        <v>993</v>
      </c>
      <c r="AK301" s="147">
        <v>43259</v>
      </c>
      <c r="AL301" s="8" t="s">
        <v>400</v>
      </c>
    </row>
    <row r="302" spans="1:38">
      <c r="A302" s="5">
        <v>1440</v>
      </c>
      <c r="B302" s="6" t="s">
        <v>38</v>
      </c>
      <c r="C302" s="5" t="s">
        <v>564</v>
      </c>
      <c r="D302" s="5" t="s">
        <v>514</v>
      </c>
      <c r="E302" s="24">
        <v>51.96</v>
      </c>
      <c r="F302" s="24"/>
      <c r="G302" s="24">
        <v>1.95</v>
      </c>
      <c r="H302" s="24">
        <v>22.88</v>
      </c>
      <c r="I302" s="24">
        <v>0.4</v>
      </c>
      <c r="J302" s="24">
        <v>21.13</v>
      </c>
      <c r="K302" s="24">
        <v>1.84</v>
      </c>
      <c r="L302" s="24"/>
      <c r="M302" s="24"/>
      <c r="N302" s="24">
        <v>100.149</v>
      </c>
      <c r="O302" s="11">
        <v>1.93875223725043</v>
      </c>
      <c r="Q302" s="11">
        <v>6.12477627495693E-2</v>
      </c>
      <c r="R302" s="11">
        <v>2.45048019092781E-2</v>
      </c>
      <c r="S302" s="11">
        <v>0</v>
      </c>
      <c r="T302" s="11">
        <v>3.6742960840291203E-2</v>
      </c>
      <c r="U302" s="11">
        <v>0.67720868277636803</v>
      </c>
      <c r="V302" s="11">
        <v>1.2641613672522801E-2</v>
      </c>
      <c r="W302" s="11">
        <v>1.1753435442000699</v>
      </c>
      <c r="X302" s="11">
        <v>7.3558396601475604E-2</v>
      </c>
      <c r="AA302" s="11">
        <v>4</v>
      </c>
      <c r="AB302" s="24">
        <v>0</v>
      </c>
      <c r="AC302" s="24">
        <v>1.9259999999999999</v>
      </c>
      <c r="AD302" s="8" t="s">
        <v>984</v>
      </c>
      <c r="AE302" s="27">
        <v>63.444556492658535</v>
      </c>
      <c r="AF302" s="27">
        <v>59.496147868950104</v>
      </c>
      <c r="AG302" s="27">
        <v>36.780309969440601</v>
      </c>
      <c r="AH302" s="27">
        <v>3.7235421616093198</v>
      </c>
      <c r="AI302" s="7">
        <f t="shared" si="8"/>
        <v>1.6176086585018792</v>
      </c>
      <c r="AJ302" s="5" t="s">
        <v>993</v>
      </c>
      <c r="AK302" s="146">
        <v>43259</v>
      </c>
      <c r="AL302" s="8" t="s">
        <v>400</v>
      </c>
    </row>
    <row r="303" spans="1:38">
      <c r="A303" s="5">
        <v>1440</v>
      </c>
      <c r="B303" s="6" t="s">
        <v>406</v>
      </c>
      <c r="C303" s="5" t="s">
        <v>564</v>
      </c>
      <c r="D303" s="5" t="s">
        <v>514</v>
      </c>
      <c r="E303" s="24">
        <v>50.62</v>
      </c>
      <c r="F303" s="24"/>
      <c r="G303" s="24">
        <v>2.63</v>
      </c>
      <c r="H303" s="24">
        <v>8.83</v>
      </c>
      <c r="I303" s="24">
        <v>0.08</v>
      </c>
      <c r="J303" s="24">
        <v>13.29</v>
      </c>
      <c r="K303" s="24">
        <v>21.58</v>
      </c>
      <c r="L303" s="24"/>
      <c r="M303" s="24"/>
      <c r="N303" s="24">
        <v>97.037999999999997</v>
      </c>
      <c r="O303" s="11">
        <v>1.9449474315853701</v>
      </c>
      <c r="Q303" s="11">
        <v>5.50525684146266E-2</v>
      </c>
      <c r="R303" s="11">
        <v>6.4044428857857896E-2</v>
      </c>
      <c r="S303" s="11">
        <v>0</v>
      </c>
      <c r="T303" s="11">
        <v>0</v>
      </c>
      <c r="U303" s="11">
        <v>0.28373050982013898</v>
      </c>
      <c r="V303" s="11">
        <v>2.60354487154138E-3</v>
      </c>
      <c r="W303" s="11">
        <v>0.76124222038030298</v>
      </c>
      <c r="X303" s="11">
        <v>0.88837929607015798</v>
      </c>
      <c r="AA303" s="11">
        <v>3.9999999999999898</v>
      </c>
      <c r="AB303" s="24">
        <v>0</v>
      </c>
      <c r="AC303" s="24">
        <v>1.9330000000000001</v>
      </c>
      <c r="AD303" s="8" t="s">
        <v>984</v>
      </c>
      <c r="AE303" s="27">
        <v>72.848046497278929</v>
      </c>
      <c r="AF303" s="27">
        <v>39.321264998411003</v>
      </c>
      <c r="AG303" s="27">
        <v>14.7903215838137</v>
      </c>
      <c r="AH303" s="27">
        <v>45.888413417775197</v>
      </c>
      <c r="AI303" s="7">
        <f t="shared" si="8"/>
        <v>2.6585808006665377</v>
      </c>
      <c r="AJ303" s="5" t="s">
        <v>1121</v>
      </c>
      <c r="AK303" s="147">
        <v>43259</v>
      </c>
      <c r="AL303" s="8" t="s">
        <v>400</v>
      </c>
    </row>
    <row r="304" spans="1:38">
      <c r="A304" s="5">
        <v>1440</v>
      </c>
      <c r="B304" s="6" t="s">
        <v>305</v>
      </c>
      <c r="C304" s="5" t="s">
        <v>564</v>
      </c>
      <c r="D304" s="5" t="s">
        <v>514</v>
      </c>
      <c r="E304" s="24">
        <v>51.43</v>
      </c>
      <c r="F304" s="24"/>
      <c r="G304" s="24">
        <v>2.0499999999999998</v>
      </c>
      <c r="H304" s="24">
        <v>9.3699999999999992</v>
      </c>
      <c r="I304" s="24">
        <v>0.26</v>
      </c>
      <c r="J304" s="24">
        <v>13.2</v>
      </c>
      <c r="K304" s="24">
        <v>21.84</v>
      </c>
      <c r="L304" s="24"/>
      <c r="M304" s="24"/>
      <c r="N304" s="24">
        <v>98.147999999999996</v>
      </c>
      <c r="O304" s="11">
        <v>1.9596015257212001</v>
      </c>
      <c r="Q304" s="11">
        <v>4.0398474278801097E-2</v>
      </c>
      <c r="R304" s="11">
        <v>5.1660141909120903E-2</v>
      </c>
      <c r="S304" s="11">
        <v>0</v>
      </c>
      <c r="T304" s="11">
        <v>0</v>
      </c>
      <c r="U304" s="11">
        <v>0.298572939276949</v>
      </c>
      <c r="V304" s="11">
        <v>8.3910043420722807E-3</v>
      </c>
      <c r="W304" s="11">
        <v>0.74978601445711601</v>
      </c>
      <c r="X304" s="11">
        <v>0.89158990001474203</v>
      </c>
      <c r="AA304" s="11">
        <v>3.9999999999999898</v>
      </c>
      <c r="AB304" s="24">
        <v>0</v>
      </c>
      <c r="AC304" s="24">
        <v>1.94</v>
      </c>
      <c r="AD304" s="8" t="s">
        <v>984</v>
      </c>
      <c r="AE304" s="27">
        <v>71.519970501183195</v>
      </c>
      <c r="AF304" s="27">
        <v>38.483327810775698</v>
      </c>
      <c r="AG304" s="27">
        <v>15.7551539247268</v>
      </c>
      <c r="AH304" s="27">
        <v>45.761518264497496</v>
      </c>
      <c r="AI304" s="7">
        <f t="shared" si="8"/>
        <v>2.4425865970359291</v>
      </c>
      <c r="AJ304" s="5" t="s">
        <v>987</v>
      </c>
      <c r="AK304" s="146">
        <v>43259</v>
      </c>
      <c r="AL304" s="8" t="s">
        <v>400</v>
      </c>
    </row>
    <row r="305" spans="1:38">
      <c r="A305" s="5">
        <v>1440</v>
      </c>
      <c r="B305" s="6" t="s">
        <v>307</v>
      </c>
      <c r="C305" s="5" t="s">
        <v>564</v>
      </c>
      <c r="D305" s="5" t="s">
        <v>514</v>
      </c>
      <c r="E305" s="24">
        <v>51.41</v>
      </c>
      <c r="F305" s="24"/>
      <c r="G305" s="24">
        <v>2.04</v>
      </c>
      <c r="H305" s="24">
        <v>24.07</v>
      </c>
      <c r="I305" s="24">
        <v>0.38</v>
      </c>
      <c r="J305" s="24">
        <v>20.34</v>
      </c>
      <c r="K305" s="24">
        <v>0.65</v>
      </c>
      <c r="L305" s="24"/>
      <c r="M305" s="24"/>
      <c r="N305" s="24">
        <v>98.903000000000006</v>
      </c>
      <c r="O305" s="11">
        <v>1.9531823640316699</v>
      </c>
      <c r="Q305" s="11">
        <v>4.6817635968332799E-2</v>
      </c>
      <c r="R305" s="11">
        <v>4.45273460189737E-2</v>
      </c>
      <c r="S305" s="11">
        <v>0</v>
      </c>
      <c r="T305" s="11">
        <v>2.2902899493608699E-3</v>
      </c>
      <c r="U305" s="11">
        <v>0.76247978991797005</v>
      </c>
      <c r="V305" s="11">
        <v>1.2228357873269599E-2</v>
      </c>
      <c r="W305" s="11">
        <v>1.1520154366505899</v>
      </c>
      <c r="X305" s="11">
        <v>2.64587795898375E-2</v>
      </c>
      <c r="AA305" s="11">
        <v>3.9999999999999898</v>
      </c>
      <c r="AB305" s="24">
        <v>0</v>
      </c>
      <c r="AC305" s="24">
        <v>1.9410000000000001</v>
      </c>
      <c r="AD305" s="8" t="s">
        <v>984</v>
      </c>
      <c r="AE305" s="27">
        <v>60.173325097049293</v>
      </c>
      <c r="AF305" s="27">
        <v>58.912377746897697</v>
      </c>
      <c r="AG305" s="27">
        <v>39.734559118418602</v>
      </c>
      <c r="AH305" s="27">
        <v>1.3530631346836599</v>
      </c>
      <c r="AI305" s="7">
        <f t="shared" si="8"/>
        <v>1.4826483306716594</v>
      </c>
      <c r="AJ305" s="5" t="s">
        <v>993</v>
      </c>
      <c r="AK305" s="147">
        <v>43259</v>
      </c>
      <c r="AL305" s="8" t="s">
        <v>400</v>
      </c>
    </row>
    <row r="306" spans="1:38">
      <c r="A306" s="5">
        <v>1440</v>
      </c>
      <c r="B306" s="6" t="s">
        <v>366</v>
      </c>
      <c r="C306" s="5" t="s">
        <v>564</v>
      </c>
      <c r="D306" s="5" t="s">
        <v>514</v>
      </c>
      <c r="E306" s="24">
        <v>50.97</v>
      </c>
      <c r="F306" s="24"/>
      <c r="G306" s="24">
        <v>1.76</v>
      </c>
      <c r="H306" s="24">
        <v>10.45</v>
      </c>
      <c r="I306" s="24">
        <v>0.35</v>
      </c>
      <c r="J306" s="24">
        <v>13.65</v>
      </c>
      <c r="K306" s="24">
        <v>20.9</v>
      </c>
      <c r="L306" s="24"/>
      <c r="M306" s="24"/>
      <c r="N306" s="24">
        <v>98.063000000000002</v>
      </c>
      <c r="O306" s="11">
        <v>1.9450137971400201</v>
      </c>
      <c r="Q306" s="11">
        <v>5.4986202859976602E-2</v>
      </c>
      <c r="R306" s="11">
        <v>2.4169107726888701E-2</v>
      </c>
      <c r="S306" s="11">
        <v>0</v>
      </c>
      <c r="T306" s="11">
        <v>3.08170951330871E-2</v>
      </c>
      <c r="U306" s="11">
        <v>0.30267377684008301</v>
      </c>
      <c r="V306" s="11">
        <v>1.1312678643351601E-2</v>
      </c>
      <c r="W306" s="11">
        <v>0.776520389580313</v>
      </c>
      <c r="X306" s="11">
        <v>0.85450695207627703</v>
      </c>
      <c r="AA306" s="11">
        <v>3.9999999999999898</v>
      </c>
      <c r="AB306" s="24">
        <v>0</v>
      </c>
      <c r="AC306" s="24">
        <v>1.9339999999999999</v>
      </c>
      <c r="AD306" s="8" t="s">
        <v>984</v>
      </c>
      <c r="AE306" s="27">
        <v>71.953723782252411</v>
      </c>
      <c r="AF306" s="27">
        <v>39.300953974201597</v>
      </c>
      <c r="AG306" s="27">
        <v>17.451065876383801</v>
      </c>
      <c r="AH306" s="27">
        <v>43.247980149414602</v>
      </c>
      <c r="AI306" s="7">
        <f t="shared" si="8"/>
        <v>2.2520661060243223</v>
      </c>
      <c r="AJ306" s="5" t="s">
        <v>986</v>
      </c>
      <c r="AK306" s="146">
        <v>43259</v>
      </c>
      <c r="AL306" s="8" t="s">
        <v>400</v>
      </c>
    </row>
    <row r="307" spans="1:38">
      <c r="A307" s="5">
        <v>1440</v>
      </c>
      <c r="B307" s="6" t="s">
        <v>409</v>
      </c>
      <c r="C307" s="5" t="s">
        <v>564</v>
      </c>
      <c r="D307" s="5" t="s">
        <v>514</v>
      </c>
      <c r="E307" s="24">
        <v>49.82</v>
      </c>
      <c r="F307" s="24"/>
      <c r="G307" s="24">
        <v>3.4</v>
      </c>
      <c r="H307" s="24">
        <v>10.67</v>
      </c>
      <c r="I307" s="24">
        <v>0.24</v>
      </c>
      <c r="J307" s="24">
        <v>12.64</v>
      </c>
      <c r="K307" s="24">
        <v>20.09</v>
      </c>
      <c r="L307" s="24"/>
      <c r="M307" s="24"/>
      <c r="N307" s="24">
        <v>96.863</v>
      </c>
      <c r="O307" s="11">
        <v>1.9287271361140099</v>
      </c>
      <c r="Q307" s="11">
        <v>7.1272863885990106E-2</v>
      </c>
      <c r="R307" s="11">
        <v>8.3860539858108804E-2</v>
      </c>
      <c r="S307" s="11">
        <v>0</v>
      </c>
      <c r="T307" s="11">
        <v>0</v>
      </c>
      <c r="U307" s="11">
        <v>0.34545469150386299</v>
      </c>
      <c r="V307" s="11">
        <v>7.8698718869636905E-3</v>
      </c>
      <c r="W307" s="11">
        <v>0.72950168798029602</v>
      </c>
      <c r="X307" s="11">
        <v>0.83331320877076798</v>
      </c>
      <c r="AA307" s="11">
        <v>3.9999999999999898</v>
      </c>
      <c r="AB307" s="24">
        <v>0</v>
      </c>
      <c r="AC307" s="24">
        <v>1.9079999999999999</v>
      </c>
      <c r="AD307" s="8" t="s">
        <v>984</v>
      </c>
      <c r="AE307" s="27">
        <v>67.863375845107612</v>
      </c>
      <c r="AF307" s="27">
        <v>38.071429723923998</v>
      </c>
      <c r="AG307" s="27">
        <v>18.439397065841099</v>
      </c>
      <c r="AH307" s="27">
        <v>43.489173210234902</v>
      </c>
      <c r="AI307" s="7">
        <f t="shared" si="8"/>
        <v>2.0646786653589206</v>
      </c>
      <c r="AJ307" s="5" t="s">
        <v>1120</v>
      </c>
      <c r="AK307" s="147">
        <v>43259</v>
      </c>
      <c r="AL307" s="8" t="s">
        <v>400</v>
      </c>
    </row>
    <row r="308" spans="1:38">
      <c r="A308" s="5">
        <v>1440</v>
      </c>
      <c r="B308" s="6" t="s">
        <v>45</v>
      </c>
      <c r="C308" s="5" t="s">
        <v>564</v>
      </c>
      <c r="D308" s="5" t="s">
        <v>514</v>
      </c>
      <c r="E308" s="24">
        <v>50.6</v>
      </c>
      <c r="F308" s="24"/>
      <c r="G308" s="24">
        <v>1.36</v>
      </c>
      <c r="H308" s="24">
        <v>26.1</v>
      </c>
      <c r="I308" s="24">
        <v>0.41</v>
      </c>
      <c r="J308" s="24">
        <v>19.190000000000001</v>
      </c>
      <c r="K308" s="24">
        <v>0.82</v>
      </c>
      <c r="L308" s="24"/>
      <c r="M308" s="24"/>
      <c r="N308" s="24">
        <v>98.488</v>
      </c>
      <c r="O308" s="11">
        <v>1.9487022798084599</v>
      </c>
      <c r="Q308" s="11">
        <v>5.12977201915399E-2</v>
      </c>
      <c r="R308" s="11">
        <v>1.04318455060213E-2</v>
      </c>
      <c r="S308" s="11">
        <v>0</v>
      </c>
      <c r="T308" s="11">
        <v>4.0865874685519298E-2</v>
      </c>
      <c r="U308" s="11">
        <v>0.79974516986265198</v>
      </c>
      <c r="V308" s="11">
        <v>1.33742114851318E-2</v>
      </c>
      <c r="W308" s="11">
        <v>1.1017475938816199</v>
      </c>
      <c r="X308" s="11">
        <v>3.3835304579057E-2</v>
      </c>
      <c r="AA308" s="11">
        <v>3.9999999999999898</v>
      </c>
      <c r="AB308" s="24">
        <v>0</v>
      </c>
      <c r="AC308" s="24">
        <v>1.9350000000000001</v>
      </c>
      <c r="AD308" s="8" t="s">
        <v>984</v>
      </c>
      <c r="AE308" s="27">
        <v>57.941193092533474</v>
      </c>
      <c r="AF308" s="27">
        <v>55.376217768314298</v>
      </c>
      <c r="AG308" s="27">
        <v>42.923146618744703</v>
      </c>
      <c r="AH308" s="27">
        <v>1.7006356129409701</v>
      </c>
      <c r="AI308" s="7">
        <f t="shared" si="8"/>
        <v>1.2901248424348108</v>
      </c>
      <c r="AJ308" s="5" t="s">
        <v>993</v>
      </c>
      <c r="AK308" s="146">
        <v>43259</v>
      </c>
      <c r="AL308" s="8" t="s">
        <v>400</v>
      </c>
    </row>
    <row r="309" spans="1:38">
      <c r="A309" s="5">
        <v>1440</v>
      </c>
      <c r="B309" s="6" t="s">
        <v>46</v>
      </c>
      <c r="C309" s="5" t="s">
        <v>564</v>
      </c>
      <c r="D309" s="5" t="s">
        <v>514</v>
      </c>
      <c r="E309" s="24">
        <v>51.25</v>
      </c>
      <c r="F309" s="24"/>
      <c r="G309" s="24">
        <v>1.77</v>
      </c>
      <c r="H309" s="24">
        <v>25.4</v>
      </c>
      <c r="I309" s="24">
        <v>0.43</v>
      </c>
      <c r="J309" s="24">
        <v>19.809999999999999</v>
      </c>
      <c r="K309" s="24">
        <v>0.49</v>
      </c>
      <c r="L309" s="24"/>
      <c r="M309" s="24"/>
      <c r="N309" s="24">
        <v>99.141999999999996</v>
      </c>
      <c r="O309" s="11">
        <v>1.95239107681566</v>
      </c>
      <c r="Q309" s="11">
        <v>4.7608923184339298E-2</v>
      </c>
      <c r="R309" s="11">
        <v>3.1861503982269397E-2</v>
      </c>
      <c r="S309" s="11">
        <v>0</v>
      </c>
      <c r="T309" s="11">
        <v>1.57474192020692E-2</v>
      </c>
      <c r="U309" s="11">
        <v>0.79347194939544896</v>
      </c>
      <c r="V309" s="11">
        <v>1.38749284807606E-2</v>
      </c>
      <c r="W309" s="11">
        <v>1.1250441855742901</v>
      </c>
      <c r="X309" s="11">
        <v>2.0000013365163102E-2</v>
      </c>
      <c r="AA309" s="11">
        <v>3.9999999999999898</v>
      </c>
      <c r="AB309" s="24">
        <v>0</v>
      </c>
      <c r="AC309" s="24">
        <v>1.9390000000000001</v>
      </c>
      <c r="AD309" s="8" t="s">
        <v>984</v>
      </c>
      <c r="AE309" s="27">
        <v>58.641372103552079</v>
      </c>
      <c r="AF309" s="27">
        <v>57.162856569833302</v>
      </c>
      <c r="AG309" s="27">
        <v>41.8209541017414</v>
      </c>
      <c r="AH309" s="27">
        <v>1.01618932842534</v>
      </c>
      <c r="AI309" s="7">
        <f t="shared" si="8"/>
        <v>1.366847261082766</v>
      </c>
      <c r="AJ309" s="5" t="s">
        <v>993</v>
      </c>
      <c r="AK309" s="147">
        <v>43259</v>
      </c>
      <c r="AL309" s="8" t="s">
        <v>400</v>
      </c>
    </row>
    <row r="310" spans="1:38">
      <c r="A310" s="5">
        <v>1440</v>
      </c>
      <c r="B310" s="6" t="s">
        <v>310</v>
      </c>
      <c r="C310" s="5" t="s">
        <v>564</v>
      </c>
      <c r="D310" s="5" t="s">
        <v>514</v>
      </c>
      <c r="E310" s="24">
        <v>51.74</v>
      </c>
      <c r="F310" s="24"/>
      <c r="G310" s="24">
        <v>1.22</v>
      </c>
      <c r="H310" s="24">
        <v>23.39</v>
      </c>
      <c r="I310" s="24">
        <v>0.44</v>
      </c>
      <c r="J310" s="24">
        <v>21.53</v>
      </c>
      <c r="K310" s="24">
        <v>0.85</v>
      </c>
      <c r="L310" s="24"/>
      <c r="M310" s="24"/>
      <c r="N310" s="24">
        <v>99.177000000000007</v>
      </c>
      <c r="O310" s="11">
        <v>1.9502707579660701</v>
      </c>
      <c r="Q310" s="11">
        <v>4.9729242033930997E-2</v>
      </c>
      <c r="R310" s="11">
        <v>4.4693060015401596E-3</v>
      </c>
      <c r="S310" s="11">
        <v>0</v>
      </c>
      <c r="T310" s="11">
        <v>4.5259936032393498E-2</v>
      </c>
      <c r="U310" s="11">
        <v>0.69206396898874301</v>
      </c>
      <c r="V310" s="11">
        <v>1.4047871126969501E-2</v>
      </c>
      <c r="W310" s="11">
        <v>1.2098309043839801</v>
      </c>
      <c r="X310" s="11">
        <v>3.4328013466374999E-2</v>
      </c>
      <c r="AA310" s="11">
        <v>3.9999999999999898</v>
      </c>
      <c r="AB310" s="24">
        <v>0</v>
      </c>
      <c r="AC310" s="24">
        <v>1.9359999999999999</v>
      </c>
      <c r="AD310" s="8" t="s">
        <v>984</v>
      </c>
      <c r="AE310" s="27">
        <v>63.611870525657807</v>
      </c>
      <c r="AF310" s="27">
        <v>60.627025583847598</v>
      </c>
      <c r="AG310" s="27">
        <v>37.652729592576499</v>
      </c>
      <c r="AH310" s="27">
        <v>1.7202448235758201</v>
      </c>
      <c r="AI310" s="7">
        <f t="shared" si="8"/>
        <v>1.6101628285615883</v>
      </c>
      <c r="AJ310" s="5" t="s">
        <v>993</v>
      </c>
      <c r="AK310" s="146">
        <v>43259</v>
      </c>
      <c r="AL310" s="8" t="s">
        <v>400</v>
      </c>
    </row>
    <row r="311" spans="1:38">
      <c r="A311" s="5">
        <v>1440</v>
      </c>
      <c r="B311" s="6" t="s">
        <v>410</v>
      </c>
      <c r="C311" s="5" t="s">
        <v>564</v>
      </c>
      <c r="D311" s="5" t="s">
        <v>514</v>
      </c>
      <c r="E311" s="24">
        <v>49.87</v>
      </c>
      <c r="F311" s="24"/>
      <c r="G311" s="24">
        <v>3.69</v>
      </c>
      <c r="H311" s="24">
        <v>10.34</v>
      </c>
      <c r="I311" s="24">
        <v>0.17</v>
      </c>
      <c r="J311" s="24">
        <v>12.97</v>
      </c>
      <c r="K311" s="24">
        <v>20.149999999999999</v>
      </c>
      <c r="L311" s="24"/>
      <c r="M311" s="24"/>
      <c r="N311" s="24">
        <v>97.179000000000002</v>
      </c>
      <c r="O311" s="11">
        <v>1.91928035140478</v>
      </c>
      <c r="Q311" s="11">
        <v>8.0719648595223098E-2</v>
      </c>
      <c r="R311" s="11">
        <v>8.6653101430382296E-2</v>
      </c>
      <c r="S311" s="11">
        <v>0</v>
      </c>
      <c r="T311" s="11">
        <v>0</v>
      </c>
      <c r="U311" s="11">
        <v>0.33279684148114302</v>
      </c>
      <c r="V311" s="11">
        <v>5.54162742170221E-3</v>
      </c>
      <c r="W311" s="11">
        <v>0.74413406252002201</v>
      </c>
      <c r="X311" s="11">
        <v>0.83087436714675</v>
      </c>
      <c r="AA311" s="11">
        <v>3.9999999999999898</v>
      </c>
      <c r="AB311" s="24">
        <v>0</v>
      </c>
      <c r="AC311" s="24">
        <v>1.9079999999999999</v>
      </c>
      <c r="AD311" s="8" t="s">
        <v>984</v>
      </c>
      <c r="AE311" s="27">
        <v>69.097660746414704</v>
      </c>
      <c r="AF311" s="27">
        <v>38.891748437061899</v>
      </c>
      <c r="AG311" s="27">
        <v>17.683069868604601</v>
      </c>
      <c r="AH311" s="27">
        <v>43.425181694333503</v>
      </c>
      <c r="AI311" s="7">
        <f t="shared" si="8"/>
        <v>2.1993776378225047</v>
      </c>
      <c r="AJ311" s="5" t="s">
        <v>1120</v>
      </c>
      <c r="AK311" s="147">
        <v>43259</v>
      </c>
      <c r="AL311" s="8" t="s">
        <v>400</v>
      </c>
    </row>
    <row r="312" spans="1:38">
      <c r="A312" s="5">
        <v>1440</v>
      </c>
      <c r="B312" s="6" t="s">
        <v>369</v>
      </c>
      <c r="C312" s="5" t="s">
        <v>564</v>
      </c>
      <c r="D312" s="5" t="s">
        <v>514</v>
      </c>
      <c r="E312" s="24">
        <v>50.61</v>
      </c>
      <c r="F312" s="24"/>
      <c r="G312" s="24">
        <v>2.64</v>
      </c>
      <c r="H312" s="24">
        <v>10.69</v>
      </c>
      <c r="I312" s="24">
        <v>0.28999999999999998</v>
      </c>
      <c r="J312" s="24">
        <v>12.38</v>
      </c>
      <c r="K312" s="24">
        <v>21.09</v>
      </c>
      <c r="L312" s="24"/>
      <c r="M312" s="24"/>
      <c r="N312" s="24">
        <v>97.710999999999999</v>
      </c>
      <c r="O312" s="11">
        <v>1.9473022957102299</v>
      </c>
      <c r="Q312" s="11">
        <v>5.26977042897743E-2</v>
      </c>
      <c r="R312" s="11">
        <v>6.7020529793660799E-2</v>
      </c>
      <c r="S312" s="11">
        <v>0</v>
      </c>
      <c r="T312" s="11">
        <v>0</v>
      </c>
      <c r="U312" s="11">
        <v>0.34398091847715401</v>
      </c>
      <c r="V312" s="11">
        <v>9.4511442058077006E-3</v>
      </c>
      <c r="W312" s="11">
        <v>0.71011689069244099</v>
      </c>
      <c r="X312" s="11">
        <v>0.86943051683093797</v>
      </c>
      <c r="AA312" s="11">
        <v>3.9999999999999898</v>
      </c>
      <c r="AB312" s="24">
        <v>0</v>
      </c>
      <c r="AC312" s="24">
        <v>1.9239999999999999</v>
      </c>
      <c r="AD312" s="8" t="s">
        <v>984</v>
      </c>
      <c r="AE312" s="27">
        <v>67.36726748838062</v>
      </c>
      <c r="AF312" s="27">
        <v>36.7369080550368</v>
      </c>
      <c r="AG312" s="27">
        <v>18.284315386196699</v>
      </c>
      <c r="AH312" s="27">
        <v>44.978776558766498</v>
      </c>
      <c r="AI312" s="7">
        <f t="shared" si="8"/>
        <v>2.0092033679735386</v>
      </c>
      <c r="AJ312" s="5" t="s">
        <v>1120</v>
      </c>
      <c r="AK312" s="146">
        <v>43259</v>
      </c>
      <c r="AL312" s="8" t="s">
        <v>400</v>
      </c>
    </row>
    <row r="313" spans="1:38">
      <c r="A313" s="5">
        <v>1440</v>
      </c>
      <c r="B313" s="6" t="s">
        <v>914</v>
      </c>
      <c r="C313" s="5" t="s">
        <v>564</v>
      </c>
      <c r="D313" s="5" t="s">
        <v>514</v>
      </c>
      <c r="E313" s="24">
        <v>51.06</v>
      </c>
      <c r="F313" s="24"/>
      <c r="G313" s="24">
        <v>2.64</v>
      </c>
      <c r="H313" s="24">
        <v>10.5</v>
      </c>
      <c r="I313" s="24">
        <v>0.21</v>
      </c>
      <c r="J313" s="24">
        <v>12.34</v>
      </c>
      <c r="K313" s="24">
        <v>21.16</v>
      </c>
      <c r="L313" s="24"/>
      <c r="M313" s="24"/>
      <c r="N313" s="24">
        <v>97.903999999999996</v>
      </c>
      <c r="O313" s="11">
        <v>1.96011595183552</v>
      </c>
      <c r="Q313" s="11">
        <v>3.98840481644787E-2</v>
      </c>
      <c r="R313" s="11">
        <v>7.9559918099646507E-2</v>
      </c>
      <c r="S313" s="11">
        <v>0</v>
      </c>
      <c r="T313" s="11">
        <v>0</v>
      </c>
      <c r="U313" s="11">
        <v>0.33709309745563698</v>
      </c>
      <c r="V313" s="11">
        <v>6.8282529433096404E-3</v>
      </c>
      <c r="W313" s="11">
        <v>0.70620090842080496</v>
      </c>
      <c r="X313" s="11">
        <v>0.87031782308060202</v>
      </c>
      <c r="AA313" s="11">
        <v>3.9999999999999898</v>
      </c>
      <c r="AB313" s="24">
        <v>0</v>
      </c>
      <c r="AC313" s="24">
        <v>0.91400000000000003</v>
      </c>
      <c r="AD313" s="8" t="s">
        <v>984</v>
      </c>
      <c r="AE313" s="27">
        <v>67.689539520314355</v>
      </c>
      <c r="AF313" s="27">
        <v>36.7728686292566</v>
      </c>
      <c r="AG313" s="27">
        <v>17.908465546012899</v>
      </c>
      <c r="AH313" s="27">
        <v>45.318665824730502</v>
      </c>
      <c r="AI313" s="7">
        <f t="shared" si="8"/>
        <v>2.0533790868220771</v>
      </c>
      <c r="AJ313" s="5" t="s">
        <v>1121</v>
      </c>
      <c r="AK313" s="147">
        <v>43259</v>
      </c>
      <c r="AL313" s="8" t="s">
        <v>400</v>
      </c>
    </row>
    <row r="314" spans="1:38">
      <c r="A314" s="5">
        <v>1440</v>
      </c>
      <c r="B314" s="6" t="s">
        <v>312</v>
      </c>
      <c r="C314" s="5" t="s">
        <v>564</v>
      </c>
      <c r="D314" s="5" t="s">
        <v>514</v>
      </c>
      <c r="E314" s="24">
        <v>51.84</v>
      </c>
      <c r="F314" s="24"/>
      <c r="G314" s="24">
        <v>1.38</v>
      </c>
      <c r="H314" s="24">
        <v>9.4</v>
      </c>
      <c r="I314" s="24">
        <v>0.48</v>
      </c>
      <c r="J314" s="24">
        <v>13.53</v>
      </c>
      <c r="K314" s="24">
        <v>21.86</v>
      </c>
      <c r="L314" s="24"/>
      <c r="M314" s="24"/>
      <c r="N314" s="24">
        <v>98.489000000000004</v>
      </c>
      <c r="O314" s="11">
        <v>1.9687503949290099</v>
      </c>
      <c r="Q314" s="11">
        <v>3.1249605070990099E-2</v>
      </c>
      <c r="R314" s="11">
        <v>3.05184730173635E-2</v>
      </c>
      <c r="S314" s="11">
        <v>0</v>
      </c>
      <c r="T314" s="11">
        <v>7.31132053627626E-4</v>
      </c>
      <c r="U314" s="11">
        <v>0.29781615362153202</v>
      </c>
      <c r="V314" s="11">
        <v>1.5440318549149399E-2</v>
      </c>
      <c r="W314" s="11">
        <v>0.76601208541257704</v>
      </c>
      <c r="X314" s="11">
        <v>0.88948183734575104</v>
      </c>
      <c r="AA314" s="11">
        <v>3.99999999999998</v>
      </c>
      <c r="AB314" s="24">
        <v>0</v>
      </c>
      <c r="AC314" s="24">
        <v>1.9530000000000001</v>
      </c>
      <c r="AD314" s="8" t="s">
        <v>984</v>
      </c>
      <c r="AE314" s="27">
        <v>72.005240818580745</v>
      </c>
      <c r="AF314" s="27">
        <v>38.894098518717897</v>
      </c>
      <c r="AG314" s="27">
        <v>15.9426529227394</v>
      </c>
      <c r="AH314" s="27">
        <v>45.163248558542698</v>
      </c>
      <c r="AI314" s="7">
        <f t="shared" si="8"/>
        <v>2.4396252435027472</v>
      </c>
      <c r="AJ314" s="5" t="s">
        <v>987</v>
      </c>
      <c r="AK314" s="146">
        <v>43259</v>
      </c>
      <c r="AL314" s="8" t="s">
        <v>400</v>
      </c>
    </row>
    <row r="315" spans="1:38">
      <c r="A315" s="5">
        <v>1440</v>
      </c>
      <c r="B315" s="6" t="s">
        <v>1122</v>
      </c>
      <c r="C315" s="5" t="s">
        <v>564</v>
      </c>
      <c r="D315" s="5" t="s">
        <v>514</v>
      </c>
      <c r="E315" s="24">
        <v>51.44</v>
      </c>
      <c r="F315" s="24"/>
      <c r="G315" s="24">
        <v>2.19</v>
      </c>
      <c r="H315" s="24">
        <v>23.12</v>
      </c>
      <c r="I315" s="24">
        <v>0.39</v>
      </c>
      <c r="J315" s="24">
        <v>21.22</v>
      </c>
      <c r="K315" s="24">
        <v>0.98</v>
      </c>
      <c r="L315" s="24"/>
      <c r="M315" s="24"/>
      <c r="N315" s="24">
        <v>99.343000000000004</v>
      </c>
      <c r="O315" s="11">
        <v>1.9343651454164901</v>
      </c>
      <c r="Q315" s="11">
        <v>6.5634854583510399E-2</v>
      </c>
      <c r="R315" s="11">
        <v>3.1425293555057403E-2</v>
      </c>
      <c r="S315" s="11">
        <v>0</v>
      </c>
      <c r="T315" s="11">
        <v>3.42095610284519E-2</v>
      </c>
      <c r="U315" s="11">
        <v>0.69287502205529194</v>
      </c>
      <c r="V315" s="11">
        <v>1.24219981023954E-2</v>
      </c>
      <c r="W315" s="11">
        <v>1.1895837895771899</v>
      </c>
      <c r="X315" s="11">
        <v>3.9484335681610298E-2</v>
      </c>
      <c r="AA315" s="11">
        <v>3.99999999999998</v>
      </c>
      <c r="AB315" s="24">
        <v>0</v>
      </c>
      <c r="AC315" s="24">
        <v>1.9219999999999999</v>
      </c>
      <c r="AD315" s="8" t="s">
        <v>984</v>
      </c>
      <c r="AE315" s="27">
        <v>63.193084609674635</v>
      </c>
      <c r="AF315" s="27">
        <v>60.428684046513403</v>
      </c>
      <c r="AG315" s="27">
        <v>37.565583808684501</v>
      </c>
      <c r="AH315" s="27">
        <v>2.0057321448021201</v>
      </c>
      <c r="AI315" s="7">
        <f t="shared" ref="AI315:AI346" si="9">AF315/AG315</f>
        <v>1.6086182595821485</v>
      </c>
      <c r="AJ315" s="5" t="s">
        <v>993</v>
      </c>
      <c r="AK315" s="147">
        <v>43259</v>
      </c>
      <c r="AL315" s="8" t="s">
        <v>400</v>
      </c>
    </row>
    <row r="316" spans="1:38">
      <c r="A316" s="5">
        <v>1440</v>
      </c>
      <c r="B316" s="6" t="s">
        <v>480</v>
      </c>
      <c r="C316" s="5" t="s">
        <v>564</v>
      </c>
      <c r="D316" s="5" t="s">
        <v>514</v>
      </c>
      <c r="E316" s="24">
        <v>50.87</v>
      </c>
      <c r="F316" s="24"/>
      <c r="G316" s="24">
        <v>1.02</v>
      </c>
      <c r="H316" s="24">
        <v>25.83</v>
      </c>
      <c r="I316" s="24">
        <v>0.81</v>
      </c>
      <c r="J316" s="24">
        <v>18.739999999999998</v>
      </c>
      <c r="K316" s="24">
        <v>1.1399999999999999</v>
      </c>
      <c r="L316" s="24"/>
      <c r="M316" s="24"/>
      <c r="N316" s="24">
        <v>98.418000000000006</v>
      </c>
      <c r="O316" s="11">
        <v>1.96564303161861</v>
      </c>
      <c r="Q316" s="11">
        <v>3.4356968381385598E-2</v>
      </c>
      <c r="R316" s="11">
        <v>1.20948181875511E-2</v>
      </c>
      <c r="S316" s="11">
        <v>0</v>
      </c>
      <c r="T316" s="11">
        <v>2.2262150193832899E-2</v>
      </c>
      <c r="U316" s="11">
        <v>0.81243115019353496</v>
      </c>
      <c r="V316" s="11">
        <v>2.6510461347756101E-2</v>
      </c>
      <c r="W316" s="11">
        <v>1.0795050034418701</v>
      </c>
      <c r="X316" s="11">
        <v>4.7196416635455499E-2</v>
      </c>
      <c r="AA316" s="11">
        <v>3.99999999999998</v>
      </c>
      <c r="AB316" s="24">
        <v>0</v>
      </c>
      <c r="AC316" s="24">
        <v>1.9390000000000001</v>
      </c>
      <c r="AD316" s="8" t="s">
        <v>984</v>
      </c>
      <c r="AE316" s="27">
        <v>57.058215276851321</v>
      </c>
      <c r="AF316" s="27">
        <v>54.303646537992499</v>
      </c>
      <c r="AG316" s="27">
        <v>43.322175001824398</v>
      </c>
      <c r="AH316" s="27">
        <v>2.3741784601831299</v>
      </c>
      <c r="AI316" s="7">
        <f t="shared" si="9"/>
        <v>1.2534838459912423</v>
      </c>
      <c r="AJ316" s="5" t="s">
        <v>993</v>
      </c>
      <c r="AK316" s="147">
        <v>43259</v>
      </c>
      <c r="AL316" s="8" t="s">
        <v>400</v>
      </c>
    </row>
    <row r="317" spans="1:38">
      <c r="A317" s="5">
        <v>1440</v>
      </c>
      <c r="B317" s="6" t="s">
        <v>313</v>
      </c>
      <c r="C317" s="5" t="s">
        <v>564</v>
      </c>
      <c r="D317" s="5" t="s">
        <v>514</v>
      </c>
      <c r="E317" s="24">
        <v>51.46</v>
      </c>
      <c r="F317" s="24"/>
      <c r="G317" s="24">
        <v>1.77</v>
      </c>
      <c r="H317" s="24">
        <v>22.62</v>
      </c>
      <c r="I317" s="24">
        <v>0.34</v>
      </c>
      <c r="J317" s="24">
        <v>21.65</v>
      </c>
      <c r="K317" s="24">
        <v>0.6</v>
      </c>
      <c r="L317" s="24"/>
      <c r="M317" s="24"/>
      <c r="N317" s="24">
        <v>98.445999999999998</v>
      </c>
      <c r="O317" s="11">
        <v>1.9479657915569899</v>
      </c>
      <c r="Q317" s="11">
        <v>5.2034208443006102E-2</v>
      </c>
      <c r="R317" s="11">
        <v>2.69325202448529E-2</v>
      </c>
      <c r="S317" s="11">
        <v>0</v>
      </c>
      <c r="T317" s="11">
        <v>2.5101688198153799E-2</v>
      </c>
      <c r="U317" s="11">
        <v>0.69098195334422596</v>
      </c>
      <c r="V317" s="11">
        <v>1.09013382265516E-2</v>
      </c>
      <c r="W317" s="11">
        <v>1.2217479087277201</v>
      </c>
      <c r="X317" s="11">
        <v>2.43345912584924E-2</v>
      </c>
      <c r="AA317" s="11">
        <v>3.99999999999998</v>
      </c>
      <c r="AB317" s="24">
        <v>0</v>
      </c>
      <c r="AC317" s="24">
        <v>1.9370000000000001</v>
      </c>
      <c r="AD317" s="8" t="s">
        <v>984</v>
      </c>
      <c r="AE317" s="27">
        <v>63.87456655297229</v>
      </c>
      <c r="AF317" s="27">
        <v>61.921243001751698</v>
      </c>
      <c r="AG317" s="27">
        <v>36.8454189848159</v>
      </c>
      <c r="AH317" s="27">
        <v>1.2333380134323799</v>
      </c>
      <c r="AI317" s="7">
        <f t="shared" si="9"/>
        <v>1.6805682960823329</v>
      </c>
      <c r="AJ317" s="5" t="s">
        <v>993</v>
      </c>
      <c r="AK317" s="146">
        <v>43259</v>
      </c>
      <c r="AL317" s="8" t="s">
        <v>400</v>
      </c>
    </row>
    <row r="318" spans="1:38">
      <c r="A318" s="5">
        <v>1440</v>
      </c>
      <c r="B318" s="6" t="s">
        <v>482</v>
      </c>
      <c r="C318" s="5" t="s">
        <v>564</v>
      </c>
      <c r="D318" s="5" t="s">
        <v>514</v>
      </c>
      <c r="E318" s="24">
        <v>51.05</v>
      </c>
      <c r="F318" s="24"/>
      <c r="G318" s="24">
        <v>2.64</v>
      </c>
      <c r="H318" s="24">
        <v>8.5399999999999991</v>
      </c>
      <c r="I318" s="24">
        <v>0.26</v>
      </c>
      <c r="J318" s="24">
        <v>13.08</v>
      </c>
      <c r="K318" s="24">
        <v>22.18</v>
      </c>
      <c r="L318" s="24"/>
      <c r="M318" s="24"/>
      <c r="N318" s="24">
        <v>97.745999999999995</v>
      </c>
      <c r="O318" s="11">
        <v>1.94871212603026</v>
      </c>
      <c r="Q318" s="11">
        <v>5.1287873969736698E-2</v>
      </c>
      <c r="R318" s="11">
        <v>6.7484436469588197E-2</v>
      </c>
      <c r="S318" s="11">
        <v>0</v>
      </c>
      <c r="T318" s="11">
        <v>0</v>
      </c>
      <c r="U318" s="11">
        <v>0.27262734859229798</v>
      </c>
      <c r="V318" s="11">
        <v>8.4064888716416097E-3</v>
      </c>
      <c r="W318" s="11">
        <v>0.74434083403912699</v>
      </c>
      <c r="X318" s="11">
        <v>0.90714089202734405</v>
      </c>
      <c r="AA318" s="11">
        <v>3.99999999999998</v>
      </c>
      <c r="AB318" s="24">
        <v>0</v>
      </c>
      <c r="AC318" s="24">
        <v>1.9239999999999999</v>
      </c>
      <c r="AD318" s="8" t="s">
        <v>984</v>
      </c>
      <c r="AE318" s="27">
        <v>73.192145708347596</v>
      </c>
      <c r="AF318" s="27">
        <v>38.516679921548999</v>
      </c>
      <c r="AG318" s="27">
        <v>14.5423841736381</v>
      </c>
      <c r="AH318" s="27">
        <v>46.940935904812903</v>
      </c>
      <c r="AI318" s="7">
        <f t="shared" si="9"/>
        <v>2.6485808284016197</v>
      </c>
      <c r="AJ318" s="5" t="s">
        <v>1121</v>
      </c>
      <c r="AK318" s="147">
        <v>43259</v>
      </c>
      <c r="AL318" s="8" t="s">
        <v>400</v>
      </c>
    </row>
    <row r="319" spans="1:38">
      <c r="A319" s="5">
        <v>1440</v>
      </c>
      <c r="B319" s="6" t="s">
        <v>375</v>
      </c>
      <c r="C319" s="5" t="s">
        <v>564</v>
      </c>
      <c r="D319" s="5" t="s">
        <v>514</v>
      </c>
      <c r="E319" s="24">
        <v>50.78</v>
      </c>
      <c r="F319" s="24"/>
      <c r="G319" s="24">
        <v>2.91</v>
      </c>
      <c r="H319" s="24">
        <v>10.37</v>
      </c>
      <c r="I319" s="24">
        <v>0.18</v>
      </c>
      <c r="J319" s="24">
        <v>12.58</v>
      </c>
      <c r="K319" s="24">
        <v>21.13</v>
      </c>
      <c r="L319" s="24"/>
      <c r="M319" s="24"/>
      <c r="N319" s="24">
        <v>97.95</v>
      </c>
      <c r="O319" s="11">
        <v>1.94507874456415</v>
      </c>
      <c r="Q319" s="11">
        <v>5.4921255435854202E-2</v>
      </c>
      <c r="R319" s="11">
        <v>7.6448931270424098E-2</v>
      </c>
      <c r="S319" s="11">
        <v>0</v>
      </c>
      <c r="T319" s="11">
        <v>0</v>
      </c>
      <c r="U319" s="11">
        <v>0.33218717085319299</v>
      </c>
      <c r="V319" s="11">
        <v>5.8399126308567497E-3</v>
      </c>
      <c r="W319" s="11">
        <v>0.718351978349281</v>
      </c>
      <c r="X319" s="11">
        <v>0.86717200689624496</v>
      </c>
      <c r="AA319" s="11">
        <v>3.99999999999998</v>
      </c>
      <c r="AB319" s="24">
        <v>0</v>
      </c>
      <c r="AC319" s="24">
        <v>1.9179999999999999</v>
      </c>
      <c r="AD319" s="8" t="s">
        <v>984</v>
      </c>
      <c r="AE319" s="27">
        <v>68.379363005617094</v>
      </c>
      <c r="AF319" s="27">
        <v>37.345095226596797</v>
      </c>
      <c r="AG319" s="27">
        <v>17.5730755985232</v>
      </c>
      <c r="AH319" s="27">
        <v>45.081829174879999</v>
      </c>
      <c r="AI319" s="7">
        <f t="shared" si="9"/>
        <v>2.1251314271780171</v>
      </c>
      <c r="AJ319" s="5" t="s">
        <v>1121</v>
      </c>
      <c r="AK319" s="146">
        <v>43259</v>
      </c>
      <c r="AL319" s="8" t="s">
        <v>400</v>
      </c>
    </row>
    <row r="320" spans="1:38">
      <c r="A320" s="5">
        <v>1440</v>
      </c>
      <c r="B320" s="6" t="s">
        <v>54</v>
      </c>
      <c r="C320" s="5" t="s">
        <v>564</v>
      </c>
      <c r="D320" s="5" t="s">
        <v>514</v>
      </c>
      <c r="E320" s="24">
        <v>50.76</v>
      </c>
      <c r="F320" s="24"/>
      <c r="G320" s="24">
        <v>1.95</v>
      </c>
      <c r="H320" s="24">
        <v>26.14</v>
      </c>
      <c r="I320" s="24">
        <v>0.52</v>
      </c>
      <c r="J320" s="24">
        <v>18.739999999999998</v>
      </c>
      <c r="K320" s="24">
        <v>0.79</v>
      </c>
      <c r="L320" s="24"/>
      <c r="M320" s="24"/>
      <c r="N320" s="24">
        <v>98.9</v>
      </c>
      <c r="O320" s="11">
        <v>1.9496271950770001</v>
      </c>
      <c r="Q320" s="11">
        <v>5.0372804922998601E-2</v>
      </c>
      <c r="R320" s="11">
        <v>3.7899386574117101E-2</v>
      </c>
      <c r="S320" s="11">
        <v>0</v>
      </c>
      <c r="T320" s="11">
        <v>1.2473418348883001E-2</v>
      </c>
      <c r="U320" s="11">
        <v>0.82717051027438004</v>
      </c>
      <c r="V320" s="11">
        <v>1.6916973055963999E-2</v>
      </c>
      <c r="W320" s="11">
        <v>1.0730296111391799</v>
      </c>
      <c r="X320" s="11">
        <v>3.2510100607473502E-2</v>
      </c>
      <c r="AA320" s="11">
        <v>3.99999999999998</v>
      </c>
      <c r="AB320" s="24">
        <v>0</v>
      </c>
      <c r="AC320" s="24">
        <v>1.9330000000000001</v>
      </c>
      <c r="AD320" s="8" t="s">
        <v>984</v>
      </c>
      <c r="AE320" s="27">
        <v>56.46929494673185</v>
      </c>
      <c r="AF320" s="27">
        <v>54.687797547019898</v>
      </c>
      <c r="AG320" s="27">
        <v>43.655299622155901</v>
      </c>
      <c r="AH320" s="27">
        <v>1.6569028308242499</v>
      </c>
      <c r="AI320" s="7">
        <f t="shared" si="9"/>
        <v>1.2527184103729021</v>
      </c>
      <c r="AJ320" s="5" t="s">
        <v>993</v>
      </c>
      <c r="AK320" s="147">
        <v>43259</v>
      </c>
      <c r="AL320" s="8" t="s">
        <v>400</v>
      </c>
    </row>
    <row r="321" spans="1:38">
      <c r="A321" s="5">
        <v>1440</v>
      </c>
      <c r="B321" s="6" t="s">
        <v>378</v>
      </c>
      <c r="C321" s="5" t="s">
        <v>564</v>
      </c>
      <c r="D321" s="5" t="s">
        <v>514</v>
      </c>
      <c r="E321" s="24">
        <v>51.74</v>
      </c>
      <c r="F321" s="24"/>
      <c r="G321" s="24">
        <v>1.95</v>
      </c>
      <c r="H321" s="24">
        <v>23.8</v>
      </c>
      <c r="I321" s="24">
        <v>0.42</v>
      </c>
      <c r="J321" s="24">
        <v>21.25</v>
      </c>
      <c r="K321" s="24">
        <v>0.73</v>
      </c>
      <c r="L321" s="24"/>
      <c r="M321" s="24"/>
      <c r="N321" s="24">
        <v>99.885999999999996</v>
      </c>
      <c r="O321" s="11">
        <v>1.9385734567187001</v>
      </c>
      <c r="Q321" s="11">
        <v>6.1426543281297902E-2</v>
      </c>
      <c r="R321" s="11">
        <v>2.4682702572168799E-2</v>
      </c>
      <c r="S321" s="11">
        <v>0</v>
      </c>
      <c r="T321" s="11">
        <v>3.6743840709130303E-2</v>
      </c>
      <c r="U321" s="11">
        <v>0.70900468372093906</v>
      </c>
      <c r="V321" s="11">
        <v>1.33289052665024E-2</v>
      </c>
      <c r="W321" s="11">
        <v>1.1869349869283301</v>
      </c>
      <c r="X321" s="11">
        <v>2.9304880802930901E-2</v>
      </c>
      <c r="AA321" s="11">
        <v>3.99999999999998</v>
      </c>
      <c r="AB321" s="24">
        <v>0</v>
      </c>
      <c r="AC321" s="24">
        <v>1.925</v>
      </c>
      <c r="AD321" s="8" t="s">
        <v>984</v>
      </c>
      <c r="AE321" s="27">
        <v>62.604048288195855</v>
      </c>
      <c r="AF321" s="27">
        <v>60.088320416871802</v>
      </c>
      <c r="AG321" s="27">
        <v>38.4281264931466</v>
      </c>
      <c r="AH321" s="27">
        <v>1.4835530899815601</v>
      </c>
      <c r="AI321" s="7">
        <f t="shared" si="9"/>
        <v>1.5636546951511714</v>
      </c>
      <c r="AJ321" s="5" t="s">
        <v>993</v>
      </c>
      <c r="AK321" s="146">
        <v>43259</v>
      </c>
      <c r="AL321" s="8" t="s">
        <v>400</v>
      </c>
    </row>
    <row r="322" spans="1:38">
      <c r="A322" s="5">
        <v>1440</v>
      </c>
      <c r="B322" s="6" t="s">
        <v>379</v>
      </c>
      <c r="C322" s="5" t="s">
        <v>564</v>
      </c>
      <c r="D322" s="5" t="s">
        <v>514</v>
      </c>
      <c r="E322" s="24">
        <v>49.72</v>
      </c>
      <c r="F322" s="24"/>
      <c r="G322" s="24">
        <v>3.11</v>
      </c>
      <c r="H322" s="24">
        <v>10.119999999999999</v>
      </c>
      <c r="I322" s="24">
        <v>0.16</v>
      </c>
      <c r="J322" s="24">
        <v>11.97</v>
      </c>
      <c r="K322" s="24">
        <v>21.82</v>
      </c>
      <c r="L322" s="24"/>
      <c r="M322" s="24"/>
      <c r="N322" s="24">
        <v>96.899000000000001</v>
      </c>
      <c r="O322" s="11">
        <v>1.9269962135030001</v>
      </c>
      <c r="Q322" s="11">
        <v>7.3003786496996306E-2</v>
      </c>
      <c r="R322" s="11">
        <v>6.9055446998967804E-2</v>
      </c>
      <c r="S322" s="11">
        <v>0</v>
      </c>
      <c r="T322" s="11">
        <v>3.9483394980299701E-3</v>
      </c>
      <c r="U322" s="11">
        <v>0.32406375839154899</v>
      </c>
      <c r="V322" s="11">
        <v>5.2524155356023497E-3</v>
      </c>
      <c r="W322" s="11">
        <v>0.69160169868680599</v>
      </c>
      <c r="X322" s="11">
        <v>0.90607834088904504</v>
      </c>
      <c r="AA322" s="11">
        <v>3.99999999999998</v>
      </c>
      <c r="AB322" s="24">
        <v>0</v>
      </c>
      <c r="AC322" s="24">
        <v>1.9219999999999999</v>
      </c>
      <c r="AD322" s="8" t="s">
        <v>984</v>
      </c>
      <c r="AE322" s="27">
        <v>68.093454775576888</v>
      </c>
      <c r="AF322" s="27">
        <v>35.816755981518703</v>
      </c>
      <c r="AG322" s="27">
        <v>17.2591446454135</v>
      </c>
      <c r="AH322" s="27">
        <v>46.924099373067797</v>
      </c>
      <c r="AI322" s="7">
        <f t="shared" si="9"/>
        <v>2.0752335482069655</v>
      </c>
      <c r="AJ322" s="5" t="s">
        <v>1121</v>
      </c>
      <c r="AK322" s="147">
        <v>43259</v>
      </c>
      <c r="AL322" s="8" t="s">
        <v>400</v>
      </c>
    </row>
    <row r="323" spans="1:38">
      <c r="A323" s="5">
        <v>1440</v>
      </c>
      <c r="B323" s="6" t="s">
        <v>872</v>
      </c>
      <c r="C323" s="5" t="s">
        <v>564</v>
      </c>
      <c r="D323" s="5" t="s">
        <v>514</v>
      </c>
      <c r="E323" s="24">
        <v>50.9</v>
      </c>
      <c r="F323" s="24"/>
      <c r="G323" s="24">
        <v>1.55</v>
      </c>
      <c r="H323" s="24">
        <v>24.52</v>
      </c>
      <c r="I323" s="24">
        <v>0.4</v>
      </c>
      <c r="J323" s="24">
        <v>20.45</v>
      </c>
      <c r="K323" s="24">
        <v>0.76</v>
      </c>
      <c r="L323" s="24"/>
      <c r="M323" s="24"/>
      <c r="N323" s="24">
        <v>98.576999999999998</v>
      </c>
      <c r="O323" s="11">
        <v>1.94141062732478</v>
      </c>
      <c r="Q323" s="11">
        <v>5.8589372675220699E-2</v>
      </c>
      <c r="R323" s="11">
        <v>1.1087821721200999E-2</v>
      </c>
      <c r="S323" s="11">
        <v>0</v>
      </c>
      <c r="T323" s="11">
        <v>4.7501550954019298E-2</v>
      </c>
      <c r="U323" s="11">
        <v>0.73462979942820705</v>
      </c>
      <c r="V323" s="11">
        <v>1.29225721278252E-2</v>
      </c>
      <c r="W323" s="11">
        <v>1.16280018508121</v>
      </c>
      <c r="X323" s="11">
        <v>3.10580706875382E-2</v>
      </c>
      <c r="AA323" s="11">
        <v>3.99999999999998</v>
      </c>
      <c r="AB323" s="24">
        <v>0</v>
      </c>
      <c r="AC323" s="24">
        <v>1.9279999999999999</v>
      </c>
      <c r="AD323" s="8" t="s">
        <v>984</v>
      </c>
      <c r="AE323" s="27">
        <v>61.282903431182653</v>
      </c>
      <c r="AF323" s="27">
        <v>58.464129174747903</v>
      </c>
      <c r="AG323" s="27">
        <v>39.974310137619497</v>
      </c>
      <c r="AH323" s="27">
        <v>1.5615606876325601</v>
      </c>
      <c r="AI323" s="7">
        <f t="shared" si="9"/>
        <v>1.4625425422846206</v>
      </c>
      <c r="AJ323" s="5" t="s">
        <v>993</v>
      </c>
      <c r="AK323" s="146">
        <v>43259</v>
      </c>
      <c r="AL323" s="8" t="s">
        <v>400</v>
      </c>
    </row>
    <row r="324" spans="1:38">
      <c r="A324" s="5">
        <v>1440</v>
      </c>
      <c r="B324" s="6" t="s">
        <v>915</v>
      </c>
      <c r="C324" s="5" t="s">
        <v>564</v>
      </c>
      <c r="D324" s="5" t="s">
        <v>514</v>
      </c>
      <c r="E324" s="24">
        <v>50.29</v>
      </c>
      <c r="F324" s="24"/>
      <c r="G324" s="24">
        <v>3.09</v>
      </c>
      <c r="H324" s="24">
        <v>9.84</v>
      </c>
      <c r="I324" s="24">
        <v>0.25</v>
      </c>
      <c r="J324" s="24">
        <v>12.5</v>
      </c>
      <c r="K324" s="24">
        <v>21.6</v>
      </c>
      <c r="L324" s="24"/>
      <c r="M324" s="24"/>
      <c r="N324" s="24">
        <v>97.58</v>
      </c>
      <c r="O324" s="11">
        <v>1.9314421603284699</v>
      </c>
      <c r="Q324" s="11">
        <v>6.8557839671532506E-2</v>
      </c>
      <c r="R324" s="11">
        <v>7.1310006634135101E-2</v>
      </c>
      <c r="S324" s="11">
        <v>0</v>
      </c>
      <c r="T324" s="11">
        <v>0</v>
      </c>
      <c r="U324" s="11">
        <v>0.31604926012977402</v>
      </c>
      <c r="V324" s="11">
        <v>8.13260039858992E-3</v>
      </c>
      <c r="W324" s="11">
        <v>0.715685542415881</v>
      </c>
      <c r="X324" s="11">
        <v>0.88882259042162004</v>
      </c>
      <c r="AA324" s="11">
        <v>3.99999999999998</v>
      </c>
      <c r="AB324" s="24">
        <v>0</v>
      </c>
      <c r="AC324" s="24">
        <v>1.921</v>
      </c>
      <c r="AD324" s="8" t="s">
        <v>984</v>
      </c>
      <c r="AE324" s="27">
        <v>69.367199851166347</v>
      </c>
      <c r="AF324" s="27">
        <v>37.107339431304801</v>
      </c>
      <c r="AG324" s="27">
        <v>16.808396457878398</v>
      </c>
      <c r="AH324" s="27">
        <v>46.084264110816797</v>
      </c>
      <c r="AI324" s="7">
        <f t="shared" si="9"/>
        <v>2.2076668362919247</v>
      </c>
      <c r="AJ324" s="5" t="s">
        <v>1121</v>
      </c>
      <c r="AK324" s="147">
        <v>43259</v>
      </c>
      <c r="AL324" s="8" t="s">
        <v>400</v>
      </c>
    </row>
    <row r="325" spans="1:38">
      <c r="A325" s="5">
        <v>1440</v>
      </c>
      <c r="B325" s="6" t="s">
        <v>839</v>
      </c>
      <c r="C325" s="5" t="s">
        <v>564</v>
      </c>
      <c r="D325" s="5" t="s">
        <v>514</v>
      </c>
      <c r="E325" s="24">
        <v>51.65</v>
      </c>
      <c r="F325" s="24"/>
      <c r="G325" s="24">
        <v>1.4</v>
      </c>
      <c r="H325" s="24">
        <v>22.88</v>
      </c>
      <c r="I325" s="24">
        <v>0.49</v>
      </c>
      <c r="J325" s="24">
        <v>21.1</v>
      </c>
      <c r="K325" s="24">
        <v>0.8</v>
      </c>
      <c r="L325" s="24"/>
      <c r="M325" s="24"/>
      <c r="N325" s="24">
        <v>98.323999999999998</v>
      </c>
      <c r="O325" s="11">
        <v>1.9645883655902801</v>
      </c>
      <c r="Q325" s="11">
        <v>3.5411634409722399E-2</v>
      </c>
      <c r="R325" s="11">
        <v>2.7349186328078399E-2</v>
      </c>
      <c r="S325" s="11">
        <v>0</v>
      </c>
      <c r="T325" s="11">
        <v>8.0624480816449094E-3</v>
      </c>
      <c r="U325" s="11">
        <v>0.71974562750147997</v>
      </c>
      <c r="V325" s="11">
        <v>1.57865298537644E-2</v>
      </c>
      <c r="W325" s="11">
        <v>1.19645358911043</v>
      </c>
      <c r="X325" s="11">
        <v>3.2602619124602002E-2</v>
      </c>
      <c r="AA325" s="11">
        <v>3.99999999999998</v>
      </c>
      <c r="AB325" s="24">
        <v>0</v>
      </c>
      <c r="AC325" s="24">
        <v>1.9490000000000001</v>
      </c>
      <c r="AD325" s="8" t="s">
        <v>984</v>
      </c>
      <c r="AE325" s="27">
        <v>62.438893552305899</v>
      </c>
      <c r="AF325" s="27">
        <v>60.6520718628014</v>
      </c>
      <c r="AG325" s="27">
        <v>37.695196751661904</v>
      </c>
      <c r="AH325" s="27">
        <v>1.65273138553675</v>
      </c>
      <c r="AI325" s="7">
        <f t="shared" si="9"/>
        <v>1.6090132719662056</v>
      </c>
      <c r="AJ325" s="5" t="s">
        <v>993</v>
      </c>
      <c r="AK325" s="146">
        <v>43259</v>
      </c>
      <c r="AL325" s="8" t="s">
        <v>400</v>
      </c>
    </row>
    <row r="326" spans="1:38">
      <c r="A326" s="5">
        <v>1440</v>
      </c>
      <c r="B326" s="6" t="s">
        <v>739</v>
      </c>
      <c r="C326" s="5" t="s">
        <v>564</v>
      </c>
      <c r="D326" s="5" t="s">
        <v>514</v>
      </c>
      <c r="E326" s="24">
        <v>50.68</v>
      </c>
      <c r="F326" s="24"/>
      <c r="G326" s="24">
        <v>2.41</v>
      </c>
      <c r="H326" s="24">
        <v>10.24</v>
      </c>
      <c r="I326" s="24">
        <v>0.24</v>
      </c>
      <c r="J326" s="24">
        <v>12.98</v>
      </c>
      <c r="K326" s="24">
        <v>21.74</v>
      </c>
      <c r="L326" s="24"/>
      <c r="M326" s="24"/>
      <c r="N326" s="24">
        <v>98.287000000000006</v>
      </c>
      <c r="O326" s="11">
        <v>1.93194838938469</v>
      </c>
      <c r="Q326" s="11">
        <v>6.80516106153084E-2</v>
      </c>
      <c r="R326" s="11">
        <v>4.02251597737655E-2</v>
      </c>
      <c r="S326" s="11">
        <v>0</v>
      </c>
      <c r="T326" s="11">
        <v>2.7826450841543299E-2</v>
      </c>
      <c r="U326" s="11">
        <v>0.298624906614394</v>
      </c>
      <c r="V326" s="11">
        <v>7.7492470941993002E-3</v>
      </c>
      <c r="W326" s="11">
        <v>0.73764221998138901</v>
      </c>
      <c r="X326" s="11">
        <v>0.88793201569470903</v>
      </c>
      <c r="AA326" s="11">
        <v>3.9999999999999698</v>
      </c>
      <c r="AB326" s="24">
        <v>0</v>
      </c>
      <c r="AC326" s="24">
        <v>1.9239999999999999</v>
      </c>
      <c r="AD326" s="8" t="s">
        <v>984</v>
      </c>
      <c r="AE326" s="27">
        <v>71.182632455455803</v>
      </c>
      <c r="AF326" s="27">
        <v>37.6391310287582</v>
      </c>
      <c r="AG326" s="27">
        <v>17.053010258645699</v>
      </c>
      <c r="AH326" s="27">
        <v>45.307858712596101</v>
      </c>
      <c r="AI326" s="7">
        <f t="shared" si="9"/>
        <v>2.2071839785398328</v>
      </c>
      <c r="AJ326" s="5" t="s">
        <v>1121</v>
      </c>
      <c r="AK326" s="147">
        <v>43259</v>
      </c>
      <c r="AL326" s="8" t="s">
        <v>400</v>
      </c>
    </row>
    <row r="327" spans="1:38">
      <c r="A327" s="5">
        <v>1440</v>
      </c>
      <c r="B327" s="6" t="s">
        <v>380</v>
      </c>
      <c r="C327" s="5" t="s">
        <v>564</v>
      </c>
      <c r="D327" s="5" t="s">
        <v>514</v>
      </c>
      <c r="E327" s="24">
        <v>51.31</v>
      </c>
      <c r="F327" s="24"/>
      <c r="G327" s="24">
        <v>2.2400000000000002</v>
      </c>
      <c r="H327" s="24">
        <v>9.89</v>
      </c>
      <c r="I327" s="24">
        <v>0.34</v>
      </c>
      <c r="J327" s="24">
        <v>12.68</v>
      </c>
      <c r="K327" s="24">
        <v>21.79</v>
      </c>
      <c r="L327" s="24"/>
      <c r="M327" s="24"/>
      <c r="N327" s="24">
        <v>98.251999999999995</v>
      </c>
      <c r="O327" s="11">
        <v>1.9591761858221799</v>
      </c>
      <c r="Q327" s="11">
        <v>4.0823814177816803E-2</v>
      </c>
      <c r="R327" s="11">
        <v>5.99804336958559E-2</v>
      </c>
      <c r="S327" s="11">
        <v>0</v>
      </c>
      <c r="T327" s="11">
        <v>0</v>
      </c>
      <c r="U327" s="11">
        <v>0.315811091162012</v>
      </c>
      <c r="V327" s="11">
        <v>1.0996127044561E-2</v>
      </c>
      <c r="W327" s="11">
        <v>0.72177675550132903</v>
      </c>
      <c r="X327" s="11">
        <v>0.89143559259624305</v>
      </c>
      <c r="AA327" s="11">
        <v>3.9999999999999698</v>
      </c>
      <c r="AB327" s="24">
        <v>0</v>
      </c>
      <c r="AC327" s="24">
        <v>1.929</v>
      </c>
      <c r="AD327" s="8" t="s">
        <v>984</v>
      </c>
      <c r="AE327" s="27">
        <v>69.562953905291735</v>
      </c>
      <c r="AF327" s="27">
        <v>37.204612161533902</v>
      </c>
      <c r="AG327" s="27">
        <v>16.845562997550601</v>
      </c>
      <c r="AH327" s="27">
        <v>45.949824840915497</v>
      </c>
      <c r="AI327" s="7">
        <f t="shared" si="9"/>
        <v>2.2085704210030599</v>
      </c>
      <c r="AJ327" s="5" t="s">
        <v>1121</v>
      </c>
      <c r="AK327" s="146">
        <v>43259</v>
      </c>
      <c r="AL327" s="8" t="s">
        <v>400</v>
      </c>
    </row>
    <row r="328" spans="1:38">
      <c r="A328" s="5">
        <v>1440</v>
      </c>
      <c r="B328" s="6" t="s">
        <v>690</v>
      </c>
      <c r="C328" s="5" t="s">
        <v>564</v>
      </c>
      <c r="D328" s="5" t="s">
        <v>514</v>
      </c>
      <c r="E328" s="24">
        <v>50.68</v>
      </c>
      <c r="F328" s="24"/>
      <c r="G328" s="24">
        <v>2.4700000000000002</v>
      </c>
      <c r="H328" s="24">
        <v>13.64</v>
      </c>
      <c r="I328" s="24">
        <v>0.33</v>
      </c>
      <c r="J328" s="24">
        <v>13.62</v>
      </c>
      <c r="K328" s="24">
        <v>17.75</v>
      </c>
      <c r="L328" s="24"/>
      <c r="M328" s="24"/>
      <c r="N328" s="24">
        <v>98.5</v>
      </c>
      <c r="O328" s="11">
        <v>1.9380533386341401</v>
      </c>
      <c r="Q328" s="11">
        <v>6.1946661365863499E-2</v>
      </c>
      <c r="R328" s="11">
        <v>4.9376468778835197E-2</v>
      </c>
      <c r="S328" s="11">
        <v>0</v>
      </c>
      <c r="T328" s="11">
        <v>1.2570192587030101E-2</v>
      </c>
      <c r="U328" s="11">
        <v>0.42364732059962401</v>
      </c>
      <c r="V328" s="11">
        <v>1.06888851908958E-2</v>
      </c>
      <c r="W328" s="11">
        <v>0.77645874632829603</v>
      </c>
      <c r="X328" s="11">
        <v>0.72725838651531904</v>
      </c>
      <c r="AA328" s="11">
        <v>3.9999999999999698</v>
      </c>
      <c r="AB328" s="24">
        <v>0</v>
      </c>
      <c r="AC328" s="24">
        <v>1.927</v>
      </c>
      <c r="AD328" s="8" t="s">
        <v>984</v>
      </c>
      <c r="AE328" s="27">
        <v>64.699176824920684</v>
      </c>
      <c r="AF328" s="27">
        <v>39.805669002783098</v>
      </c>
      <c r="AG328" s="27">
        <v>22.9109508433834</v>
      </c>
      <c r="AH328" s="27">
        <v>37.283380153833498</v>
      </c>
      <c r="AI328" s="7">
        <f t="shared" si="9"/>
        <v>1.737407987773621</v>
      </c>
      <c r="AJ328" s="5" t="s">
        <v>1120</v>
      </c>
      <c r="AK328" s="147">
        <v>43259</v>
      </c>
      <c r="AL328" s="8" t="s">
        <v>400</v>
      </c>
    </row>
    <row r="329" spans="1:38">
      <c r="A329" s="5">
        <v>1440</v>
      </c>
      <c r="B329" s="6" t="s">
        <v>58</v>
      </c>
      <c r="C329" s="5" t="s">
        <v>564</v>
      </c>
      <c r="D329" s="5" t="s">
        <v>514</v>
      </c>
      <c r="E329" s="24">
        <v>49.84</v>
      </c>
      <c r="F329" s="24"/>
      <c r="G329" s="24">
        <v>3.29</v>
      </c>
      <c r="H329" s="24">
        <v>9.59</v>
      </c>
      <c r="I329" s="24">
        <v>0.27</v>
      </c>
      <c r="J329" s="24">
        <v>12.7</v>
      </c>
      <c r="K329" s="24">
        <v>21.15</v>
      </c>
      <c r="L329" s="24"/>
      <c r="M329" s="24"/>
      <c r="N329" s="24">
        <v>96.840999999999994</v>
      </c>
      <c r="O329" s="11">
        <v>1.9250722084693499</v>
      </c>
      <c r="Q329" s="11">
        <v>7.4927791530649407E-2</v>
      </c>
      <c r="R329" s="11">
        <v>7.4842000009628401E-2</v>
      </c>
      <c r="S329" s="11">
        <v>0</v>
      </c>
      <c r="T329" s="11">
        <v>8.5791521021949494E-5</v>
      </c>
      <c r="U329" s="11">
        <v>0.30968980779487798</v>
      </c>
      <c r="V329" s="11">
        <v>8.8332822580995396E-3</v>
      </c>
      <c r="W329" s="11">
        <v>0.73128197896117197</v>
      </c>
      <c r="X329" s="11">
        <v>0.87526713945519996</v>
      </c>
      <c r="AA329" s="11">
        <v>3.9999999999999698</v>
      </c>
      <c r="AB329" s="24">
        <v>0</v>
      </c>
      <c r="AC329" s="24">
        <v>1.9159999999999999</v>
      </c>
      <c r="AD329" s="8" t="s">
        <v>984</v>
      </c>
      <c r="AE329" s="27">
        <v>70.249932636507339</v>
      </c>
      <c r="AF329" s="27">
        <v>37.985556456396303</v>
      </c>
      <c r="AG329" s="27">
        <v>16.549752361914798</v>
      </c>
      <c r="AH329" s="27">
        <v>45.464691181688899</v>
      </c>
      <c r="AI329" s="7">
        <f t="shared" si="9"/>
        <v>2.2952341295336089</v>
      </c>
      <c r="AJ329" s="5" t="s">
        <v>1121</v>
      </c>
      <c r="AK329" s="146">
        <v>43259</v>
      </c>
      <c r="AL329" s="8" t="s">
        <v>400</v>
      </c>
    </row>
    <row r="330" spans="1:38">
      <c r="A330" s="5">
        <v>1440</v>
      </c>
      <c r="B330" s="6" t="s">
        <v>128</v>
      </c>
      <c r="C330" s="5" t="s">
        <v>564</v>
      </c>
      <c r="D330" s="5" t="s">
        <v>514</v>
      </c>
      <c r="E330" s="24">
        <v>49.85</v>
      </c>
      <c r="F330" s="24"/>
      <c r="G330" s="24">
        <v>3.11</v>
      </c>
      <c r="H330" s="24">
        <v>10.46</v>
      </c>
      <c r="I330" s="24">
        <v>0.19</v>
      </c>
      <c r="J330" s="24">
        <v>12.37</v>
      </c>
      <c r="K330" s="24">
        <v>20.75</v>
      </c>
      <c r="L330" s="24"/>
      <c r="M330" s="24"/>
      <c r="N330" s="24">
        <v>96.724000000000004</v>
      </c>
      <c r="O330" s="11">
        <v>1.9341028124044399</v>
      </c>
      <c r="Q330" s="11">
        <v>6.5897187595560097E-2</v>
      </c>
      <c r="R330" s="11">
        <v>7.6314116678866506E-2</v>
      </c>
      <c r="S330" s="11">
        <v>0</v>
      </c>
      <c r="T330" s="11">
        <v>0</v>
      </c>
      <c r="U330" s="11">
        <v>0.339395192562715</v>
      </c>
      <c r="V330" s="11">
        <v>6.2439202582172098E-3</v>
      </c>
      <c r="W330" s="11">
        <v>0.71547794841851298</v>
      </c>
      <c r="X330" s="11">
        <v>0.86256882208168795</v>
      </c>
      <c r="AA330" s="11">
        <v>3.9999999999999698</v>
      </c>
      <c r="AB330" s="24">
        <v>0</v>
      </c>
      <c r="AC330" s="24">
        <v>1.917</v>
      </c>
      <c r="AD330" s="8" t="s">
        <v>984</v>
      </c>
      <c r="AE330" s="27">
        <v>67.825970784788922</v>
      </c>
      <c r="AF330" s="27">
        <v>37.193075783416397</v>
      </c>
      <c r="AG330" s="27">
        <v>17.967544276210301</v>
      </c>
      <c r="AH330" s="27">
        <v>44.839379940373298</v>
      </c>
      <c r="AI330" s="7">
        <f t="shared" si="9"/>
        <v>2.0700144222080152</v>
      </c>
      <c r="AJ330" s="5" t="s">
        <v>1120</v>
      </c>
      <c r="AK330" s="147">
        <v>43259</v>
      </c>
      <c r="AL330" s="8" t="s">
        <v>400</v>
      </c>
    </row>
    <row r="331" spans="1:38">
      <c r="A331" s="5">
        <v>1440</v>
      </c>
      <c r="B331" s="6" t="s">
        <v>1039</v>
      </c>
      <c r="C331" s="5" t="s">
        <v>564</v>
      </c>
      <c r="D331" s="5" t="s">
        <v>514</v>
      </c>
      <c r="E331" s="24">
        <v>51.25</v>
      </c>
      <c r="F331" s="24"/>
      <c r="G331" s="24">
        <v>1.77</v>
      </c>
      <c r="H331" s="24">
        <v>25.23</v>
      </c>
      <c r="I331" s="24">
        <v>0.33</v>
      </c>
      <c r="J331" s="24">
        <v>19.78</v>
      </c>
      <c r="K331" s="24">
        <v>0.78</v>
      </c>
      <c r="L331" s="24"/>
      <c r="M331" s="24"/>
      <c r="N331" s="24">
        <v>99.131</v>
      </c>
      <c r="O331" s="11">
        <v>1.95166397074931</v>
      </c>
      <c r="Q331" s="11">
        <v>4.8336029250694502E-2</v>
      </c>
      <c r="R331" s="11">
        <v>3.1104801678574899E-2</v>
      </c>
      <c r="S331" s="11">
        <v>0</v>
      </c>
      <c r="T331" s="11">
        <v>1.7231227572118299E-2</v>
      </c>
      <c r="U331" s="11">
        <v>0.78627275485118997</v>
      </c>
      <c r="V331" s="11">
        <v>1.0644235342750099E-2</v>
      </c>
      <c r="W331" s="11">
        <v>1.1229220811752501</v>
      </c>
      <c r="X331" s="11">
        <v>3.1824899380120598E-2</v>
      </c>
      <c r="AA331" s="11">
        <v>3.9999999999999698</v>
      </c>
      <c r="AB331" s="24">
        <v>0</v>
      </c>
      <c r="AC331" s="24">
        <v>1.9410000000000001</v>
      </c>
      <c r="AD331" s="8" t="s">
        <v>984</v>
      </c>
      <c r="AE331" s="27">
        <v>58.816526212293766</v>
      </c>
      <c r="AF331" s="27">
        <v>57.0331057809775</v>
      </c>
      <c r="AG331" s="27">
        <v>41.3505106041275</v>
      </c>
      <c r="AH331" s="27">
        <v>1.61638361489493</v>
      </c>
      <c r="AI331" s="7">
        <f t="shared" si="9"/>
        <v>1.3792600126994468</v>
      </c>
      <c r="AJ331" s="5" t="s">
        <v>993</v>
      </c>
      <c r="AK331" s="146">
        <v>43259</v>
      </c>
      <c r="AL331" s="8" t="s">
        <v>400</v>
      </c>
    </row>
    <row r="332" spans="1:38">
      <c r="A332" s="5">
        <v>1440</v>
      </c>
      <c r="B332" s="6" t="s">
        <v>691</v>
      </c>
      <c r="C332" s="5" t="s">
        <v>564</v>
      </c>
      <c r="D332" s="5" t="s">
        <v>514</v>
      </c>
      <c r="E332" s="24">
        <v>50.28</v>
      </c>
      <c r="F332" s="24"/>
      <c r="G332" s="24">
        <v>3.03</v>
      </c>
      <c r="H332" s="24">
        <v>10.97</v>
      </c>
      <c r="I332" s="24">
        <v>0.27</v>
      </c>
      <c r="J332" s="24">
        <v>12.7</v>
      </c>
      <c r="K332" s="24">
        <v>19.95</v>
      </c>
      <c r="L332" s="24"/>
      <c r="M332" s="24"/>
      <c r="N332" s="24">
        <v>97.21</v>
      </c>
      <c r="O332" s="11">
        <v>1.94203069912648</v>
      </c>
      <c r="Q332" s="11">
        <v>5.7969300873517399E-2</v>
      </c>
      <c r="R332" s="11">
        <v>7.9961985655422105E-2</v>
      </c>
      <c r="S332" s="11">
        <v>0</v>
      </c>
      <c r="T332" s="11">
        <v>0</v>
      </c>
      <c r="U332" s="11">
        <v>0.35434561065282599</v>
      </c>
      <c r="V332" s="11">
        <v>8.8331161106316395E-3</v>
      </c>
      <c r="W332" s="11">
        <v>0.73126822409117298</v>
      </c>
      <c r="X332" s="11">
        <v>0.82559106348994704</v>
      </c>
      <c r="AA332" s="11">
        <v>4</v>
      </c>
      <c r="AB332" s="24">
        <v>0</v>
      </c>
      <c r="AC332" s="24">
        <v>1.911</v>
      </c>
      <c r="AD332" s="8" t="s">
        <v>984</v>
      </c>
      <c r="AE332" s="27">
        <v>67.359884397900558</v>
      </c>
      <c r="AF332" s="27">
        <v>38.086132598827596</v>
      </c>
      <c r="AG332" s="27">
        <v>18.915184181258599</v>
      </c>
      <c r="AH332" s="27">
        <v>42.998683219913801</v>
      </c>
      <c r="AI332" s="7">
        <f t="shared" si="9"/>
        <v>2.0135216360496142</v>
      </c>
      <c r="AJ332" s="5" t="s">
        <v>1120</v>
      </c>
      <c r="AK332" s="147">
        <v>43259</v>
      </c>
      <c r="AL332" s="8" t="s">
        <v>400</v>
      </c>
    </row>
    <row r="333" spans="1:38">
      <c r="A333" s="5">
        <v>1440</v>
      </c>
      <c r="B333" s="6" t="s">
        <v>59</v>
      </c>
      <c r="C333" s="5" t="s">
        <v>564</v>
      </c>
      <c r="D333" s="5" t="s">
        <v>514</v>
      </c>
      <c r="E333" s="24">
        <v>51.69</v>
      </c>
      <c r="F333" s="24"/>
      <c r="G333" s="24">
        <v>1.6</v>
      </c>
      <c r="H333" s="24">
        <v>22.28</v>
      </c>
      <c r="I333" s="24">
        <v>0.37</v>
      </c>
      <c r="J333" s="24">
        <v>22.08</v>
      </c>
      <c r="K333" s="24">
        <v>0.69</v>
      </c>
      <c r="L333" s="24"/>
      <c r="M333" s="24"/>
      <c r="N333" s="24">
        <v>98.712999999999994</v>
      </c>
      <c r="O333" s="11">
        <v>1.9473074301943101</v>
      </c>
      <c r="Q333" s="11">
        <v>5.2692569805690599E-2</v>
      </c>
      <c r="R333" s="11">
        <v>1.8348142631147101E-2</v>
      </c>
      <c r="S333" s="11">
        <v>0</v>
      </c>
      <c r="T333" s="11">
        <v>3.4344427174544098E-2</v>
      </c>
      <c r="U333" s="11">
        <v>0.66760008544190996</v>
      </c>
      <c r="V333" s="11">
        <v>1.18064427654858E-2</v>
      </c>
      <c r="W333" s="11">
        <v>1.24005005924877</v>
      </c>
      <c r="X333" s="11">
        <v>2.7850842738145601E-2</v>
      </c>
      <c r="AA333" s="11">
        <v>4</v>
      </c>
      <c r="AB333" s="24">
        <v>0</v>
      </c>
      <c r="AC333" s="24">
        <v>1.9359999999999999</v>
      </c>
      <c r="AD333" s="8" t="s">
        <v>984</v>
      </c>
      <c r="AE333" s="27">
        <v>65.00406076554674</v>
      </c>
      <c r="AF333" s="27">
        <v>62.576585016060797</v>
      </c>
      <c r="AG333" s="27">
        <v>36.017979279651399</v>
      </c>
      <c r="AH333" s="27">
        <v>1.40543570428787</v>
      </c>
      <c r="AI333" s="7">
        <f t="shared" si="9"/>
        <v>1.7373707872449653</v>
      </c>
      <c r="AJ333" s="5" t="s">
        <v>993</v>
      </c>
      <c r="AK333" s="147">
        <v>43259</v>
      </c>
      <c r="AL333" s="8" t="s">
        <v>400</v>
      </c>
    </row>
    <row r="334" spans="1:38">
      <c r="A334" s="5">
        <v>1440</v>
      </c>
      <c r="B334" s="6" t="s">
        <v>73</v>
      </c>
      <c r="C334" s="5" t="s">
        <v>564</v>
      </c>
      <c r="D334" s="5" t="s">
        <v>514</v>
      </c>
      <c r="E334" s="24">
        <v>50.24</v>
      </c>
      <c r="F334" s="24"/>
      <c r="G334" s="24">
        <v>3.13</v>
      </c>
      <c r="H334" s="24">
        <v>6.84</v>
      </c>
      <c r="I334" s="24">
        <v>0.16</v>
      </c>
      <c r="J334" s="24">
        <v>14.82</v>
      </c>
      <c r="K334" s="24">
        <v>21.66</v>
      </c>
      <c r="L334" s="24"/>
      <c r="M334" s="24"/>
      <c r="N334" s="24">
        <v>96.863</v>
      </c>
      <c r="O334" s="11">
        <v>1.9123554760301</v>
      </c>
      <c r="Q334" s="11">
        <v>8.76445239698984E-2</v>
      </c>
      <c r="R334" s="11">
        <v>5.2773438619137102E-2</v>
      </c>
      <c r="S334" s="11">
        <v>0</v>
      </c>
      <c r="T334" s="11">
        <v>3.4871085350760597E-2</v>
      </c>
      <c r="U334" s="11">
        <v>0.18286715197099401</v>
      </c>
      <c r="V334" s="11">
        <v>5.1585581317050997E-3</v>
      </c>
      <c r="W334" s="11">
        <v>0.84096777862499095</v>
      </c>
      <c r="X334" s="11">
        <v>0.883361987302411</v>
      </c>
      <c r="AA334" s="11">
        <v>4</v>
      </c>
      <c r="AB334" s="24">
        <v>0</v>
      </c>
      <c r="AC334" s="24">
        <v>1.907</v>
      </c>
      <c r="AD334" s="8" t="s">
        <v>984</v>
      </c>
      <c r="AE334" s="27">
        <v>82.139000486675599</v>
      </c>
      <c r="AF334" s="27">
        <v>43.187977983857401</v>
      </c>
      <c r="AG334" s="27">
        <v>11.446885528071</v>
      </c>
      <c r="AH334" s="27">
        <v>45.365136488071599</v>
      </c>
      <c r="AI334" s="7">
        <f t="shared" si="9"/>
        <v>3.7729020595120191</v>
      </c>
      <c r="AJ334" s="5" t="s">
        <v>1121</v>
      </c>
      <c r="AK334" s="146">
        <v>43259</v>
      </c>
      <c r="AL334" s="8" t="s">
        <v>400</v>
      </c>
    </row>
    <row r="335" spans="1:38">
      <c r="A335" s="5">
        <v>1440</v>
      </c>
      <c r="B335" s="6" t="s">
        <v>322</v>
      </c>
      <c r="C335" s="5" t="s">
        <v>564</v>
      </c>
      <c r="D335" s="5" t="s">
        <v>514</v>
      </c>
      <c r="E335" s="24">
        <v>52.71</v>
      </c>
      <c r="F335" s="24"/>
      <c r="G335" s="24">
        <v>1.62</v>
      </c>
      <c r="H335" s="24">
        <v>7.82</v>
      </c>
      <c r="I335" s="24">
        <v>0.3</v>
      </c>
      <c r="J335" s="24">
        <v>14.47</v>
      </c>
      <c r="K335" s="24">
        <v>22.02</v>
      </c>
      <c r="L335" s="24"/>
      <c r="M335" s="24"/>
      <c r="N335" s="24">
        <v>98.927000000000007</v>
      </c>
      <c r="O335" s="11">
        <v>1.97827870799883</v>
      </c>
      <c r="Q335" s="11">
        <v>2.1721292001171798E-2</v>
      </c>
      <c r="R335" s="11">
        <v>4.9937389296971703E-2</v>
      </c>
      <c r="S335" s="11">
        <v>0</v>
      </c>
      <c r="T335" s="11">
        <v>0</v>
      </c>
      <c r="U335" s="11">
        <v>0.24544874826704</v>
      </c>
      <c r="V335" s="11">
        <v>9.5368525607068492E-3</v>
      </c>
      <c r="W335" s="11">
        <v>0.80960867171104201</v>
      </c>
      <c r="X335" s="11">
        <v>0.88546833816423898</v>
      </c>
      <c r="AA335" s="11">
        <v>4</v>
      </c>
      <c r="AB335" s="24">
        <v>0</v>
      </c>
      <c r="AC335" s="24">
        <v>1.9410000000000001</v>
      </c>
      <c r="AD335" s="8" t="s">
        <v>984</v>
      </c>
      <c r="AE335" s="27">
        <v>76.735981983602457</v>
      </c>
      <c r="AF335" s="27">
        <v>41.517060389110597</v>
      </c>
      <c r="AG335" s="27">
        <v>13.0757648204854</v>
      </c>
      <c r="AH335" s="27">
        <v>45.407174790404</v>
      </c>
      <c r="AI335" s="7">
        <f t="shared" si="9"/>
        <v>3.1751152578139896</v>
      </c>
      <c r="AJ335" s="5" t="s">
        <v>987</v>
      </c>
      <c r="AK335" s="147">
        <v>43259</v>
      </c>
      <c r="AL335" s="8" t="s">
        <v>400</v>
      </c>
    </row>
    <row r="336" spans="1:38">
      <c r="A336" s="5">
        <v>1440</v>
      </c>
      <c r="B336" s="6" t="s">
        <v>519</v>
      </c>
      <c r="C336" s="5" t="s">
        <v>564</v>
      </c>
      <c r="D336" s="5" t="s">
        <v>514</v>
      </c>
      <c r="E336" s="24">
        <v>51.25</v>
      </c>
      <c r="F336" s="24"/>
      <c r="G336" s="24">
        <v>2.2400000000000002</v>
      </c>
      <c r="H336" s="24">
        <v>9.9499999999999993</v>
      </c>
      <c r="I336" s="24">
        <v>0.26</v>
      </c>
      <c r="J336" s="24">
        <v>12.97</v>
      </c>
      <c r="K336" s="24">
        <v>21.5</v>
      </c>
      <c r="L336" s="24"/>
      <c r="M336" s="24"/>
      <c r="N336" s="24">
        <v>98.165999999999997</v>
      </c>
      <c r="O336" s="11">
        <v>1.9560630875378799</v>
      </c>
      <c r="Q336" s="11">
        <v>4.39369124621216E-2</v>
      </c>
      <c r="R336" s="11">
        <v>5.68249863486655E-2</v>
      </c>
      <c r="S336" s="11">
        <v>0</v>
      </c>
      <c r="T336" s="11">
        <v>0</v>
      </c>
      <c r="U336" s="11">
        <v>0.31759355216626201</v>
      </c>
      <c r="V336" s="11">
        <v>8.4052703959581598E-3</v>
      </c>
      <c r="W336" s="11">
        <v>0.73797410605060598</v>
      </c>
      <c r="X336" s="11">
        <v>0.87920208503850805</v>
      </c>
      <c r="AA336" s="11">
        <v>4</v>
      </c>
      <c r="AB336" s="24">
        <v>0</v>
      </c>
      <c r="AC336" s="24">
        <v>1.9350000000000001</v>
      </c>
      <c r="AD336" s="8" t="s">
        <v>984</v>
      </c>
      <c r="AE336" s="27">
        <v>69.912534767997599</v>
      </c>
      <c r="AF336" s="27">
        <v>37.977747802752504</v>
      </c>
      <c r="AG336" s="27">
        <v>16.776606341270799</v>
      </c>
      <c r="AH336" s="27">
        <v>45.245645855976598</v>
      </c>
      <c r="AI336" s="7">
        <f t="shared" si="9"/>
        <v>2.2637324277751252</v>
      </c>
      <c r="AJ336" s="5" t="s">
        <v>1121</v>
      </c>
      <c r="AK336" s="146">
        <v>43259</v>
      </c>
      <c r="AL336" s="8" t="s">
        <v>400</v>
      </c>
    </row>
    <row r="337" spans="1:38">
      <c r="A337" s="5">
        <v>1440</v>
      </c>
      <c r="B337" s="6" t="s">
        <v>381</v>
      </c>
      <c r="C337" s="5" t="s">
        <v>564</v>
      </c>
      <c r="D337" s="5" t="s">
        <v>514</v>
      </c>
      <c r="E337" s="24">
        <v>51.09</v>
      </c>
      <c r="F337" s="24"/>
      <c r="G337" s="24">
        <v>2.8</v>
      </c>
      <c r="H337" s="24">
        <v>9.94</v>
      </c>
      <c r="I337" s="24">
        <v>0.26</v>
      </c>
      <c r="J337" s="24">
        <v>12.52</v>
      </c>
      <c r="K337" s="24">
        <v>21.27</v>
      </c>
      <c r="L337" s="24"/>
      <c r="M337" s="24"/>
      <c r="N337" s="24">
        <v>97.879000000000005</v>
      </c>
      <c r="O337" s="11">
        <v>1.9579080109201701</v>
      </c>
      <c r="Q337" s="11">
        <v>4.20919890798295E-2</v>
      </c>
      <c r="R337" s="11">
        <v>8.4374001090188402E-2</v>
      </c>
      <c r="S337" s="11">
        <v>0</v>
      </c>
      <c r="T337" s="11">
        <v>0</v>
      </c>
      <c r="U337" s="11">
        <v>0.31856816438554098</v>
      </c>
      <c r="V337" s="11">
        <v>8.4395459459744894E-3</v>
      </c>
      <c r="W337" s="11">
        <v>0.715274708629006</v>
      </c>
      <c r="X337" s="11">
        <v>0.87334357994929002</v>
      </c>
      <c r="AA337" s="11">
        <v>4</v>
      </c>
      <c r="AB337" s="24">
        <v>0</v>
      </c>
      <c r="AC337" s="24">
        <v>1.907</v>
      </c>
      <c r="AD337" s="8" t="s">
        <v>984</v>
      </c>
      <c r="AE337" s="27">
        <v>69.18601726617905</v>
      </c>
      <c r="AF337" s="27">
        <v>37.338953899982101</v>
      </c>
      <c r="AG337" s="27">
        <v>17.070540414340599</v>
      </c>
      <c r="AH337" s="27">
        <v>45.5905056856773</v>
      </c>
      <c r="AI337" s="7">
        <f t="shared" si="9"/>
        <v>2.1873328549466682</v>
      </c>
      <c r="AJ337" s="5" t="s">
        <v>1121</v>
      </c>
      <c r="AK337" s="147">
        <v>43259</v>
      </c>
      <c r="AL337" s="8" t="s">
        <v>400</v>
      </c>
    </row>
    <row r="338" spans="1:38">
      <c r="A338" s="5">
        <v>1440</v>
      </c>
      <c r="B338" s="6" t="s">
        <v>215</v>
      </c>
      <c r="C338" s="5" t="s">
        <v>564</v>
      </c>
      <c r="D338" s="5" t="s">
        <v>514</v>
      </c>
      <c r="E338" s="24">
        <v>51.67</v>
      </c>
      <c r="F338" s="24"/>
      <c r="G338" s="24">
        <v>2.2000000000000002</v>
      </c>
      <c r="H338" s="24">
        <v>9.8000000000000007</v>
      </c>
      <c r="I338" s="24">
        <v>0.25</v>
      </c>
      <c r="J338" s="24">
        <v>12.85</v>
      </c>
      <c r="K338" s="24">
        <v>21.76</v>
      </c>
      <c r="L338" s="24"/>
      <c r="M338" s="24"/>
      <c r="N338" s="24">
        <v>98.531999999999996</v>
      </c>
      <c r="O338" s="11">
        <v>1.9657418921229699</v>
      </c>
      <c r="Q338" s="11">
        <v>3.4258107877029403E-2</v>
      </c>
      <c r="R338" s="11">
        <v>6.4385750051073998E-2</v>
      </c>
      <c r="S338" s="11">
        <v>0</v>
      </c>
      <c r="T338" s="11">
        <v>0</v>
      </c>
      <c r="U338" s="11">
        <v>0.311798280084566</v>
      </c>
      <c r="V338" s="11">
        <v>8.0559617116381203E-3</v>
      </c>
      <c r="W338" s="11">
        <v>0.72879153357475401</v>
      </c>
      <c r="X338" s="11">
        <v>0.88696847457796701</v>
      </c>
      <c r="AA338" s="11">
        <v>4</v>
      </c>
      <c r="AB338" s="24">
        <v>0</v>
      </c>
      <c r="AC338" s="24">
        <v>1.9279999999999999</v>
      </c>
      <c r="AD338" s="8" t="s">
        <v>984</v>
      </c>
      <c r="AE338" s="27">
        <v>70.036389363826117</v>
      </c>
      <c r="AF338" s="27">
        <v>37.6516929235246</v>
      </c>
      <c r="AG338" s="27">
        <v>16.524689348853698</v>
      </c>
      <c r="AH338" s="27">
        <v>45.823617727621702</v>
      </c>
      <c r="AI338" s="7">
        <f t="shared" si="9"/>
        <v>2.2785113915703632</v>
      </c>
      <c r="AJ338" s="5" t="s">
        <v>987</v>
      </c>
      <c r="AK338" s="146">
        <v>43259</v>
      </c>
      <c r="AL338" s="8" t="s">
        <v>400</v>
      </c>
    </row>
    <row r="339" spans="1:38">
      <c r="A339" s="5">
        <v>1440</v>
      </c>
      <c r="B339" s="6" t="s">
        <v>383</v>
      </c>
      <c r="C339" s="5" t="s">
        <v>564</v>
      </c>
      <c r="D339" s="5" t="s">
        <v>514</v>
      </c>
      <c r="E339" s="24">
        <v>51.38</v>
      </c>
      <c r="F339" s="24"/>
      <c r="G339" s="24">
        <v>1.91</v>
      </c>
      <c r="H339" s="24">
        <v>25.74</v>
      </c>
      <c r="I339" s="24">
        <v>0.49</v>
      </c>
      <c r="J339" s="24">
        <v>19.829999999999998</v>
      </c>
      <c r="K339" s="24">
        <v>0.83</v>
      </c>
      <c r="L339" s="24"/>
      <c r="M339" s="24"/>
      <c r="N339" s="24">
        <v>100.178</v>
      </c>
      <c r="O339" s="11">
        <v>1.93843420084665</v>
      </c>
      <c r="Q339" s="11">
        <v>6.1565799153348699E-2</v>
      </c>
      <c r="R339" s="11">
        <v>2.3361960483408599E-2</v>
      </c>
      <c r="S339" s="11">
        <v>0</v>
      </c>
      <c r="T339" s="11">
        <v>3.8203838669943001E-2</v>
      </c>
      <c r="U339" s="11">
        <v>0.77392534000049396</v>
      </c>
      <c r="V339" s="11">
        <v>1.5658220229950299E-2</v>
      </c>
      <c r="W339" s="11">
        <v>1.11530034758983</v>
      </c>
      <c r="X339" s="11">
        <v>3.3550293026376798E-2</v>
      </c>
      <c r="AA339" s="11">
        <v>4</v>
      </c>
      <c r="AB339" s="24">
        <v>0</v>
      </c>
      <c r="AC339" s="24">
        <v>1.923</v>
      </c>
      <c r="AD339" s="8" t="s">
        <v>984</v>
      </c>
      <c r="AE339" s="27">
        <v>59.034786310383971</v>
      </c>
      <c r="AF339" s="27">
        <v>56.424106249750501</v>
      </c>
      <c r="AG339" s="27">
        <v>41.878552489196899</v>
      </c>
      <c r="AH339" s="27">
        <v>1.6973412610526299</v>
      </c>
      <c r="AI339" s="7">
        <f t="shared" si="9"/>
        <v>1.3473270420295882</v>
      </c>
      <c r="AJ339" s="5" t="s">
        <v>993</v>
      </c>
      <c r="AK339" s="147">
        <v>43259</v>
      </c>
      <c r="AL339" s="8" t="s">
        <v>400</v>
      </c>
    </row>
    <row r="340" spans="1:38">
      <c r="A340" s="5">
        <v>1440</v>
      </c>
      <c r="B340" s="6" t="s">
        <v>1123</v>
      </c>
      <c r="C340" s="5" t="s">
        <v>564</v>
      </c>
      <c r="D340" s="5" t="s">
        <v>514</v>
      </c>
      <c r="E340" s="24">
        <v>50.9</v>
      </c>
      <c r="F340" s="24"/>
      <c r="G340" s="24">
        <v>2.65</v>
      </c>
      <c r="H340" s="24">
        <v>9.06</v>
      </c>
      <c r="I340" s="24">
        <v>0.28999999999999998</v>
      </c>
      <c r="J340" s="24">
        <v>12.97</v>
      </c>
      <c r="K340" s="24">
        <v>21.47</v>
      </c>
      <c r="L340" s="24"/>
      <c r="M340" s="24"/>
      <c r="N340" s="24">
        <v>97.344999999999999</v>
      </c>
      <c r="O340" s="11">
        <v>1.95422489739679</v>
      </c>
      <c r="Q340" s="11">
        <v>4.5775102603212901E-2</v>
      </c>
      <c r="R340" s="11">
        <v>7.4136710672998804E-2</v>
      </c>
      <c r="S340" s="11">
        <v>0</v>
      </c>
      <c r="T340" s="11">
        <v>0</v>
      </c>
      <c r="U340" s="11">
        <v>0.29090056543319098</v>
      </c>
      <c r="V340" s="11">
        <v>9.4307039327457699E-3</v>
      </c>
      <c r="W340" s="11">
        <v>0.74235031193215495</v>
      </c>
      <c r="X340" s="11">
        <v>0.88318170802891005</v>
      </c>
      <c r="AA340" s="11">
        <v>4</v>
      </c>
      <c r="AB340" s="24">
        <v>0</v>
      </c>
      <c r="AC340" s="24">
        <v>1.9159999999999999</v>
      </c>
      <c r="AD340" s="8" t="s">
        <v>984</v>
      </c>
      <c r="AE340" s="27">
        <v>71.84608580493547</v>
      </c>
      <c r="AF340" s="27">
        <v>38.546365987980998</v>
      </c>
      <c r="AG340" s="27">
        <v>15.5946307835219</v>
      </c>
      <c r="AH340" s="27">
        <v>45.859003228497102</v>
      </c>
      <c r="AI340" s="7">
        <f t="shared" si="9"/>
        <v>2.4717716323692063</v>
      </c>
      <c r="AJ340" s="5" t="s">
        <v>1121</v>
      </c>
      <c r="AK340" s="147">
        <v>43259</v>
      </c>
      <c r="AL340" s="8" t="s">
        <v>400</v>
      </c>
    </row>
    <row r="341" spans="1:38">
      <c r="A341" s="5">
        <v>1440</v>
      </c>
      <c r="B341" s="6" t="s">
        <v>384</v>
      </c>
      <c r="C341" s="5" t="s">
        <v>564</v>
      </c>
      <c r="D341" s="5" t="s">
        <v>514</v>
      </c>
      <c r="E341" s="24">
        <v>51.43</v>
      </c>
      <c r="F341" s="24"/>
      <c r="G341" s="24">
        <v>1.93</v>
      </c>
      <c r="H341" s="24">
        <v>9.23</v>
      </c>
      <c r="I341" s="24">
        <v>0.3</v>
      </c>
      <c r="J341" s="24">
        <v>13.3</v>
      </c>
      <c r="K341" s="24">
        <v>20.95</v>
      </c>
      <c r="L341" s="24"/>
      <c r="M341" s="24"/>
      <c r="N341" s="24">
        <v>97.137</v>
      </c>
      <c r="O341" s="11">
        <v>1.9790016040270599</v>
      </c>
      <c r="Q341" s="11">
        <v>2.0998395972944901E-2</v>
      </c>
      <c r="R341" s="11">
        <v>6.6529455405493904E-2</v>
      </c>
      <c r="S341" s="11">
        <v>0</v>
      </c>
      <c r="T341" s="11">
        <v>0</v>
      </c>
      <c r="U341" s="11">
        <v>0.29702358181717198</v>
      </c>
      <c r="V341" s="11">
        <v>9.7777792896995702E-3</v>
      </c>
      <c r="W341" s="11">
        <v>0.76294533597508696</v>
      </c>
      <c r="X341" s="11">
        <v>0.86372384751254805</v>
      </c>
      <c r="AA341" s="11">
        <v>4</v>
      </c>
      <c r="AB341" s="24">
        <v>0</v>
      </c>
      <c r="AC341" s="24">
        <v>1.9239999999999999</v>
      </c>
      <c r="AD341" s="8" t="s">
        <v>984</v>
      </c>
      <c r="AE341" s="27">
        <v>71.978085693699086</v>
      </c>
      <c r="AF341" s="27">
        <v>39.459889270518701</v>
      </c>
      <c r="AG341" s="27">
        <v>15.8679097524713</v>
      </c>
      <c r="AH341" s="27">
        <v>44.67220097701</v>
      </c>
      <c r="AI341" s="7">
        <f t="shared" si="9"/>
        <v>2.4867729830876519</v>
      </c>
      <c r="AJ341" s="5" t="s">
        <v>986</v>
      </c>
      <c r="AK341" s="146">
        <v>43259</v>
      </c>
      <c r="AL341" s="8" t="s">
        <v>400</v>
      </c>
    </row>
    <row r="342" spans="1:38">
      <c r="A342" s="5">
        <v>1440</v>
      </c>
      <c r="B342" s="6" t="s">
        <v>524</v>
      </c>
      <c r="C342" s="5" t="s">
        <v>564</v>
      </c>
      <c r="D342" s="5" t="s">
        <v>514</v>
      </c>
      <c r="E342" s="24">
        <v>50.68</v>
      </c>
      <c r="F342" s="24"/>
      <c r="G342" s="24">
        <v>1.72</v>
      </c>
      <c r="H342" s="24">
        <v>25.43</v>
      </c>
      <c r="I342" s="24">
        <v>0.43</v>
      </c>
      <c r="J342" s="24">
        <v>20.05</v>
      </c>
      <c r="K342" s="24">
        <v>0.8</v>
      </c>
      <c r="L342" s="24"/>
      <c r="M342" s="24"/>
      <c r="N342" s="24">
        <v>99.108999999999995</v>
      </c>
      <c r="O342" s="11">
        <v>1.9290950470727399</v>
      </c>
      <c r="Q342" s="11">
        <v>7.0904952927260997E-2</v>
      </c>
      <c r="R342" s="11">
        <v>6.2572829451951499E-3</v>
      </c>
      <c r="S342" s="11">
        <v>0</v>
      </c>
      <c r="T342" s="11">
        <v>6.4647669982063893E-2</v>
      </c>
      <c r="U342" s="11">
        <v>0.74486376519885</v>
      </c>
      <c r="V342" s="11">
        <v>1.3863561987783501E-2</v>
      </c>
      <c r="W342" s="11">
        <v>1.13774138660327</v>
      </c>
      <c r="X342" s="11">
        <v>3.2626333282841001E-2</v>
      </c>
      <c r="AA342" s="11">
        <v>4</v>
      </c>
      <c r="AB342" s="24">
        <v>0</v>
      </c>
      <c r="AC342" s="24">
        <v>1.915</v>
      </c>
      <c r="AD342" s="8" t="s">
        <v>984</v>
      </c>
      <c r="AE342" s="27">
        <v>60.434413743857505</v>
      </c>
      <c r="AF342" s="27">
        <v>57.065607155368603</v>
      </c>
      <c r="AG342" s="27">
        <v>41.297956357428198</v>
      </c>
      <c r="AH342" s="27">
        <v>1.63643648720319</v>
      </c>
      <c r="AI342" s="7">
        <f t="shared" si="9"/>
        <v>1.3818022049680505</v>
      </c>
      <c r="AJ342" s="5" t="s">
        <v>993</v>
      </c>
      <c r="AK342" s="147">
        <v>43259</v>
      </c>
      <c r="AL342" s="8" t="s">
        <v>400</v>
      </c>
    </row>
    <row r="343" spans="1:38">
      <c r="A343" s="5">
        <v>1440</v>
      </c>
      <c r="B343" s="6" t="s">
        <v>525</v>
      </c>
      <c r="C343" s="5" t="s">
        <v>564</v>
      </c>
      <c r="D343" s="5" t="s">
        <v>514</v>
      </c>
      <c r="E343" s="24">
        <v>51.01</v>
      </c>
      <c r="F343" s="24"/>
      <c r="G343" s="24">
        <v>2.0299999999999998</v>
      </c>
      <c r="H343" s="24">
        <v>24.95</v>
      </c>
      <c r="I343" s="24">
        <v>0.39</v>
      </c>
      <c r="J343" s="24">
        <v>19.82</v>
      </c>
      <c r="K343" s="24">
        <v>0.84</v>
      </c>
      <c r="L343" s="24"/>
      <c r="M343" s="24"/>
      <c r="N343" s="24">
        <v>99.043000000000006</v>
      </c>
      <c r="O343" s="11">
        <v>1.9423949247801</v>
      </c>
      <c r="Q343" s="11">
        <v>5.7605075219902199E-2</v>
      </c>
      <c r="R343" s="11">
        <v>3.34989542023863E-2</v>
      </c>
      <c r="S343" s="11">
        <v>0</v>
      </c>
      <c r="T343" s="11">
        <v>2.4106121017516201E-2</v>
      </c>
      <c r="U343" s="11">
        <v>0.77042766433685494</v>
      </c>
      <c r="V343" s="11">
        <v>1.2578711932981299E-2</v>
      </c>
      <c r="W343" s="11">
        <v>1.12511786560148</v>
      </c>
      <c r="X343" s="11">
        <v>3.4270682908780402E-2</v>
      </c>
      <c r="AA343" s="11">
        <v>4</v>
      </c>
      <c r="AB343" s="24">
        <v>0</v>
      </c>
      <c r="AC343" s="24">
        <v>1.93</v>
      </c>
      <c r="AD343" s="8" t="s">
        <v>984</v>
      </c>
      <c r="AE343" s="27">
        <v>59.355887148650119</v>
      </c>
      <c r="AF343" s="27">
        <v>57.214201233497597</v>
      </c>
      <c r="AG343" s="27">
        <v>41.043074907696599</v>
      </c>
      <c r="AH343" s="27">
        <v>1.7427238588057901</v>
      </c>
      <c r="AI343" s="7">
        <f t="shared" si="9"/>
        <v>1.3940037719437173</v>
      </c>
      <c r="AJ343" s="5" t="s">
        <v>993</v>
      </c>
      <c r="AK343" s="146">
        <v>43259</v>
      </c>
      <c r="AL343" s="8" t="s">
        <v>400</v>
      </c>
    </row>
    <row r="344" spans="1:38">
      <c r="A344" s="5">
        <v>1440</v>
      </c>
      <c r="B344" s="6" t="s">
        <v>240</v>
      </c>
      <c r="C344" s="5" t="s">
        <v>564</v>
      </c>
      <c r="D344" s="5" t="s">
        <v>514</v>
      </c>
      <c r="E344" s="24">
        <v>49.88</v>
      </c>
      <c r="F344" s="24"/>
      <c r="G344" s="24">
        <v>4.8499999999999996</v>
      </c>
      <c r="H344" s="24">
        <v>11.96</v>
      </c>
      <c r="I344" s="24">
        <v>0.21</v>
      </c>
      <c r="J344" s="24">
        <v>15.09</v>
      </c>
      <c r="K344" s="24">
        <v>11.27</v>
      </c>
      <c r="L344" s="24"/>
      <c r="M344" s="24"/>
      <c r="N344" s="24">
        <v>93.256</v>
      </c>
      <c r="O344" s="11">
        <v>1.98830410609937</v>
      </c>
      <c r="Q344" s="11">
        <v>1.1695893900634399E-2</v>
      </c>
      <c r="R344" s="11">
        <v>0.216158516805007</v>
      </c>
      <c r="S344" s="11">
        <v>0</v>
      </c>
      <c r="T344" s="11">
        <v>0</v>
      </c>
      <c r="U344" s="11">
        <v>0.39870084148524199</v>
      </c>
      <c r="V344" s="11">
        <v>7.0903065536169702E-3</v>
      </c>
      <c r="W344" s="11">
        <v>0.89672187437395601</v>
      </c>
      <c r="X344" s="11">
        <v>0.481328460782178</v>
      </c>
      <c r="AA344" s="11">
        <v>4</v>
      </c>
      <c r="AB344" s="24">
        <v>0</v>
      </c>
      <c r="AC344" s="24">
        <v>1.7769999999999999</v>
      </c>
      <c r="AD344" s="8" t="s">
        <v>984</v>
      </c>
      <c r="AE344" s="27">
        <v>69.222336724209683</v>
      </c>
      <c r="AF344" s="27">
        <v>50.269145707266503</v>
      </c>
      <c r="AG344" s="27">
        <v>22.7481618664937</v>
      </c>
      <c r="AH344" s="27">
        <v>26.982692426239701</v>
      </c>
      <c r="AI344" s="7">
        <f t="shared" si="9"/>
        <v>2.2098113246375788</v>
      </c>
      <c r="AJ344" s="5" t="s">
        <v>1120</v>
      </c>
      <c r="AK344" s="147">
        <v>43259</v>
      </c>
      <c r="AL344" s="8" t="s">
        <v>400</v>
      </c>
    </row>
    <row r="345" spans="1:38">
      <c r="A345" s="5">
        <v>1440</v>
      </c>
      <c r="B345" s="6" t="s">
        <v>241</v>
      </c>
      <c r="C345" s="5" t="s">
        <v>564</v>
      </c>
      <c r="D345" s="5" t="s">
        <v>514</v>
      </c>
      <c r="E345" s="24">
        <v>51.3</v>
      </c>
      <c r="F345" s="24"/>
      <c r="G345" s="24">
        <v>0.96</v>
      </c>
      <c r="H345" s="24">
        <v>25.03</v>
      </c>
      <c r="I345" s="24">
        <v>0.39</v>
      </c>
      <c r="J345" s="24">
        <v>21.83</v>
      </c>
      <c r="K345" s="24">
        <v>0.85</v>
      </c>
      <c r="L345" s="24"/>
      <c r="M345" s="24"/>
      <c r="N345" s="24">
        <v>100.363</v>
      </c>
      <c r="O345" s="11">
        <v>1.9150978177870499</v>
      </c>
      <c r="Q345" s="11">
        <v>4.2238079767951603E-2</v>
      </c>
      <c r="R345" s="11">
        <v>0</v>
      </c>
      <c r="S345" s="11">
        <v>4.2664102444995203E-2</v>
      </c>
      <c r="T345" s="11">
        <v>8.4902182212947194E-2</v>
      </c>
      <c r="U345" s="11">
        <v>0.65387086522736204</v>
      </c>
      <c r="V345" s="11">
        <v>1.2331830778896199E-2</v>
      </c>
      <c r="W345" s="11">
        <v>1.21489708937607</v>
      </c>
      <c r="X345" s="11">
        <v>3.3998032404725098E-2</v>
      </c>
      <c r="AA345" s="11">
        <v>4</v>
      </c>
      <c r="AB345" s="24">
        <v>0</v>
      </c>
      <c r="AC345" s="24">
        <v>1.903</v>
      </c>
      <c r="AD345" s="8" t="s">
        <v>984</v>
      </c>
      <c r="AE345" s="27">
        <v>65.010590875306463</v>
      </c>
      <c r="AF345" s="27">
        <v>59.476107105513897</v>
      </c>
      <c r="AG345" s="27">
        <v>38.859496268333501</v>
      </c>
      <c r="AH345" s="27">
        <v>1.66439662615262</v>
      </c>
      <c r="AI345" s="7">
        <f t="shared" si="9"/>
        <v>1.530542410915934</v>
      </c>
      <c r="AJ345" s="5" t="s">
        <v>1124</v>
      </c>
      <c r="AK345" s="146">
        <v>43259</v>
      </c>
      <c r="AL345" s="8" t="s">
        <v>400</v>
      </c>
    </row>
    <row r="346" spans="1:38">
      <c r="A346" s="5">
        <v>1440</v>
      </c>
      <c r="B346" s="6" t="s">
        <v>242</v>
      </c>
      <c r="C346" s="5" t="s">
        <v>564</v>
      </c>
      <c r="D346" s="5" t="s">
        <v>514</v>
      </c>
      <c r="E346" s="24">
        <v>50.86</v>
      </c>
      <c r="F346" s="24"/>
      <c r="G346" s="24">
        <v>1.54</v>
      </c>
      <c r="H346" s="24">
        <v>24.13</v>
      </c>
      <c r="I346" s="24">
        <v>0.44</v>
      </c>
      <c r="J346" s="24">
        <v>20.170000000000002</v>
      </c>
      <c r="K346" s="24">
        <v>0.8</v>
      </c>
      <c r="L346" s="24"/>
      <c r="M346" s="24"/>
      <c r="N346" s="24">
        <v>97.938999999999993</v>
      </c>
      <c r="O346" s="11">
        <v>1.95326943873529</v>
      </c>
      <c r="Q346" s="11">
        <v>4.6730561264711097E-2</v>
      </c>
      <c r="R346" s="11">
        <v>2.2974747736665298E-2</v>
      </c>
      <c r="S346" s="11">
        <v>0</v>
      </c>
      <c r="T346" s="11">
        <v>2.3755813528045299E-2</v>
      </c>
      <c r="U346" s="11">
        <v>0.75124601854838302</v>
      </c>
      <c r="V346" s="11">
        <v>1.43129063262133E-2</v>
      </c>
      <c r="W346" s="11">
        <v>1.1547922404767199</v>
      </c>
      <c r="X346" s="11">
        <v>3.2918273383975502E-2</v>
      </c>
      <c r="AA346" s="11">
        <v>4</v>
      </c>
      <c r="AB346" s="24">
        <v>0</v>
      </c>
      <c r="AC346" s="24">
        <v>1.9390000000000001</v>
      </c>
      <c r="AD346" s="8" t="s">
        <v>984</v>
      </c>
      <c r="AE346" s="27">
        <v>60.585994798833212</v>
      </c>
      <c r="AF346" s="27">
        <v>58.410596382352203</v>
      </c>
      <c r="AG346" s="27">
        <v>39.9243630044189</v>
      </c>
      <c r="AH346" s="27">
        <v>1.66504061322889</v>
      </c>
      <c r="AI346" s="7">
        <f t="shared" si="9"/>
        <v>1.4630313920321587</v>
      </c>
      <c r="AJ346" s="5" t="s">
        <v>993</v>
      </c>
      <c r="AK346" s="147">
        <v>43259</v>
      </c>
      <c r="AL346" s="8" t="s">
        <v>400</v>
      </c>
    </row>
    <row r="347" spans="1:38">
      <c r="A347" s="5">
        <v>1440</v>
      </c>
      <c r="B347" s="6" t="s">
        <v>419</v>
      </c>
      <c r="C347" s="5" t="s">
        <v>564</v>
      </c>
      <c r="D347" s="5" t="s">
        <v>514</v>
      </c>
      <c r="E347" s="24">
        <v>51.56</v>
      </c>
      <c r="F347" s="24"/>
      <c r="G347" s="24">
        <v>1.96</v>
      </c>
      <c r="H347" s="24">
        <v>9.83</v>
      </c>
      <c r="I347" s="24">
        <v>0.26</v>
      </c>
      <c r="J347" s="24">
        <v>12.93</v>
      </c>
      <c r="K347" s="24">
        <v>21.81</v>
      </c>
      <c r="L347" s="24"/>
      <c r="M347" s="24"/>
      <c r="N347" s="24">
        <v>98.343999999999994</v>
      </c>
      <c r="O347" s="11">
        <v>1.9650420306298799</v>
      </c>
      <c r="Q347" s="11">
        <v>3.49579693701247E-2</v>
      </c>
      <c r="R347" s="11">
        <v>5.30808770624615E-2</v>
      </c>
      <c r="S347" s="11">
        <v>0</v>
      </c>
      <c r="T347" s="11">
        <v>0</v>
      </c>
      <c r="U347" s="11">
        <v>0.31330841619456001</v>
      </c>
      <c r="V347" s="11">
        <v>8.3930852928411903E-3</v>
      </c>
      <c r="W347" s="11">
        <v>0.73463162421238204</v>
      </c>
      <c r="X347" s="11">
        <v>0.890585997237755</v>
      </c>
      <c r="AA347" s="11">
        <v>4</v>
      </c>
      <c r="AB347" s="24">
        <v>0</v>
      </c>
      <c r="AC347" s="24">
        <v>1.9390000000000001</v>
      </c>
      <c r="AD347" s="8" t="s">
        <v>984</v>
      </c>
      <c r="AE347" s="27">
        <v>70.102448220902573</v>
      </c>
      <c r="AF347" s="27">
        <v>37.733032438654099</v>
      </c>
      <c r="AG347" s="27">
        <v>16.5236191733539</v>
      </c>
      <c r="AH347" s="27">
        <v>45.743348387991901</v>
      </c>
      <c r="AI347" s="7">
        <f t="shared" ref="AI347:AI382" si="10">AF347/AG347</f>
        <v>2.2835815835977775</v>
      </c>
      <c r="AJ347" s="5" t="s">
        <v>987</v>
      </c>
      <c r="AK347" s="146">
        <v>43259</v>
      </c>
      <c r="AL347" s="8" t="s">
        <v>400</v>
      </c>
    </row>
    <row r="348" spans="1:38">
      <c r="A348" s="5">
        <v>1440</v>
      </c>
      <c r="B348" s="6" t="s">
        <v>530</v>
      </c>
      <c r="C348" s="5" t="s">
        <v>564</v>
      </c>
      <c r="D348" s="5" t="s">
        <v>514</v>
      </c>
      <c r="E348" s="24">
        <v>50.96</v>
      </c>
      <c r="F348" s="24"/>
      <c r="G348" s="24">
        <v>2.11</v>
      </c>
      <c r="H348" s="24">
        <v>10.33</v>
      </c>
      <c r="I348" s="24">
        <v>0.27</v>
      </c>
      <c r="J348" s="24">
        <v>12.6</v>
      </c>
      <c r="K348" s="24">
        <v>21.57</v>
      </c>
      <c r="L348" s="24"/>
      <c r="M348" s="24"/>
      <c r="N348" s="24">
        <v>97.84</v>
      </c>
      <c r="O348" s="11">
        <v>1.95607270664707</v>
      </c>
      <c r="Q348" s="11">
        <v>4.3927293352933099E-2</v>
      </c>
      <c r="R348" s="11">
        <v>5.1527417409011497E-2</v>
      </c>
      <c r="S348" s="11">
        <v>0</v>
      </c>
      <c r="T348" s="11">
        <v>0</v>
      </c>
      <c r="U348" s="11">
        <v>0.33160074956679297</v>
      </c>
      <c r="V348" s="11">
        <v>8.7782650841050792E-3</v>
      </c>
      <c r="W348" s="11">
        <v>0.72100500376143695</v>
      </c>
      <c r="X348" s="11">
        <v>0.887088564178654</v>
      </c>
      <c r="AA348" s="11">
        <v>4</v>
      </c>
      <c r="AB348" s="24">
        <v>0</v>
      </c>
      <c r="AC348" s="24">
        <v>1.94</v>
      </c>
      <c r="AD348" s="8" t="s">
        <v>984</v>
      </c>
      <c r="AE348" s="27">
        <v>68.497155889723587</v>
      </c>
      <c r="AF348" s="27">
        <v>37.003600163707603</v>
      </c>
      <c r="AG348" s="27">
        <v>17.469017408409101</v>
      </c>
      <c r="AH348" s="27">
        <v>45.527382427883303</v>
      </c>
      <c r="AI348" s="7">
        <f t="shared" si="10"/>
        <v>2.1182416445412149</v>
      </c>
      <c r="AJ348" s="5" t="s">
        <v>987</v>
      </c>
      <c r="AK348" s="147">
        <v>43259</v>
      </c>
      <c r="AL348" s="8" t="s">
        <v>400</v>
      </c>
    </row>
    <row r="349" spans="1:38">
      <c r="A349" s="5">
        <v>1440</v>
      </c>
      <c r="B349" s="6" t="s">
        <v>532</v>
      </c>
      <c r="C349" s="5" t="s">
        <v>564</v>
      </c>
      <c r="D349" s="5" t="s">
        <v>514</v>
      </c>
      <c r="E349" s="24">
        <v>52.59</v>
      </c>
      <c r="F349" s="24"/>
      <c r="G349" s="24">
        <v>0.63</v>
      </c>
      <c r="H349" s="24">
        <v>8.5299999999999994</v>
      </c>
      <c r="I349" s="24">
        <v>0.43</v>
      </c>
      <c r="J349" s="24">
        <v>12.77</v>
      </c>
      <c r="K349" s="24">
        <v>23.63</v>
      </c>
      <c r="L349" s="24"/>
      <c r="M349" s="24"/>
      <c r="N349" s="24">
        <v>98.581000000000003</v>
      </c>
      <c r="O349" s="11">
        <v>1.99989996601372</v>
      </c>
      <c r="Q349" s="11">
        <v>1.00033986281556E-4</v>
      </c>
      <c r="R349" s="11">
        <v>2.8136084026187402E-2</v>
      </c>
      <c r="S349" s="11">
        <v>0</v>
      </c>
      <c r="T349" s="11">
        <v>0</v>
      </c>
      <c r="U349" s="11">
        <v>0.27127747934232499</v>
      </c>
      <c r="V349" s="11">
        <v>1.38504189761188E-2</v>
      </c>
      <c r="W349" s="11">
        <v>0.72394931088643699</v>
      </c>
      <c r="X349" s="11">
        <v>0.96278670676893197</v>
      </c>
      <c r="AA349" s="11">
        <v>4</v>
      </c>
      <c r="AB349" s="24">
        <v>0</v>
      </c>
      <c r="AC349" s="24">
        <v>1.958</v>
      </c>
      <c r="AD349" s="8" t="s">
        <v>984</v>
      </c>
      <c r="AE349" s="27">
        <v>72.742144604048548</v>
      </c>
      <c r="AF349" s="27">
        <v>36.7139590628855</v>
      </c>
      <c r="AG349" s="27">
        <v>14.4598162179783</v>
      </c>
      <c r="AH349" s="27">
        <v>48.8262247191361</v>
      </c>
      <c r="AI349" s="7">
        <f t="shared" si="10"/>
        <v>2.5390335886315065</v>
      </c>
      <c r="AJ349" s="5" t="s">
        <v>987</v>
      </c>
      <c r="AK349" s="147">
        <v>43259</v>
      </c>
      <c r="AL349" s="8" t="s">
        <v>400</v>
      </c>
    </row>
    <row r="350" spans="1:38">
      <c r="A350" s="5">
        <v>1440</v>
      </c>
      <c r="B350" s="6" t="s">
        <v>154</v>
      </c>
      <c r="C350" s="5" t="s">
        <v>564</v>
      </c>
      <c r="D350" s="5" t="s">
        <v>514</v>
      </c>
      <c r="E350" s="24">
        <v>50.65</v>
      </c>
      <c r="F350" s="24"/>
      <c r="G350" s="24">
        <v>2.94</v>
      </c>
      <c r="H350" s="24">
        <v>12.06</v>
      </c>
      <c r="I350" s="24">
        <v>0.3</v>
      </c>
      <c r="J350" s="24">
        <v>15.34</v>
      </c>
      <c r="K350" s="24">
        <v>17.47</v>
      </c>
      <c r="L350" s="24"/>
      <c r="M350" s="24"/>
      <c r="N350" s="24">
        <v>98.75</v>
      </c>
      <c r="O350" s="11">
        <v>1.9105796805553701</v>
      </c>
      <c r="Q350" s="11">
        <v>8.9420319444631496E-2</v>
      </c>
      <c r="R350" s="11">
        <v>4.1284731897083302E-2</v>
      </c>
      <c r="S350" s="11">
        <v>0</v>
      </c>
      <c r="T350" s="11">
        <v>4.8135587547546897E-2</v>
      </c>
      <c r="U350" s="11">
        <v>0.33231006070140701</v>
      </c>
      <c r="V350" s="11">
        <v>9.5850926002326396E-3</v>
      </c>
      <c r="W350" s="11">
        <v>0.86262735115395595</v>
      </c>
      <c r="X350" s="11">
        <v>0.70605717609977403</v>
      </c>
      <c r="AA350" s="11">
        <v>4</v>
      </c>
      <c r="AB350" s="24">
        <v>0</v>
      </c>
      <c r="AC350" s="24">
        <v>1.901</v>
      </c>
      <c r="AD350" s="8" t="s">
        <v>984</v>
      </c>
      <c r="AE350" s="27">
        <v>72.19017017925367</v>
      </c>
      <c r="AF350" s="27">
        <v>44.040466993931197</v>
      </c>
      <c r="AG350" s="27">
        <v>19.9125798017057</v>
      </c>
      <c r="AH350" s="27">
        <v>36.046953204363099</v>
      </c>
      <c r="AI350" s="7">
        <f t="shared" si="10"/>
        <v>2.2116906715501883</v>
      </c>
      <c r="AJ350" s="5" t="s">
        <v>1120</v>
      </c>
      <c r="AK350" s="146">
        <v>43259</v>
      </c>
      <c r="AL350" s="8" t="s">
        <v>400</v>
      </c>
    </row>
    <row r="351" spans="1:38">
      <c r="A351" s="5">
        <v>1440</v>
      </c>
      <c r="B351" s="6" t="s">
        <v>533</v>
      </c>
      <c r="C351" s="5" t="s">
        <v>564</v>
      </c>
      <c r="D351" s="5" t="s">
        <v>514</v>
      </c>
      <c r="E351" s="24">
        <v>51.59</v>
      </c>
      <c r="F351" s="24"/>
      <c r="G351" s="24">
        <v>1.1599999999999999</v>
      </c>
      <c r="H351" s="24">
        <v>9.6</v>
      </c>
      <c r="I351" s="24">
        <v>0.35</v>
      </c>
      <c r="J351" s="24">
        <v>13.89</v>
      </c>
      <c r="K351" s="24">
        <v>21.62</v>
      </c>
      <c r="L351" s="24"/>
      <c r="M351" s="24"/>
      <c r="N351" s="24">
        <v>98.212000000000003</v>
      </c>
      <c r="O351" s="11">
        <v>1.9624720433379299</v>
      </c>
      <c r="Q351" s="11">
        <v>3.7527956662068498E-2</v>
      </c>
      <c r="R351" s="11">
        <v>1.4478261886919299E-2</v>
      </c>
      <c r="S351" s="11">
        <v>0</v>
      </c>
      <c r="T351" s="11">
        <v>2.30496947751497E-2</v>
      </c>
      <c r="U351" s="11">
        <v>0.282350135852865</v>
      </c>
      <c r="V351" s="11">
        <v>1.12770459073355E-2</v>
      </c>
      <c r="W351" s="11">
        <v>0.787684602607027</v>
      </c>
      <c r="X351" s="11">
        <v>0.88116025897070405</v>
      </c>
      <c r="AA351" s="11">
        <v>4</v>
      </c>
      <c r="AB351" s="24">
        <v>0</v>
      </c>
      <c r="AC351" s="24">
        <v>1.9510000000000001</v>
      </c>
      <c r="AD351" s="8" t="s">
        <v>984</v>
      </c>
      <c r="AE351" s="27">
        <v>73.612993512785067</v>
      </c>
      <c r="AF351" s="27">
        <v>39.671416710632101</v>
      </c>
      <c r="AG351" s="27">
        <v>15.9493029190554</v>
      </c>
      <c r="AH351" s="27">
        <v>44.379280370312401</v>
      </c>
      <c r="AI351" s="7">
        <f t="shared" si="10"/>
        <v>2.487344864660809</v>
      </c>
      <c r="AJ351" s="5" t="s">
        <v>986</v>
      </c>
      <c r="AK351" s="147">
        <v>43259</v>
      </c>
      <c r="AL351" s="8" t="s">
        <v>400</v>
      </c>
    </row>
    <row r="352" spans="1:38">
      <c r="A352" s="5">
        <v>1440</v>
      </c>
      <c r="B352" s="6" t="s">
        <v>100</v>
      </c>
      <c r="C352" s="5" t="s">
        <v>564</v>
      </c>
      <c r="D352" s="5" t="s">
        <v>514</v>
      </c>
      <c r="E352" s="24">
        <v>52.15</v>
      </c>
      <c r="F352" s="24"/>
      <c r="G352" s="24">
        <v>1.95</v>
      </c>
      <c r="H352" s="24">
        <v>22.83</v>
      </c>
      <c r="I352" s="24">
        <v>0.37</v>
      </c>
      <c r="J352" s="24">
        <v>21.72</v>
      </c>
      <c r="K352" s="24">
        <v>0.69</v>
      </c>
      <c r="L352" s="24"/>
      <c r="M352" s="24"/>
      <c r="N352" s="24">
        <v>99.703000000000003</v>
      </c>
      <c r="O352" s="11">
        <v>1.95002174587665</v>
      </c>
      <c r="Q352" s="11">
        <v>4.9978254123349303E-2</v>
      </c>
      <c r="R352" s="11">
        <v>3.5958528423831203E-2</v>
      </c>
      <c r="S352" s="11">
        <v>0</v>
      </c>
      <c r="T352" s="11">
        <v>1.40197256995203E-2</v>
      </c>
      <c r="U352" s="11">
        <v>0.69990210331751701</v>
      </c>
      <c r="V352" s="11">
        <v>1.17186131846588E-2</v>
      </c>
      <c r="W352" s="11">
        <v>1.2107573724832399</v>
      </c>
      <c r="X352" s="11">
        <v>2.76436568912348E-2</v>
      </c>
      <c r="AA352" s="11">
        <v>4</v>
      </c>
      <c r="AB352" s="24">
        <v>0</v>
      </c>
      <c r="AC352" s="24">
        <v>1.9379999999999999</v>
      </c>
      <c r="AD352" s="8" t="s">
        <v>984</v>
      </c>
      <c r="AE352" s="27">
        <v>63.368558752511973</v>
      </c>
      <c r="AF352" s="27">
        <v>61.646222343339304</v>
      </c>
      <c r="AG352" s="27">
        <v>36.9462892053578</v>
      </c>
      <c r="AH352" s="27">
        <v>1.40748845130293</v>
      </c>
      <c r="AI352" s="7">
        <f t="shared" si="10"/>
        <v>1.6685362364997571</v>
      </c>
      <c r="AJ352" s="5" t="s">
        <v>993</v>
      </c>
      <c r="AK352" s="147">
        <v>43259</v>
      </c>
      <c r="AL352" s="8" t="s">
        <v>400</v>
      </c>
    </row>
    <row r="353" spans="1:38">
      <c r="A353" s="5">
        <v>1440</v>
      </c>
      <c r="B353" s="6" t="s">
        <v>155</v>
      </c>
      <c r="C353" s="5" t="s">
        <v>564</v>
      </c>
      <c r="D353" s="5" t="s">
        <v>514</v>
      </c>
      <c r="E353" s="24">
        <v>51.26</v>
      </c>
      <c r="F353" s="24"/>
      <c r="G353" s="24">
        <v>1.3</v>
      </c>
      <c r="H353" s="24">
        <v>11.53</v>
      </c>
      <c r="I353" s="24">
        <v>0.3</v>
      </c>
      <c r="J353" s="24">
        <v>13.12</v>
      </c>
      <c r="K353" s="24">
        <v>20.18</v>
      </c>
      <c r="L353" s="24"/>
      <c r="M353" s="24"/>
      <c r="N353" s="24">
        <v>97.691999999999993</v>
      </c>
      <c r="O353" s="11">
        <v>1.9740241431771901</v>
      </c>
      <c r="Q353" s="11">
        <v>2.5975856822807501E-2</v>
      </c>
      <c r="R353" s="11">
        <v>3.3027476479814702E-2</v>
      </c>
      <c r="S353" s="11">
        <v>0</v>
      </c>
      <c r="T353" s="11">
        <v>0</v>
      </c>
      <c r="U353" s="11">
        <v>0.37133233923265402</v>
      </c>
      <c r="V353" s="11">
        <v>9.7855325548169992E-3</v>
      </c>
      <c r="W353" s="11">
        <v>0.75321654791614701</v>
      </c>
      <c r="X353" s="11">
        <v>0.832638103816567</v>
      </c>
      <c r="AA353" s="11">
        <v>4</v>
      </c>
      <c r="AB353" s="24">
        <v>0</v>
      </c>
      <c r="AC353" s="24">
        <v>1.9570000000000001</v>
      </c>
      <c r="AD353" s="8" t="s">
        <v>984</v>
      </c>
      <c r="AE353" s="27">
        <v>66.979440069152005</v>
      </c>
      <c r="AF353" s="27">
        <v>38.293191130507303</v>
      </c>
      <c r="AG353" s="27">
        <v>19.375861494262502</v>
      </c>
      <c r="AH353" s="27">
        <v>42.330947375230203</v>
      </c>
      <c r="AI353" s="7">
        <f t="shared" si="10"/>
        <v>1.9763348918367589</v>
      </c>
      <c r="AJ353" s="5" t="s">
        <v>986</v>
      </c>
      <c r="AK353" s="146">
        <v>43259</v>
      </c>
      <c r="AL353" s="8" t="s">
        <v>400</v>
      </c>
    </row>
    <row r="354" spans="1:38">
      <c r="A354" s="5">
        <v>1440</v>
      </c>
      <c r="B354" s="6" t="s">
        <v>102</v>
      </c>
      <c r="C354" s="5" t="s">
        <v>564</v>
      </c>
      <c r="D354" s="5" t="s">
        <v>514</v>
      </c>
      <c r="E354" s="24">
        <v>50.87</v>
      </c>
      <c r="F354" s="24"/>
      <c r="G354" s="24">
        <v>3.3</v>
      </c>
      <c r="H354" s="24">
        <v>9.4499999999999993</v>
      </c>
      <c r="I354" s="24">
        <v>0.3</v>
      </c>
      <c r="J354" s="24">
        <v>12.85</v>
      </c>
      <c r="K354" s="24">
        <v>20.99</v>
      </c>
      <c r="L354" s="24"/>
      <c r="M354" s="24"/>
      <c r="N354" s="24">
        <v>97.756</v>
      </c>
      <c r="O354" s="11">
        <v>1.9460214309585899</v>
      </c>
      <c r="Q354" s="11">
        <v>5.3978569041408103E-2</v>
      </c>
      <c r="R354" s="11">
        <v>9.4806433816845601E-2</v>
      </c>
      <c r="S354" s="11">
        <v>0</v>
      </c>
      <c r="T354" s="11">
        <v>0</v>
      </c>
      <c r="U354" s="11">
        <v>0.30232725274226602</v>
      </c>
      <c r="V354" s="11">
        <v>9.7206764736688499E-3</v>
      </c>
      <c r="W354" s="11">
        <v>0.73282650458259202</v>
      </c>
      <c r="X354" s="11">
        <v>0.86031913238462698</v>
      </c>
      <c r="AA354" s="11">
        <v>4</v>
      </c>
      <c r="AB354" s="24">
        <v>0</v>
      </c>
      <c r="AC354" s="24">
        <v>1.895</v>
      </c>
      <c r="AD354" s="8" t="s">
        <v>984</v>
      </c>
      <c r="AE354" s="27">
        <v>70.793976198901248</v>
      </c>
      <c r="AF354" s="27">
        <v>38.4646745396443</v>
      </c>
      <c r="AG354" s="27">
        <v>16.378804482375401</v>
      </c>
      <c r="AH354" s="27">
        <v>45.1565209779803</v>
      </c>
      <c r="AI354" s="7">
        <f t="shared" si="10"/>
        <v>2.34844213330922</v>
      </c>
      <c r="AJ354" s="5" t="s">
        <v>1121</v>
      </c>
      <c r="AK354" s="147">
        <v>43259</v>
      </c>
      <c r="AL354" s="8" t="s">
        <v>400</v>
      </c>
    </row>
    <row r="355" spans="1:38">
      <c r="A355" s="5">
        <v>1440</v>
      </c>
      <c r="B355" s="6" t="s">
        <v>162</v>
      </c>
      <c r="C355" s="5" t="s">
        <v>564</v>
      </c>
      <c r="D355" s="5" t="s">
        <v>514</v>
      </c>
      <c r="E355" s="24">
        <v>52.3</v>
      </c>
      <c r="F355" s="24"/>
      <c r="G355" s="24">
        <v>1.1599999999999999</v>
      </c>
      <c r="H355" s="24">
        <v>25.44</v>
      </c>
      <c r="I355" s="24">
        <v>0.42</v>
      </c>
      <c r="J355" s="24">
        <v>19.72</v>
      </c>
      <c r="K355" s="24">
        <v>0.74</v>
      </c>
      <c r="L355" s="24"/>
      <c r="M355" s="24"/>
      <c r="N355" s="24">
        <v>99.784000000000006</v>
      </c>
      <c r="O355" s="11">
        <v>1.9831416067562699</v>
      </c>
      <c r="Q355" s="11">
        <v>1.6858393243730101E-2</v>
      </c>
      <c r="R355" s="11">
        <v>3.4982128438700799E-2</v>
      </c>
      <c r="S355" s="11">
        <v>0</v>
      </c>
      <c r="T355" s="11">
        <v>0</v>
      </c>
      <c r="U355" s="11">
        <v>0.80673101228092803</v>
      </c>
      <c r="V355" s="11">
        <v>1.34893393717288E-2</v>
      </c>
      <c r="W355" s="11">
        <v>1.1147336406489501</v>
      </c>
      <c r="X355" s="11">
        <v>3.0063879259694799E-2</v>
      </c>
      <c r="AA355" s="11">
        <v>4</v>
      </c>
      <c r="AB355" s="24">
        <v>0</v>
      </c>
      <c r="AC355" s="24">
        <v>1.952</v>
      </c>
      <c r="AD355" s="8" t="s">
        <v>984</v>
      </c>
      <c r="AE355" s="27">
        <v>58.014787779165623</v>
      </c>
      <c r="AF355" s="27">
        <v>56.728931414920901</v>
      </c>
      <c r="AG355" s="27">
        <v>41.741114089764103</v>
      </c>
      <c r="AH355" s="27">
        <v>1.52995449531498</v>
      </c>
      <c r="AI355" s="7">
        <f t="shared" si="10"/>
        <v>1.359066058776619</v>
      </c>
      <c r="AJ355" s="5" t="s">
        <v>993</v>
      </c>
      <c r="AK355" s="146">
        <v>43259</v>
      </c>
      <c r="AL355" s="8" t="s">
        <v>400</v>
      </c>
    </row>
    <row r="356" spans="1:38">
      <c r="A356" s="5">
        <v>1440</v>
      </c>
      <c r="B356" s="6" t="s">
        <v>425</v>
      </c>
      <c r="C356" s="5" t="s">
        <v>564</v>
      </c>
      <c r="D356" s="5" t="s">
        <v>514</v>
      </c>
      <c r="E356" s="24">
        <v>50.99</v>
      </c>
      <c r="F356" s="24"/>
      <c r="G356" s="24">
        <v>1.58</v>
      </c>
      <c r="H356" s="24">
        <v>24.46</v>
      </c>
      <c r="I356" s="24">
        <v>0.45</v>
      </c>
      <c r="J356" s="24">
        <v>19.75</v>
      </c>
      <c r="K356" s="24">
        <v>0.87</v>
      </c>
      <c r="L356" s="24"/>
      <c r="M356" s="24"/>
      <c r="N356" s="24">
        <v>98.102999999999994</v>
      </c>
      <c r="O356" s="11">
        <v>1.9599469257378499</v>
      </c>
      <c r="Q356" s="11">
        <v>4.0053074262145202E-2</v>
      </c>
      <c r="R356" s="11">
        <v>3.1524293411337202E-2</v>
      </c>
      <c r="S356" s="11">
        <v>0</v>
      </c>
      <c r="T356" s="11">
        <v>8.5287808508076601E-3</v>
      </c>
      <c r="U356" s="11">
        <v>0.77774783509338496</v>
      </c>
      <c r="V356" s="11">
        <v>1.4650794141792E-2</v>
      </c>
      <c r="W356" s="11">
        <v>1.1317188735936501</v>
      </c>
      <c r="X356" s="11">
        <v>3.5829422909023897E-2</v>
      </c>
      <c r="AA356" s="11">
        <v>4</v>
      </c>
      <c r="AB356" s="24">
        <v>0</v>
      </c>
      <c r="AC356" s="24">
        <v>1.9450000000000001</v>
      </c>
      <c r="AD356" s="8" t="s">
        <v>984</v>
      </c>
      <c r="AE356" s="27">
        <v>59.268845507750655</v>
      </c>
      <c r="AF356" s="27">
        <v>57.492143276429097</v>
      </c>
      <c r="AG356" s="27">
        <v>40.687695936770197</v>
      </c>
      <c r="AH356" s="27">
        <v>1.82016078680065</v>
      </c>
      <c r="AI356" s="7">
        <f t="shared" si="10"/>
        <v>1.4130105417070919</v>
      </c>
      <c r="AJ356" s="5" t="s">
        <v>993</v>
      </c>
      <c r="AK356" s="147">
        <v>43259</v>
      </c>
      <c r="AL356" s="8" t="s">
        <v>400</v>
      </c>
    </row>
    <row r="357" spans="1:38">
      <c r="A357" s="5">
        <v>1440</v>
      </c>
      <c r="B357" s="6" t="s">
        <v>534</v>
      </c>
      <c r="C357" s="5" t="s">
        <v>564</v>
      </c>
      <c r="D357" s="5" t="s">
        <v>514</v>
      </c>
      <c r="E357" s="24">
        <v>51.49</v>
      </c>
      <c r="F357" s="24"/>
      <c r="G357" s="24">
        <v>1.03</v>
      </c>
      <c r="H357" s="24">
        <v>24.94</v>
      </c>
      <c r="I357" s="24">
        <v>0.68</v>
      </c>
      <c r="J357" s="24">
        <v>20.22</v>
      </c>
      <c r="K357" s="24">
        <v>0.87</v>
      </c>
      <c r="L357" s="24"/>
      <c r="M357" s="24"/>
      <c r="N357" s="24">
        <v>99.227000000000004</v>
      </c>
      <c r="O357" s="11">
        <v>1.95755795154484</v>
      </c>
      <c r="Q357" s="11">
        <v>4.2442048455164902E-2</v>
      </c>
      <c r="R357" s="11">
        <v>3.7097147145958701E-3</v>
      </c>
      <c r="S357" s="11">
        <v>0</v>
      </c>
      <c r="T357" s="11">
        <v>3.8732333740566699E-2</v>
      </c>
      <c r="U357" s="11">
        <v>0.75422129909388402</v>
      </c>
      <c r="V357" s="11">
        <v>2.1897271438032401E-2</v>
      </c>
      <c r="W357" s="11">
        <v>1.1460011324411401</v>
      </c>
      <c r="X357" s="11">
        <v>3.54382485717782E-2</v>
      </c>
      <c r="AA357" s="11">
        <v>4</v>
      </c>
      <c r="AB357" s="24">
        <v>0</v>
      </c>
      <c r="AC357" s="24">
        <v>1.9359999999999999</v>
      </c>
      <c r="AD357" s="8" t="s">
        <v>984</v>
      </c>
      <c r="AE357" s="27">
        <v>60.308788772448374</v>
      </c>
      <c r="AF357" s="27">
        <v>57.406537560608399</v>
      </c>
      <c r="AG357" s="27">
        <v>40.818257258411997</v>
      </c>
      <c r="AH357" s="27">
        <v>1.7752051809795599</v>
      </c>
      <c r="AI357" s="7">
        <f t="shared" si="10"/>
        <v>1.40639364383392</v>
      </c>
      <c r="AJ357" s="5" t="s">
        <v>993</v>
      </c>
      <c r="AK357" s="146">
        <v>43259</v>
      </c>
      <c r="AL357" s="8" t="s">
        <v>400</v>
      </c>
    </row>
    <row r="358" spans="1:38">
      <c r="A358" s="5">
        <v>1440</v>
      </c>
      <c r="B358" s="6" t="s">
        <v>426</v>
      </c>
      <c r="C358" s="5" t="s">
        <v>564</v>
      </c>
      <c r="D358" s="5" t="s">
        <v>514</v>
      </c>
      <c r="E358" s="24">
        <v>51.19</v>
      </c>
      <c r="F358" s="24"/>
      <c r="G358" s="24">
        <v>2.23</v>
      </c>
      <c r="H358" s="24">
        <v>8.81</v>
      </c>
      <c r="I358" s="24">
        <v>0.32</v>
      </c>
      <c r="J358" s="24">
        <v>12.45</v>
      </c>
      <c r="K358" s="24">
        <v>22.45</v>
      </c>
      <c r="L358" s="24"/>
      <c r="M358" s="24"/>
      <c r="N358" s="24">
        <v>97.453000000000003</v>
      </c>
      <c r="O358" s="11">
        <v>1.96750950474768</v>
      </c>
      <c r="Q358" s="11">
        <v>3.2490495252318799E-2</v>
      </c>
      <c r="R358" s="11">
        <v>6.852684028396E-2</v>
      </c>
      <c r="S358" s="11">
        <v>0</v>
      </c>
      <c r="T358" s="11">
        <v>0</v>
      </c>
      <c r="U358" s="11">
        <v>0.283183031070598</v>
      </c>
      <c r="V358" s="11">
        <v>1.04176806716438E-2</v>
      </c>
      <c r="W358" s="11">
        <v>0.71336733721337198</v>
      </c>
      <c r="X358" s="11">
        <v>0.92450511076042696</v>
      </c>
      <c r="AA358" s="11">
        <v>4</v>
      </c>
      <c r="AB358" s="24">
        <v>0</v>
      </c>
      <c r="AC358" s="24">
        <v>1.921</v>
      </c>
      <c r="AD358" s="8" t="s">
        <v>984</v>
      </c>
      <c r="AE358" s="27">
        <v>71.583671023248854</v>
      </c>
      <c r="AF358" s="27">
        <v>36.933846770008898</v>
      </c>
      <c r="AG358" s="27">
        <v>15.2008693605354</v>
      </c>
      <c r="AH358" s="27">
        <v>47.865283869455702</v>
      </c>
      <c r="AI358" s="7">
        <f t="shared" si="10"/>
        <v>2.4297193728864483</v>
      </c>
      <c r="AJ358" s="5" t="s">
        <v>1121</v>
      </c>
      <c r="AK358" s="147">
        <v>43259</v>
      </c>
      <c r="AL358" s="8" t="s">
        <v>400</v>
      </c>
    </row>
    <row r="359" spans="1:38">
      <c r="A359" s="5">
        <v>1440</v>
      </c>
      <c r="B359" s="6" t="s">
        <v>107</v>
      </c>
      <c r="C359" s="5" t="s">
        <v>564</v>
      </c>
      <c r="D359" s="5" t="s">
        <v>514</v>
      </c>
      <c r="E359" s="24">
        <v>51.6</v>
      </c>
      <c r="F359" s="24"/>
      <c r="G359" s="24">
        <v>1.53</v>
      </c>
      <c r="H359" s="24">
        <v>23.88</v>
      </c>
      <c r="I359" s="24">
        <v>0.47</v>
      </c>
      <c r="J359" s="24">
        <v>20.09</v>
      </c>
      <c r="K359" s="24">
        <v>0.62</v>
      </c>
      <c r="L359" s="24"/>
      <c r="M359" s="24"/>
      <c r="N359" s="24">
        <v>98.183000000000007</v>
      </c>
      <c r="O359" s="11">
        <v>1.9772764565032701</v>
      </c>
      <c r="Q359" s="11">
        <v>2.27235434967317E-2</v>
      </c>
      <c r="R359" s="11">
        <v>4.6374931264438597E-2</v>
      </c>
      <c r="S359" s="11">
        <v>0</v>
      </c>
      <c r="T359" s="11">
        <v>0</v>
      </c>
      <c r="U359" s="11">
        <v>0.76526460021391296</v>
      </c>
      <c r="V359" s="11">
        <v>1.52547433304834E-2</v>
      </c>
      <c r="W359" s="11">
        <v>1.14765086918838</v>
      </c>
      <c r="X359" s="11">
        <v>2.54548560027897E-2</v>
      </c>
      <c r="AA359" s="11">
        <v>4</v>
      </c>
      <c r="AB359" s="24">
        <v>0</v>
      </c>
      <c r="AC359" s="24">
        <v>1.9379999999999999</v>
      </c>
      <c r="AD359" s="8" t="s">
        <v>984</v>
      </c>
      <c r="AE359" s="27">
        <v>59.994855368437868</v>
      </c>
      <c r="AF359" s="27">
        <v>58.744683796014499</v>
      </c>
      <c r="AG359" s="27">
        <v>39.952361178983502</v>
      </c>
      <c r="AH359" s="27">
        <v>1.3029550250020501</v>
      </c>
      <c r="AI359" s="7">
        <f t="shared" si="10"/>
        <v>1.4703682601597148</v>
      </c>
      <c r="AJ359" s="5" t="s">
        <v>993</v>
      </c>
      <c r="AK359" s="146">
        <v>43259</v>
      </c>
      <c r="AL359" s="8" t="s">
        <v>400</v>
      </c>
    </row>
    <row r="360" spans="1:38">
      <c r="A360" s="5">
        <v>1440</v>
      </c>
      <c r="B360" s="6" t="s">
        <v>537</v>
      </c>
      <c r="C360" s="5" t="s">
        <v>564</v>
      </c>
      <c r="D360" s="5" t="s">
        <v>514</v>
      </c>
      <c r="E360" s="24">
        <v>51.18</v>
      </c>
      <c r="F360" s="24"/>
      <c r="G360" s="24">
        <v>1.73</v>
      </c>
      <c r="H360" s="24">
        <v>23.01</v>
      </c>
      <c r="I360" s="24">
        <v>0.31</v>
      </c>
      <c r="J360" s="24">
        <v>20.98</v>
      </c>
      <c r="K360" s="24">
        <v>0.52</v>
      </c>
      <c r="L360" s="24"/>
      <c r="M360" s="24"/>
      <c r="N360" s="24">
        <v>97.742999999999995</v>
      </c>
      <c r="O360" s="11">
        <v>1.95795119925955</v>
      </c>
      <c r="Q360" s="11">
        <v>4.2048800740454299E-2</v>
      </c>
      <c r="R360" s="11">
        <v>3.5953429703538403E-2</v>
      </c>
      <c r="S360" s="11">
        <v>0</v>
      </c>
      <c r="T360" s="11">
        <v>6.0953710369164903E-3</v>
      </c>
      <c r="U360" s="11">
        <v>0.73007410838950404</v>
      </c>
      <c r="V360" s="11">
        <v>1.0045062161322499E-2</v>
      </c>
      <c r="W360" s="11">
        <v>1.1965179685787299</v>
      </c>
      <c r="X360" s="11">
        <v>2.1314060129983301E-2</v>
      </c>
      <c r="AA360" s="11">
        <v>4</v>
      </c>
      <c r="AB360" s="24">
        <v>0</v>
      </c>
      <c r="AC360" s="24">
        <v>1.948</v>
      </c>
      <c r="AD360" s="8" t="s">
        <v>984</v>
      </c>
      <c r="AE360" s="27">
        <v>62.105413122098</v>
      </c>
      <c r="AF360" s="27">
        <v>60.921058933858603</v>
      </c>
      <c r="AG360" s="27">
        <v>37.993729521143997</v>
      </c>
      <c r="AH360" s="27">
        <v>1.08521154499743</v>
      </c>
      <c r="AI360" s="7">
        <f t="shared" si="10"/>
        <v>1.6034503509310729</v>
      </c>
      <c r="AJ360" s="5" t="s">
        <v>993</v>
      </c>
      <c r="AK360" s="147">
        <v>43259</v>
      </c>
      <c r="AL360" s="8" t="s">
        <v>400</v>
      </c>
    </row>
    <row r="361" spans="1:38">
      <c r="A361" s="5">
        <v>1440</v>
      </c>
      <c r="B361" s="6" t="s">
        <v>711</v>
      </c>
      <c r="C361" s="5" t="s">
        <v>564</v>
      </c>
      <c r="D361" s="5" t="s">
        <v>514</v>
      </c>
      <c r="E361" s="24">
        <v>50.71</v>
      </c>
      <c r="F361" s="24"/>
      <c r="G361" s="24">
        <v>1.76</v>
      </c>
      <c r="H361" s="24">
        <v>24.98</v>
      </c>
      <c r="I361" s="24">
        <v>0.39</v>
      </c>
      <c r="J361" s="24">
        <v>20.010000000000002</v>
      </c>
      <c r="K361" s="24">
        <v>0.84</v>
      </c>
      <c r="L361" s="24"/>
      <c r="M361" s="24"/>
      <c r="N361" s="24">
        <v>98.698999999999998</v>
      </c>
      <c r="O361" s="11">
        <v>1.93668446120453</v>
      </c>
      <c r="Q361" s="11">
        <v>6.3315538795472706E-2</v>
      </c>
      <c r="R361" s="11">
        <v>1.5904903359719599E-2</v>
      </c>
      <c r="S361" s="11">
        <v>0</v>
      </c>
      <c r="T361" s="11">
        <v>4.7410635435754897E-2</v>
      </c>
      <c r="U361" s="11">
        <v>0.75043210835377305</v>
      </c>
      <c r="V361" s="11">
        <v>1.26159284649078E-2</v>
      </c>
      <c r="W361" s="11">
        <v>1.13926434508835</v>
      </c>
      <c r="X361" s="11">
        <v>3.4372079297489699E-2</v>
      </c>
      <c r="AA361" s="11">
        <v>4</v>
      </c>
      <c r="AB361" s="24">
        <v>0</v>
      </c>
      <c r="AC361" s="24">
        <v>1.9239999999999999</v>
      </c>
      <c r="AD361" s="8" t="s">
        <v>984</v>
      </c>
      <c r="AE361" s="27">
        <v>60.288219465785374</v>
      </c>
      <c r="AF361" s="27">
        <v>57.4198458036362</v>
      </c>
      <c r="AG361" s="27">
        <v>40.847773558173003</v>
      </c>
      <c r="AH361" s="27">
        <v>1.73238063819082</v>
      </c>
      <c r="AI361" s="7">
        <f t="shared" si="10"/>
        <v>1.4057031951046788</v>
      </c>
      <c r="AJ361" s="5" t="s">
        <v>993</v>
      </c>
      <c r="AK361" s="147">
        <v>43259</v>
      </c>
      <c r="AL361" s="8" t="s">
        <v>400</v>
      </c>
    </row>
    <row r="362" spans="1:38">
      <c r="A362" s="5">
        <v>1440</v>
      </c>
      <c r="B362" s="6" t="s">
        <v>108</v>
      </c>
      <c r="C362" s="5" t="s">
        <v>564</v>
      </c>
      <c r="D362" s="5" t="s">
        <v>514</v>
      </c>
      <c r="E362" s="24">
        <v>50.62</v>
      </c>
      <c r="F362" s="24"/>
      <c r="G362" s="24">
        <v>2.38</v>
      </c>
      <c r="H362" s="24">
        <v>20.99</v>
      </c>
      <c r="I362" s="24">
        <v>0.38</v>
      </c>
      <c r="J362" s="24">
        <v>21.83</v>
      </c>
      <c r="K362" s="24">
        <v>0.62</v>
      </c>
      <c r="L362" s="24"/>
      <c r="M362" s="24"/>
      <c r="N362" s="24">
        <v>96.820999999999998</v>
      </c>
      <c r="O362" s="11">
        <v>1.93744768539917</v>
      </c>
      <c r="Q362" s="11">
        <v>6.2552314600832395E-2</v>
      </c>
      <c r="R362" s="11">
        <v>4.4808089508308099E-2</v>
      </c>
      <c r="S362" s="11">
        <v>0</v>
      </c>
      <c r="T362" s="11">
        <v>1.7744225092524199E-2</v>
      </c>
      <c r="U362" s="11">
        <v>0.65411748402952197</v>
      </c>
      <c r="V362" s="11">
        <v>1.2319151428258899E-2</v>
      </c>
      <c r="W362" s="11">
        <v>1.24558605970824</v>
      </c>
      <c r="X362" s="11">
        <v>2.5424990233148901E-2</v>
      </c>
      <c r="AA362" s="11">
        <v>4</v>
      </c>
      <c r="AB362" s="24">
        <v>0</v>
      </c>
      <c r="AC362" s="24">
        <v>1.925</v>
      </c>
      <c r="AD362" s="8" t="s">
        <v>984</v>
      </c>
      <c r="AE362" s="27">
        <v>65.567391491910726</v>
      </c>
      <c r="AF362" s="27">
        <v>63.706588239463301</v>
      </c>
      <c r="AG362" s="27">
        <v>34.993028401915097</v>
      </c>
      <c r="AH362" s="27">
        <v>1.3003833586215601</v>
      </c>
      <c r="AI362" s="7">
        <f t="shared" si="10"/>
        <v>1.8205508682402798</v>
      </c>
      <c r="AJ362" s="5" t="s">
        <v>1125</v>
      </c>
      <c r="AK362" s="146">
        <v>43259</v>
      </c>
      <c r="AL362" s="8" t="s">
        <v>400</v>
      </c>
    </row>
    <row r="363" spans="1:38">
      <c r="A363" s="5">
        <v>1440</v>
      </c>
      <c r="B363" s="6" t="s">
        <v>1126</v>
      </c>
      <c r="C363" s="5" t="s">
        <v>564</v>
      </c>
      <c r="D363" s="5" t="s">
        <v>514</v>
      </c>
      <c r="E363" s="24">
        <v>51.11</v>
      </c>
      <c r="F363" s="24"/>
      <c r="G363" s="24">
        <v>1.94</v>
      </c>
      <c r="H363" s="24">
        <v>25.03</v>
      </c>
      <c r="I363" s="24">
        <v>0.48</v>
      </c>
      <c r="J363" s="24">
        <v>18.920000000000002</v>
      </c>
      <c r="K363" s="24">
        <v>0.69</v>
      </c>
      <c r="L363" s="24"/>
      <c r="M363" s="24"/>
      <c r="N363" s="24">
        <v>98.173000000000002</v>
      </c>
      <c r="O363" s="11">
        <v>1.9718320378935801</v>
      </c>
      <c r="Q363" s="11">
        <v>2.8167962106416099E-2</v>
      </c>
      <c r="R363" s="11">
        <v>6.0043517011756198E-2</v>
      </c>
      <c r="S363" s="11">
        <v>0</v>
      </c>
      <c r="T363" s="11">
        <v>0</v>
      </c>
      <c r="U363" s="11">
        <v>0.807578029647672</v>
      </c>
      <c r="V363" s="11">
        <v>1.5685364967640801E-2</v>
      </c>
      <c r="W363" s="11">
        <v>1.0881714552022901</v>
      </c>
      <c r="X363" s="11">
        <v>2.8521633170644E-2</v>
      </c>
      <c r="AA363" s="11">
        <v>4</v>
      </c>
      <c r="AB363" s="24">
        <v>0</v>
      </c>
      <c r="AC363" s="24">
        <v>1.9239999999999999</v>
      </c>
      <c r="AD363" s="8" t="s">
        <v>984</v>
      </c>
      <c r="AE363" s="27">
        <v>57.400593480230469</v>
      </c>
      <c r="AF363" s="27">
        <v>56.092570361480703</v>
      </c>
      <c r="AG363" s="27">
        <v>42.437209382510702</v>
      </c>
      <c r="AH363" s="27">
        <v>1.47022025600854</v>
      </c>
      <c r="AI363" s="7">
        <f t="shared" si="10"/>
        <v>1.3217780145693951</v>
      </c>
      <c r="AJ363" s="5" t="s">
        <v>993</v>
      </c>
      <c r="AK363" s="147">
        <v>43259</v>
      </c>
      <c r="AL363" s="8" t="s">
        <v>400</v>
      </c>
    </row>
    <row r="364" spans="1:38">
      <c r="A364" s="5">
        <v>1440</v>
      </c>
      <c r="B364" s="6" t="s">
        <v>435</v>
      </c>
      <c r="C364" s="5" t="s">
        <v>564</v>
      </c>
      <c r="D364" s="5" t="s">
        <v>514</v>
      </c>
      <c r="E364" s="24">
        <v>51.2</v>
      </c>
      <c r="F364" s="24"/>
      <c r="G364" s="24">
        <v>2.48</v>
      </c>
      <c r="H364" s="24">
        <v>9.5500000000000007</v>
      </c>
      <c r="I364" s="24">
        <v>0.28999999999999998</v>
      </c>
      <c r="J364" s="24">
        <v>13.16</v>
      </c>
      <c r="K364" s="24">
        <v>22.15</v>
      </c>
      <c r="L364" s="24"/>
      <c r="M364" s="24"/>
      <c r="N364" s="24">
        <v>98.822000000000003</v>
      </c>
      <c r="O364" s="11">
        <v>1.9374533652010899</v>
      </c>
      <c r="Q364" s="11">
        <v>6.2546634798906098E-2</v>
      </c>
      <c r="R364" s="11">
        <v>4.8057742319804898E-2</v>
      </c>
      <c r="S364" s="11">
        <v>0</v>
      </c>
      <c r="T364" s="11">
        <v>1.4488892479100001E-2</v>
      </c>
      <c r="U364" s="11">
        <v>0.287731855721853</v>
      </c>
      <c r="V364" s="11">
        <v>9.2949840302792696E-3</v>
      </c>
      <c r="W364" s="11">
        <v>0.74238526896249302</v>
      </c>
      <c r="X364" s="11">
        <v>0.89804125648647104</v>
      </c>
      <c r="AA364" s="11">
        <v>4</v>
      </c>
      <c r="AB364" s="24">
        <v>0</v>
      </c>
      <c r="AC364" s="24">
        <v>1.9279999999999999</v>
      </c>
      <c r="AD364" s="8" t="s">
        <v>984</v>
      </c>
      <c r="AE364" s="27">
        <v>72.068044610944469</v>
      </c>
      <c r="AF364" s="27">
        <v>38.033157284313702</v>
      </c>
      <c r="AG364" s="27">
        <v>15.959269850608001</v>
      </c>
      <c r="AH364" s="27">
        <v>46.007572865078302</v>
      </c>
      <c r="AI364" s="7">
        <f t="shared" si="10"/>
        <v>2.3831389305610839</v>
      </c>
      <c r="AJ364" s="5" t="s">
        <v>1121</v>
      </c>
      <c r="AK364" s="146">
        <v>43259</v>
      </c>
      <c r="AL364" s="8" t="s">
        <v>400</v>
      </c>
    </row>
    <row r="365" spans="1:38">
      <c r="A365" s="5">
        <v>1440</v>
      </c>
      <c r="B365" s="6" t="s">
        <v>1127</v>
      </c>
      <c r="C365" s="5" t="s">
        <v>564</v>
      </c>
      <c r="D365" s="5" t="s">
        <v>514</v>
      </c>
      <c r="E365" s="24">
        <v>52.71</v>
      </c>
      <c r="F365" s="24"/>
      <c r="G365" s="24">
        <v>1.54</v>
      </c>
      <c r="H365" s="24">
        <v>23.83</v>
      </c>
      <c r="I365" s="24">
        <v>0.33</v>
      </c>
      <c r="J365" s="24">
        <v>20.53</v>
      </c>
      <c r="K365" s="24">
        <v>0.82</v>
      </c>
      <c r="L365" s="24"/>
      <c r="M365" s="24"/>
      <c r="N365" s="24">
        <v>99.771000000000001</v>
      </c>
      <c r="O365" s="11">
        <v>1.98498130086541</v>
      </c>
      <c r="Q365" s="11">
        <v>1.5018699134591799E-2</v>
      </c>
      <c r="R365" s="11">
        <v>5.3332078704760297E-2</v>
      </c>
      <c r="S365" s="11">
        <v>0</v>
      </c>
      <c r="T365" s="11">
        <v>0</v>
      </c>
      <c r="U365" s="11">
        <v>0.75049370549456196</v>
      </c>
      <c r="V365" s="11">
        <v>1.05260807378296E-2</v>
      </c>
      <c r="W365" s="11">
        <v>1.15256257294805</v>
      </c>
      <c r="X365" s="11">
        <v>3.3085562114798198E-2</v>
      </c>
      <c r="AA365" s="11">
        <v>4</v>
      </c>
      <c r="AB365" s="24">
        <v>0</v>
      </c>
      <c r="AC365" s="24">
        <v>1.9359999999999999</v>
      </c>
      <c r="AD365" s="8" t="s">
        <v>984</v>
      </c>
      <c r="AE365" s="27">
        <v>60.563767136264765</v>
      </c>
      <c r="AF365" s="27">
        <v>59.206943328124403</v>
      </c>
      <c r="AG365" s="27">
        <v>39.093456973700903</v>
      </c>
      <c r="AH365" s="27">
        <v>1.6995996981747299</v>
      </c>
      <c r="AI365" s="7">
        <f t="shared" si="10"/>
        <v>1.5144975121528474</v>
      </c>
      <c r="AJ365" s="5" t="s">
        <v>993</v>
      </c>
      <c r="AK365" s="147">
        <v>43259</v>
      </c>
      <c r="AL365" s="8" t="s">
        <v>400</v>
      </c>
    </row>
    <row r="366" spans="1:38">
      <c r="A366" s="5">
        <v>1440</v>
      </c>
      <c r="B366" s="6" t="s">
        <v>883</v>
      </c>
      <c r="C366" s="5" t="s">
        <v>564</v>
      </c>
      <c r="D366" s="5" t="s">
        <v>514</v>
      </c>
      <c r="E366" s="24">
        <v>51.36</v>
      </c>
      <c r="F366" s="24"/>
      <c r="G366" s="24">
        <v>1.92</v>
      </c>
      <c r="H366" s="24">
        <v>9.89</v>
      </c>
      <c r="I366" s="24">
        <v>0.27</v>
      </c>
      <c r="J366" s="24">
        <v>12.99</v>
      </c>
      <c r="K366" s="24">
        <v>21.78</v>
      </c>
      <c r="L366" s="24"/>
      <c r="M366" s="24"/>
      <c r="N366" s="24">
        <v>98.206000000000003</v>
      </c>
      <c r="O366" s="11">
        <v>1.9598694882952401</v>
      </c>
      <c r="Q366" s="11">
        <v>4.0130511704762097E-2</v>
      </c>
      <c r="R366" s="11">
        <v>4.6219559913644702E-2</v>
      </c>
      <c r="S366" s="11">
        <v>0</v>
      </c>
      <c r="T366" s="11">
        <v>0</v>
      </c>
      <c r="U366" s="11">
        <v>0.31561529136039501</v>
      </c>
      <c r="V366" s="11">
        <v>8.7268046449162206E-3</v>
      </c>
      <c r="W366" s="11">
        <v>0.73896428230420697</v>
      </c>
      <c r="X366" s="11">
        <v>0.89047406177683697</v>
      </c>
      <c r="AA366" s="11">
        <v>4</v>
      </c>
      <c r="AB366" s="24">
        <v>0</v>
      </c>
      <c r="AC366" s="24">
        <v>1.9450000000000001</v>
      </c>
      <c r="AD366" s="8" t="s">
        <v>984</v>
      </c>
      <c r="AE366" s="27">
        <v>70.071932053107162</v>
      </c>
      <c r="AF366" s="27">
        <v>37.822278652331399</v>
      </c>
      <c r="AG366" s="27">
        <v>16.600744349297301</v>
      </c>
      <c r="AH366" s="27">
        <v>45.5769769983713</v>
      </c>
      <c r="AI366" s="7">
        <f t="shared" si="10"/>
        <v>2.2783483593572953</v>
      </c>
      <c r="AJ366" s="5" t="s">
        <v>987</v>
      </c>
      <c r="AK366" s="146">
        <v>43259</v>
      </c>
      <c r="AL366" s="8" t="s">
        <v>400</v>
      </c>
    </row>
    <row r="367" spans="1:38">
      <c r="A367" s="5">
        <v>1440</v>
      </c>
      <c r="B367" s="6" t="s">
        <v>613</v>
      </c>
      <c r="C367" s="5" t="s">
        <v>564</v>
      </c>
      <c r="D367" s="5" t="s">
        <v>514</v>
      </c>
      <c r="E367" s="24">
        <v>51.68</v>
      </c>
      <c r="F367" s="24"/>
      <c r="G367" s="24">
        <v>2.71</v>
      </c>
      <c r="H367" s="24">
        <v>8.73</v>
      </c>
      <c r="I367" s="24">
        <v>0.14000000000000001</v>
      </c>
      <c r="J367" s="24">
        <v>13.14</v>
      </c>
      <c r="K367" s="24">
        <v>21.71</v>
      </c>
      <c r="L367" s="24"/>
      <c r="M367" s="24"/>
      <c r="N367" s="24">
        <v>98.117000000000004</v>
      </c>
      <c r="O367" s="11">
        <v>1.9660882510651401</v>
      </c>
      <c r="Q367" s="11">
        <v>3.3911748934858398E-2</v>
      </c>
      <c r="R367" s="11">
        <v>8.7597442390090596E-2</v>
      </c>
      <c r="S367" s="11">
        <v>0</v>
      </c>
      <c r="T367" s="11">
        <v>0</v>
      </c>
      <c r="U367" s="11">
        <v>0.27775018360692399</v>
      </c>
      <c r="V367" s="11">
        <v>4.5112603545661798E-3</v>
      </c>
      <c r="W367" s="11">
        <v>0.74522605026226796</v>
      </c>
      <c r="X367" s="11">
        <v>0.884915063386151</v>
      </c>
      <c r="AA367" s="11">
        <v>4</v>
      </c>
      <c r="AB367" s="24">
        <v>0</v>
      </c>
      <c r="AC367" s="24">
        <v>1.9079999999999999</v>
      </c>
      <c r="AD367" s="8" t="s">
        <v>984</v>
      </c>
      <c r="AE367" s="27">
        <v>72.848813646785089</v>
      </c>
      <c r="AF367" s="27">
        <v>38.968053420386603</v>
      </c>
      <c r="AG367" s="27">
        <v>14.759520313247</v>
      </c>
      <c r="AH367" s="27">
        <v>46.272426266366402</v>
      </c>
      <c r="AI367" s="7">
        <f t="shared" si="10"/>
        <v>2.6401978244111297</v>
      </c>
      <c r="AJ367" s="5" t="s">
        <v>1121</v>
      </c>
      <c r="AK367" s="147">
        <v>43259</v>
      </c>
      <c r="AL367" s="8" t="s">
        <v>400</v>
      </c>
    </row>
    <row r="368" spans="1:38">
      <c r="A368" s="5">
        <v>1440</v>
      </c>
      <c r="B368" s="6" t="s">
        <v>548</v>
      </c>
      <c r="C368" s="5" t="s">
        <v>564</v>
      </c>
      <c r="D368" s="5" t="s">
        <v>514</v>
      </c>
      <c r="E368" s="24">
        <v>50.52</v>
      </c>
      <c r="F368" s="24"/>
      <c r="G368" s="24">
        <v>2.9</v>
      </c>
      <c r="H368" s="24">
        <v>10.92</v>
      </c>
      <c r="I368" s="24">
        <v>0.35</v>
      </c>
      <c r="J368" s="24">
        <v>11.88</v>
      </c>
      <c r="K368" s="24">
        <v>21.18</v>
      </c>
      <c r="L368" s="24"/>
      <c r="M368" s="24"/>
      <c r="N368" s="24">
        <v>97.742000000000004</v>
      </c>
      <c r="O368" s="11">
        <v>1.94738652953659</v>
      </c>
      <c r="Q368" s="11">
        <v>5.26134704634122E-2</v>
      </c>
      <c r="R368" s="11">
        <v>7.9135173623237701E-2</v>
      </c>
      <c r="S368" s="11">
        <v>0</v>
      </c>
      <c r="T368" s="11">
        <v>0</v>
      </c>
      <c r="U368" s="11">
        <v>0.35202302136220298</v>
      </c>
      <c r="V368" s="11">
        <v>1.14273681036421E-2</v>
      </c>
      <c r="W368" s="11">
        <v>0.68268037743697396</v>
      </c>
      <c r="X368" s="11">
        <v>0.874734059473943</v>
      </c>
      <c r="AA368" s="11">
        <v>4</v>
      </c>
      <c r="AB368" s="24">
        <v>0</v>
      </c>
      <c r="AC368" s="24">
        <v>1.909</v>
      </c>
      <c r="AD368" s="8" t="s">
        <v>984</v>
      </c>
      <c r="AE368" s="27">
        <v>65.978364256777098</v>
      </c>
      <c r="AF368" s="27">
        <v>35.540261243925301</v>
      </c>
      <c r="AG368" s="27">
        <v>18.921185107616601</v>
      </c>
      <c r="AH368" s="27">
        <v>45.538553648458098</v>
      </c>
      <c r="AI368" s="7">
        <f t="shared" si="10"/>
        <v>1.8783316711815687</v>
      </c>
      <c r="AJ368" s="5" t="s">
        <v>1121</v>
      </c>
      <c r="AK368" s="146">
        <v>43259</v>
      </c>
      <c r="AL368" s="8" t="s">
        <v>400</v>
      </c>
    </row>
    <row r="369" spans="1:38">
      <c r="A369" s="5">
        <v>1440</v>
      </c>
      <c r="B369" s="6" t="s">
        <v>615</v>
      </c>
      <c r="C369" s="5" t="s">
        <v>564</v>
      </c>
      <c r="D369" s="5" t="s">
        <v>514</v>
      </c>
      <c r="E369" s="24">
        <v>51.29</v>
      </c>
      <c r="F369" s="24"/>
      <c r="G369" s="24">
        <v>3.45</v>
      </c>
      <c r="H369" s="24">
        <v>12.3</v>
      </c>
      <c r="I369" s="24">
        <v>0.24</v>
      </c>
      <c r="J369" s="24">
        <v>13.28</v>
      </c>
      <c r="K369" s="24">
        <v>18.82</v>
      </c>
      <c r="L369" s="24"/>
      <c r="M369" s="24"/>
      <c r="N369" s="24">
        <v>99.376000000000005</v>
      </c>
      <c r="O369" s="11">
        <v>1.9389928606904501</v>
      </c>
      <c r="Q369" s="11">
        <v>6.1007139309548999E-2</v>
      </c>
      <c r="R369" s="11">
        <v>9.2709875808294304E-2</v>
      </c>
      <c r="S369" s="11">
        <v>0</v>
      </c>
      <c r="T369" s="11">
        <v>0</v>
      </c>
      <c r="U369" s="11">
        <v>0.38887339390880599</v>
      </c>
      <c r="V369" s="11">
        <v>7.6850041422656199E-3</v>
      </c>
      <c r="W369" s="11">
        <v>0.74843440858151</v>
      </c>
      <c r="X369" s="11">
        <v>0.762297317559124</v>
      </c>
      <c r="AA369" s="11">
        <v>4</v>
      </c>
      <c r="AB369" s="24">
        <v>0</v>
      </c>
      <c r="AC369" s="24">
        <v>1.9</v>
      </c>
      <c r="AD369" s="8" t="s">
        <v>984</v>
      </c>
      <c r="AE369" s="27">
        <v>65.807550686163765</v>
      </c>
      <c r="AF369" s="27">
        <v>39.240721644206602</v>
      </c>
      <c r="AG369" s="27">
        <v>20.791718733358898</v>
      </c>
      <c r="AH369" s="27">
        <v>39.9675596224345</v>
      </c>
      <c r="AI369" s="7">
        <f t="shared" si="10"/>
        <v>1.8873245712605535</v>
      </c>
      <c r="AJ369" s="5" t="s">
        <v>1120</v>
      </c>
      <c r="AK369" s="147">
        <v>43259</v>
      </c>
      <c r="AL369" s="8" t="s">
        <v>400</v>
      </c>
    </row>
    <row r="370" spans="1:38">
      <c r="A370" s="5">
        <v>1440</v>
      </c>
      <c r="B370" s="6" t="s">
        <v>616</v>
      </c>
      <c r="C370" s="5" t="s">
        <v>564</v>
      </c>
      <c r="D370" s="5" t="s">
        <v>514</v>
      </c>
      <c r="E370" s="24">
        <v>51.48</v>
      </c>
      <c r="F370" s="24"/>
      <c r="G370" s="24">
        <v>2.4500000000000002</v>
      </c>
      <c r="H370" s="24">
        <v>22.54</v>
      </c>
      <c r="I370" s="24">
        <v>0.35</v>
      </c>
      <c r="J370" s="24">
        <v>21.96</v>
      </c>
      <c r="K370" s="24">
        <v>0.66</v>
      </c>
      <c r="L370" s="24"/>
      <c r="M370" s="24"/>
      <c r="N370" s="24">
        <v>99.441000000000003</v>
      </c>
      <c r="O370" s="11">
        <v>1.92523027356051</v>
      </c>
      <c r="Q370" s="11">
        <v>7.4769726439489301E-2</v>
      </c>
      <c r="R370" s="11">
        <v>3.3216798358769499E-2</v>
      </c>
      <c r="S370" s="11">
        <v>0</v>
      </c>
      <c r="T370" s="11">
        <v>4.1552928080718303E-2</v>
      </c>
      <c r="U370" s="11">
        <v>0.66339601493435496</v>
      </c>
      <c r="V370" s="11">
        <v>1.10866807426409E-2</v>
      </c>
      <c r="W370" s="11">
        <v>1.2243022265577399</v>
      </c>
      <c r="X370" s="11">
        <v>2.64453513257779E-2</v>
      </c>
      <c r="AA370" s="11">
        <v>4</v>
      </c>
      <c r="AB370" s="24">
        <v>0</v>
      </c>
      <c r="AC370" s="24">
        <v>1.9139999999999999</v>
      </c>
      <c r="AD370" s="8" t="s">
        <v>984</v>
      </c>
      <c r="AE370" s="27">
        <v>64.856882294386935</v>
      </c>
      <c r="AF370" s="27">
        <v>62.248967020670598</v>
      </c>
      <c r="AG370" s="27">
        <v>36.406433772680202</v>
      </c>
      <c r="AH370" s="27">
        <v>1.3445992066492101</v>
      </c>
      <c r="AI370" s="7">
        <f t="shared" si="10"/>
        <v>1.7098342399958693</v>
      </c>
      <c r="AJ370" s="5" t="s">
        <v>1125</v>
      </c>
      <c r="AK370" s="146">
        <v>43259</v>
      </c>
      <c r="AL370" s="8" t="s">
        <v>400</v>
      </c>
    </row>
    <row r="371" spans="1:38">
      <c r="A371" s="5">
        <v>1440</v>
      </c>
      <c r="B371" s="6" t="s">
        <v>1076</v>
      </c>
      <c r="C371" s="5" t="s">
        <v>564</v>
      </c>
      <c r="D371" s="5" t="s">
        <v>514</v>
      </c>
      <c r="E371" s="24">
        <v>51.62</v>
      </c>
      <c r="F371" s="24"/>
      <c r="G371" s="24">
        <v>1.54</v>
      </c>
      <c r="H371" s="24">
        <v>24.14</v>
      </c>
      <c r="I371" s="24">
        <v>0.33</v>
      </c>
      <c r="J371" s="24">
        <v>20.43</v>
      </c>
      <c r="K371" s="24">
        <v>0.62</v>
      </c>
      <c r="L371" s="24"/>
      <c r="M371" s="24"/>
      <c r="N371" s="24">
        <v>98.673000000000002</v>
      </c>
      <c r="O371" s="11">
        <v>1.9660359009224699</v>
      </c>
      <c r="Q371" s="11">
        <v>3.3964099077525602E-2</v>
      </c>
      <c r="R371" s="11">
        <v>3.5163822805173703E-2</v>
      </c>
      <c r="S371" s="11">
        <v>0</v>
      </c>
      <c r="T371" s="11">
        <v>0</v>
      </c>
      <c r="U371" s="11">
        <v>0.76890080860022503</v>
      </c>
      <c r="V371" s="11">
        <v>1.06457616135092E-2</v>
      </c>
      <c r="W371" s="11">
        <v>1.15998926480786</v>
      </c>
      <c r="X371" s="11">
        <v>2.5300342173230999E-2</v>
      </c>
      <c r="AA371" s="11">
        <v>4</v>
      </c>
      <c r="AB371" s="24">
        <v>0</v>
      </c>
      <c r="AC371" s="24">
        <v>1.954</v>
      </c>
      <c r="AD371" s="8" t="s">
        <v>984</v>
      </c>
      <c r="AE371" s="27">
        <v>60.137655369770115</v>
      </c>
      <c r="AF371" s="27">
        <v>59.037454535469898</v>
      </c>
      <c r="AG371" s="27">
        <v>39.674888892094998</v>
      </c>
      <c r="AH371" s="27">
        <v>1.2876565724350599</v>
      </c>
      <c r="AI371" s="7">
        <f t="shared" si="10"/>
        <v>1.488030746501543</v>
      </c>
      <c r="AJ371" s="5" t="s">
        <v>993</v>
      </c>
      <c r="AK371" s="147">
        <v>43259</v>
      </c>
      <c r="AL371" s="8" t="s">
        <v>400</v>
      </c>
    </row>
    <row r="372" spans="1:38">
      <c r="A372" s="5">
        <v>1440</v>
      </c>
      <c r="B372" s="6" t="s">
        <v>439</v>
      </c>
      <c r="C372" s="5" t="s">
        <v>564</v>
      </c>
      <c r="D372" s="5" t="s">
        <v>514</v>
      </c>
      <c r="E372" s="24">
        <v>51.19</v>
      </c>
      <c r="F372" s="24"/>
      <c r="G372" s="24">
        <v>2.36</v>
      </c>
      <c r="H372" s="24">
        <v>22.28</v>
      </c>
      <c r="I372" s="24">
        <v>0.33</v>
      </c>
      <c r="J372" s="24">
        <v>21.32</v>
      </c>
      <c r="K372" s="24">
        <v>0.66</v>
      </c>
      <c r="L372" s="24"/>
      <c r="M372" s="24"/>
      <c r="N372" s="24">
        <v>98.146000000000001</v>
      </c>
      <c r="O372" s="11">
        <v>1.94317220560646</v>
      </c>
      <c r="Q372" s="11">
        <v>5.6827794393544198E-2</v>
      </c>
      <c r="R372" s="11">
        <v>4.8756057052717398E-2</v>
      </c>
      <c r="S372" s="11">
        <v>0</v>
      </c>
      <c r="T372" s="11">
        <v>8.0717373408281095E-3</v>
      </c>
      <c r="U372" s="11">
        <v>0.69922386013628701</v>
      </c>
      <c r="V372" s="11">
        <v>1.06103437304358E-2</v>
      </c>
      <c r="W372" s="11">
        <v>1.2064949828292799</v>
      </c>
      <c r="X372" s="11">
        <v>2.6843018910452598E-2</v>
      </c>
      <c r="AA372" s="11">
        <v>4</v>
      </c>
      <c r="AB372" s="24">
        <v>0</v>
      </c>
      <c r="AC372" s="24">
        <v>1.9330000000000001</v>
      </c>
      <c r="AD372" s="8" t="s">
        <v>984</v>
      </c>
      <c r="AE372" s="27">
        <v>63.309180537450302</v>
      </c>
      <c r="AF372" s="27">
        <v>61.832093685165397</v>
      </c>
      <c r="AG372" s="27">
        <v>36.792218820327498</v>
      </c>
      <c r="AH372" s="27">
        <v>1.3756874945070801</v>
      </c>
      <c r="AI372" s="7">
        <f t="shared" si="10"/>
        <v>1.6805752865060561</v>
      </c>
      <c r="AJ372" s="5" t="s">
        <v>1128</v>
      </c>
      <c r="AK372" s="146">
        <v>43259</v>
      </c>
      <c r="AL372" s="8" t="s">
        <v>400</v>
      </c>
    </row>
    <row r="373" spans="1:38">
      <c r="A373" s="5">
        <v>1440</v>
      </c>
      <c r="B373" s="6" t="s">
        <v>619</v>
      </c>
      <c r="C373" s="5" t="s">
        <v>564</v>
      </c>
      <c r="D373" s="5" t="s">
        <v>514</v>
      </c>
      <c r="E373" s="24">
        <v>51.65</v>
      </c>
      <c r="F373" s="24"/>
      <c r="G373" s="24">
        <v>1.41</v>
      </c>
      <c r="H373" s="24">
        <v>24.79</v>
      </c>
      <c r="I373" s="24">
        <v>0.45</v>
      </c>
      <c r="J373" s="24">
        <v>20.7</v>
      </c>
      <c r="K373" s="24">
        <v>0.91</v>
      </c>
      <c r="L373" s="24"/>
      <c r="M373" s="24"/>
      <c r="N373" s="24">
        <v>99.912999999999997</v>
      </c>
      <c r="O373" s="11">
        <v>1.9443103863309701</v>
      </c>
      <c r="Q373" s="11">
        <v>5.5689613669026597E-2</v>
      </c>
      <c r="R373" s="11">
        <v>6.8670703348087002E-3</v>
      </c>
      <c r="S373" s="11">
        <v>0</v>
      </c>
      <c r="T373" s="11">
        <v>4.8822543334218003E-2</v>
      </c>
      <c r="U373" s="11">
        <v>0.73160287362509002</v>
      </c>
      <c r="V373" s="11">
        <v>1.43481906048237E-2</v>
      </c>
      <c r="W373" s="11">
        <v>1.1616566296902699</v>
      </c>
      <c r="X373" s="11">
        <v>3.67026924107869E-2</v>
      </c>
      <c r="AA373" s="11">
        <v>4</v>
      </c>
      <c r="AB373" s="24">
        <v>0</v>
      </c>
      <c r="AC373" s="24">
        <v>1.93</v>
      </c>
      <c r="AD373" s="8" t="s">
        <v>984</v>
      </c>
      <c r="AE373" s="27">
        <v>61.357496299690986</v>
      </c>
      <c r="AF373" s="27">
        <v>58.282948036256101</v>
      </c>
      <c r="AG373" s="27">
        <v>39.875594634705998</v>
      </c>
      <c r="AH373" s="27">
        <v>1.84145732903787</v>
      </c>
      <c r="AI373" s="7">
        <f t="shared" si="10"/>
        <v>1.4616195337066933</v>
      </c>
      <c r="AJ373" s="5" t="s">
        <v>993</v>
      </c>
      <c r="AK373" s="147">
        <v>43259</v>
      </c>
      <c r="AL373" s="8" t="s">
        <v>400</v>
      </c>
    </row>
    <row r="374" spans="1:38">
      <c r="A374" s="5">
        <v>1440</v>
      </c>
      <c r="B374" s="6" t="s">
        <v>1129</v>
      </c>
      <c r="C374" s="5" t="s">
        <v>564</v>
      </c>
      <c r="D374" s="5" t="s">
        <v>514</v>
      </c>
      <c r="E374" s="24">
        <v>51.01</v>
      </c>
      <c r="F374" s="24"/>
      <c r="G374" s="24">
        <v>2.85</v>
      </c>
      <c r="H374" s="24">
        <v>8.7899999999999991</v>
      </c>
      <c r="I374" s="24">
        <v>0.28000000000000003</v>
      </c>
      <c r="J374" s="24">
        <v>12.77</v>
      </c>
      <c r="K374" s="24">
        <v>22.34</v>
      </c>
      <c r="L374" s="24"/>
      <c r="M374" s="24"/>
      <c r="N374" s="24">
        <v>98.025000000000006</v>
      </c>
      <c r="O374" s="11">
        <v>1.9445352173247801</v>
      </c>
      <c r="Q374" s="11">
        <v>5.5464782675218101E-2</v>
      </c>
      <c r="R374" s="11">
        <v>7.2580825196701906E-2</v>
      </c>
      <c r="S374" s="11">
        <v>0</v>
      </c>
      <c r="T374" s="11">
        <v>0</v>
      </c>
      <c r="U374" s="11">
        <v>0.28022635163793302</v>
      </c>
      <c r="V374" s="11">
        <v>9.0408210707541396E-3</v>
      </c>
      <c r="W374" s="11">
        <v>0.72571073326406199</v>
      </c>
      <c r="X374" s="11">
        <v>0.91244126883054999</v>
      </c>
      <c r="AA374" s="11">
        <v>4</v>
      </c>
      <c r="AB374" s="24">
        <v>0</v>
      </c>
      <c r="AC374" s="24">
        <v>1.9179999999999999</v>
      </c>
      <c r="AD374" s="8" t="s">
        <v>984</v>
      </c>
      <c r="AE374" s="27">
        <v>72.142755660983056</v>
      </c>
      <c r="AF374" s="27">
        <v>37.651941142389198</v>
      </c>
      <c r="AG374" s="27">
        <v>15.0080053415577</v>
      </c>
      <c r="AH374" s="27">
        <v>47.340053516053104</v>
      </c>
      <c r="AI374" s="7">
        <f t="shared" si="10"/>
        <v>2.5087904945055981</v>
      </c>
      <c r="AJ374" s="5" t="s">
        <v>1121</v>
      </c>
      <c r="AK374" s="147">
        <v>43259</v>
      </c>
      <c r="AL374" s="8" t="s">
        <v>400</v>
      </c>
    </row>
    <row r="375" spans="1:38">
      <c r="A375" s="5">
        <v>1440</v>
      </c>
      <c r="B375" s="6" t="s">
        <v>556</v>
      </c>
      <c r="C375" s="5" t="s">
        <v>564</v>
      </c>
      <c r="D375" s="5" t="s">
        <v>514</v>
      </c>
      <c r="E375" s="24">
        <v>51.79</v>
      </c>
      <c r="F375" s="24"/>
      <c r="G375" s="24">
        <v>1.32</v>
      </c>
      <c r="H375" s="24">
        <v>25.14</v>
      </c>
      <c r="I375" s="24">
        <v>0.39</v>
      </c>
      <c r="J375" s="24">
        <v>20.46</v>
      </c>
      <c r="K375" s="24">
        <v>0.76</v>
      </c>
      <c r="L375" s="24"/>
      <c r="M375" s="24"/>
      <c r="N375" s="24">
        <v>99.855999999999995</v>
      </c>
      <c r="O375" s="11">
        <v>1.95404346989968</v>
      </c>
      <c r="Q375" s="11">
        <v>4.5956530100323703E-2</v>
      </c>
      <c r="R375" s="11">
        <v>1.2741236596990901E-2</v>
      </c>
      <c r="S375" s="11">
        <v>0</v>
      </c>
      <c r="T375" s="11">
        <v>3.3215293503332098E-2</v>
      </c>
      <c r="U375" s="11">
        <v>0.76004038784864802</v>
      </c>
      <c r="V375" s="11">
        <v>1.2463564631503899E-2</v>
      </c>
      <c r="W375" s="11">
        <v>1.1508165497662</v>
      </c>
      <c r="X375" s="11">
        <v>3.0722967653328302E-2</v>
      </c>
      <c r="AA375" s="11">
        <v>4</v>
      </c>
      <c r="AB375" s="24">
        <v>0</v>
      </c>
      <c r="AC375" s="24">
        <v>1.9419999999999999</v>
      </c>
      <c r="AD375" s="8" t="s">
        <v>984</v>
      </c>
      <c r="AE375" s="27">
        <v>60.225154856577682</v>
      </c>
      <c r="AF375" s="27">
        <v>57.909748391071297</v>
      </c>
      <c r="AG375" s="27">
        <v>40.544254267308297</v>
      </c>
      <c r="AH375" s="27">
        <v>1.5459973416203701</v>
      </c>
      <c r="AI375" s="7">
        <f t="shared" si="10"/>
        <v>1.4283096196386369</v>
      </c>
      <c r="AJ375" s="5" t="s">
        <v>993</v>
      </c>
      <c r="AK375" s="146">
        <v>43259</v>
      </c>
      <c r="AL375" s="8" t="s">
        <v>400</v>
      </c>
    </row>
    <row r="376" spans="1:38">
      <c r="A376" s="5">
        <v>1440</v>
      </c>
      <c r="B376" s="6" t="s">
        <v>623</v>
      </c>
      <c r="C376" s="5" t="s">
        <v>564</v>
      </c>
      <c r="D376" s="5" t="s">
        <v>514</v>
      </c>
      <c r="E376" s="24">
        <v>50.04</v>
      </c>
      <c r="F376" s="24"/>
      <c r="G376" s="24">
        <v>3.05</v>
      </c>
      <c r="H376" s="24">
        <v>10.32</v>
      </c>
      <c r="I376" s="24">
        <v>0.21</v>
      </c>
      <c r="J376" s="24">
        <v>12.35</v>
      </c>
      <c r="K376" s="24">
        <v>21.51</v>
      </c>
      <c r="L376" s="24"/>
      <c r="M376" s="24"/>
      <c r="N376" s="24">
        <v>97.481999999999999</v>
      </c>
      <c r="O376" s="11">
        <v>1.9264583310086301</v>
      </c>
      <c r="Q376" s="11">
        <v>7.3541668991373502E-2</v>
      </c>
      <c r="R376" s="11">
        <v>6.4847306672870197E-2</v>
      </c>
      <c r="S376" s="11">
        <v>0</v>
      </c>
      <c r="T376" s="11">
        <v>8.6943623185047302E-3</v>
      </c>
      <c r="U376" s="11">
        <v>0.32356836382209803</v>
      </c>
      <c r="V376" s="11">
        <v>6.8477984081951803E-3</v>
      </c>
      <c r="W376" s="11">
        <v>0.70879629032569103</v>
      </c>
      <c r="X376" s="11">
        <v>0.88724587845264002</v>
      </c>
      <c r="AA376" s="11">
        <v>4</v>
      </c>
      <c r="AB376" s="24">
        <v>0</v>
      </c>
      <c r="AC376" s="24">
        <v>1.92</v>
      </c>
      <c r="AD376" s="8" t="s">
        <v>984</v>
      </c>
      <c r="AE376" s="27">
        <v>68.657551135436563</v>
      </c>
      <c r="AF376" s="27">
        <v>36.627408925910103</v>
      </c>
      <c r="AG376" s="27">
        <v>17.5237088896464</v>
      </c>
      <c r="AH376" s="27">
        <v>45.848882184443497</v>
      </c>
      <c r="AI376" s="7">
        <f t="shared" si="10"/>
        <v>2.0901630560383717</v>
      </c>
      <c r="AJ376" s="5" t="s">
        <v>1121</v>
      </c>
      <c r="AK376" s="147">
        <v>43259</v>
      </c>
      <c r="AL376" s="8" t="s">
        <v>400</v>
      </c>
    </row>
    <row r="377" spans="1:38">
      <c r="A377" s="5">
        <v>1440</v>
      </c>
      <c r="B377" s="6" t="s">
        <v>261</v>
      </c>
      <c r="C377" s="5" t="s">
        <v>564</v>
      </c>
      <c r="D377" s="5" t="s">
        <v>514</v>
      </c>
      <c r="E377" s="24">
        <v>51.18</v>
      </c>
      <c r="F377" s="24"/>
      <c r="G377" s="24">
        <v>1.81</v>
      </c>
      <c r="H377" s="24">
        <v>23.94</v>
      </c>
      <c r="I377" s="24">
        <v>0.46</v>
      </c>
      <c r="J377" s="24">
        <v>20.86</v>
      </c>
      <c r="K377" s="24">
        <v>0.85</v>
      </c>
      <c r="L377" s="24"/>
      <c r="M377" s="24"/>
      <c r="N377" s="24">
        <v>99.088999999999999</v>
      </c>
      <c r="O377" s="11">
        <v>1.9362152770796199</v>
      </c>
      <c r="Q377" s="11">
        <v>6.3784722920375597E-2</v>
      </c>
      <c r="R377" s="11">
        <v>1.6918573152137299E-2</v>
      </c>
      <c r="S377" s="11">
        <v>0</v>
      </c>
      <c r="T377" s="11">
        <v>4.6866149768239197E-2</v>
      </c>
      <c r="U377" s="11">
        <v>0.71055445427480302</v>
      </c>
      <c r="V377" s="11">
        <v>1.4740103935913299E-2</v>
      </c>
      <c r="W377" s="11">
        <v>1.17646720289901</v>
      </c>
      <c r="X377" s="11">
        <v>3.4453515969900997E-2</v>
      </c>
      <c r="AA377" s="11">
        <v>4</v>
      </c>
      <c r="AB377" s="24">
        <v>0</v>
      </c>
      <c r="AC377" s="24">
        <v>1.921</v>
      </c>
      <c r="AD377" s="8" t="s">
        <v>984</v>
      </c>
      <c r="AE377" s="27">
        <v>62.345188166043705</v>
      </c>
      <c r="AF377" s="27">
        <v>59.325209089826302</v>
      </c>
      <c r="AG377" s="27">
        <v>38.937418177846403</v>
      </c>
      <c r="AH377" s="27">
        <v>1.7373727323272601</v>
      </c>
      <c r="AI377" s="7">
        <f t="shared" si="10"/>
        <v>1.523604077159374</v>
      </c>
      <c r="AJ377" s="5" t="s">
        <v>993</v>
      </c>
      <c r="AK377" s="146">
        <v>43259</v>
      </c>
      <c r="AL377" s="8" t="s">
        <v>400</v>
      </c>
    </row>
    <row r="378" spans="1:38">
      <c r="A378" s="5">
        <v>1440</v>
      </c>
      <c r="B378" s="6" t="s">
        <v>263</v>
      </c>
      <c r="C378" s="5" t="s">
        <v>564</v>
      </c>
      <c r="D378" s="5" t="s">
        <v>514</v>
      </c>
      <c r="E378" s="24">
        <v>51.08</v>
      </c>
      <c r="F378" s="24"/>
      <c r="G378" s="24">
        <v>1.1000000000000001</v>
      </c>
      <c r="H378" s="24">
        <v>26.3</v>
      </c>
      <c r="I378" s="24">
        <v>0.46</v>
      </c>
      <c r="J378" s="24">
        <v>18.7</v>
      </c>
      <c r="K378" s="24">
        <v>0.86</v>
      </c>
      <c r="L378" s="24"/>
      <c r="M378" s="24"/>
      <c r="N378" s="24">
        <v>98.495000000000005</v>
      </c>
      <c r="O378" s="11">
        <v>1.9729711306284199</v>
      </c>
      <c r="Q378" s="11">
        <v>2.7028869371578602E-2</v>
      </c>
      <c r="R378" s="11">
        <v>2.30462350705056E-2</v>
      </c>
      <c r="S378" s="11">
        <v>0</v>
      </c>
      <c r="T378" s="11">
        <v>3.9826343010727098E-3</v>
      </c>
      <c r="U378" s="11">
        <v>0.84556003839295801</v>
      </c>
      <c r="V378" s="11">
        <v>1.5049325197109401E-2</v>
      </c>
      <c r="W378" s="11">
        <v>1.07677163865268</v>
      </c>
      <c r="X378" s="11">
        <v>3.5590128385676698E-2</v>
      </c>
      <c r="AA378" s="11">
        <v>4</v>
      </c>
      <c r="AB378" s="24">
        <v>0</v>
      </c>
      <c r="AC378" s="24">
        <v>1.958</v>
      </c>
      <c r="AD378" s="8" t="s">
        <v>984</v>
      </c>
      <c r="AE378" s="27">
        <v>56.013832134708998</v>
      </c>
      <c r="AF378" s="27">
        <v>54.466202384408298</v>
      </c>
      <c r="AG378" s="27">
        <v>43.7335466933378</v>
      </c>
      <c r="AH378" s="27">
        <v>1.80025092225391</v>
      </c>
      <c r="AI378" s="7">
        <f t="shared" si="10"/>
        <v>1.2454101371271924</v>
      </c>
      <c r="AJ378" s="5" t="s">
        <v>993</v>
      </c>
      <c r="AK378" s="147">
        <v>43259</v>
      </c>
      <c r="AL378" s="8" t="s">
        <v>400</v>
      </c>
    </row>
    <row r="379" spans="1:38">
      <c r="A379" s="5">
        <v>1440</v>
      </c>
      <c r="B379" s="6" t="s">
        <v>992</v>
      </c>
      <c r="C379" s="5" t="s">
        <v>564</v>
      </c>
      <c r="D379" s="5" t="s">
        <v>514</v>
      </c>
      <c r="E379" s="24">
        <v>50.84</v>
      </c>
      <c r="F379" s="24"/>
      <c r="G379" s="24">
        <v>1.87</v>
      </c>
      <c r="H379" s="24">
        <v>25.1</v>
      </c>
      <c r="I379" s="24">
        <v>0.46</v>
      </c>
      <c r="J379" s="24">
        <v>19.13</v>
      </c>
      <c r="K379" s="24">
        <v>0.74</v>
      </c>
      <c r="L379" s="24"/>
      <c r="M379" s="24"/>
      <c r="N379" s="24">
        <v>98.138999999999996</v>
      </c>
      <c r="O379" s="11">
        <v>1.9603615934474199</v>
      </c>
      <c r="Q379" s="11">
        <v>3.9638406552580302E-2</v>
      </c>
      <c r="R379" s="11">
        <v>4.5344501210952098E-2</v>
      </c>
      <c r="S379" s="11">
        <v>0</v>
      </c>
      <c r="T379" s="11">
        <v>0</v>
      </c>
      <c r="U379" s="11">
        <v>0.80940144064490605</v>
      </c>
      <c r="V379" s="11">
        <v>1.50237320212922E-2</v>
      </c>
      <c r="W379" s="11">
        <v>1.09965834204327</v>
      </c>
      <c r="X379" s="11">
        <v>3.05719840795814E-2</v>
      </c>
      <c r="AA379" s="11">
        <v>4</v>
      </c>
      <c r="AB379" s="24">
        <v>0</v>
      </c>
      <c r="AC379" s="24">
        <v>1.94</v>
      </c>
      <c r="AD379" s="8" t="s">
        <v>984</v>
      </c>
      <c r="AE379" s="27">
        <v>57.602090412005026</v>
      </c>
      <c r="AF379" s="27">
        <v>56.258422147766296</v>
      </c>
      <c r="AG379" s="27">
        <v>42.177517888801802</v>
      </c>
      <c r="AH379" s="27">
        <v>1.5640599634319901</v>
      </c>
      <c r="AI379" s="7">
        <f t="shared" si="10"/>
        <v>1.3338485753497362</v>
      </c>
      <c r="AJ379" s="5" t="s">
        <v>993</v>
      </c>
      <c r="AK379" s="146">
        <v>43259</v>
      </c>
      <c r="AL379" s="8" t="s">
        <v>400</v>
      </c>
    </row>
    <row r="380" spans="1:38">
      <c r="A380" s="5">
        <v>1440</v>
      </c>
      <c r="B380" s="6" t="s">
        <v>784</v>
      </c>
      <c r="C380" s="5" t="s">
        <v>564</v>
      </c>
      <c r="D380" s="5" t="s">
        <v>514</v>
      </c>
      <c r="E380" s="24">
        <v>51.88</v>
      </c>
      <c r="F380" s="24"/>
      <c r="G380" s="24">
        <v>1.26</v>
      </c>
      <c r="H380" s="24">
        <v>24.29</v>
      </c>
      <c r="I380" s="24">
        <v>0.45</v>
      </c>
      <c r="J380" s="24">
        <v>20.22</v>
      </c>
      <c r="K380" s="24">
        <v>0.65</v>
      </c>
      <c r="L380" s="24"/>
      <c r="M380" s="24"/>
      <c r="N380" s="24">
        <v>98.759</v>
      </c>
      <c r="O380" s="11">
        <v>1.97827109595928</v>
      </c>
      <c r="Q380" s="11">
        <v>2.1728904040718301E-2</v>
      </c>
      <c r="R380" s="11">
        <v>3.48970745056374E-2</v>
      </c>
      <c r="S380" s="11">
        <v>0</v>
      </c>
      <c r="T380" s="11">
        <v>0</v>
      </c>
      <c r="U380" s="11">
        <v>0.77459191765044799</v>
      </c>
      <c r="V380" s="11">
        <v>1.4534085318884201E-2</v>
      </c>
      <c r="W380" s="11">
        <v>1.1494210572683099</v>
      </c>
      <c r="X380" s="11">
        <v>2.6555865256716601E-2</v>
      </c>
      <c r="AA380" s="11">
        <v>4</v>
      </c>
      <c r="AB380" s="24">
        <v>0</v>
      </c>
      <c r="AC380" s="24">
        <v>1.9510000000000001</v>
      </c>
      <c r="AD380" s="8" t="s">
        <v>984</v>
      </c>
      <c r="AE380" s="27">
        <v>59.740816317355893</v>
      </c>
      <c r="AF380" s="27">
        <v>58.491646536995198</v>
      </c>
      <c r="AG380" s="27">
        <v>40.156980722565002</v>
      </c>
      <c r="AH380" s="27">
        <v>1.3513727404398399</v>
      </c>
      <c r="AI380" s="7">
        <f t="shared" si="10"/>
        <v>1.4565748092741342</v>
      </c>
      <c r="AJ380" s="5" t="s">
        <v>993</v>
      </c>
      <c r="AK380" s="147">
        <v>43259</v>
      </c>
      <c r="AL380" s="8" t="s">
        <v>400</v>
      </c>
    </row>
    <row r="381" spans="1:38">
      <c r="A381" s="5">
        <v>1440</v>
      </c>
      <c r="B381" s="6" t="s">
        <v>270</v>
      </c>
      <c r="C381" s="5" t="s">
        <v>564</v>
      </c>
      <c r="D381" s="5" t="s">
        <v>514</v>
      </c>
      <c r="E381" s="24">
        <v>50.76</v>
      </c>
      <c r="F381" s="24"/>
      <c r="G381" s="24">
        <v>3.68</v>
      </c>
      <c r="H381" s="24">
        <v>9.68</v>
      </c>
      <c r="I381" s="24">
        <v>0.18</v>
      </c>
      <c r="J381" s="24">
        <v>13.44</v>
      </c>
      <c r="K381" s="24">
        <v>20.28</v>
      </c>
      <c r="L381" s="24"/>
      <c r="M381" s="24"/>
      <c r="N381" s="24">
        <v>98.024000000000001</v>
      </c>
      <c r="O381" s="11">
        <v>1.9317003729451201</v>
      </c>
      <c r="Q381" s="11">
        <v>6.82996270548792E-2</v>
      </c>
      <c r="R381" s="11">
        <v>9.6754088632400301E-2</v>
      </c>
      <c r="S381" s="11">
        <v>0</v>
      </c>
      <c r="T381" s="11">
        <v>0</v>
      </c>
      <c r="U381" s="11">
        <v>0.308072629603172</v>
      </c>
      <c r="V381" s="11">
        <v>5.8020305151045004E-3</v>
      </c>
      <c r="W381" s="11">
        <v>0.76248196987199801</v>
      </c>
      <c r="X381" s="11">
        <v>0.82688928137732498</v>
      </c>
      <c r="AA381" s="11">
        <v>4</v>
      </c>
      <c r="AB381" s="24">
        <v>0</v>
      </c>
      <c r="AC381" s="24">
        <v>1.897</v>
      </c>
      <c r="AD381" s="8" t="s">
        <v>984</v>
      </c>
      <c r="AE381" s="27">
        <v>71.223081031625867</v>
      </c>
      <c r="AF381" s="27">
        <v>40.062188775391</v>
      </c>
      <c r="AG381" s="27">
        <v>16.4915452198575</v>
      </c>
      <c r="AH381" s="27">
        <v>43.4462660047515</v>
      </c>
      <c r="AI381" s="7">
        <f t="shared" si="10"/>
        <v>2.4292562183410227</v>
      </c>
      <c r="AJ381" s="5" t="s">
        <v>1120</v>
      </c>
      <c r="AK381" s="146">
        <v>43259</v>
      </c>
      <c r="AL381" s="8" t="s">
        <v>400</v>
      </c>
    </row>
    <row r="382" spans="1:38">
      <c r="A382" s="5">
        <v>1440</v>
      </c>
      <c r="B382" s="6" t="s">
        <v>1130</v>
      </c>
      <c r="C382" s="5" t="s">
        <v>564</v>
      </c>
      <c r="D382" s="5" t="s">
        <v>514</v>
      </c>
      <c r="E382" s="24">
        <v>51.07</v>
      </c>
      <c r="F382" s="24"/>
      <c r="G382" s="24">
        <v>1.08</v>
      </c>
      <c r="H382" s="24">
        <v>25.29</v>
      </c>
      <c r="I382" s="24">
        <v>0.41</v>
      </c>
      <c r="J382" s="24">
        <v>20.58</v>
      </c>
      <c r="K382" s="24">
        <v>0.64</v>
      </c>
      <c r="L382" s="24"/>
      <c r="M382" s="24"/>
      <c r="N382" s="24">
        <v>99.066999999999993</v>
      </c>
      <c r="O382" s="11">
        <v>1.94171596470521</v>
      </c>
      <c r="Q382" s="11">
        <v>4.8395272067523899E-2</v>
      </c>
      <c r="R382" s="11">
        <v>0</v>
      </c>
      <c r="S382" s="11">
        <v>9.8887632272626202E-3</v>
      </c>
      <c r="T382" s="11">
        <v>5.8284035294785097E-2</v>
      </c>
      <c r="U382" s="11">
        <v>0.73596093443278598</v>
      </c>
      <c r="V382" s="11">
        <v>1.32036211141973E-2</v>
      </c>
      <c r="W382" s="11">
        <v>1.16648020569154</v>
      </c>
      <c r="X382" s="11">
        <v>2.6071203466687801E-2</v>
      </c>
      <c r="AA382" s="11">
        <v>4</v>
      </c>
      <c r="AB382" s="24">
        <v>0</v>
      </c>
      <c r="AC382" s="24">
        <v>1.929</v>
      </c>
      <c r="AD382" s="8" t="s">
        <v>984</v>
      </c>
      <c r="AE382" s="27">
        <v>61.314916981626546</v>
      </c>
      <c r="AF382" s="27">
        <v>58.037052947076297</v>
      </c>
      <c r="AG382" s="27">
        <v>40.665800467317297</v>
      </c>
      <c r="AH382" s="27">
        <v>1.29714658560633</v>
      </c>
      <c r="AI382" s="7">
        <f t="shared" si="10"/>
        <v>1.4271710449600052</v>
      </c>
      <c r="AJ382" s="5" t="s">
        <v>993</v>
      </c>
      <c r="AK382" s="147">
        <v>43259</v>
      </c>
      <c r="AL382" s="8" t="s">
        <v>400</v>
      </c>
    </row>
    <row r="383" spans="1:38">
      <c r="B383" s="6"/>
      <c r="E383" s="24"/>
      <c r="F383" s="24"/>
      <c r="G383" s="24"/>
      <c r="H383" s="24"/>
      <c r="I383" s="24"/>
      <c r="J383" s="24"/>
      <c r="K383" s="24"/>
      <c r="L383" s="24"/>
      <c r="M383" s="24"/>
      <c r="AD383" s="8"/>
      <c r="AK383" s="147"/>
    </row>
    <row r="384" spans="1:38">
      <c r="A384" s="5">
        <v>4419</v>
      </c>
      <c r="B384" s="6" t="s">
        <v>17</v>
      </c>
      <c r="C384" s="5" t="s">
        <v>608</v>
      </c>
      <c r="D384" s="5" t="s">
        <v>609</v>
      </c>
      <c r="E384" s="24">
        <v>53.64</v>
      </c>
      <c r="F384" s="24">
        <v>0.2</v>
      </c>
      <c r="G384" s="24">
        <v>1.76</v>
      </c>
      <c r="H384" s="24">
        <v>2.77</v>
      </c>
      <c r="I384" s="24">
        <v>0.17</v>
      </c>
      <c r="J384" s="24">
        <v>16.88</v>
      </c>
      <c r="K384" s="24">
        <v>23.93</v>
      </c>
      <c r="L384" s="24">
        <v>0</v>
      </c>
      <c r="M384" s="24">
        <v>0.33</v>
      </c>
      <c r="N384" s="24">
        <v>99.68</v>
      </c>
      <c r="O384" s="11">
        <v>1.9546587843928047</v>
      </c>
      <c r="P384" s="11">
        <v>5.4807064964251364E-3</v>
      </c>
      <c r="Q384" s="11">
        <v>4.5341215607195284E-2</v>
      </c>
      <c r="R384" s="11">
        <v>3.0247017014165281E-2</v>
      </c>
      <c r="S384" s="11">
        <v>0</v>
      </c>
      <c r="T384" s="11">
        <v>2.7448385678443543E-2</v>
      </c>
      <c r="U384" s="11">
        <v>5.696699115601904E-2</v>
      </c>
      <c r="V384" s="11">
        <v>5.2471135308608261E-3</v>
      </c>
      <c r="W384" s="11">
        <v>0.91699462130880827</v>
      </c>
      <c r="X384" s="11">
        <v>0.93429956473701425</v>
      </c>
      <c r="Y384" s="11">
        <v>0</v>
      </c>
      <c r="Z384" s="11">
        <v>2.3315600078263516E-2</v>
      </c>
      <c r="AA384" s="11">
        <v>4</v>
      </c>
      <c r="AB384" s="24">
        <v>4.6631200156527032E-2</v>
      </c>
      <c r="AC384" s="24">
        <v>1.9082611772018416</v>
      </c>
      <c r="AD384" s="5" t="s">
        <v>984</v>
      </c>
      <c r="AE384" s="27">
        <v>94.15100241868349</v>
      </c>
      <c r="AF384" s="27">
        <v>47.244466218810366</v>
      </c>
      <c r="AG384" s="27">
        <v>4.6194998299040098</v>
      </c>
      <c r="AH384" s="27">
        <v>48.136033951285626</v>
      </c>
      <c r="AI384" s="7">
        <f t="shared" ref="AI384:AI388" si="11">AF384/AG384</f>
        <v>10.227182153569226</v>
      </c>
      <c r="AJ384" s="5" t="s">
        <v>987</v>
      </c>
      <c r="AK384" s="146">
        <v>43437</v>
      </c>
      <c r="AL384" s="8" t="s">
        <v>10</v>
      </c>
    </row>
    <row r="385" spans="1:38">
      <c r="A385" s="5">
        <v>4419</v>
      </c>
      <c r="B385" s="6" t="s">
        <v>286</v>
      </c>
      <c r="C385" s="5" t="s">
        <v>608</v>
      </c>
      <c r="D385" s="5" t="s">
        <v>609</v>
      </c>
      <c r="E385" s="24">
        <v>53.82</v>
      </c>
      <c r="F385" s="24">
        <v>0.28999999999999998</v>
      </c>
      <c r="G385" s="24">
        <v>1.25</v>
      </c>
      <c r="H385" s="24">
        <v>0.62</v>
      </c>
      <c r="I385" s="24">
        <v>0.08</v>
      </c>
      <c r="J385" s="24">
        <v>17.420000000000002</v>
      </c>
      <c r="K385" s="24">
        <v>24.26</v>
      </c>
      <c r="L385" s="24">
        <v>0.26</v>
      </c>
      <c r="M385" s="24">
        <v>0.46</v>
      </c>
      <c r="N385" s="24">
        <v>98.460999999999999</v>
      </c>
      <c r="O385" s="11">
        <v>1.9699277603140493</v>
      </c>
      <c r="P385" s="11">
        <v>7.9823169483277095E-3</v>
      </c>
      <c r="Q385" s="11">
        <v>3.0072239685950741E-2</v>
      </c>
      <c r="R385" s="11">
        <v>2.3850997525801068E-2</v>
      </c>
      <c r="S385" s="11">
        <v>0</v>
      </c>
      <c r="T385" s="11">
        <v>1.90339086022253E-2</v>
      </c>
      <c r="U385" s="11">
        <v>0</v>
      </c>
      <c r="V385" s="11">
        <v>2.4801956825500101E-3</v>
      </c>
      <c r="W385" s="11">
        <v>0.95053238310868282</v>
      </c>
      <c r="X385" s="11">
        <v>0.9513901810884875</v>
      </c>
      <c r="Y385" s="11">
        <v>1.2140732093855959E-2</v>
      </c>
      <c r="Z385" s="11">
        <v>3.2644867465145659E-2</v>
      </c>
      <c r="AA385" s="11">
        <v>4.0000555825150759</v>
      </c>
      <c r="AB385" s="24">
        <v>6.5289734930291318E-2</v>
      </c>
      <c r="AC385" s="24">
        <v>1.9019225641971702</v>
      </c>
      <c r="AD385" s="5" t="s">
        <v>984</v>
      </c>
      <c r="AE385" s="27">
        <v>100</v>
      </c>
      <c r="AF385" s="27">
        <v>49.418439332285459</v>
      </c>
      <c r="AG385" s="27">
        <v>1.1185241831619608</v>
      </c>
      <c r="AH385" s="27">
        <v>49.463036484552589</v>
      </c>
      <c r="AI385" s="7">
        <f t="shared" si="11"/>
        <v>44.181824654505242</v>
      </c>
      <c r="AJ385" s="5" t="s">
        <v>987</v>
      </c>
      <c r="AK385" s="146">
        <v>43437</v>
      </c>
      <c r="AL385" s="8" t="s">
        <v>10</v>
      </c>
    </row>
    <row r="386" spans="1:38">
      <c r="A386" s="5">
        <v>4419</v>
      </c>
      <c r="B386" s="6" t="s">
        <v>354</v>
      </c>
      <c r="C386" s="5" t="s">
        <v>608</v>
      </c>
      <c r="D386" s="5" t="s">
        <v>609</v>
      </c>
      <c r="E386" s="24">
        <v>54.31</v>
      </c>
      <c r="F386" s="24">
        <v>0.32</v>
      </c>
      <c r="G386" s="24">
        <v>0.4</v>
      </c>
      <c r="H386" s="24">
        <v>3.79</v>
      </c>
      <c r="I386" s="24">
        <v>0.21</v>
      </c>
      <c r="J386" s="24">
        <v>16.5</v>
      </c>
      <c r="K386" s="24">
        <v>23.68</v>
      </c>
      <c r="L386" s="24">
        <v>0.23</v>
      </c>
      <c r="M386" s="24">
        <v>0.34</v>
      </c>
      <c r="N386" s="24">
        <v>99.777000000000001</v>
      </c>
      <c r="O386" s="11">
        <v>1.9877162628943958</v>
      </c>
      <c r="P386" s="11">
        <v>8.8074245157655062E-3</v>
      </c>
      <c r="Q386" s="11">
        <v>1.2283737105604153E-2</v>
      </c>
      <c r="R386" s="11">
        <v>4.9704266784383021E-3</v>
      </c>
      <c r="S386" s="11">
        <v>0</v>
      </c>
      <c r="T386" s="11">
        <v>2.456458424213892E-2</v>
      </c>
      <c r="U386" s="11">
        <v>9.1439533706095449E-2</v>
      </c>
      <c r="V386" s="11">
        <v>6.5100336916356655E-3</v>
      </c>
      <c r="W386" s="11">
        <v>0.90026567534763902</v>
      </c>
      <c r="X386" s="11">
        <v>0.92857619897178156</v>
      </c>
      <c r="Y386" s="11">
        <v>1.0739086613906859E-2</v>
      </c>
      <c r="Z386" s="11">
        <v>2.4127036232598053E-2</v>
      </c>
      <c r="AA386" s="11">
        <v>4</v>
      </c>
      <c r="AB386" s="24">
        <v>4.8254072465196106E-2</v>
      </c>
      <c r="AC386" s="24">
        <v>1.9202814080255162</v>
      </c>
      <c r="AD386" s="5" t="s">
        <v>984</v>
      </c>
      <c r="AE386" s="27">
        <v>90.779565049038595</v>
      </c>
      <c r="AF386" s="27">
        <v>46.135388077378991</v>
      </c>
      <c r="AG386" s="27">
        <v>6.2784110131641313</v>
      </c>
      <c r="AH386" s="27">
        <v>47.586200909456878</v>
      </c>
      <c r="AI386" s="7">
        <f t="shared" si="11"/>
        <v>7.3482586566323151</v>
      </c>
      <c r="AJ386" s="5" t="s">
        <v>987</v>
      </c>
      <c r="AK386" s="146">
        <v>43437</v>
      </c>
      <c r="AL386" s="8" t="s">
        <v>10</v>
      </c>
    </row>
    <row r="387" spans="1:38">
      <c r="A387" s="5">
        <v>4419</v>
      </c>
      <c r="B387" s="6" t="s">
        <v>116</v>
      </c>
      <c r="C387" s="5" t="s">
        <v>608</v>
      </c>
      <c r="D387" s="5" t="s">
        <v>609</v>
      </c>
      <c r="E387" s="24">
        <v>54.65</v>
      </c>
      <c r="F387" s="24">
        <v>0.39</v>
      </c>
      <c r="G387" s="24">
        <v>0.82</v>
      </c>
      <c r="H387" s="24">
        <v>3.01</v>
      </c>
      <c r="I387" s="24">
        <v>0.28999999999999998</v>
      </c>
      <c r="J387" s="24">
        <v>16.309999999999999</v>
      </c>
      <c r="K387" s="24">
        <v>24.85</v>
      </c>
      <c r="L387" s="24">
        <v>0.33</v>
      </c>
      <c r="M387" s="24">
        <v>0.59</v>
      </c>
      <c r="N387" s="24">
        <v>101.238</v>
      </c>
      <c r="O387" s="11">
        <v>1.966234719295699</v>
      </c>
      <c r="P387" s="11">
        <v>1.0551984982447424E-2</v>
      </c>
      <c r="Q387" s="11">
        <v>3.376528070430096E-2</v>
      </c>
      <c r="R387" s="11">
        <v>1.0058155557276516E-3</v>
      </c>
      <c r="S387" s="11">
        <v>0</v>
      </c>
      <c r="T387" s="11">
        <v>6.7959781402272323E-2</v>
      </c>
      <c r="U387" s="11">
        <v>2.2607492975512303E-2</v>
      </c>
      <c r="V387" s="11">
        <v>8.8375634601600452E-3</v>
      </c>
      <c r="W387" s="11">
        <v>0.87480511729717281</v>
      </c>
      <c r="X387" s="11">
        <v>0.95792795810811093</v>
      </c>
      <c r="Y387" s="11">
        <v>1.5146910350303355E-2</v>
      </c>
      <c r="Z387" s="11">
        <v>4.115737586829319E-2</v>
      </c>
      <c r="AA387" s="11">
        <v>3.9999999999999991</v>
      </c>
      <c r="AB387" s="24">
        <v>8.2314751736586381E-2</v>
      </c>
      <c r="AC387" s="24">
        <v>1.8553405683807962</v>
      </c>
      <c r="AD387" s="5" t="s">
        <v>984</v>
      </c>
      <c r="AE387" s="27">
        <v>97.480813984924623</v>
      </c>
      <c r="AF387" s="27">
        <v>45.276535970910651</v>
      </c>
      <c r="AG387" s="27">
        <v>5.1448106864735506</v>
      </c>
      <c r="AH387" s="27">
        <v>49.578653342615794</v>
      </c>
      <c r="AI387" s="7">
        <f t="shared" si="11"/>
        <v>8.800427990469931</v>
      </c>
      <c r="AJ387" s="5" t="s">
        <v>987</v>
      </c>
      <c r="AK387" s="146">
        <v>43437</v>
      </c>
      <c r="AL387" s="8" t="s">
        <v>10</v>
      </c>
    </row>
    <row r="388" spans="1:38">
      <c r="A388" s="5">
        <v>4419</v>
      </c>
      <c r="B388" s="6" t="s">
        <v>121</v>
      </c>
      <c r="C388" s="5" t="s">
        <v>608</v>
      </c>
      <c r="D388" s="5" t="s">
        <v>609</v>
      </c>
      <c r="E388" s="24">
        <v>52.24</v>
      </c>
      <c r="F388" s="24">
        <v>0.32</v>
      </c>
      <c r="G388" s="24">
        <v>1.1299999999999999</v>
      </c>
      <c r="H388" s="24">
        <v>13.33</v>
      </c>
      <c r="I388" s="24">
        <v>0.18</v>
      </c>
      <c r="J388" s="24">
        <v>10.050000000000001</v>
      </c>
      <c r="K388" s="24">
        <v>23.14</v>
      </c>
      <c r="L388" s="24">
        <v>0.21</v>
      </c>
      <c r="M388" s="24">
        <v>0.2</v>
      </c>
      <c r="N388" s="24">
        <v>100.8</v>
      </c>
      <c r="O388" s="11">
        <v>1.9798483793282977</v>
      </c>
      <c r="P388" s="11">
        <v>9.120173612442474E-3</v>
      </c>
      <c r="Q388" s="11">
        <v>2.0151620671702286E-2</v>
      </c>
      <c r="R388" s="11">
        <v>3.0322242298092161E-2</v>
      </c>
      <c r="S388" s="11">
        <v>0</v>
      </c>
      <c r="T388" s="11">
        <v>0</v>
      </c>
      <c r="U388" s="11">
        <v>0.42249203085445841</v>
      </c>
      <c r="V388" s="11">
        <v>5.7781740897893501E-3</v>
      </c>
      <c r="W388" s="11">
        <v>0.56781516259929732</v>
      </c>
      <c r="X388" s="11">
        <v>0.93962244049471844</v>
      </c>
      <c r="Y388" s="11">
        <v>1.0153434692632411E-2</v>
      </c>
      <c r="Z388" s="11">
        <v>1.469634135856911E-2</v>
      </c>
      <c r="AA388" s="11">
        <v>4</v>
      </c>
      <c r="AB388" s="24">
        <v>2.939268271713822E-2</v>
      </c>
      <c r="AC388" s="24">
        <v>1.9299296339484742</v>
      </c>
      <c r="AD388" s="5" t="s">
        <v>984</v>
      </c>
      <c r="AE388" s="27">
        <v>57.337275378057981</v>
      </c>
      <c r="AF388" s="27">
        <v>29.333722798522349</v>
      </c>
      <c r="AG388" s="27">
        <v>22.124734072250128</v>
      </c>
      <c r="AH388" s="27">
        <v>48.541543129227527</v>
      </c>
      <c r="AI388" s="7">
        <f t="shared" si="11"/>
        <v>1.3258339152339946</v>
      </c>
      <c r="AJ388" s="5" t="s">
        <v>987</v>
      </c>
      <c r="AK388" s="146">
        <v>43437</v>
      </c>
      <c r="AL388" s="8" t="s">
        <v>10</v>
      </c>
    </row>
    <row r="389" spans="1:38">
      <c r="A389" s="5">
        <v>4419</v>
      </c>
      <c r="B389" s="6" t="s">
        <v>735</v>
      </c>
      <c r="C389" s="5" t="s">
        <v>608</v>
      </c>
      <c r="D389" s="5" t="s">
        <v>609</v>
      </c>
      <c r="E389" s="24">
        <v>54.19</v>
      </c>
      <c r="F389" s="24">
        <v>0.33</v>
      </c>
      <c r="G389" s="24">
        <v>0.23</v>
      </c>
      <c r="H389" s="24">
        <v>4.3899999999999997</v>
      </c>
      <c r="I389" s="24">
        <v>0.2</v>
      </c>
      <c r="J389" s="24">
        <v>16.18</v>
      </c>
      <c r="K389" s="24">
        <v>24.41</v>
      </c>
      <c r="L389" s="24">
        <v>0.23</v>
      </c>
      <c r="M389" s="24">
        <v>0.21</v>
      </c>
      <c r="N389" s="24">
        <v>100.383</v>
      </c>
      <c r="O389" s="11">
        <v>1.9790959039573559</v>
      </c>
      <c r="P389" s="11">
        <v>9.0632924126903911E-3</v>
      </c>
      <c r="Q389" s="11">
        <v>9.8999924106249783E-3</v>
      </c>
      <c r="R389" s="11">
        <v>0</v>
      </c>
      <c r="S389" s="11">
        <v>1.1004103632019202E-2</v>
      </c>
      <c r="T389" s="11">
        <v>2.836392431180057E-2</v>
      </c>
      <c r="U389" s="11">
        <v>9.4714385098923215E-2</v>
      </c>
      <c r="V389" s="11">
        <v>6.1868136902187756E-3</v>
      </c>
      <c r="W389" s="11">
        <v>0.88092384521798361</v>
      </c>
      <c r="X389" s="11">
        <v>0.95516132617384486</v>
      </c>
      <c r="Y389" s="11">
        <v>1.0716191004843211E-2</v>
      </c>
      <c r="Z389" s="11">
        <v>1.4870222089695358E-2</v>
      </c>
      <c r="AA389" s="11">
        <v>3.9999999999999996</v>
      </c>
      <c r="AB389" s="24">
        <v>2.9740444179390715E-2</v>
      </c>
      <c r="AC389" s="24">
        <v>1.9307995564907516</v>
      </c>
      <c r="AD389" s="5" t="s">
        <v>984</v>
      </c>
      <c r="AE389" s="27">
        <v>90.292058864056798</v>
      </c>
      <c r="AF389" s="27">
        <v>44.57317200062014</v>
      </c>
      <c r="AG389" s="27">
        <v>7.0973721548145612</v>
      </c>
      <c r="AH389" s="27">
        <v>48.329455844565302</v>
      </c>
      <c r="AI389" s="7">
        <f t="shared" ref="AI389:AI452" si="12">AF389/AG389</f>
        <v>6.2802359842978728</v>
      </c>
      <c r="AJ389" s="5" t="s">
        <v>987</v>
      </c>
      <c r="AK389" s="146">
        <v>43437</v>
      </c>
      <c r="AL389" s="8" t="s">
        <v>10</v>
      </c>
    </row>
    <row r="390" spans="1:38">
      <c r="A390" s="5">
        <v>4419</v>
      </c>
      <c r="B390" s="6" t="s">
        <v>375</v>
      </c>
      <c r="C390" s="5" t="s">
        <v>608</v>
      </c>
      <c r="D390" s="5" t="s">
        <v>609</v>
      </c>
      <c r="E390" s="24">
        <v>54.23</v>
      </c>
      <c r="F390" s="24">
        <v>0.31</v>
      </c>
      <c r="G390" s="24">
        <v>0.56000000000000005</v>
      </c>
      <c r="H390" s="24">
        <v>2.42</v>
      </c>
      <c r="I390" s="24">
        <v>0.37</v>
      </c>
      <c r="J390" s="24">
        <v>16.86</v>
      </c>
      <c r="K390" s="24">
        <v>24.3</v>
      </c>
      <c r="L390" s="24">
        <v>0.26</v>
      </c>
      <c r="M390" s="24">
        <v>0.42</v>
      </c>
      <c r="N390" s="24">
        <v>99.718999999999994</v>
      </c>
      <c r="O390" s="11">
        <v>1.9760158535187315</v>
      </c>
      <c r="P390" s="11">
        <v>8.494481546310266E-3</v>
      </c>
      <c r="Q390" s="11">
        <v>2.3984146481268453E-2</v>
      </c>
      <c r="R390" s="11">
        <v>6.4917837575530907E-5</v>
      </c>
      <c r="S390" s="11">
        <v>0</v>
      </c>
      <c r="T390" s="11">
        <v>4.8688703404847988E-2</v>
      </c>
      <c r="U390" s="11">
        <v>2.505514435105681E-2</v>
      </c>
      <c r="V390" s="11">
        <v>1.1419363497128082E-2</v>
      </c>
      <c r="W390" s="11">
        <v>0.91584198710919262</v>
      </c>
      <c r="X390" s="11">
        <v>0.94867696440011462</v>
      </c>
      <c r="Y390" s="11">
        <v>1.2086180865130048E-2</v>
      </c>
      <c r="Z390" s="11">
        <v>2.9672256988643973E-2</v>
      </c>
      <c r="AA390" s="11">
        <v>3.9999999999999996</v>
      </c>
      <c r="AB390" s="24">
        <v>5.9344513977287947E-2</v>
      </c>
      <c r="AC390" s="24">
        <v>1.8895740958603642</v>
      </c>
      <c r="AD390" s="5" t="s">
        <v>984</v>
      </c>
      <c r="AE390" s="27">
        <v>97.337100569945207</v>
      </c>
      <c r="AF390" s="27">
        <v>46.973912189441862</v>
      </c>
      <c r="AG390" s="27">
        <v>4.3680561313836046</v>
      </c>
      <c r="AH390" s="27">
        <v>48.658031679174528</v>
      </c>
      <c r="AI390" s="7">
        <f t="shared" si="12"/>
        <v>10.753962581191152</v>
      </c>
      <c r="AJ390" s="5" t="s">
        <v>987</v>
      </c>
      <c r="AK390" s="146">
        <v>43437</v>
      </c>
      <c r="AL390" s="8" t="s">
        <v>10</v>
      </c>
    </row>
    <row r="391" spans="1:38">
      <c r="A391" s="5">
        <v>4419</v>
      </c>
      <c r="B391" s="6" t="s">
        <v>1131</v>
      </c>
      <c r="C391" s="5" t="s">
        <v>608</v>
      </c>
      <c r="D391" s="5" t="s">
        <v>609</v>
      </c>
      <c r="E391" s="24">
        <v>52.66</v>
      </c>
      <c r="F391" s="24">
        <v>0.36</v>
      </c>
      <c r="G391" s="24">
        <v>0.62</v>
      </c>
      <c r="H391" s="24">
        <v>12.51</v>
      </c>
      <c r="I391" s="24">
        <v>0.22</v>
      </c>
      <c r="J391" s="24">
        <v>10.71</v>
      </c>
      <c r="K391" s="24">
        <v>23.03</v>
      </c>
      <c r="L391" s="24">
        <v>0.34</v>
      </c>
      <c r="M391" s="24">
        <v>0.42</v>
      </c>
      <c r="N391" s="24">
        <v>100.855</v>
      </c>
      <c r="O391" s="11">
        <v>1.9834459153472987</v>
      </c>
      <c r="P391" s="11">
        <v>1.0196858009526889E-2</v>
      </c>
      <c r="Q391" s="11">
        <v>1.6554084652701251E-2</v>
      </c>
      <c r="R391" s="11">
        <v>1.0968583517323899E-2</v>
      </c>
      <c r="S391" s="11">
        <v>0</v>
      </c>
      <c r="T391" s="11">
        <v>3.2201000699511706E-2</v>
      </c>
      <c r="U391" s="11">
        <v>0.36185362104803098</v>
      </c>
      <c r="V391" s="11">
        <v>7.0186169668589324E-3</v>
      </c>
      <c r="W391" s="11">
        <v>0.60136914039818778</v>
      </c>
      <c r="X391" s="11">
        <v>0.92938296377737295</v>
      </c>
      <c r="Y391" s="11">
        <v>1.6337415177430203E-2</v>
      </c>
      <c r="Z391" s="11">
        <v>3.0671800405756698E-2</v>
      </c>
      <c r="AA391" s="11">
        <v>4</v>
      </c>
      <c r="AB391" s="24">
        <v>6.1343600811513396E-2</v>
      </c>
      <c r="AC391" s="24">
        <v>1.8926057252235917</v>
      </c>
      <c r="AD391" s="5" t="s">
        <v>984</v>
      </c>
      <c r="AE391" s="27">
        <v>62.433028419642987</v>
      </c>
      <c r="AF391" s="27">
        <v>31.12958128494963</v>
      </c>
      <c r="AG391" s="27">
        <v>20.761361278882806</v>
      </c>
      <c r="AH391" s="27">
        <v>48.109057436167561</v>
      </c>
      <c r="AI391" s="7">
        <f t="shared" si="12"/>
        <v>1.4993998161677744</v>
      </c>
      <c r="AJ391" s="5" t="s">
        <v>987</v>
      </c>
      <c r="AK391" s="146">
        <v>43437</v>
      </c>
      <c r="AL391" s="8" t="s">
        <v>10</v>
      </c>
    </row>
    <row r="392" spans="1:38">
      <c r="A392" s="5">
        <v>4419</v>
      </c>
      <c r="B392" s="6" t="s">
        <v>61</v>
      </c>
      <c r="C392" s="5" t="s">
        <v>608</v>
      </c>
      <c r="D392" s="5" t="s">
        <v>609</v>
      </c>
      <c r="E392" s="24">
        <v>52.18</v>
      </c>
      <c r="F392" s="24">
        <v>0.28000000000000003</v>
      </c>
      <c r="G392" s="24">
        <v>0.25</v>
      </c>
      <c r="H392" s="24">
        <v>10.93</v>
      </c>
      <c r="I392" s="24">
        <v>0.44</v>
      </c>
      <c r="J392" s="24">
        <v>11.42</v>
      </c>
      <c r="K392" s="24">
        <v>23.2</v>
      </c>
      <c r="L392" s="24">
        <v>0.15</v>
      </c>
      <c r="M392" s="24">
        <v>0.35</v>
      </c>
      <c r="N392" s="24">
        <v>99.2</v>
      </c>
      <c r="O392" s="11">
        <v>1.9887517581020926</v>
      </c>
      <c r="P392" s="11">
        <v>8.0252560255922728E-3</v>
      </c>
      <c r="Q392" s="11">
        <v>1.1229898919500053E-2</v>
      </c>
      <c r="R392" s="11">
        <v>0</v>
      </c>
      <c r="S392" s="11">
        <v>1.8342978407304145E-5</v>
      </c>
      <c r="T392" s="11">
        <v>2.8355134178217334E-2</v>
      </c>
      <c r="U392" s="11">
        <v>0.32000897508493692</v>
      </c>
      <c r="V392" s="11">
        <v>1.4204257330131935E-2</v>
      </c>
      <c r="W392" s="11">
        <v>0.64886562230101219</v>
      </c>
      <c r="X392" s="11">
        <v>0.94738335074861491</v>
      </c>
      <c r="Y392" s="11">
        <v>7.2934444873285244E-3</v>
      </c>
      <c r="Z392" s="11">
        <v>2.5863959844166083E-2</v>
      </c>
      <c r="AA392" s="11">
        <v>4</v>
      </c>
      <c r="AB392" s="24">
        <v>5.1727919688332166E-2</v>
      </c>
      <c r="AC392" s="24">
        <v>1.9162579481345641</v>
      </c>
      <c r="AD392" s="5" t="s">
        <v>984</v>
      </c>
      <c r="AE392" s="27">
        <v>66.971063546476486</v>
      </c>
      <c r="AF392" s="27">
        <v>33.125066490145713</v>
      </c>
      <c r="AG392" s="27">
        <v>18.510317776449668</v>
      </c>
      <c r="AH392" s="27">
        <v>48.364615733404612</v>
      </c>
      <c r="AI392" s="7">
        <f t="shared" si="12"/>
        <v>1.7895460731792578</v>
      </c>
      <c r="AJ392" s="5" t="s">
        <v>987</v>
      </c>
      <c r="AK392" s="146">
        <v>43437</v>
      </c>
      <c r="AL392" s="8" t="s">
        <v>10</v>
      </c>
    </row>
    <row r="393" spans="1:38">
      <c r="A393" s="5">
        <v>4419</v>
      </c>
      <c r="B393" s="6" t="s">
        <v>132</v>
      </c>
      <c r="C393" s="5" t="s">
        <v>608</v>
      </c>
      <c r="D393" s="5" t="s">
        <v>609</v>
      </c>
      <c r="E393" s="24">
        <v>52.6</v>
      </c>
      <c r="F393" s="24">
        <v>0.43</v>
      </c>
      <c r="G393" s="24">
        <v>0.54</v>
      </c>
      <c r="H393" s="24">
        <v>10.210000000000001</v>
      </c>
      <c r="I393" s="24">
        <v>0.28000000000000003</v>
      </c>
      <c r="J393" s="24">
        <v>12.16</v>
      </c>
      <c r="K393" s="24">
        <v>23.07</v>
      </c>
      <c r="L393" s="24">
        <v>0.3</v>
      </c>
      <c r="M393" s="24">
        <v>0.3</v>
      </c>
      <c r="N393" s="24">
        <v>99.888999999999996</v>
      </c>
      <c r="O393" s="11">
        <v>1.9821849153179747</v>
      </c>
      <c r="P393" s="11">
        <v>1.2185721307690899E-2</v>
      </c>
      <c r="Q393" s="11">
        <v>1.7815084682025306E-2</v>
      </c>
      <c r="R393" s="11">
        <v>6.1683577509792711E-3</v>
      </c>
      <c r="S393" s="11">
        <v>0</v>
      </c>
      <c r="T393" s="11">
        <v>2.3617393857093383E-2</v>
      </c>
      <c r="U393" s="11">
        <v>0.29815128899737958</v>
      </c>
      <c r="V393" s="11">
        <v>8.93728911371321E-3</v>
      </c>
      <c r="W393" s="11">
        <v>0.68313125700432675</v>
      </c>
      <c r="X393" s="11">
        <v>0.93146658242739033</v>
      </c>
      <c r="Y393" s="11">
        <v>1.4422634516921802E-2</v>
      </c>
      <c r="Z393" s="11">
        <v>2.1919475024504389E-2</v>
      </c>
      <c r="AA393" s="11">
        <v>3.9999999999999991</v>
      </c>
      <c r="AB393" s="24">
        <v>4.3838950049008778E-2</v>
      </c>
      <c r="AC393" s="24">
        <v>1.9127491284290965</v>
      </c>
      <c r="AD393" s="5" t="s">
        <v>984</v>
      </c>
      <c r="AE393" s="27">
        <v>69.616163029474592</v>
      </c>
      <c r="AF393" s="27">
        <v>35.116944355993603</v>
      </c>
      <c r="AG393" s="27">
        <v>17.000222280457031</v>
      </c>
      <c r="AH393" s="27">
        <v>47.882833363549366</v>
      </c>
      <c r="AI393" s="7">
        <f t="shared" si="12"/>
        <v>2.0656755998045413</v>
      </c>
      <c r="AJ393" s="5" t="s">
        <v>987</v>
      </c>
      <c r="AK393" s="146">
        <v>43437</v>
      </c>
      <c r="AL393" s="8" t="s">
        <v>10</v>
      </c>
    </row>
    <row r="394" spans="1:38">
      <c r="A394" s="5">
        <v>4419</v>
      </c>
      <c r="B394" s="6" t="s">
        <v>574</v>
      </c>
      <c r="C394" s="5" t="s">
        <v>608</v>
      </c>
      <c r="D394" s="5" t="s">
        <v>609</v>
      </c>
      <c r="E394" s="24">
        <v>42.42</v>
      </c>
      <c r="F394" s="24">
        <v>0.47</v>
      </c>
      <c r="G394" s="24">
        <v>13.78</v>
      </c>
      <c r="H394" s="24">
        <v>21.56</v>
      </c>
      <c r="I394" s="24">
        <v>0.11</v>
      </c>
      <c r="J394" s="24">
        <v>6.28</v>
      </c>
      <c r="K394" s="24">
        <v>10.73</v>
      </c>
      <c r="L394" s="24">
        <v>0.72</v>
      </c>
      <c r="M394" s="24">
        <v>1.81</v>
      </c>
      <c r="N394" s="24">
        <v>97.888999999999996</v>
      </c>
      <c r="O394" s="11">
        <v>1.6566375342584005</v>
      </c>
      <c r="P394" s="11">
        <v>1.3803176899155879E-2</v>
      </c>
      <c r="Q394" s="11">
        <v>0.34336246574159945</v>
      </c>
      <c r="R394" s="11">
        <v>0.29089470653170657</v>
      </c>
      <c r="S394" s="11">
        <v>0</v>
      </c>
      <c r="T394" s="11">
        <v>0.197785452811579</v>
      </c>
      <c r="U394" s="11">
        <v>0.50636456931827734</v>
      </c>
      <c r="V394" s="11">
        <v>3.6386381707998682E-3</v>
      </c>
      <c r="W394" s="11">
        <v>0.36561889860196517</v>
      </c>
      <c r="X394" s="11">
        <v>0.44897051026651724</v>
      </c>
      <c r="Y394" s="11">
        <v>3.5871889245248791E-2</v>
      </c>
      <c r="Z394" s="11">
        <v>0.13705215815475105</v>
      </c>
      <c r="AA394" s="11">
        <v>4.0000000000000009</v>
      </c>
      <c r="AB394" s="24">
        <v>0.27410431630950211</v>
      </c>
      <c r="AC394" s="24">
        <v>1.3209539781867599</v>
      </c>
      <c r="AD394" s="5" t="s">
        <v>984</v>
      </c>
      <c r="AE394" s="27">
        <v>41.929567710039102</v>
      </c>
      <c r="AF394" s="27">
        <v>24.016300944318473</v>
      </c>
      <c r="AG394" s="27">
        <v>46.492305336935317</v>
      </c>
      <c r="AH394" s="27">
        <v>29.491393718746213</v>
      </c>
      <c r="AI394" s="7">
        <f t="shared" si="12"/>
        <v>0.51656506964473925</v>
      </c>
      <c r="AJ394" s="5" t="s">
        <v>996</v>
      </c>
      <c r="AK394" s="146">
        <v>43437</v>
      </c>
      <c r="AL394" s="8" t="s">
        <v>10</v>
      </c>
    </row>
    <row r="395" spans="1:38">
      <c r="A395" s="5">
        <v>4419</v>
      </c>
      <c r="B395" s="6" t="s">
        <v>63</v>
      </c>
      <c r="C395" s="5" t="s">
        <v>608</v>
      </c>
      <c r="D395" s="5" t="s">
        <v>609</v>
      </c>
      <c r="E395" s="24">
        <v>63.57</v>
      </c>
      <c r="F395" s="24">
        <v>0.83</v>
      </c>
      <c r="G395" s="24">
        <v>17.78</v>
      </c>
      <c r="H395" s="24">
        <v>0.57999999999999996</v>
      </c>
      <c r="I395" s="24">
        <v>0.12</v>
      </c>
      <c r="J395" s="24">
        <v>0.25</v>
      </c>
      <c r="K395" s="24">
        <v>0.43</v>
      </c>
      <c r="L395" s="24">
        <v>13.71</v>
      </c>
      <c r="M395" s="24">
        <v>1.1599999999999999</v>
      </c>
      <c r="N395" s="24">
        <v>98.412999999999997</v>
      </c>
      <c r="O395" s="11">
        <v>2.3918944713419714</v>
      </c>
      <c r="P395" s="11">
        <v>2.3485091638661842E-2</v>
      </c>
      <c r="Q395" s="11">
        <v>0</v>
      </c>
      <c r="R395" s="11">
        <v>0.78846223524567871</v>
      </c>
      <c r="S395" s="11">
        <v>0</v>
      </c>
      <c r="T395" s="11">
        <v>0</v>
      </c>
      <c r="U395" s="11">
        <v>1.8250610859644592E-2</v>
      </c>
      <c r="V395" s="11">
        <v>3.8243744039296312E-3</v>
      </c>
      <c r="W395" s="11">
        <v>1.4023033508816542E-2</v>
      </c>
      <c r="X395" s="11">
        <v>1.7334827352195673E-2</v>
      </c>
      <c r="Y395" s="11">
        <v>0.65810043705150278</v>
      </c>
      <c r="Z395" s="11">
        <v>8.4624918597599075E-2</v>
      </c>
      <c r="AA395" s="11">
        <v>4</v>
      </c>
      <c r="AB395" s="24">
        <v>0.16924983719519815</v>
      </c>
      <c r="AC395" s="24">
        <v>4.9608471720656806E-2</v>
      </c>
      <c r="AD395" s="5" t="s">
        <v>998</v>
      </c>
      <c r="AE395" s="27">
        <v>43.450418393158941</v>
      </c>
      <c r="AF395" s="27" t="s">
        <v>999</v>
      </c>
      <c r="AG395" s="27" t="s">
        <v>999</v>
      </c>
      <c r="AH395" s="27" t="s">
        <v>999</v>
      </c>
      <c r="AJ395" s="5" t="s">
        <v>1132</v>
      </c>
      <c r="AK395" s="146">
        <v>43437</v>
      </c>
      <c r="AL395" s="8" t="s">
        <v>10</v>
      </c>
    </row>
    <row r="396" spans="1:38">
      <c r="A396" s="5">
        <v>4419</v>
      </c>
      <c r="B396" s="6" t="s">
        <v>693</v>
      </c>
      <c r="C396" s="5" t="s">
        <v>608</v>
      </c>
      <c r="D396" s="5" t="s">
        <v>609</v>
      </c>
      <c r="E396" s="24">
        <v>52.37</v>
      </c>
      <c r="F396" s="24">
        <v>0.98</v>
      </c>
      <c r="G396" s="24">
        <v>2.09</v>
      </c>
      <c r="H396" s="24">
        <v>9.35</v>
      </c>
      <c r="I396" s="24">
        <v>0.17</v>
      </c>
      <c r="J396" s="24">
        <v>15.46</v>
      </c>
      <c r="K396" s="24">
        <v>18.670000000000002</v>
      </c>
      <c r="L396" s="24">
        <v>0.24</v>
      </c>
      <c r="M396" s="24">
        <v>0.6</v>
      </c>
      <c r="N396" s="24">
        <v>99.930999999999997</v>
      </c>
      <c r="O396" s="11">
        <v>1.93866157454251</v>
      </c>
      <c r="P396" s="11">
        <v>2.7281601906808905E-2</v>
      </c>
      <c r="Q396" s="11">
        <v>6.133842545749002E-2</v>
      </c>
      <c r="R396" s="11">
        <v>2.9846920742964855E-2</v>
      </c>
      <c r="S396" s="11">
        <v>0</v>
      </c>
      <c r="T396" s="11">
        <v>3.1327296686946671E-2</v>
      </c>
      <c r="U396" s="11">
        <v>0.25813409607760629</v>
      </c>
      <c r="V396" s="11">
        <v>5.330374260614207E-3</v>
      </c>
      <c r="W396" s="11">
        <v>0.85318080817009967</v>
      </c>
      <c r="X396" s="11">
        <v>0.74049990636891883</v>
      </c>
      <c r="Y396" s="11">
        <v>1.1334323164522535E-2</v>
      </c>
      <c r="Z396" s="11">
        <v>4.3064672621517322E-2</v>
      </c>
      <c r="AA396" s="11">
        <v>4</v>
      </c>
      <c r="AB396" s="24">
        <v>8.6129345243034644E-2</v>
      </c>
      <c r="AC396" s="24">
        <v>1.8518148106166248</v>
      </c>
      <c r="AD396" s="5" t="s">
        <v>984</v>
      </c>
      <c r="AE396" s="27">
        <v>76.77219165414256</v>
      </c>
      <c r="AF396" s="27">
        <v>45.178355337400852</v>
      </c>
      <c r="AG396" s="27">
        <v>15.610064213432265</v>
      </c>
      <c r="AH396" s="27">
        <v>39.211580449166874</v>
      </c>
      <c r="AI396" s="7">
        <f t="shared" si="12"/>
        <v>2.8941812615047056</v>
      </c>
      <c r="AJ396" s="5" t="s">
        <v>986</v>
      </c>
      <c r="AK396" s="146">
        <v>43437</v>
      </c>
      <c r="AL396" s="8" t="s">
        <v>10</v>
      </c>
    </row>
    <row r="397" spans="1:38">
      <c r="A397" s="5">
        <v>4419</v>
      </c>
      <c r="B397" s="6" t="s">
        <v>317</v>
      </c>
      <c r="C397" s="5" t="s">
        <v>608</v>
      </c>
      <c r="D397" s="5" t="s">
        <v>609</v>
      </c>
      <c r="E397" s="24">
        <v>53.56</v>
      </c>
      <c r="F397" s="24">
        <v>0.44</v>
      </c>
      <c r="G397" s="24">
        <v>0.78</v>
      </c>
      <c r="H397" s="24">
        <v>1.44</v>
      </c>
      <c r="I397" s="24">
        <v>0.18</v>
      </c>
      <c r="J397" s="24">
        <v>17.53</v>
      </c>
      <c r="K397" s="24">
        <v>24.91</v>
      </c>
      <c r="L397" s="24">
        <v>0.26</v>
      </c>
      <c r="M397" s="24">
        <v>0.33</v>
      </c>
      <c r="N397" s="24">
        <v>99.45</v>
      </c>
      <c r="O397" s="11">
        <v>1.9483291936809464</v>
      </c>
      <c r="P397" s="11">
        <v>1.2036460899936201E-2</v>
      </c>
      <c r="Q397" s="11">
        <v>3.3440726896899295E-2</v>
      </c>
      <c r="R397" s="11">
        <v>0</v>
      </c>
      <c r="S397" s="11">
        <v>1.8230079422154377E-2</v>
      </c>
      <c r="T397" s="11">
        <v>2.5875287815466295E-2</v>
      </c>
      <c r="U397" s="11">
        <v>0</v>
      </c>
      <c r="V397" s="11">
        <v>5.5460480516921849E-3</v>
      </c>
      <c r="W397" s="11">
        <v>0.95063947739077492</v>
      </c>
      <c r="X397" s="11">
        <v>0.97086033631057422</v>
      </c>
      <c r="Y397" s="11">
        <v>1.2065908804245499E-2</v>
      </c>
      <c r="Z397" s="11">
        <v>2.3274811947860578E-2</v>
      </c>
      <c r="AA397" s="11">
        <v>4.0002983312205496</v>
      </c>
      <c r="AB397" s="24">
        <v>4.6549623895721155E-2</v>
      </c>
      <c r="AC397" s="24">
        <v>1.9214998137013493</v>
      </c>
      <c r="AD397" s="5" t="s">
        <v>984</v>
      </c>
      <c r="AE397" s="27">
        <v>100</v>
      </c>
      <c r="AF397" s="27">
        <v>48.227627764387954</v>
      </c>
      <c r="AG397" s="27">
        <v>2.5189044127647735</v>
      </c>
      <c r="AH397" s="27">
        <v>49.25346782284727</v>
      </c>
      <c r="AI397" s="7">
        <f t="shared" si="12"/>
        <v>19.146271498033087</v>
      </c>
      <c r="AJ397" s="5" t="s">
        <v>987</v>
      </c>
      <c r="AK397" s="146">
        <v>43437</v>
      </c>
      <c r="AL397" s="8" t="s">
        <v>10</v>
      </c>
    </row>
    <row r="398" spans="1:38">
      <c r="A398" s="5">
        <v>4419</v>
      </c>
      <c r="B398" s="6" t="s">
        <v>531</v>
      </c>
      <c r="C398" s="5" t="s">
        <v>608</v>
      </c>
      <c r="D398" s="5" t="s">
        <v>609</v>
      </c>
      <c r="E398" s="24">
        <v>53.96</v>
      </c>
      <c r="F398" s="24">
        <v>0.27</v>
      </c>
      <c r="G398" s="24">
        <v>0.82</v>
      </c>
      <c r="H398" s="24">
        <v>9.33</v>
      </c>
      <c r="I398" s="24">
        <v>0.25</v>
      </c>
      <c r="J398" s="24">
        <v>12.22</v>
      </c>
      <c r="K398" s="24">
        <v>23.18</v>
      </c>
      <c r="L398" s="24">
        <v>0.24</v>
      </c>
      <c r="M398" s="24">
        <v>0.62</v>
      </c>
      <c r="N398" s="24">
        <v>100.89400000000001</v>
      </c>
      <c r="O398" s="11">
        <v>2.003991915046782</v>
      </c>
      <c r="P398" s="11">
        <v>7.5407084788621532E-3</v>
      </c>
      <c r="Q398" s="11">
        <v>0</v>
      </c>
      <c r="R398" s="11">
        <v>3.5891963146747127E-2</v>
      </c>
      <c r="S398" s="11">
        <v>0</v>
      </c>
      <c r="T398" s="11">
        <v>0</v>
      </c>
      <c r="U398" s="11">
        <v>0.28977791004759762</v>
      </c>
      <c r="V398" s="11">
        <v>7.8641789256614185E-3</v>
      </c>
      <c r="W398" s="11">
        <v>0.67656166997163958</v>
      </c>
      <c r="X398" s="11">
        <v>0.92235629724210655</v>
      </c>
      <c r="Y398" s="11">
        <v>1.1371039984465604E-2</v>
      </c>
      <c r="Z398" s="11">
        <v>4.4644317156137592E-2</v>
      </c>
      <c r="AA398" s="11">
        <v>4</v>
      </c>
      <c r="AB398" s="24">
        <v>8.9288634312275184E-2</v>
      </c>
      <c r="AC398" s="24">
        <v>1.8886958772613438</v>
      </c>
      <c r="AD398" s="5" t="s">
        <v>984</v>
      </c>
      <c r="AE398" s="27">
        <v>70.012828198361802</v>
      </c>
      <c r="AF398" s="27">
        <v>35.673094968152647</v>
      </c>
      <c r="AG398" s="27">
        <v>15.69378665348791</v>
      </c>
      <c r="AH398" s="27">
        <v>48.633118378359434</v>
      </c>
      <c r="AI398" s="7">
        <f t="shared" si="12"/>
        <v>2.273071232316286</v>
      </c>
      <c r="AJ398" s="5" t="s">
        <v>987</v>
      </c>
      <c r="AK398" s="146">
        <v>43437</v>
      </c>
      <c r="AL398" s="8" t="s">
        <v>10</v>
      </c>
    </row>
    <row r="399" spans="1:38">
      <c r="A399" s="5">
        <v>4419</v>
      </c>
      <c r="B399" s="6" t="s">
        <v>101</v>
      </c>
      <c r="C399" s="5" t="s">
        <v>608</v>
      </c>
      <c r="D399" s="5" t="s">
        <v>609</v>
      </c>
      <c r="E399" s="24">
        <v>51.2</v>
      </c>
      <c r="F399" s="24">
        <v>0.53</v>
      </c>
      <c r="G399" s="24">
        <v>0.77</v>
      </c>
      <c r="H399" s="24">
        <v>14.88</v>
      </c>
      <c r="I399" s="24">
        <v>0.28000000000000003</v>
      </c>
      <c r="J399" s="24">
        <v>8.9600000000000009</v>
      </c>
      <c r="K399" s="24">
        <v>21.34</v>
      </c>
      <c r="L399" s="24">
        <v>0.25</v>
      </c>
      <c r="M399" s="24">
        <v>0.56000000000000005</v>
      </c>
      <c r="N399" s="24">
        <v>98.768000000000001</v>
      </c>
      <c r="O399" s="11">
        <v>1.9919554184461647</v>
      </c>
      <c r="P399" s="11">
        <v>1.5506360846987723E-2</v>
      </c>
      <c r="Q399" s="11">
        <v>8.0445815538352505E-3</v>
      </c>
      <c r="R399" s="11">
        <v>2.7262328829363525E-2</v>
      </c>
      <c r="S399" s="11">
        <v>0</v>
      </c>
      <c r="T399" s="11">
        <v>4.4202545560652062E-3</v>
      </c>
      <c r="U399" s="11">
        <v>0.47972111300643761</v>
      </c>
      <c r="V399" s="11">
        <v>9.2269260080430401E-3</v>
      </c>
      <c r="W399" s="11">
        <v>0.51967260428376238</v>
      </c>
      <c r="X399" s="11">
        <v>0.88953968894377577</v>
      </c>
      <c r="Y399" s="11">
        <v>1.2408365653489453E-2</v>
      </c>
      <c r="Z399" s="11">
        <v>4.2242357872074109E-2</v>
      </c>
      <c r="AA399" s="11">
        <v>3.9999999999999991</v>
      </c>
      <c r="AB399" s="24">
        <v>8.4484715744148217E-2</v>
      </c>
      <c r="AC399" s="24">
        <v>1.8889334062339758</v>
      </c>
      <c r="AD399" s="5" t="s">
        <v>984</v>
      </c>
      <c r="AE399" s="27">
        <v>51.998786393497198</v>
      </c>
      <c r="AF399" s="27">
        <v>27.314091602203121</v>
      </c>
      <c r="AG399" s="27">
        <v>25.931531993651408</v>
      </c>
      <c r="AH399" s="27">
        <v>46.754376404145468</v>
      </c>
      <c r="AI399" s="7">
        <f t="shared" si="12"/>
        <v>1.0533157705024985</v>
      </c>
      <c r="AJ399" s="5" t="s">
        <v>987</v>
      </c>
      <c r="AK399" s="146">
        <v>43437</v>
      </c>
      <c r="AL399" s="8" t="s">
        <v>10</v>
      </c>
    </row>
    <row r="400" spans="1:38">
      <c r="A400" s="5">
        <v>4419</v>
      </c>
      <c r="B400" s="6" t="s">
        <v>424</v>
      </c>
      <c r="C400" s="5" t="s">
        <v>608</v>
      </c>
      <c r="D400" s="5" t="s">
        <v>609</v>
      </c>
      <c r="E400" s="24">
        <v>53.4</v>
      </c>
      <c r="F400" s="24">
        <v>0.48</v>
      </c>
      <c r="G400" s="24">
        <v>0.53</v>
      </c>
      <c r="H400" s="24">
        <v>8.84</v>
      </c>
      <c r="I400" s="24">
        <v>0.21</v>
      </c>
      <c r="J400" s="24">
        <v>13.45</v>
      </c>
      <c r="K400" s="24">
        <v>23.17</v>
      </c>
      <c r="L400" s="24">
        <v>0.21</v>
      </c>
      <c r="M400" s="24">
        <v>0.35</v>
      </c>
      <c r="N400" s="24">
        <v>100.652</v>
      </c>
      <c r="O400" s="11">
        <v>1.9818393748054974</v>
      </c>
      <c r="P400" s="11">
        <v>1.3396544659028882E-2</v>
      </c>
      <c r="Q400" s="11">
        <v>1.8160625194502567E-2</v>
      </c>
      <c r="R400" s="11">
        <v>5.0219886889855611E-3</v>
      </c>
      <c r="S400" s="11">
        <v>0</v>
      </c>
      <c r="T400" s="11">
        <v>2.1473626984975791E-2</v>
      </c>
      <c r="U400" s="11">
        <v>0.25289791792544247</v>
      </c>
      <c r="V400" s="11">
        <v>6.6013968802244288E-3</v>
      </c>
      <c r="W400" s="11">
        <v>0.74415197639287334</v>
      </c>
      <c r="X400" s="11">
        <v>0.9213284686709553</v>
      </c>
      <c r="Y400" s="11">
        <v>9.9428619879788679E-3</v>
      </c>
      <c r="Z400" s="11">
        <v>2.5185217809535105E-2</v>
      </c>
      <c r="AA400" s="11">
        <v>4</v>
      </c>
      <c r="AB400" s="24">
        <v>5.037043561907021E-2</v>
      </c>
      <c r="AC400" s="24">
        <v>1.9183783629892712</v>
      </c>
      <c r="AD400" s="5" t="s">
        <v>984</v>
      </c>
      <c r="AE400" s="27">
        <v>74.635379897577835</v>
      </c>
      <c r="AF400" s="27">
        <v>38.231173755229044</v>
      </c>
      <c r="AG400" s="27">
        <v>14.435123064760552</v>
      </c>
      <c r="AH400" s="27">
        <v>47.333703180010417</v>
      </c>
      <c r="AI400" s="7">
        <f t="shared" si="12"/>
        <v>2.6484827031755698</v>
      </c>
      <c r="AJ400" s="5" t="s">
        <v>987</v>
      </c>
      <c r="AK400" s="146">
        <v>43437</v>
      </c>
      <c r="AL400" s="8" t="s">
        <v>10</v>
      </c>
    </row>
    <row r="401" spans="1:38">
      <c r="A401" s="5">
        <v>4419</v>
      </c>
      <c r="B401" s="6" t="s">
        <v>712</v>
      </c>
      <c r="C401" s="5" t="s">
        <v>608</v>
      </c>
      <c r="D401" s="5" t="s">
        <v>609</v>
      </c>
      <c r="E401" s="24">
        <v>52.56</v>
      </c>
      <c r="F401" s="24">
        <v>0.14000000000000001</v>
      </c>
      <c r="G401" s="24">
        <v>0.71</v>
      </c>
      <c r="H401" s="24">
        <v>11.42</v>
      </c>
      <c r="I401" s="24">
        <v>0.14000000000000001</v>
      </c>
      <c r="J401" s="24">
        <v>11.67</v>
      </c>
      <c r="K401" s="24">
        <v>23.36</v>
      </c>
      <c r="L401" s="24">
        <v>0.2</v>
      </c>
      <c r="M401" s="24">
        <v>0.39</v>
      </c>
      <c r="N401" s="24">
        <v>100.587</v>
      </c>
      <c r="O401" s="11">
        <v>1.9720797673238448</v>
      </c>
      <c r="P401" s="11">
        <v>3.9502221491022251E-3</v>
      </c>
      <c r="Q401" s="11">
        <v>2.7920232676155177E-2</v>
      </c>
      <c r="R401" s="11">
        <v>3.4766699669923073E-3</v>
      </c>
      <c r="S401" s="11">
        <v>0</v>
      </c>
      <c r="T401" s="11">
        <v>5.448809485052708E-2</v>
      </c>
      <c r="U401" s="11">
        <v>0.303851528476975</v>
      </c>
      <c r="V401" s="11">
        <v>4.449246933869706E-3</v>
      </c>
      <c r="W401" s="11">
        <v>0.65275789992493871</v>
      </c>
      <c r="X401" s="11">
        <v>0.93908136125802377</v>
      </c>
      <c r="Y401" s="11">
        <v>9.5733522154611977E-3</v>
      </c>
      <c r="Z401" s="11">
        <v>2.8371624224110558E-2</v>
      </c>
      <c r="AA401" s="11">
        <v>4.0000000000000009</v>
      </c>
      <c r="AB401" s="24">
        <v>5.6743248448221116E-2</v>
      </c>
      <c r="AC401" s="24">
        <v>1.8956907896599375</v>
      </c>
      <c r="AD401" s="5" t="s">
        <v>984</v>
      </c>
      <c r="AE401" s="27">
        <v>68.236615753977944</v>
      </c>
      <c r="AF401" s="27">
        <v>33.395503186715928</v>
      </c>
      <c r="AG401" s="27">
        <v>18.560505930777534</v>
      </c>
      <c r="AH401" s="27">
        <v>48.043990882506534</v>
      </c>
      <c r="AI401" s="7">
        <f t="shared" si="12"/>
        <v>1.799277633447405</v>
      </c>
      <c r="AJ401" s="5" t="s">
        <v>987</v>
      </c>
      <c r="AK401" s="146">
        <v>43437</v>
      </c>
      <c r="AL401" s="8" t="s">
        <v>10</v>
      </c>
    </row>
    <row r="402" spans="1:38">
      <c r="A402" s="5">
        <v>4419</v>
      </c>
      <c r="B402" s="6" t="s">
        <v>539</v>
      </c>
      <c r="C402" s="5" t="s">
        <v>608</v>
      </c>
      <c r="D402" s="5" t="s">
        <v>609</v>
      </c>
      <c r="E402" s="24">
        <v>53.14</v>
      </c>
      <c r="F402" s="24">
        <v>0.35</v>
      </c>
      <c r="G402" s="24">
        <v>0.51</v>
      </c>
      <c r="H402" s="24">
        <v>14.09</v>
      </c>
      <c r="I402" s="24">
        <v>0.35</v>
      </c>
      <c r="J402" s="24">
        <v>9.85</v>
      </c>
      <c r="K402" s="24">
        <v>21.55</v>
      </c>
      <c r="L402" s="24">
        <v>0.24</v>
      </c>
      <c r="M402" s="24">
        <v>1.46</v>
      </c>
      <c r="N402" s="24">
        <v>101.524</v>
      </c>
      <c r="O402" s="11">
        <v>1.9866461760809533</v>
      </c>
      <c r="P402" s="11">
        <v>9.8399158215642657E-3</v>
      </c>
      <c r="Q402" s="11">
        <v>1.3353823919046715E-2</v>
      </c>
      <c r="R402" s="11">
        <v>9.1174911182155746E-3</v>
      </c>
      <c r="S402" s="11">
        <v>0</v>
      </c>
      <c r="T402" s="11">
        <v>0.10183148272338238</v>
      </c>
      <c r="U402" s="11">
        <v>0.33869252004514067</v>
      </c>
      <c r="V402" s="11">
        <v>1.1082975500145182E-2</v>
      </c>
      <c r="W402" s="11">
        <v>0.54896842475216379</v>
      </c>
      <c r="X402" s="11">
        <v>0.86319220847370881</v>
      </c>
      <c r="Y402" s="11">
        <v>1.1446563929786062E-2</v>
      </c>
      <c r="Z402" s="11">
        <v>0.10582841763589265</v>
      </c>
      <c r="AA402" s="11">
        <v>4</v>
      </c>
      <c r="AB402" s="24">
        <v>0.2116568352717853</v>
      </c>
      <c r="AC402" s="24">
        <v>1.7508531532710134</v>
      </c>
      <c r="AD402" s="5" t="s">
        <v>984</v>
      </c>
      <c r="AE402" s="27">
        <v>61.844381908400806</v>
      </c>
      <c r="AF402" s="27">
        <v>29.454767931713882</v>
      </c>
      <c r="AG402" s="27">
        <v>24.230863090625771</v>
      </c>
      <c r="AH402" s="27">
        <v>46.314368977660344</v>
      </c>
      <c r="AI402" s="7">
        <f t="shared" si="12"/>
        <v>1.2155888884993573</v>
      </c>
      <c r="AJ402" s="5" t="s">
        <v>1133</v>
      </c>
      <c r="AK402" s="146">
        <v>43437</v>
      </c>
      <c r="AL402" s="8" t="s">
        <v>10</v>
      </c>
    </row>
    <row r="403" spans="1:38">
      <c r="A403" s="5">
        <v>4419</v>
      </c>
      <c r="B403" s="6" t="s">
        <v>542</v>
      </c>
      <c r="C403" s="5" t="s">
        <v>608</v>
      </c>
      <c r="D403" s="5" t="s">
        <v>609</v>
      </c>
      <c r="E403" s="24">
        <v>51.95</v>
      </c>
      <c r="F403" s="24">
        <v>0.32</v>
      </c>
      <c r="G403" s="24">
        <v>0.39</v>
      </c>
      <c r="H403" s="24">
        <v>11.69</v>
      </c>
      <c r="I403" s="24">
        <v>0.25</v>
      </c>
      <c r="J403" s="24">
        <v>10.58</v>
      </c>
      <c r="K403" s="24">
        <v>23.47</v>
      </c>
      <c r="L403" s="24">
        <v>0.18</v>
      </c>
      <c r="M403" s="24">
        <v>0.37</v>
      </c>
      <c r="N403" s="24">
        <v>99.210999999999999</v>
      </c>
      <c r="O403" s="11">
        <v>1.9884393006815897</v>
      </c>
      <c r="P403" s="11">
        <v>9.2108800746394191E-3</v>
      </c>
      <c r="Q403" s="11">
        <v>1.1560699318410306E-2</v>
      </c>
      <c r="R403" s="11">
        <v>6.0327392958585101E-3</v>
      </c>
      <c r="S403" s="11">
        <v>0</v>
      </c>
      <c r="T403" s="11">
        <v>2.3354338082542281E-2</v>
      </c>
      <c r="U403" s="11">
        <v>0.35084318245997281</v>
      </c>
      <c r="V403" s="11">
        <v>8.1050583959809998E-3</v>
      </c>
      <c r="W403" s="11">
        <v>0.60370477872161654</v>
      </c>
      <c r="X403" s="11">
        <v>0.96250088476012197</v>
      </c>
      <c r="Y403" s="11">
        <v>8.7895008463369749E-3</v>
      </c>
      <c r="Z403" s="11">
        <v>2.7458637362930454E-2</v>
      </c>
      <c r="AA403" s="11">
        <v>4</v>
      </c>
      <c r="AB403" s="24">
        <v>5.4917274725860908E-2</v>
      </c>
      <c r="AC403" s="24">
        <v>1.9170488459417112</v>
      </c>
      <c r="AD403" s="5" t="s">
        <v>984</v>
      </c>
      <c r="AE403" s="27">
        <v>63.245096451132667</v>
      </c>
      <c r="AF403" s="27">
        <v>30.982921476983698</v>
      </c>
      <c r="AG403" s="27">
        <v>19.620270041231109</v>
      </c>
      <c r="AH403" s="27">
        <v>49.396808481785186</v>
      </c>
      <c r="AI403" s="7">
        <f t="shared" si="12"/>
        <v>1.5791281879339323</v>
      </c>
      <c r="AJ403" s="5" t="s">
        <v>987</v>
      </c>
      <c r="AK403" s="146">
        <v>43437</v>
      </c>
      <c r="AL403" s="8" t="s">
        <v>10</v>
      </c>
    </row>
    <row r="404" spans="1:38">
      <c r="A404" s="5">
        <v>4419</v>
      </c>
      <c r="B404" s="6" t="s">
        <v>544</v>
      </c>
      <c r="C404" s="5" t="s">
        <v>608</v>
      </c>
      <c r="D404" s="5" t="s">
        <v>609</v>
      </c>
      <c r="E404" s="24">
        <v>52.95</v>
      </c>
      <c r="F404" s="24">
        <v>0.45</v>
      </c>
      <c r="G404" s="24">
        <v>1.18</v>
      </c>
      <c r="H404" s="24">
        <v>10.52</v>
      </c>
      <c r="I404" s="24">
        <v>0.22</v>
      </c>
      <c r="J404" s="24">
        <v>11.69</v>
      </c>
      <c r="K404" s="24">
        <v>22.27</v>
      </c>
      <c r="L404" s="24">
        <v>0.27</v>
      </c>
      <c r="M404" s="24">
        <v>0.49</v>
      </c>
      <c r="N404" s="24">
        <v>100.042</v>
      </c>
      <c r="O404" s="11">
        <v>1.9934948958427836</v>
      </c>
      <c r="P404" s="11">
        <v>1.2740487338055001E-2</v>
      </c>
      <c r="Q404" s="11">
        <v>6.5051041572163903E-3</v>
      </c>
      <c r="R404" s="11">
        <v>4.5853795076184575E-2</v>
      </c>
      <c r="S404" s="11">
        <v>0</v>
      </c>
      <c r="T404" s="11">
        <v>0</v>
      </c>
      <c r="U404" s="11">
        <v>0.33122606978576818</v>
      </c>
      <c r="V404" s="11">
        <v>7.0155414943213947E-3</v>
      </c>
      <c r="W404" s="11">
        <v>0.65610875709707284</v>
      </c>
      <c r="X404" s="11">
        <v>0.89831911735437486</v>
      </c>
      <c r="Y404" s="11">
        <v>1.29681447254425E-2</v>
      </c>
      <c r="Z404" s="11">
        <v>3.5768087128781094E-2</v>
      </c>
      <c r="AA404" s="11">
        <v>4.0000000000000009</v>
      </c>
      <c r="AB404" s="24">
        <v>7.1536174257562188E-2</v>
      </c>
      <c r="AC404" s="24">
        <v>1.885653944237216</v>
      </c>
      <c r="AD404" s="5" t="s">
        <v>984</v>
      </c>
      <c r="AE404" s="27">
        <v>66.452508230516202</v>
      </c>
      <c r="AF404" s="27">
        <v>34.665786184188399</v>
      </c>
      <c r="AG404" s="27">
        <v>17.871139881000168</v>
      </c>
      <c r="AH404" s="27">
        <v>47.463073934811426</v>
      </c>
      <c r="AI404" s="7">
        <f t="shared" si="12"/>
        <v>1.9397635749605195</v>
      </c>
      <c r="AJ404" s="5" t="s">
        <v>987</v>
      </c>
      <c r="AK404" s="146">
        <v>43437</v>
      </c>
      <c r="AL404" s="8" t="s">
        <v>10</v>
      </c>
    </row>
    <row r="405" spans="1:38">
      <c r="A405" s="5">
        <v>4419</v>
      </c>
      <c r="B405" s="6" t="s">
        <v>1073</v>
      </c>
      <c r="C405" s="5" t="s">
        <v>608</v>
      </c>
      <c r="D405" s="5" t="s">
        <v>609</v>
      </c>
      <c r="E405" s="24">
        <v>53.27</v>
      </c>
      <c r="F405" s="24">
        <v>0.44</v>
      </c>
      <c r="G405" s="24">
        <v>0.77</v>
      </c>
      <c r="H405" s="24">
        <v>8.15</v>
      </c>
      <c r="I405" s="24">
        <v>0.19</v>
      </c>
      <c r="J405" s="24">
        <v>13.12</v>
      </c>
      <c r="K405" s="24">
        <v>22.69</v>
      </c>
      <c r="L405" s="24">
        <v>0.18</v>
      </c>
      <c r="M405" s="24">
        <v>0.88</v>
      </c>
      <c r="N405" s="24">
        <v>99.68</v>
      </c>
      <c r="O405" s="11">
        <v>1.9860089709020385</v>
      </c>
      <c r="P405" s="11">
        <v>1.2336033747637287E-2</v>
      </c>
      <c r="Q405" s="11">
        <v>1.399102909796146E-2</v>
      </c>
      <c r="R405" s="11">
        <v>1.9842598983061323E-2</v>
      </c>
      <c r="S405" s="11">
        <v>0</v>
      </c>
      <c r="T405" s="11">
        <v>4.1648504524586905E-2</v>
      </c>
      <c r="U405" s="11">
        <v>0.21245796710811382</v>
      </c>
      <c r="V405" s="11">
        <v>5.9998647881854333E-3</v>
      </c>
      <c r="W405" s="11">
        <v>0.72919637957010053</v>
      </c>
      <c r="X405" s="11">
        <v>0.90634650937335492</v>
      </c>
      <c r="Y405" s="11">
        <v>8.5612254745903397E-3</v>
      </c>
      <c r="Z405" s="11">
        <v>6.3610916430369535E-2</v>
      </c>
      <c r="AA405" s="11">
        <v>4</v>
      </c>
      <c r="AB405" s="24">
        <v>0.12722183286073907</v>
      </c>
      <c r="AC405" s="24">
        <v>1.8480008560515693</v>
      </c>
      <c r="AD405" s="5" t="s">
        <v>984</v>
      </c>
      <c r="AE405" s="27">
        <v>77.43779680329817</v>
      </c>
      <c r="AF405" s="27">
        <v>38.466841323449479</v>
      </c>
      <c r="AG405" s="27">
        <v>13.721227162735977</v>
      </c>
      <c r="AH405" s="27">
        <v>47.811931513814542</v>
      </c>
      <c r="AI405" s="7">
        <f t="shared" si="12"/>
        <v>2.8034548854287236</v>
      </c>
      <c r="AJ405" s="5" t="s">
        <v>987</v>
      </c>
      <c r="AK405" s="146">
        <v>43437</v>
      </c>
      <c r="AL405" s="8" t="s">
        <v>10</v>
      </c>
    </row>
    <row r="406" spans="1:38">
      <c r="A406" s="5">
        <v>4419</v>
      </c>
      <c r="B406" s="6" t="s">
        <v>1134</v>
      </c>
      <c r="C406" s="5" t="s">
        <v>608</v>
      </c>
      <c r="D406" s="5" t="s">
        <v>609</v>
      </c>
      <c r="E406" s="24">
        <v>53.64</v>
      </c>
      <c r="F406" s="24">
        <v>0.53</v>
      </c>
      <c r="G406" s="24">
        <v>0.88</v>
      </c>
      <c r="H406" s="24">
        <v>10.19</v>
      </c>
      <c r="I406" s="24">
        <v>0.26</v>
      </c>
      <c r="J406" s="24">
        <v>12.03</v>
      </c>
      <c r="K406" s="24">
        <v>23.72</v>
      </c>
      <c r="L406" s="24">
        <v>0.42</v>
      </c>
      <c r="M406" s="24">
        <v>0.35</v>
      </c>
      <c r="N406" s="24">
        <v>102.024</v>
      </c>
      <c r="O406" s="11">
        <v>1.9796936311431503</v>
      </c>
      <c r="P406" s="11">
        <v>1.4709890828105209E-2</v>
      </c>
      <c r="Q406" s="11">
        <v>2.0306368856849666E-2</v>
      </c>
      <c r="R406" s="11">
        <v>1.7971806317432504E-2</v>
      </c>
      <c r="S406" s="11">
        <v>0</v>
      </c>
      <c r="T406" s="11">
        <v>1.7735482862473617E-2</v>
      </c>
      <c r="U406" s="11">
        <v>0.29678070911680116</v>
      </c>
      <c r="V406" s="11">
        <v>8.1277795920389004E-3</v>
      </c>
      <c r="W406" s="11">
        <v>0.66189180442110274</v>
      </c>
      <c r="X406" s="11">
        <v>0.93796182488278046</v>
      </c>
      <c r="Y406" s="11">
        <v>1.9775315816791161E-2</v>
      </c>
      <c r="Z406" s="11">
        <v>2.5045386162474037E-2</v>
      </c>
      <c r="AA406" s="11">
        <v>4</v>
      </c>
      <c r="AB406" s="24">
        <v>5.0090772324948074E-2</v>
      </c>
      <c r="AC406" s="24">
        <v>1.8966343384206845</v>
      </c>
      <c r="AD406" s="5" t="s">
        <v>984</v>
      </c>
      <c r="AE406" s="27">
        <v>69.04253486714083</v>
      </c>
      <c r="AF406" s="27">
        <v>34.428745404924484</v>
      </c>
      <c r="AG406" s="27">
        <v>16.782542221349633</v>
      </c>
      <c r="AH406" s="27">
        <v>48.788712373725886</v>
      </c>
      <c r="AI406" s="7">
        <f t="shared" si="12"/>
        <v>2.0514618673877982</v>
      </c>
      <c r="AJ406" s="5" t="s">
        <v>987</v>
      </c>
      <c r="AK406" s="146">
        <v>43437</v>
      </c>
      <c r="AL406" s="8" t="s">
        <v>10</v>
      </c>
    </row>
    <row r="407" spans="1:38">
      <c r="A407" s="5">
        <v>4419</v>
      </c>
      <c r="B407" s="6" t="s">
        <v>1075</v>
      </c>
      <c r="C407" s="5" t="s">
        <v>608</v>
      </c>
      <c r="D407" s="5" t="s">
        <v>609</v>
      </c>
      <c r="E407" s="24">
        <v>54.64</v>
      </c>
      <c r="F407" s="24">
        <v>0.33</v>
      </c>
      <c r="G407" s="24">
        <v>0.56999999999999995</v>
      </c>
      <c r="H407" s="24">
        <v>6.74</v>
      </c>
      <c r="I407" s="24">
        <v>0.26</v>
      </c>
      <c r="J407" s="24">
        <v>14.56</v>
      </c>
      <c r="K407" s="24">
        <v>23.7</v>
      </c>
      <c r="L407" s="24">
        <v>0.35</v>
      </c>
      <c r="M407" s="24">
        <v>0</v>
      </c>
      <c r="N407" s="24">
        <v>101.148</v>
      </c>
      <c r="O407" s="11">
        <v>2.0058415245036638</v>
      </c>
      <c r="P407" s="11">
        <v>9.1101227804257362E-3</v>
      </c>
      <c r="Q407" s="11">
        <v>0</v>
      </c>
      <c r="R407" s="11">
        <v>2.4661535833932449E-2</v>
      </c>
      <c r="S407" s="11">
        <v>0</v>
      </c>
      <c r="T407" s="11">
        <v>0</v>
      </c>
      <c r="U407" s="11">
        <v>0.20692141120663898</v>
      </c>
      <c r="V407" s="11">
        <v>8.0844155415498945E-3</v>
      </c>
      <c r="W407" s="11">
        <v>0.79681859712785508</v>
      </c>
      <c r="X407" s="11">
        <v>0.93217088567420281</v>
      </c>
      <c r="Y407" s="11">
        <v>1.6391507331731493E-2</v>
      </c>
      <c r="Z407" s="11">
        <v>0</v>
      </c>
      <c r="AA407" s="11">
        <v>3.9999999999999996</v>
      </c>
      <c r="AB407" s="24">
        <v>0</v>
      </c>
      <c r="AC407" s="24">
        <v>1.9359108940086969</v>
      </c>
      <c r="AD407" s="5" t="s">
        <v>984</v>
      </c>
      <c r="AE407" s="27">
        <v>79.384959303357476</v>
      </c>
      <c r="AF407" s="27">
        <v>40.988709860220965</v>
      </c>
      <c r="AG407" s="27">
        <v>11.059997197109061</v>
      </c>
      <c r="AH407" s="27">
        <v>47.95129294266998</v>
      </c>
      <c r="AI407" s="7">
        <f t="shared" si="12"/>
        <v>3.706032572136174</v>
      </c>
      <c r="AJ407" s="5" t="s">
        <v>987</v>
      </c>
      <c r="AK407" s="146">
        <v>43437</v>
      </c>
      <c r="AL407" s="8" t="s">
        <v>10</v>
      </c>
    </row>
    <row r="408" spans="1:38">
      <c r="A408" s="5">
        <v>4419</v>
      </c>
      <c r="B408" s="6" t="s">
        <v>881</v>
      </c>
      <c r="C408" s="5" t="s">
        <v>608</v>
      </c>
      <c r="D408" s="5" t="s">
        <v>609</v>
      </c>
      <c r="E408" s="24">
        <v>52.29</v>
      </c>
      <c r="F408" s="24">
        <v>0.18</v>
      </c>
      <c r="G408" s="24">
        <v>1.1599999999999999</v>
      </c>
      <c r="H408" s="24">
        <v>12.56</v>
      </c>
      <c r="I408" s="24">
        <v>0.36</v>
      </c>
      <c r="J408" s="24">
        <v>11.16</v>
      </c>
      <c r="K408" s="24">
        <v>21.94</v>
      </c>
      <c r="L408" s="24">
        <v>0.26</v>
      </c>
      <c r="M408" s="24">
        <v>0.57999999999999996</v>
      </c>
      <c r="N408" s="24">
        <v>100.496</v>
      </c>
      <c r="O408" s="11">
        <v>1.9694611253273508</v>
      </c>
      <c r="P408" s="11">
        <v>5.0983029600891261E-3</v>
      </c>
      <c r="Q408" s="11">
        <v>3.0538874672649152E-2</v>
      </c>
      <c r="R408" s="11">
        <v>2.0953876596937378E-2</v>
      </c>
      <c r="S408" s="11">
        <v>0</v>
      </c>
      <c r="T408" s="11">
        <v>5.4236649436323781E-2</v>
      </c>
      <c r="U408" s="11">
        <v>0.34138314997506469</v>
      </c>
      <c r="V408" s="11">
        <v>1.1484725646769379E-2</v>
      </c>
      <c r="W408" s="11">
        <v>0.62662125946420955</v>
      </c>
      <c r="X408" s="11">
        <v>0.88537377863981614</v>
      </c>
      <c r="Y408" s="11">
        <v>1.249300862561205E-2</v>
      </c>
      <c r="Z408" s="11">
        <v>4.2355248655177619E-2</v>
      </c>
      <c r="AA408" s="11">
        <v>3.9999999999999991</v>
      </c>
      <c r="AB408" s="24">
        <v>8.4710497310355237E-2</v>
      </c>
      <c r="AC408" s="24">
        <v>1.8533781880790903</v>
      </c>
      <c r="AD408" s="5" t="s">
        <v>984</v>
      </c>
      <c r="AE408" s="27">
        <v>64.733306310782808</v>
      </c>
      <c r="AF408" s="27">
        <v>32.651836907914173</v>
      </c>
      <c r="AG408" s="27">
        <v>21.213309245266778</v>
      </c>
      <c r="AH408" s="27">
        <v>46.134853846819041</v>
      </c>
      <c r="AI408" s="7">
        <f t="shared" si="12"/>
        <v>1.5392146755791822</v>
      </c>
      <c r="AJ408" s="5" t="s">
        <v>987</v>
      </c>
      <c r="AK408" s="146">
        <v>43437</v>
      </c>
      <c r="AL408" s="8" t="s">
        <v>10</v>
      </c>
    </row>
    <row r="409" spans="1:38">
      <c r="A409" s="5">
        <v>4419</v>
      </c>
      <c r="B409" s="6" t="s">
        <v>554</v>
      </c>
      <c r="C409" s="5" t="s">
        <v>608</v>
      </c>
      <c r="D409" s="5" t="s">
        <v>609</v>
      </c>
      <c r="E409" s="24">
        <v>53.27</v>
      </c>
      <c r="F409" s="24">
        <v>0.56000000000000005</v>
      </c>
      <c r="G409" s="24">
        <v>0.54</v>
      </c>
      <c r="H409" s="24">
        <v>9.26</v>
      </c>
      <c r="I409" s="24">
        <v>0.34</v>
      </c>
      <c r="J409" s="24">
        <v>12.34</v>
      </c>
      <c r="K409" s="24">
        <v>23.46</v>
      </c>
      <c r="L409" s="24">
        <v>0.44</v>
      </c>
      <c r="M409" s="24">
        <v>0</v>
      </c>
      <c r="N409" s="24">
        <v>100.203</v>
      </c>
      <c r="O409" s="11">
        <v>2.0016395380025327</v>
      </c>
      <c r="P409" s="11">
        <v>1.5823974135819863E-2</v>
      </c>
      <c r="Q409" s="11">
        <v>0</v>
      </c>
      <c r="R409" s="11">
        <v>2.3914222778939915E-2</v>
      </c>
      <c r="S409" s="11">
        <v>0</v>
      </c>
      <c r="T409" s="11">
        <v>0</v>
      </c>
      <c r="U409" s="11">
        <v>0.29098712182628961</v>
      </c>
      <c r="V409" s="11">
        <v>1.0821100847674825E-2</v>
      </c>
      <c r="W409" s="11">
        <v>0.69124259746670513</v>
      </c>
      <c r="X409" s="11">
        <v>0.94447929881128401</v>
      </c>
      <c r="Y409" s="11">
        <v>2.1092146130753553E-2</v>
      </c>
      <c r="Z409" s="11">
        <v>0</v>
      </c>
      <c r="AA409" s="11">
        <v>3.9999999999999991</v>
      </c>
      <c r="AB409" s="24">
        <v>0</v>
      </c>
      <c r="AC409" s="24">
        <v>1.9267090181042787</v>
      </c>
      <c r="AD409" s="5" t="s">
        <v>984</v>
      </c>
      <c r="AE409" s="27">
        <v>70.374840415565814</v>
      </c>
      <c r="AF409" s="27">
        <v>35.67648268820777</v>
      </c>
      <c r="AG409" s="27">
        <v>15.576956441700023</v>
      </c>
      <c r="AH409" s="27">
        <v>48.74656087009221</v>
      </c>
      <c r="AI409" s="7">
        <f t="shared" si="12"/>
        <v>2.2903371927458598</v>
      </c>
      <c r="AJ409" s="5" t="s">
        <v>987</v>
      </c>
      <c r="AK409" s="146">
        <v>43437</v>
      </c>
      <c r="AL409" s="8" t="s">
        <v>10</v>
      </c>
    </row>
    <row r="410" spans="1:38">
      <c r="A410" s="5">
        <v>4419</v>
      </c>
      <c r="B410" s="6" t="s">
        <v>558</v>
      </c>
      <c r="C410" s="5" t="s">
        <v>608</v>
      </c>
      <c r="D410" s="5" t="s">
        <v>609</v>
      </c>
      <c r="E410" s="24">
        <v>53.42</v>
      </c>
      <c r="F410" s="24">
        <v>0.3</v>
      </c>
      <c r="G410" s="24">
        <v>1.61</v>
      </c>
      <c r="H410" s="24">
        <v>5.68</v>
      </c>
      <c r="I410" s="24">
        <v>0.1</v>
      </c>
      <c r="J410" s="24">
        <v>15.19</v>
      </c>
      <c r="K410" s="24">
        <v>23.96</v>
      </c>
      <c r="L410" s="24">
        <v>0.17</v>
      </c>
      <c r="M410" s="24">
        <v>0.45</v>
      </c>
      <c r="N410" s="24">
        <v>100.873</v>
      </c>
      <c r="O410" s="11">
        <v>1.9463756306166164</v>
      </c>
      <c r="P410" s="11">
        <v>8.2199351768020013E-3</v>
      </c>
      <c r="Q410" s="11">
        <v>5.3624369383383552E-2</v>
      </c>
      <c r="R410" s="11">
        <v>1.5512225756383932E-2</v>
      </c>
      <c r="S410" s="11">
        <v>0</v>
      </c>
      <c r="T410" s="11">
        <v>6.1363916813790276E-2</v>
      </c>
      <c r="U410" s="11">
        <v>0.11170963983299326</v>
      </c>
      <c r="V410" s="11">
        <v>3.0861151602411315E-3</v>
      </c>
      <c r="W410" s="11">
        <v>0.82507363235261544</v>
      </c>
      <c r="X410" s="11">
        <v>0.93534289136677962</v>
      </c>
      <c r="Y410" s="11">
        <v>7.901992570035302E-3</v>
      </c>
      <c r="Z410" s="11">
        <v>3.1789650970358692E-2</v>
      </c>
      <c r="AA410" s="11">
        <v>3.9999999999999996</v>
      </c>
      <c r="AB410" s="24">
        <v>6.3579301940717384E-2</v>
      </c>
      <c r="AC410" s="24">
        <v>1.8721261635523883</v>
      </c>
      <c r="AD410" s="5" t="s">
        <v>984</v>
      </c>
      <c r="AE410" s="27">
        <v>88.075188450754098</v>
      </c>
      <c r="AF410" s="27">
        <v>42.60475958852399</v>
      </c>
      <c r="AG410" s="27">
        <v>9.0964493012958449</v>
      </c>
      <c r="AH410" s="27">
        <v>48.298791110180161</v>
      </c>
      <c r="AI410" s="7">
        <f t="shared" si="12"/>
        <v>4.6836692183239759</v>
      </c>
      <c r="AJ410" s="5" t="s">
        <v>987</v>
      </c>
      <c r="AK410" s="146">
        <v>43437</v>
      </c>
      <c r="AL410" s="8" t="s">
        <v>10</v>
      </c>
    </row>
    <row r="411" spans="1:38">
      <c r="A411" s="5">
        <v>4419</v>
      </c>
      <c r="B411" s="6" t="s">
        <v>559</v>
      </c>
      <c r="C411" s="5" t="s">
        <v>608</v>
      </c>
      <c r="D411" s="5" t="s">
        <v>609</v>
      </c>
      <c r="E411" s="24">
        <v>52.66</v>
      </c>
      <c r="F411" s="24">
        <v>0.65</v>
      </c>
      <c r="G411" s="24">
        <v>3.27</v>
      </c>
      <c r="H411" s="24">
        <v>12.62</v>
      </c>
      <c r="I411" s="24">
        <v>0.35</v>
      </c>
      <c r="J411" s="24">
        <v>9.4600000000000009</v>
      </c>
      <c r="K411" s="24">
        <v>18.79</v>
      </c>
      <c r="L411" s="24">
        <v>0.28999999999999998</v>
      </c>
      <c r="M411" s="24">
        <v>2.5299999999999998</v>
      </c>
      <c r="N411" s="24">
        <v>100.627</v>
      </c>
      <c r="O411" s="11">
        <v>1.9619352635411182</v>
      </c>
      <c r="P411" s="11">
        <v>1.8211324723665202E-2</v>
      </c>
      <c r="Q411" s="11">
        <v>3.8064736458881754E-2</v>
      </c>
      <c r="R411" s="11">
        <v>0.1055208703152844</v>
      </c>
      <c r="S411" s="11">
        <v>0</v>
      </c>
      <c r="T411" s="11">
        <v>9.2662278654925601E-2</v>
      </c>
      <c r="U411" s="11">
        <v>0.30054611628225458</v>
      </c>
      <c r="V411" s="11">
        <v>1.104488545026836E-2</v>
      </c>
      <c r="W411" s="11">
        <v>0.52542062224635799</v>
      </c>
      <c r="X411" s="11">
        <v>0.75005284036858444</v>
      </c>
      <c r="Y411" s="11">
        <v>1.3783729358367899E-2</v>
      </c>
      <c r="Z411" s="11">
        <v>0.18275733260029137</v>
      </c>
      <c r="AA411" s="11">
        <v>4</v>
      </c>
      <c r="AB411" s="24">
        <v>0.36551466520058273</v>
      </c>
      <c r="AC411" s="24">
        <v>1.5760195788971969</v>
      </c>
      <c r="AD411" s="5" t="s">
        <v>984</v>
      </c>
      <c r="AE411" s="27">
        <v>63.612806392464286</v>
      </c>
      <c r="AF411" s="27">
        <v>31.280124843830631</v>
      </c>
      <c r="AG411" s="27">
        <v>24.06660976682879</v>
      </c>
      <c r="AH411" s="27">
        <v>44.653265389340582</v>
      </c>
      <c r="AI411" s="7">
        <f t="shared" si="12"/>
        <v>1.299731252008095</v>
      </c>
      <c r="AJ411" s="5" t="s">
        <v>1135</v>
      </c>
      <c r="AK411" s="146">
        <v>43437</v>
      </c>
      <c r="AL411" s="8" t="s">
        <v>10</v>
      </c>
    </row>
    <row r="412" spans="1:38">
      <c r="A412" s="5">
        <v>4419</v>
      </c>
      <c r="B412" s="6" t="s">
        <v>599</v>
      </c>
      <c r="C412" s="5" t="s">
        <v>608</v>
      </c>
      <c r="D412" s="5" t="s">
        <v>609</v>
      </c>
      <c r="E412" s="24">
        <v>52.03</v>
      </c>
      <c r="F412" s="24">
        <v>0.22</v>
      </c>
      <c r="G412" s="24">
        <v>0.33</v>
      </c>
      <c r="H412" s="24">
        <v>14.09</v>
      </c>
      <c r="I412" s="24">
        <v>0.41</v>
      </c>
      <c r="J412" s="24">
        <v>9.08</v>
      </c>
      <c r="K412" s="24">
        <v>22.88</v>
      </c>
      <c r="L412" s="24">
        <v>0.11</v>
      </c>
      <c r="M412" s="24">
        <v>0.44</v>
      </c>
      <c r="N412" s="24">
        <v>99.578000000000003</v>
      </c>
      <c r="O412" s="11">
        <v>2.0058038252934738</v>
      </c>
      <c r="P412" s="11">
        <v>6.3779582695361924E-3</v>
      </c>
      <c r="Q412" s="11">
        <v>0</v>
      </c>
      <c r="R412" s="11">
        <v>1.4993668543176929E-2</v>
      </c>
      <c r="S412" s="11">
        <v>0</v>
      </c>
      <c r="T412" s="11">
        <v>0</v>
      </c>
      <c r="U412" s="11">
        <v>0.45426076764907797</v>
      </c>
      <c r="V412" s="11">
        <v>1.3387757566803941E-2</v>
      </c>
      <c r="W412" s="11">
        <v>0.52183431886176268</v>
      </c>
      <c r="X412" s="11">
        <v>0.94504374275305913</v>
      </c>
      <c r="Y412" s="11">
        <v>5.4099373449873166E-3</v>
      </c>
      <c r="Z412" s="11">
        <v>3.2888023718122203E-2</v>
      </c>
      <c r="AA412" s="11">
        <v>4</v>
      </c>
      <c r="AB412" s="24">
        <v>6.5776047436244406E-2</v>
      </c>
      <c r="AC412" s="24">
        <v>1.9211388292638998</v>
      </c>
      <c r="AD412" s="5" t="s">
        <v>984</v>
      </c>
      <c r="AE412" s="27">
        <v>53.461422567663661</v>
      </c>
      <c r="AF412" s="27">
        <v>26.97478144855447</v>
      </c>
      <c r="AG412" s="27">
        <v>24.173796752104664</v>
      </c>
      <c r="AH412" s="27">
        <v>48.851421799340862</v>
      </c>
      <c r="AI412" s="7">
        <f t="shared" si="12"/>
        <v>1.1158686293747357</v>
      </c>
      <c r="AJ412" s="5" t="s">
        <v>987</v>
      </c>
      <c r="AK412" s="146">
        <v>43437</v>
      </c>
      <c r="AL412" s="8" t="s">
        <v>10</v>
      </c>
    </row>
    <row r="413" spans="1:38">
      <c r="A413" s="5">
        <v>4419</v>
      </c>
      <c r="B413" s="6" t="s">
        <v>246</v>
      </c>
      <c r="C413" s="5" t="s">
        <v>608</v>
      </c>
      <c r="D413" s="5" t="s">
        <v>609</v>
      </c>
      <c r="E413" s="24">
        <v>53.11</v>
      </c>
      <c r="F413" s="24">
        <v>0.33</v>
      </c>
      <c r="G413" s="24">
        <v>0.54</v>
      </c>
      <c r="H413" s="24">
        <v>12.22</v>
      </c>
      <c r="I413" s="24">
        <v>0.36</v>
      </c>
      <c r="J413" s="24">
        <v>10.78</v>
      </c>
      <c r="K413" s="24">
        <v>22.62</v>
      </c>
      <c r="L413" s="24">
        <v>0.13</v>
      </c>
      <c r="M413" s="24">
        <v>0.84</v>
      </c>
      <c r="N413" s="24">
        <v>100.931</v>
      </c>
      <c r="O413" s="11">
        <v>1.9925020410460437</v>
      </c>
      <c r="P413" s="11">
        <v>9.3102378608516858E-3</v>
      </c>
      <c r="Q413" s="11">
        <v>7.4979589539563296E-3</v>
      </c>
      <c r="R413" s="11">
        <v>1.6378810720212848E-2</v>
      </c>
      <c r="S413" s="11">
        <v>0</v>
      </c>
      <c r="T413" s="11">
        <v>3.9822233584767552E-2</v>
      </c>
      <c r="U413" s="11">
        <v>0.34357880718666661</v>
      </c>
      <c r="V413" s="11">
        <v>1.1439691889109139E-2</v>
      </c>
      <c r="W413" s="11">
        <v>0.60291125877132024</v>
      </c>
      <c r="X413" s="11">
        <v>0.90923539891434579</v>
      </c>
      <c r="Y413" s="11">
        <v>6.2220106008882585E-3</v>
      </c>
      <c r="Z413" s="11">
        <v>6.1101550471836984E-2</v>
      </c>
      <c r="AA413" s="11">
        <v>3.9999999999999996</v>
      </c>
      <c r="AB413" s="24">
        <v>0.12220310094367397</v>
      </c>
      <c r="AC413" s="24">
        <v>1.8557254648723327</v>
      </c>
      <c r="AD413" s="5" t="s">
        <v>984</v>
      </c>
      <c r="AE413" s="27">
        <v>63.6996922055474</v>
      </c>
      <c r="AF413" s="27">
        <v>31.615901700423048</v>
      </c>
      <c r="AG413" s="27">
        <v>20.704947219858695</v>
      </c>
      <c r="AH413" s="27">
        <v>47.679151079718267</v>
      </c>
      <c r="AI413" s="7">
        <f t="shared" si="12"/>
        <v>1.5269733056889587</v>
      </c>
      <c r="AJ413" s="5" t="s">
        <v>987</v>
      </c>
      <c r="AK413" s="146">
        <v>43437</v>
      </c>
      <c r="AL413" s="8" t="s">
        <v>10</v>
      </c>
    </row>
    <row r="414" spans="1:38">
      <c r="A414" s="5">
        <v>4419</v>
      </c>
      <c r="B414" s="6" t="s">
        <v>185</v>
      </c>
      <c r="C414" s="5" t="s">
        <v>608</v>
      </c>
      <c r="D414" s="5" t="s">
        <v>609</v>
      </c>
      <c r="E414" s="24">
        <v>53.45</v>
      </c>
      <c r="F414" s="24">
        <v>0.26</v>
      </c>
      <c r="G414" s="24">
        <v>0.53</v>
      </c>
      <c r="H414" s="24">
        <v>5.0999999999999996</v>
      </c>
      <c r="I414" s="24">
        <v>0.31</v>
      </c>
      <c r="J414" s="24">
        <v>14.74</v>
      </c>
      <c r="K414" s="24">
        <v>24.11</v>
      </c>
      <c r="L414" s="24">
        <v>0.28000000000000003</v>
      </c>
      <c r="M414" s="24">
        <v>0.49</v>
      </c>
      <c r="N414" s="24">
        <v>99.257000000000005</v>
      </c>
      <c r="O414" s="11">
        <v>1.9812593594184083</v>
      </c>
      <c r="P414" s="11">
        <v>7.2475518793396251E-3</v>
      </c>
      <c r="Q414" s="11">
        <v>1.874064058159175E-2</v>
      </c>
      <c r="R414" s="11">
        <v>4.4135086429132504E-3</v>
      </c>
      <c r="S414" s="11">
        <v>0</v>
      </c>
      <c r="T414" s="11">
        <v>4.8288911739780005E-2</v>
      </c>
      <c r="U414" s="11">
        <v>0.10980800700175117</v>
      </c>
      <c r="V414" s="11">
        <v>9.7329539527952202E-3</v>
      </c>
      <c r="W414" s="11">
        <v>0.81452283602071851</v>
      </c>
      <c r="X414" s="11">
        <v>0.95752934720292238</v>
      </c>
      <c r="Y414" s="11">
        <v>1.3240871591406685E-2</v>
      </c>
      <c r="Z414" s="11">
        <v>3.5216011968373158E-2</v>
      </c>
      <c r="AA414" s="11">
        <v>4</v>
      </c>
      <c r="AB414" s="24">
        <v>7.0432023936746316E-2</v>
      </c>
      <c r="AC414" s="24">
        <v>1.881860190225392</v>
      </c>
      <c r="AD414" s="5" t="s">
        <v>984</v>
      </c>
      <c r="AE414" s="27">
        <v>88.120270157523905</v>
      </c>
      <c r="AF414" s="27">
        <v>41.988265912139696</v>
      </c>
      <c r="AG414" s="27">
        <v>8.6515503446372151</v>
      </c>
      <c r="AH414" s="27">
        <v>49.360183743223089</v>
      </c>
      <c r="AI414" s="7">
        <f t="shared" si="12"/>
        <v>4.8532649339741418</v>
      </c>
      <c r="AJ414" s="5" t="s">
        <v>987</v>
      </c>
      <c r="AK414" s="146">
        <v>43437</v>
      </c>
      <c r="AL414" s="8" t="s">
        <v>10</v>
      </c>
    </row>
    <row r="415" spans="1:38">
      <c r="A415" s="5">
        <v>4419</v>
      </c>
      <c r="B415" s="6" t="s">
        <v>601</v>
      </c>
      <c r="C415" s="5" t="s">
        <v>608</v>
      </c>
      <c r="D415" s="5" t="s">
        <v>609</v>
      </c>
      <c r="E415" s="24">
        <v>52.17</v>
      </c>
      <c r="F415" s="24">
        <v>0.33</v>
      </c>
      <c r="G415" s="24">
        <v>0.24</v>
      </c>
      <c r="H415" s="24">
        <v>9.4700000000000006</v>
      </c>
      <c r="I415" s="24">
        <v>0.18</v>
      </c>
      <c r="J415" s="24">
        <v>12.71</v>
      </c>
      <c r="K415" s="24">
        <v>22.88</v>
      </c>
      <c r="L415" s="24">
        <v>0.3</v>
      </c>
      <c r="M415" s="24">
        <v>0.87</v>
      </c>
      <c r="N415" s="24">
        <v>99.156999999999996</v>
      </c>
      <c r="O415" s="11">
        <v>1.9630368696013636</v>
      </c>
      <c r="P415" s="11">
        <v>9.3378291359793864E-3</v>
      </c>
      <c r="Q415" s="11">
        <v>1.064334643068484E-2</v>
      </c>
      <c r="R415" s="11">
        <v>0</v>
      </c>
      <c r="S415" s="11">
        <v>2.6319783967951649E-2</v>
      </c>
      <c r="T415" s="11">
        <v>9.615980280682801E-2</v>
      </c>
      <c r="U415" s="11">
        <v>0.17552106014976659</v>
      </c>
      <c r="V415" s="11">
        <v>5.7367969446796979E-3</v>
      </c>
      <c r="W415" s="11">
        <v>0.71296027112928406</v>
      </c>
      <c r="X415" s="11">
        <v>0.92241190915330906</v>
      </c>
      <c r="Y415" s="11">
        <v>1.4401037969423899E-2</v>
      </c>
      <c r="Z415" s="11">
        <v>6.3471292710728974E-2</v>
      </c>
      <c r="AA415" s="11">
        <v>3.9999999999999996</v>
      </c>
      <c r="AB415" s="24">
        <v>0.12694258542145795</v>
      </c>
      <c r="AC415" s="24">
        <v>1.8108932404323599</v>
      </c>
      <c r="AD415" s="5" t="s">
        <v>984</v>
      </c>
      <c r="AE415" s="27">
        <v>80.244822938813144</v>
      </c>
      <c r="AF415" s="27">
        <v>36.767404083260026</v>
      </c>
      <c r="AG415" s="27">
        <v>15.663758257199254</v>
      </c>
      <c r="AH415" s="27">
        <v>47.568837659540719</v>
      </c>
      <c r="AI415" s="7">
        <f t="shared" si="12"/>
        <v>2.3472913383581671</v>
      </c>
      <c r="AJ415" s="5" t="s">
        <v>990</v>
      </c>
      <c r="AK415" s="146">
        <v>43437</v>
      </c>
      <c r="AL415" s="8" t="s">
        <v>10</v>
      </c>
    </row>
    <row r="416" spans="1:38">
      <c r="A416" s="5">
        <v>4419</v>
      </c>
      <c r="B416" s="6" t="s">
        <v>190</v>
      </c>
      <c r="C416" s="5" t="s">
        <v>608</v>
      </c>
      <c r="D416" s="5" t="s">
        <v>609</v>
      </c>
      <c r="E416" s="24">
        <v>50.23</v>
      </c>
      <c r="F416" s="24">
        <v>0.35</v>
      </c>
      <c r="G416" s="24">
        <v>2.62</v>
      </c>
      <c r="H416" s="24">
        <v>10.3</v>
      </c>
      <c r="I416" s="24">
        <v>0.3</v>
      </c>
      <c r="J416" s="24">
        <v>11.97</v>
      </c>
      <c r="K416" s="24">
        <v>22.04</v>
      </c>
      <c r="L416" s="24">
        <v>0.28000000000000003</v>
      </c>
      <c r="M416" s="24">
        <v>1.1299999999999999</v>
      </c>
      <c r="N416" s="24">
        <v>99.215000000000003</v>
      </c>
      <c r="O416" s="11">
        <v>1.8873537743396598</v>
      </c>
      <c r="P416" s="11">
        <v>9.8896869224905128E-3</v>
      </c>
      <c r="Q416" s="11">
        <v>0.11264622566034022</v>
      </c>
      <c r="R416" s="11">
        <v>3.3785570697669881E-3</v>
      </c>
      <c r="S416" s="11">
        <v>0</v>
      </c>
      <c r="T416" s="11">
        <v>0.18523276131580113</v>
      </c>
      <c r="U416" s="11">
        <v>0.13842570253691222</v>
      </c>
      <c r="V416" s="11">
        <v>9.5477435132869867E-3</v>
      </c>
      <c r="W416" s="11">
        <v>0.67049639289774376</v>
      </c>
      <c r="X416" s="11">
        <v>0.88728468917378744</v>
      </c>
      <c r="Y416" s="11">
        <v>1.3421871853320819E-2</v>
      </c>
      <c r="Z416" s="11">
        <v>8.2322594716890587E-2</v>
      </c>
      <c r="AA416" s="11">
        <v>4.0000000000000009</v>
      </c>
      <c r="AB416" s="24">
        <v>0.16464518943378117</v>
      </c>
      <c r="AC416" s="24">
        <v>1.6962067846084434</v>
      </c>
      <c r="AD416" s="5" t="s">
        <v>984</v>
      </c>
      <c r="AE416" s="27">
        <v>82.887634876318671</v>
      </c>
      <c r="AF416" s="27">
        <v>35.457477511505694</v>
      </c>
      <c r="AG416" s="27">
        <v>17.620753414218427</v>
      </c>
      <c r="AH416" s="27">
        <v>46.921769074275879</v>
      </c>
      <c r="AI416" s="7">
        <f t="shared" si="12"/>
        <v>2.0122566088970162</v>
      </c>
      <c r="AJ416" s="5" t="s">
        <v>1032</v>
      </c>
      <c r="AK416" s="146">
        <v>43437</v>
      </c>
      <c r="AL416" s="8" t="s">
        <v>10</v>
      </c>
    </row>
    <row r="417" spans="1:38">
      <c r="A417" s="5">
        <v>4419</v>
      </c>
      <c r="B417" s="6" t="s">
        <v>263</v>
      </c>
      <c r="C417" s="5" t="s">
        <v>608</v>
      </c>
      <c r="D417" s="5" t="s">
        <v>609</v>
      </c>
      <c r="E417" s="24">
        <v>52.52</v>
      </c>
      <c r="F417" s="24">
        <v>0.37</v>
      </c>
      <c r="G417" s="24">
        <v>1.03</v>
      </c>
      <c r="H417" s="24">
        <v>10.119999999999999</v>
      </c>
      <c r="I417" s="24">
        <v>0.33</v>
      </c>
      <c r="J417" s="24">
        <v>12.37</v>
      </c>
      <c r="K417" s="24">
        <v>22.01</v>
      </c>
      <c r="L417" s="24">
        <v>0.31</v>
      </c>
      <c r="M417" s="24">
        <v>0.83</v>
      </c>
      <c r="N417" s="24">
        <v>99.884</v>
      </c>
      <c r="O417" s="11">
        <v>1.9673602531753895</v>
      </c>
      <c r="P417" s="11">
        <v>1.0422820605832297E-2</v>
      </c>
      <c r="Q417" s="11">
        <v>3.2639746824610461E-2</v>
      </c>
      <c r="R417" s="11">
        <v>1.2833476205761703E-2</v>
      </c>
      <c r="S417" s="11">
        <v>0</v>
      </c>
      <c r="T417" s="11">
        <v>7.4057100209321991E-2</v>
      </c>
      <c r="U417" s="11">
        <v>0.2429721226919998</v>
      </c>
      <c r="V417" s="11">
        <v>1.0470380602685177E-2</v>
      </c>
      <c r="W417" s="11">
        <v>0.69078203560721496</v>
      </c>
      <c r="X417" s="11">
        <v>0.88336559327504804</v>
      </c>
      <c r="Y417" s="11">
        <v>1.4814458793884679E-2</v>
      </c>
      <c r="Z417" s="11">
        <v>6.0282012008251278E-2</v>
      </c>
      <c r="AA417" s="11">
        <v>3.9999999999999996</v>
      </c>
      <c r="AB417" s="24">
        <v>0.12056402401650256</v>
      </c>
      <c r="AC417" s="24">
        <v>1.8171197515742628</v>
      </c>
      <c r="AD417" s="5" t="s">
        <v>984</v>
      </c>
      <c r="AE417" s="27">
        <v>73.979005016206727</v>
      </c>
      <c r="AF417" s="27">
        <v>36.325456364500972</v>
      </c>
      <c r="AG417" s="27">
        <v>17.221890470875934</v>
      </c>
      <c r="AH417" s="27">
        <v>46.452653164623086</v>
      </c>
      <c r="AI417" s="7">
        <f t="shared" si="12"/>
        <v>2.1092606776202194</v>
      </c>
      <c r="AJ417" s="5" t="s">
        <v>987</v>
      </c>
      <c r="AK417" s="146">
        <v>43437</v>
      </c>
      <c r="AL417" s="8" t="s">
        <v>10</v>
      </c>
    </row>
    <row r="418" spans="1:38">
      <c r="A418" s="5">
        <v>4419</v>
      </c>
      <c r="B418" s="6" t="s">
        <v>191</v>
      </c>
      <c r="C418" s="5" t="s">
        <v>608</v>
      </c>
      <c r="D418" s="5" t="s">
        <v>609</v>
      </c>
      <c r="E418" s="24">
        <v>52.27</v>
      </c>
      <c r="F418" s="24">
        <v>0.48</v>
      </c>
      <c r="G418" s="24">
        <v>0.64</v>
      </c>
      <c r="H418" s="24">
        <v>12.41</v>
      </c>
      <c r="I418" s="24">
        <v>0.32</v>
      </c>
      <c r="J418" s="24">
        <v>10.19</v>
      </c>
      <c r="K418" s="24">
        <v>22.4</v>
      </c>
      <c r="L418" s="24">
        <v>0.28000000000000003</v>
      </c>
      <c r="M418" s="24">
        <v>0.24</v>
      </c>
      <c r="N418" s="24">
        <v>99.224999999999994</v>
      </c>
      <c r="O418" s="11">
        <v>2.0094541729920907</v>
      </c>
      <c r="P418" s="11">
        <v>1.3876859997178448E-2</v>
      </c>
      <c r="Q418" s="11">
        <v>0</v>
      </c>
      <c r="R418" s="11">
        <v>2.8997791097236422E-2</v>
      </c>
      <c r="S418" s="11">
        <v>0</v>
      </c>
      <c r="T418" s="11">
        <v>0</v>
      </c>
      <c r="U418" s="11">
        <v>0.39898539244088732</v>
      </c>
      <c r="V418" s="11">
        <v>1.0419933270203132E-2</v>
      </c>
      <c r="W418" s="11">
        <v>0.58399879330372417</v>
      </c>
      <c r="X418" s="11">
        <v>0.92264553838520957</v>
      </c>
      <c r="Y418" s="11">
        <v>1.3732466820386008E-2</v>
      </c>
      <c r="Z418" s="11">
        <v>1.7889051693084152E-2</v>
      </c>
      <c r="AA418" s="11">
        <v>4</v>
      </c>
      <c r="AB418" s="24">
        <v>3.5778103386168304E-2</v>
      </c>
      <c r="AC418" s="24">
        <v>1.9056297241298212</v>
      </c>
      <c r="AD418" s="5" t="s">
        <v>984</v>
      </c>
      <c r="AE418" s="27">
        <v>59.410802510657327</v>
      </c>
      <c r="AF418" s="27">
        <v>30.479314095448807</v>
      </c>
      <c r="AG418" s="27">
        <v>21.367156332818187</v>
      </c>
      <c r="AH418" s="27">
        <v>48.153529571733003</v>
      </c>
      <c r="AI418" s="7">
        <f t="shared" si="12"/>
        <v>1.4264562687097064</v>
      </c>
      <c r="AJ418" s="5" t="s">
        <v>987</v>
      </c>
      <c r="AK418" s="146">
        <v>43437</v>
      </c>
      <c r="AL418" s="8" t="s">
        <v>10</v>
      </c>
    </row>
    <row r="419" spans="1:38">
      <c r="A419" s="5">
        <v>4419</v>
      </c>
      <c r="B419" s="6" t="s">
        <v>1136</v>
      </c>
      <c r="C419" s="5" t="s">
        <v>608</v>
      </c>
      <c r="D419" s="5" t="s">
        <v>609</v>
      </c>
      <c r="E419" s="24">
        <v>51.81</v>
      </c>
      <c r="F419" s="24">
        <v>0.45</v>
      </c>
      <c r="G419" s="24">
        <v>0.39</v>
      </c>
      <c r="H419" s="24">
        <v>11.92</v>
      </c>
      <c r="I419" s="24">
        <v>0.33</v>
      </c>
      <c r="J419" s="24">
        <v>10.54</v>
      </c>
      <c r="K419" s="24">
        <v>22.35</v>
      </c>
      <c r="L419" s="24">
        <v>0.23</v>
      </c>
      <c r="M419" s="24">
        <v>0.47</v>
      </c>
      <c r="N419" s="24">
        <v>98.497</v>
      </c>
      <c r="O419" s="11">
        <v>1.9980719247980816</v>
      </c>
      <c r="P419" s="11">
        <v>1.3050717900229901E-2</v>
      </c>
      <c r="Q419" s="11">
        <v>1.9280752019184E-3</v>
      </c>
      <c r="R419" s="11">
        <v>1.5798362509559988E-2</v>
      </c>
      <c r="S419" s="11">
        <v>0</v>
      </c>
      <c r="T419" s="11">
        <v>6.4877758779546824E-3</v>
      </c>
      <c r="U419" s="11">
        <v>0.3779564909175458</v>
      </c>
      <c r="V419" s="11">
        <v>1.0779554643047508E-2</v>
      </c>
      <c r="W419" s="11">
        <v>0.60596884439013576</v>
      </c>
      <c r="X419" s="11">
        <v>0.92349875477546961</v>
      </c>
      <c r="Y419" s="11">
        <v>1.1315930778142946E-2</v>
      </c>
      <c r="Z419" s="11">
        <v>3.5143568207913319E-2</v>
      </c>
      <c r="AA419" s="11">
        <v>3.9999999999999991</v>
      </c>
      <c r="AB419" s="24">
        <v>7.0287136415826637E-2</v>
      </c>
      <c r="AC419" s="24">
        <v>1.9074240900831512</v>
      </c>
      <c r="AD419" s="5" t="s">
        <v>984</v>
      </c>
      <c r="AE419" s="27">
        <v>61.586872768211045</v>
      </c>
      <c r="AF419" s="27">
        <v>31.483947915137712</v>
      </c>
      <c r="AG419" s="27">
        <v>20.53439929162716</v>
      </c>
      <c r="AH419" s="27">
        <v>47.981652793235128</v>
      </c>
      <c r="AI419" s="7">
        <f t="shared" si="12"/>
        <v>1.533229556317004</v>
      </c>
      <c r="AJ419" s="5" t="s">
        <v>987</v>
      </c>
      <c r="AK419" s="146">
        <v>43437</v>
      </c>
      <c r="AL419" s="8" t="s">
        <v>10</v>
      </c>
    </row>
    <row r="420" spans="1:38">
      <c r="A420" s="5">
        <v>4419</v>
      </c>
      <c r="B420" s="6" t="s">
        <v>272</v>
      </c>
      <c r="C420" s="5" t="s">
        <v>608</v>
      </c>
      <c r="D420" s="5" t="s">
        <v>609</v>
      </c>
      <c r="E420" s="24">
        <v>51.03</v>
      </c>
      <c r="F420" s="24">
        <v>0.42</v>
      </c>
      <c r="G420" s="24">
        <v>0.2</v>
      </c>
      <c r="H420" s="24">
        <v>13.39</v>
      </c>
      <c r="I420" s="24">
        <v>0.23</v>
      </c>
      <c r="J420" s="24">
        <v>9.39</v>
      </c>
      <c r="K420" s="24">
        <v>23.56</v>
      </c>
      <c r="L420" s="24">
        <v>0.19</v>
      </c>
      <c r="M420" s="24">
        <v>0.12</v>
      </c>
      <c r="N420" s="24">
        <v>98.527000000000001</v>
      </c>
      <c r="O420" s="11">
        <v>1.9877194904155184</v>
      </c>
      <c r="P420" s="11">
        <v>1.2302777832653608E-2</v>
      </c>
      <c r="Q420" s="11">
        <v>9.1816103926026689E-3</v>
      </c>
      <c r="R420" s="11">
        <v>0</v>
      </c>
      <c r="S420" s="11">
        <v>3.098899191879001E-3</v>
      </c>
      <c r="T420" s="11">
        <v>6.1793832169032559E-3</v>
      </c>
      <c r="U420" s="11">
        <v>0.42690569956315494</v>
      </c>
      <c r="V420" s="11">
        <v>7.5883388755771377E-3</v>
      </c>
      <c r="W420" s="11">
        <v>0.54526457065327572</v>
      </c>
      <c r="X420" s="11">
        <v>0.98325480056070613</v>
      </c>
      <c r="Y420" s="11">
        <v>9.4416533151992256E-3</v>
      </c>
      <c r="Z420" s="11">
        <v>9.0627759825295875E-3</v>
      </c>
      <c r="AA420" s="11">
        <v>3.9999999999999991</v>
      </c>
      <c r="AB420" s="24">
        <v>1.8125551965059175E-2</v>
      </c>
      <c r="AC420" s="24">
        <v>1.9554250707771368</v>
      </c>
      <c r="AD420" s="5" t="s">
        <v>984</v>
      </c>
      <c r="AE420" s="27">
        <v>56.087352941978516</v>
      </c>
      <c r="AF420" s="27">
        <v>27.646243851656109</v>
      </c>
      <c r="AG420" s="27">
        <v>22.500339206097383</v>
      </c>
      <c r="AH420" s="27">
        <v>49.853416942246497</v>
      </c>
      <c r="AI420" s="7">
        <f t="shared" si="12"/>
        <v>1.2287034252427729</v>
      </c>
      <c r="AJ420" s="5" t="s">
        <v>987</v>
      </c>
      <c r="AK420" s="146">
        <v>43437</v>
      </c>
      <c r="AL420" s="8" t="s">
        <v>10</v>
      </c>
    </row>
    <row r="421" spans="1:38">
      <c r="A421" s="5">
        <v>4419</v>
      </c>
      <c r="B421" s="6" t="s">
        <v>1137</v>
      </c>
      <c r="C421" s="5" t="s">
        <v>608</v>
      </c>
      <c r="D421" s="5" t="s">
        <v>609</v>
      </c>
      <c r="E421" s="24">
        <v>52.19</v>
      </c>
      <c r="F421" s="24">
        <v>0.36</v>
      </c>
      <c r="G421" s="24">
        <v>1.72</v>
      </c>
      <c r="H421" s="24">
        <v>12.87</v>
      </c>
      <c r="I421" s="24">
        <v>0.4</v>
      </c>
      <c r="J421" s="24">
        <v>9.93</v>
      </c>
      <c r="K421" s="24">
        <v>20.91</v>
      </c>
      <c r="L421" s="24">
        <v>0.21</v>
      </c>
      <c r="M421" s="24">
        <v>1.64</v>
      </c>
      <c r="N421" s="24">
        <v>100.252</v>
      </c>
      <c r="O421" s="11">
        <v>1.9649046387514471</v>
      </c>
      <c r="P421" s="11">
        <v>1.019250762586464E-2</v>
      </c>
      <c r="Q421" s="11">
        <v>3.5095361248552948E-2</v>
      </c>
      <c r="R421" s="11">
        <v>4.1225271919012985E-2</v>
      </c>
      <c r="S421" s="11">
        <v>0</v>
      </c>
      <c r="T421" s="11">
        <v>0.10328650621493196</v>
      </c>
      <c r="U421" s="11">
        <v>0.30193485959648309</v>
      </c>
      <c r="V421" s="11">
        <v>1.2755677357742863E-2</v>
      </c>
      <c r="W421" s="11">
        <v>0.55733406581425871</v>
      </c>
      <c r="X421" s="11">
        <v>0.84346967933458528</v>
      </c>
      <c r="Y421" s="11">
        <v>1.0086451316593015E-2</v>
      </c>
      <c r="Z421" s="11">
        <v>0.11971498082052737</v>
      </c>
      <c r="AA421" s="11">
        <v>4</v>
      </c>
      <c r="AB421" s="24">
        <v>0.23942996164105473</v>
      </c>
      <c r="AC421" s="24">
        <v>1.702738604745327</v>
      </c>
      <c r="AD421" s="5" t="s">
        <v>984</v>
      </c>
      <c r="AE421" s="27">
        <v>64.861424559004703</v>
      </c>
      <c r="AF421" s="27">
        <v>30.64327869493707</v>
      </c>
      <c r="AG421" s="27">
        <v>22.981166606433131</v>
      </c>
      <c r="AH421" s="27">
        <v>46.375554698629806</v>
      </c>
      <c r="AI421" s="7">
        <f t="shared" si="12"/>
        <v>1.3334083173288114</v>
      </c>
      <c r="AJ421" s="5" t="s">
        <v>1133</v>
      </c>
      <c r="AK421" s="146">
        <v>43437</v>
      </c>
      <c r="AL421" s="8" t="s">
        <v>10</v>
      </c>
    </row>
    <row r="422" spans="1:38">
      <c r="A422" s="5">
        <v>4419</v>
      </c>
      <c r="B422" s="6" t="s">
        <v>855</v>
      </c>
      <c r="C422" s="5" t="s">
        <v>608</v>
      </c>
      <c r="D422" s="5" t="s">
        <v>609</v>
      </c>
      <c r="E422" s="24">
        <v>54.29</v>
      </c>
      <c r="F422" s="24">
        <v>0.32</v>
      </c>
      <c r="G422" s="24">
        <v>1.06</v>
      </c>
      <c r="H422" s="24">
        <v>3.5</v>
      </c>
      <c r="I422" s="24">
        <v>0.22</v>
      </c>
      <c r="J422" s="24">
        <v>16.03</v>
      </c>
      <c r="K422" s="24">
        <v>24.43</v>
      </c>
      <c r="L422" s="24">
        <v>0.2</v>
      </c>
      <c r="M422" s="24">
        <v>0.2</v>
      </c>
      <c r="N422" s="24">
        <v>100.25</v>
      </c>
      <c r="O422" s="11">
        <v>1.9812377551884259</v>
      </c>
      <c r="P422" s="11">
        <v>8.7819527342497591E-3</v>
      </c>
      <c r="Q422" s="11">
        <v>1.8762244811574069E-2</v>
      </c>
      <c r="R422" s="11">
        <v>2.6829053070736686E-2</v>
      </c>
      <c r="S422" s="11">
        <v>0</v>
      </c>
      <c r="T422" s="11">
        <v>0</v>
      </c>
      <c r="U422" s="11">
        <v>0.1068179911385374</v>
      </c>
      <c r="V422" s="11">
        <v>6.800311204276605E-3</v>
      </c>
      <c r="W422" s="11">
        <v>0.87209226741730517</v>
      </c>
      <c r="X422" s="11">
        <v>0.95521576670542097</v>
      </c>
      <c r="Y422" s="11">
        <v>9.3113289651521516E-3</v>
      </c>
      <c r="Z422" s="11">
        <v>1.415132876432048E-2</v>
      </c>
      <c r="AA422" s="11">
        <v>3.9999999999999991</v>
      </c>
      <c r="AB422" s="24">
        <v>2.8302657528640959E-2</v>
      </c>
      <c r="AC422" s="24">
        <v>1.9341260252612635</v>
      </c>
      <c r="AD422" s="5" t="s">
        <v>984</v>
      </c>
      <c r="AE422" s="27">
        <v>89.088071127569663</v>
      </c>
      <c r="AF422" s="27">
        <v>44.931755061111701</v>
      </c>
      <c r="AG422" s="27">
        <v>5.853818365395302</v>
      </c>
      <c r="AH422" s="27">
        <v>49.214426573493</v>
      </c>
      <c r="AI422" s="7">
        <f t="shared" si="12"/>
        <v>7.6756319134745663</v>
      </c>
      <c r="AJ422" s="5" t="s">
        <v>987</v>
      </c>
      <c r="AK422" s="146">
        <v>43437</v>
      </c>
      <c r="AL422" s="8" t="s">
        <v>10</v>
      </c>
    </row>
    <row r="423" spans="1:38">
      <c r="A423" s="5">
        <v>4419</v>
      </c>
      <c r="B423" s="6" t="s">
        <v>1138</v>
      </c>
      <c r="C423" s="5" t="s">
        <v>608</v>
      </c>
      <c r="D423" s="5" t="s">
        <v>609</v>
      </c>
      <c r="E423" s="24">
        <v>54.11</v>
      </c>
      <c r="F423" s="24">
        <v>0.18</v>
      </c>
      <c r="G423" s="24">
        <v>0.4</v>
      </c>
      <c r="H423" s="24">
        <v>4.18</v>
      </c>
      <c r="I423" s="24">
        <v>0.27</v>
      </c>
      <c r="J423" s="24">
        <v>15.77</v>
      </c>
      <c r="K423" s="24">
        <v>24.72</v>
      </c>
      <c r="L423" s="24">
        <v>0.13</v>
      </c>
      <c r="M423" s="24">
        <v>0.3</v>
      </c>
      <c r="N423" s="24">
        <v>100.06100000000001</v>
      </c>
      <c r="O423" s="11">
        <v>1.9823447923245754</v>
      </c>
      <c r="P423" s="11">
        <v>4.9590504738483681E-3</v>
      </c>
      <c r="Q423" s="11">
        <v>1.7271139353636816E-2</v>
      </c>
      <c r="R423" s="11">
        <v>0</v>
      </c>
      <c r="S423" s="11">
        <v>3.8406832178772277E-4</v>
      </c>
      <c r="T423" s="11">
        <v>3.5122503366807667E-2</v>
      </c>
      <c r="U423" s="11">
        <v>9.2560520883556152E-2</v>
      </c>
      <c r="V423" s="11">
        <v>8.3782782143111273E-3</v>
      </c>
      <c r="W423" s="11">
        <v>0.86128228213002878</v>
      </c>
      <c r="X423" s="11">
        <v>0.97031196829236999</v>
      </c>
      <c r="Y423" s="11">
        <v>6.0758904315437292E-3</v>
      </c>
      <c r="Z423" s="11">
        <v>2.1309506207534152E-2</v>
      </c>
      <c r="AA423" s="11">
        <v>3.9999999999999996</v>
      </c>
      <c r="AB423" s="24">
        <v>4.2619012415068304E-2</v>
      </c>
      <c r="AC423" s="24">
        <v>1.9241547713059548</v>
      </c>
      <c r="AD423" s="5" t="s">
        <v>984</v>
      </c>
      <c r="AE423" s="27">
        <v>90.296040333782557</v>
      </c>
      <c r="AF423" s="27">
        <v>43.763462526277252</v>
      </c>
      <c r="AG423" s="27">
        <v>6.9330601536696497</v>
      </c>
      <c r="AH423" s="27">
        <v>49.303477320053105</v>
      </c>
      <c r="AI423" s="7">
        <f t="shared" si="12"/>
        <v>6.3122865742212504</v>
      </c>
      <c r="AJ423" s="5" t="s">
        <v>987</v>
      </c>
      <c r="AK423" s="146">
        <v>43437</v>
      </c>
      <c r="AL423" s="8" t="s">
        <v>10</v>
      </c>
    </row>
    <row r="424" spans="1:38">
      <c r="A424" s="5">
        <v>4419</v>
      </c>
      <c r="B424" s="6" t="s">
        <v>1113</v>
      </c>
      <c r="C424" s="5" t="s">
        <v>608</v>
      </c>
      <c r="D424" s="5" t="s">
        <v>609</v>
      </c>
      <c r="E424" s="24">
        <v>53.32</v>
      </c>
      <c r="F424" s="24">
        <v>0.27</v>
      </c>
      <c r="G424" s="24">
        <v>1.58</v>
      </c>
      <c r="H424" s="24">
        <v>9.9499999999999993</v>
      </c>
      <c r="I424" s="24">
        <v>0.22</v>
      </c>
      <c r="J424" s="24">
        <v>12.09</v>
      </c>
      <c r="K424" s="24">
        <v>22.34</v>
      </c>
      <c r="L424" s="24">
        <v>7.0000000000000007E-2</v>
      </c>
      <c r="M424" s="24">
        <v>1.01</v>
      </c>
      <c r="N424" s="24">
        <v>100.84399999999999</v>
      </c>
      <c r="O424" s="11">
        <v>1.9766573541662817</v>
      </c>
      <c r="P424" s="11">
        <v>7.5271293496369405E-3</v>
      </c>
      <c r="Q424" s="11">
        <v>2.3342645833718256E-2</v>
      </c>
      <c r="R424" s="11">
        <v>4.5690501732627314E-2</v>
      </c>
      <c r="S424" s="11">
        <v>0</v>
      </c>
      <c r="T424" s="11">
        <v>3.8504534028465098E-2</v>
      </c>
      <c r="U424" s="11">
        <v>0.2699732842206144</v>
      </c>
      <c r="V424" s="11">
        <v>6.9080152226950351E-3</v>
      </c>
      <c r="W424" s="11">
        <v>0.66815883019044808</v>
      </c>
      <c r="X424" s="11">
        <v>0.88733105662886469</v>
      </c>
      <c r="Y424" s="11">
        <v>3.3105809581213358E-3</v>
      </c>
      <c r="Z424" s="11">
        <v>7.2596067668526637E-2</v>
      </c>
      <c r="AA424" s="11">
        <v>4</v>
      </c>
      <c r="AB424" s="24">
        <v>0.14519213533705327</v>
      </c>
      <c r="AC424" s="24">
        <v>1.8254631710399272</v>
      </c>
      <c r="AD424" s="5" t="s">
        <v>984</v>
      </c>
      <c r="AE424" s="27">
        <v>71.222253233480089</v>
      </c>
      <c r="AF424" s="27">
        <v>35.713694017392569</v>
      </c>
      <c r="AG424" s="27">
        <v>16.85765815714921</v>
      </c>
      <c r="AH424" s="27">
        <v>47.428647825458228</v>
      </c>
      <c r="AI424" s="7">
        <f t="shared" si="12"/>
        <v>2.1185442061088806</v>
      </c>
      <c r="AJ424" s="5" t="s">
        <v>987</v>
      </c>
      <c r="AK424" s="146">
        <v>43437</v>
      </c>
      <c r="AL424" s="8" t="s">
        <v>10</v>
      </c>
    </row>
    <row r="425" spans="1:38">
      <c r="A425" s="5">
        <v>4419</v>
      </c>
      <c r="B425" s="6" t="s">
        <v>859</v>
      </c>
      <c r="C425" s="5" t="s">
        <v>608</v>
      </c>
      <c r="D425" s="5" t="s">
        <v>609</v>
      </c>
      <c r="E425" s="24">
        <v>54.33</v>
      </c>
      <c r="F425" s="24">
        <v>0.15</v>
      </c>
      <c r="G425" s="24">
        <v>0.71</v>
      </c>
      <c r="H425" s="24">
        <v>8.14</v>
      </c>
      <c r="I425" s="24">
        <v>0.16</v>
      </c>
      <c r="J425" s="24">
        <v>13.7</v>
      </c>
      <c r="K425" s="24">
        <v>22.96</v>
      </c>
      <c r="L425" s="24">
        <v>0.12</v>
      </c>
      <c r="M425" s="24">
        <v>0.19</v>
      </c>
      <c r="N425" s="24">
        <v>100.447</v>
      </c>
      <c r="O425" s="11">
        <v>2.0165626013915219</v>
      </c>
      <c r="P425" s="11">
        <v>4.1868521587072041E-3</v>
      </c>
      <c r="Q425" s="11">
        <v>0</v>
      </c>
      <c r="R425" s="11">
        <v>3.105915878566998E-2</v>
      </c>
      <c r="S425" s="11">
        <v>0</v>
      </c>
      <c r="T425" s="11">
        <v>0</v>
      </c>
      <c r="U425" s="11">
        <v>0.25267135917003097</v>
      </c>
      <c r="V425" s="11">
        <v>5.0301546735852954E-3</v>
      </c>
      <c r="W425" s="11">
        <v>0.75806200590773831</v>
      </c>
      <c r="X425" s="11">
        <v>0.91307226021276078</v>
      </c>
      <c r="Y425" s="11">
        <v>5.6822216500273292E-3</v>
      </c>
      <c r="Z425" s="11">
        <v>1.3673386049958665E-2</v>
      </c>
      <c r="AA425" s="11">
        <v>4</v>
      </c>
      <c r="AB425" s="24">
        <v>2.734677209991733E-2</v>
      </c>
      <c r="AC425" s="24">
        <v>1.92380562529053</v>
      </c>
      <c r="AD425" s="5" t="s">
        <v>984</v>
      </c>
      <c r="AE425" s="27">
        <v>75.001185485690428</v>
      </c>
      <c r="AF425" s="27">
        <v>39.301531720955609</v>
      </c>
      <c r="AG425" s="27">
        <v>13.36046938368235</v>
      </c>
      <c r="AH425" s="27">
        <v>47.337998895362041</v>
      </c>
      <c r="AI425" s="7">
        <f t="shared" si="12"/>
        <v>2.9416280665225778</v>
      </c>
      <c r="AJ425" s="5" t="s">
        <v>987</v>
      </c>
      <c r="AK425" s="146">
        <v>43437</v>
      </c>
      <c r="AL425" s="8" t="s">
        <v>10</v>
      </c>
    </row>
    <row r="426" spans="1:38">
      <c r="A426" s="5">
        <v>4419</v>
      </c>
      <c r="B426" s="6" t="s">
        <v>931</v>
      </c>
      <c r="C426" s="5" t="s">
        <v>608</v>
      </c>
      <c r="D426" s="5" t="s">
        <v>609</v>
      </c>
      <c r="E426" s="24">
        <v>54.41</v>
      </c>
      <c r="F426" s="24">
        <v>0.16</v>
      </c>
      <c r="G426" s="24">
        <v>0.54</v>
      </c>
      <c r="H426" s="24">
        <v>4.42</v>
      </c>
      <c r="I426" s="24">
        <v>0.16</v>
      </c>
      <c r="J426" s="24">
        <v>15.49</v>
      </c>
      <c r="K426" s="24">
        <v>24.37</v>
      </c>
      <c r="L426" s="24">
        <v>0.28999999999999998</v>
      </c>
      <c r="M426" s="24">
        <v>0.26</v>
      </c>
      <c r="N426" s="24">
        <v>100.113</v>
      </c>
      <c r="O426" s="11">
        <v>1.9953155104988169</v>
      </c>
      <c r="P426" s="11">
        <v>4.4124235973142792E-3</v>
      </c>
      <c r="Q426" s="11">
        <v>4.6844895011830534E-3</v>
      </c>
      <c r="R426" s="11">
        <v>1.8654709614308491E-2</v>
      </c>
      <c r="S426" s="11">
        <v>0</v>
      </c>
      <c r="T426" s="11">
        <v>9.2588900327159607E-3</v>
      </c>
      <c r="U426" s="11">
        <v>0.12629585673308893</v>
      </c>
      <c r="V426" s="11">
        <v>4.9698374978092543E-3</v>
      </c>
      <c r="W426" s="11">
        <v>0.84683038010579925</v>
      </c>
      <c r="X426" s="11">
        <v>0.95752394507849414</v>
      </c>
      <c r="Y426" s="11">
        <v>1.3567373201074213E-2</v>
      </c>
      <c r="Z426" s="11">
        <v>1.8486584139395672E-2</v>
      </c>
      <c r="AA426" s="11">
        <v>4</v>
      </c>
      <c r="AB426" s="24">
        <v>3.6973168278791345E-2</v>
      </c>
      <c r="AC426" s="24">
        <v>1.9306501819173825</v>
      </c>
      <c r="AD426" s="5" t="s">
        <v>984</v>
      </c>
      <c r="AE426" s="27">
        <v>87.021636869708757</v>
      </c>
      <c r="AF426" s="27">
        <v>43.541547804957638</v>
      </c>
      <c r="AG426" s="27">
        <v>7.2253641900772543</v>
      </c>
      <c r="AH426" s="27">
        <v>49.233088004965119</v>
      </c>
      <c r="AI426" s="7">
        <f t="shared" si="12"/>
        <v>6.026208044260823</v>
      </c>
      <c r="AJ426" s="5" t="s">
        <v>987</v>
      </c>
      <c r="AK426" s="146">
        <v>43437</v>
      </c>
      <c r="AL426" s="8" t="s">
        <v>10</v>
      </c>
    </row>
    <row r="427" spans="1:38">
      <c r="A427" s="5">
        <v>4419</v>
      </c>
      <c r="B427" s="6" t="s">
        <v>1139</v>
      </c>
      <c r="C427" s="5" t="s">
        <v>608</v>
      </c>
      <c r="D427" s="5" t="s">
        <v>609</v>
      </c>
      <c r="E427" s="24">
        <v>54.81</v>
      </c>
      <c r="F427" s="24">
        <v>0.28999999999999998</v>
      </c>
      <c r="G427" s="24">
        <v>0.41</v>
      </c>
      <c r="H427" s="24">
        <v>2.95</v>
      </c>
      <c r="I427" s="24">
        <v>0.31</v>
      </c>
      <c r="J427" s="24">
        <v>16.25</v>
      </c>
      <c r="K427" s="24">
        <v>25.11</v>
      </c>
      <c r="L427" s="24">
        <v>0.16</v>
      </c>
      <c r="M427" s="24">
        <v>0.44</v>
      </c>
      <c r="N427" s="24">
        <v>100.726</v>
      </c>
      <c r="O427" s="11">
        <v>1.9853890664373031</v>
      </c>
      <c r="P427" s="11">
        <v>7.8996560926736376E-3</v>
      </c>
      <c r="Q427" s="11">
        <v>1.4610933562696937E-2</v>
      </c>
      <c r="R427" s="11">
        <v>2.8927324204940132E-3</v>
      </c>
      <c r="S427" s="11">
        <v>0</v>
      </c>
      <c r="T427" s="11">
        <v>3.4214910097282392E-2</v>
      </c>
      <c r="U427" s="11">
        <v>5.5150087459817962E-2</v>
      </c>
      <c r="V427" s="11">
        <v>9.5112340957329219E-3</v>
      </c>
      <c r="W427" s="11">
        <v>0.8775085338531815</v>
      </c>
      <c r="X427" s="11">
        <v>0.97452682484039044</v>
      </c>
      <c r="Y427" s="11">
        <v>7.3938515596866762E-3</v>
      </c>
      <c r="Z427" s="11">
        <v>3.0902169580741518E-2</v>
      </c>
      <c r="AA427" s="11">
        <v>4.0000000000000009</v>
      </c>
      <c r="AB427" s="24">
        <v>6.1804339161483035E-2</v>
      </c>
      <c r="AC427" s="24">
        <v>1.9071854461533899</v>
      </c>
      <c r="AD427" s="5" t="s">
        <v>984</v>
      </c>
      <c r="AE427" s="27">
        <v>94.08678736254241</v>
      </c>
      <c r="AF427" s="27">
        <v>44.979410558392878</v>
      </c>
      <c r="AG427" s="27">
        <v>5.0682066856385193</v>
      </c>
      <c r="AH427" s="27">
        <v>49.952382755968593</v>
      </c>
      <c r="AI427" s="7">
        <f t="shared" si="12"/>
        <v>8.8748177310622314</v>
      </c>
      <c r="AJ427" s="5" t="s">
        <v>987</v>
      </c>
      <c r="AK427" s="146">
        <v>43437</v>
      </c>
      <c r="AL427" s="8" t="s">
        <v>10</v>
      </c>
    </row>
    <row r="428" spans="1:38">
      <c r="A428" s="5">
        <v>4419</v>
      </c>
      <c r="B428" s="6" t="s">
        <v>1140</v>
      </c>
      <c r="C428" s="5" t="s">
        <v>608</v>
      </c>
      <c r="D428" s="5" t="s">
        <v>609</v>
      </c>
      <c r="E428" s="24">
        <v>54.58</v>
      </c>
      <c r="F428" s="24">
        <v>0.49</v>
      </c>
      <c r="G428" s="24">
        <v>0.39</v>
      </c>
      <c r="H428" s="24">
        <v>5.95</v>
      </c>
      <c r="I428" s="24">
        <v>0.37</v>
      </c>
      <c r="J428" s="24">
        <v>14.13</v>
      </c>
      <c r="K428" s="24">
        <v>23.95</v>
      </c>
      <c r="L428" s="24">
        <v>0.16</v>
      </c>
      <c r="M428" s="24">
        <v>0.49</v>
      </c>
      <c r="N428" s="24">
        <v>100.501</v>
      </c>
      <c r="O428" s="11">
        <v>2.0107406887450212</v>
      </c>
      <c r="P428" s="11">
        <v>1.3575098146416663E-2</v>
      </c>
      <c r="Q428" s="11">
        <v>0</v>
      </c>
      <c r="R428" s="11">
        <v>1.6933490118255897E-2</v>
      </c>
      <c r="S428" s="11">
        <v>0</v>
      </c>
      <c r="T428" s="11">
        <v>0</v>
      </c>
      <c r="U428" s="11">
        <v>0.18331546664904536</v>
      </c>
      <c r="V428" s="11">
        <v>1.1545523039167638E-2</v>
      </c>
      <c r="W428" s="11">
        <v>0.77602704397414934</v>
      </c>
      <c r="X428" s="11">
        <v>0.94534278548618067</v>
      </c>
      <c r="Y428" s="11">
        <v>7.5198198848284879E-3</v>
      </c>
      <c r="Z428" s="11">
        <v>3.5000083956934901E-2</v>
      </c>
      <c r="AA428" s="11">
        <v>4</v>
      </c>
      <c r="AB428" s="24">
        <v>7.0000167913869801E-2</v>
      </c>
      <c r="AC428" s="24">
        <v>1.9046852961093754</v>
      </c>
      <c r="AD428" s="5" t="s">
        <v>984</v>
      </c>
      <c r="AE428" s="27">
        <v>80.89155180562544</v>
      </c>
      <c r="AF428" s="27">
        <v>40.497576608175464</v>
      </c>
      <c r="AG428" s="27">
        <v>10.16897274279293</v>
      </c>
      <c r="AH428" s="27">
        <v>49.333450649031619</v>
      </c>
      <c r="AI428" s="7">
        <f t="shared" si="12"/>
        <v>3.9824648597742942</v>
      </c>
      <c r="AJ428" s="5" t="s">
        <v>987</v>
      </c>
      <c r="AK428" s="146">
        <v>43437</v>
      </c>
      <c r="AL428" s="8" t="s">
        <v>10</v>
      </c>
    </row>
    <row r="429" spans="1:38">
      <c r="A429" s="5">
        <v>4419</v>
      </c>
      <c r="B429" s="6" t="s">
        <v>1141</v>
      </c>
      <c r="C429" s="5" t="s">
        <v>608</v>
      </c>
      <c r="D429" s="5" t="s">
        <v>609</v>
      </c>
      <c r="E429" s="24">
        <v>52.68</v>
      </c>
      <c r="F429" s="24">
        <v>0.15</v>
      </c>
      <c r="G429" s="24">
        <v>1.0900000000000001</v>
      </c>
      <c r="H429" s="24">
        <v>10.93</v>
      </c>
      <c r="I429" s="24">
        <v>0.26</v>
      </c>
      <c r="J429" s="24">
        <v>12.2</v>
      </c>
      <c r="K429" s="24">
        <v>23.04</v>
      </c>
      <c r="L429" s="24">
        <v>0.17</v>
      </c>
      <c r="M429" s="24">
        <v>0.36</v>
      </c>
      <c r="N429" s="24">
        <v>100.89100000000001</v>
      </c>
      <c r="O429" s="11">
        <v>1.9651891846072296</v>
      </c>
      <c r="P429" s="11">
        <v>4.2079853708309632E-3</v>
      </c>
      <c r="Q429" s="11">
        <v>3.4810815392770422E-2</v>
      </c>
      <c r="R429" s="11">
        <v>1.3112232766449017E-2</v>
      </c>
      <c r="S429" s="11">
        <v>0</v>
      </c>
      <c r="T429" s="11">
        <v>4.7411294191708642E-2</v>
      </c>
      <c r="U429" s="11">
        <v>0.29357613531607013</v>
      </c>
      <c r="V429" s="11">
        <v>8.2152597644502261E-3</v>
      </c>
      <c r="W429" s="11">
        <v>0.67846990649040417</v>
      </c>
      <c r="X429" s="11">
        <v>0.92087850379303915</v>
      </c>
      <c r="Y429" s="11">
        <v>8.0904455862290964E-3</v>
      </c>
      <c r="Z429" s="11">
        <v>2.6038236720817665E-2</v>
      </c>
      <c r="AA429" s="11">
        <v>3.9999999999999996</v>
      </c>
      <c r="AB429" s="24">
        <v>5.2076473441635331E-2</v>
      </c>
      <c r="AC429" s="24">
        <v>1.8929245455995134</v>
      </c>
      <c r="AD429" s="5" t="s">
        <v>984</v>
      </c>
      <c r="AE429" s="27">
        <v>69.798124503394817</v>
      </c>
      <c r="AF429" s="27">
        <v>34.819200104380919</v>
      </c>
      <c r="AG429" s="27">
        <v>17.921146094236768</v>
      </c>
      <c r="AH429" s="27">
        <v>47.259653801382314</v>
      </c>
      <c r="AI429" s="7">
        <f t="shared" si="12"/>
        <v>1.9429114589707166</v>
      </c>
      <c r="AJ429" s="5" t="s">
        <v>987</v>
      </c>
      <c r="AK429" s="146">
        <v>43437</v>
      </c>
      <c r="AL429" s="8" t="s">
        <v>10</v>
      </c>
    </row>
    <row r="430" spans="1:38">
      <c r="A430" s="5">
        <v>4419</v>
      </c>
      <c r="B430" s="6" t="s">
        <v>1142</v>
      </c>
      <c r="C430" s="5" t="s">
        <v>608</v>
      </c>
      <c r="D430" s="5" t="s">
        <v>609</v>
      </c>
      <c r="E430" s="24">
        <v>52.2</v>
      </c>
      <c r="F430" s="24">
        <v>0.4</v>
      </c>
      <c r="G430" s="24">
        <v>0.35</v>
      </c>
      <c r="H430" s="24">
        <v>16.32</v>
      </c>
      <c r="I430" s="24">
        <v>0.13</v>
      </c>
      <c r="J430" s="24">
        <v>7.96</v>
      </c>
      <c r="K430" s="24">
        <v>23.03</v>
      </c>
      <c r="L430" s="24">
        <v>0.14000000000000001</v>
      </c>
      <c r="M430" s="24">
        <v>0.17</v>
      </c>
      <c r="N430" s="24">
        <v>100.694</v>
      </c>
      <c r="O430" s="11">
        <v>2.0130844670926686</v>
      </c>
      <c r="P430" s="11">
        <v>1.1600477054467156E-2</v>
      </c>
      <c r="Q430" s="11">
        <v>0</v>
      </c>
      <c r="R430" s="11">
        <v>1.5908120642846534E-2</v>
      </c>
      <c r="S430" s="11">
        <v>0</v>
      </c>
      <c r="T430" s="11">
        <v>0</v>
      </c>
      <c r="U430" s="11">
        <v>0.52634591573192235</v>
      </c>
      <c r="V430" s="11">
        <v>4.2464322589469677E-3</v>
      </c>
      <c r="W430" s="11">
        <v>0.45763235532550434</v>
      </c>
      <c r="X430" s="11">
        <v>0.95158304277996786</v>
      </c>
      <c r="Y430" s="11">
        <v>6.8878622231618759E-3</v>
      </c>
      <c r="Z430" s="11">
        <v>1.2711326890513798E-2</v>
      </c>
      <c r="AA430" s="11">
        <v>3.9999999999999996</v>
      </c>
      <c r="AB430" s="24">
        <v>2.5422653781027597E-2</v>
      </c>
      <c r="AC430" s="24">
        <v>1.9355613138373946</v>
      </c>
      <c r="AD430" s="5" t="s">
        <v>984</v>
      </c>
      <c r="AE430" s="27">
        <v>46.508380193569955</v>
      </c>
      <c r="AF430" s="27">
        <v>23.591634596080006</v>
      </c>
      <c r="AG430" s="27">
        <v>27.352831694719772</v>
      </c>
      <c r="AH430" s="27">
        <v>49.055533709200219</v>
      </c>
      <c r="AI430" s="7">
        <f t="shared" si="12"/>
        <v>0.8624933191335421</v>
      </c>
      <c r="AJ430" s="5" t="s">
        <v>1034</v>
      </c>
      <c r="AK430" s="146">
        <v>43437</v>
      </c>
      <c r="AL430" s="8" t="s">
        <v>10</v>
      </c>
    </row>
    <row r="431" spans="1:38">
      <c r="A431" s="5">
        <v>4419</v>
      </c>
      <c r="B431" s="6" t="s">
        <v>1143</v>
      </c>
      <c r="C431" s="5" t="s">
        <v>608</v>
      </c>
      <c r="D431" s="5" t="s">
        <v>609</v>
      </c>
      <c r="E431" s="24">
        <v>52.79</v>
      </c>
      <c r="F431" s="24">
        <v>0.44</v>
      </c>
      <c r="G431" s="24">
        <v>1.89</v>
      </c>
      <c r="H431" s="24">
        <v>7.31</v>
      </c>
      <c r="I431" s="24">
        <v>0.28999999999999998</v>
      </c>
      <c r="J431" s="24">
        <v>13.93</v>
      </c>
      <c r="K431" s="24">
        <v>23.77</v>
      </c>
      <c r="L431" s="24">
        <v>0.24</v>
      </c>
      <c r="M431" s="24">
        <v>0.33</v>
      </c>
      <c r="N431" s="24">
        <v>100.98699999999999</v>
      </c>
      <c r="O431" s="11">
        <v>1.9392473768038143</v>
      </c>
      <c r="P431" s="11">
        <v>1.2155101517338738E-2</v>
      </c>
      <c r="Q431" s="11">
        <v>6.0752623196185684E-2</v>
      </c>
      <c r="R431" s="11">
        <v>2.1075519063690651E-2</v>
      </c>
      <c r="S431" s="11">
        <v>0</v>
      </c>
      <c r="T431" s="11">
        <v>5.0118671818478511E-2</v>
      </c>
      <c r="U431" s="11">
        <v>0.17445484270125983</v>
      </c>
      <c r="V431" s="11">
        <v>9.0233728253530533E-3</v>
      </c>
      <c r="W431" s="11">
        <v>0.76285997027572849</v>
      </c>
      <c r="X431" s="11">
        <v>0.93556075107748804</v>
      </c>
      <c r="Y431" s="11">
        <v>1.1247544322626188E-2</v>
      </c>
      <c r="Z431" s="11">
        <v>2.3504226398036444E-2</v>
      </c>
      <c r="AA431" s="11">
        <v>3.9999999999999991</v>
      </c>
      <c r="AB431" s="24">
        <v>4.7008452796072887E-2</v>
      </c>
      <c r="AC431" s="24">
        <v>1.8728755640544765</v>
      </c>
      <c r="AD431" s="5" t="s">
        <v>984</v>
      </c>
      <c r="AE431" s="27">
        <v>81.387806926130068</v>
      </c>
      <c r="AF431" s="27">
        <v>39.48514583103119</v>
      </c>
      <c r="AG431" s="27">
        <v>12.090825999379827</v>
      </c>
      <c r="AH431" s="27">
        <v>48.424028169588986</v>
      </c>
      <c r="AI431" s="7">
        <f t="shared" si="12"/>
        <v>3.2657111956665736</v>
      </c>
      <c r="AJ431" s="5" t="s">
        <v>987</v>
      </c>
      <c r="AK431" s="146">
        <v>43437</v>
      </c>
      <c r="AL431" s="8" t="s">
        <v>10</v>
      </c>
    </row>
    <row r="432" spans="1:38">
      <c r="A432" s="5">
        <v>4419</v>
      </c>
      <c r="B432" s="6" t="s">
        <v>1144</v>
      </c>
      <c r="C432" s="5" t="s">
        <v>608</v>
      </c>
      <c r="D432" s="5" t="s">
        <v>609</v>
      </c>
      <c r="E432" s="24">
        <v>51.87</v>
      </c>
      <c r="F432" s="24">
        <v>0.22</v>
      </c>
      <c r="G432" s="24">
        <v>1.05</v>
      </c>
      <c r="H432" s="24">
        <v>13.41</v>
      </c>
      <c r="I432" s="24">
        <v>0.16</v>
      </c>
      <c r="J432" s="24">
        <v>10.199999999999999</v>
      </c>
      <c r="K432" s="24">
        <v>23.5</v>
      </c>
      <c r="L432" s="24">
        <v>0.2</v>
      </c>
      <c r="M432" s="24">
        <v>0.4</v>
      </c>
      <c r="N432" s="24">
        <v>101.021</v>
      </c>
      <c r="O432" s="11">
        <v>1.9566522799577653</v>
      </c>
      <c r="P432" s="11">
        <v>6.240860130608452E-3</v>
      </c>
      <c r="Q432" s="11">
        <v>4.334772004223475E-2</v>
      </c>
      <c r="R432" s="11">
        <v>3.3339130758943333E-3</v>
      </c>
      <c r="S432" s="11">
        <v>0</v>
      </c>
      <c r="T432" s="11">
        <v>6.6412423275678201E-2</v>
      </c>
      <c r="U432" s="11">
        <v>0.35663182154005368</v>
      </c>
      <c r="V432" s="11">
        <v>5.1121871130265038E-3</v>
      </c>
      <c r="W432" s="11">
        <v>0.57360078452017393</v>
      </c>
      <c r="X432" s="11">
        <v>0.94978767377400908</v>
      </c>
      <c r="Y432" s="11">
        <v>9.6248134758068413E-3</v>
      </c>
      <c r="Z432" s="11">
        <v>2.9255523094748496E-2</v>
      </c>
      <c r="AA432" s="11">
        <v>4</v>
      </c>
      <c r="AB432" s="24">
        <v>5.8511046189496992E-2</v>
      </c>
      <c r="AC432" s="24">
        <v>1.8800202798342367</v>
      </c>
      <c r="AD432" s="5" t="s">
        <v>984</v>
      </c>
      <c r="AE432" s="27">
        <v>61.662081159412331</v>
      </c>
      <c r="AF432" s="27">
        <v>29.392138884114864</v>
      </c>
      <c r="AG432" s="27">
        <v>21.939358611415109</v>
      </c>
      <c r="AH432" s="27">
        <v>48.668502504470027</v>
      </c>
      <c r="AI432" s="7">
        <f t="shared" si="12"/>
        <v>1.3396990953428352</v>
      </c>
      <c r="AJ432" s="5" t="s">
        <v>987</v>
      </c>
      <c r="AK432" s="146">
        <v>43437</v>
      </c>
      <c r="AL432" s="8" t="s">
        <v>10</v>
      </c>
    </row>
    <row r="433" spans="1:38">
      <c r="A433" s="5">
        <v>4419</v>
      </c>
      <c r="B433" s="6" t="s">
        <v>1145</v>
      </c>
      <c r="C433" s="5" t="s">
        <v>608</v>
      </c>
      <c r="D433" s="5" t="s">
        <v>609</v>
      </c>
      <c r="E433" s="24">
        <v>54.65</v>
      </c>
      <c r="F433" s="24">
        <v>0.16</v>
      </c>
      <c r="G433" s="24">
        <v>0.86</v>
      </c>
      <c r="H433" s="24">
        <v>2.14</v>
      </c>
      <c r="I433" s="24">
        <v>0.13</v>
      </c>
      <c r="J433" s="24">
        <v>16.43</v>
      </c>
      <c r="K433" s="24">
        <v>25.01</v>
      </c>
      <c r="L433" s="24">
        <v>0.16</v>
      </c>
      <c r="M433" s="24">
        <v>0.46</v>
      </c>
      <c r="N433" s="24">
        <v>100.006</v>
      </c>
      <c r="O433" s="11">
        <v>1.9860191501069693</v>
      </c>
      <c r="P433" s="11">
        <v>4.372578463828004E-3</v>
      </c>
      <c r="Q433" s="11">
        <v>1.3980849893030722E-2</v>
      </c>
      <c r="R433" s="11">
        <v>2.2853334130368004E-2</v>
      </c>
      <c r="S433" s="11">
        <v>0</v>
      </c>
      <c r="T433" s="11">
        <v>2.2211892855543258E-2</v>
      </c>
      <c r="U433" s="11">
        <v>4.2826027662621197E-2</v>
      </c>
      <c r="V433" s="11">
        <v>4.0015290225555488E-3</v>
      </c>
      <c r="W433" s="11">
        <v>0.89010858254347935</v>
      </c>
      <c r="X433" s="11">
        <v>0.9737965213010682</v>
      </c>
      <c r="Y433" s="11">
        <v>7.4178520854670379E-3</v>
      </c>
      <c r="Z433" s="11">
        <v>3.241168193506988E-2</v>
      </c>
      <c r="AA433" s="11">
        <v>4</v>
      </c>
      <c r="AB433" s="24">
        <v>6.4823363870139761E-2</v>
      </c>
      <c r="AC433" s="24">
        <v>1.9067311315071689</v>
      </c>
      <c r="AD433" s="5" t="s">
        <v>984</v>
      </c>
      <c r="AE433" s="27">
        <v>95.409535974535203</v>
      </c>
      <c r="AF433" s="27">
        <v>46.049359304413848</v>
      </c>
      <c r="AG433" s="27">
        <v>3.5717242597470049</v>
      </c>
      <c r="AH433" s="27">
        <v>50.378916435839152</v>
      </c>
      <c r="AI433" s="7">
        <f t="shared" si="12"/>
        <v>12.892753179013782</v>
      </c>
      <c r="AJ433" s="5" t="s">
        <v>995</v>
      </c>
      <c r="AK433" s="146">
        <v>43437</v>
      </c>
      <c r="AL433" s="8" t="s">
        <v>10</v>
      </c>
    </row>
    <row r="434" spans="1:38">
      <c r="A434" s="5">
        <v>4419</v>
      </c>
      <c r="B434" s="6" t="s">
        <v>1146</v>
      </c>
      <c r="C434" s="5" t="s">
        <v>608</v>
      </c>
      <c r="D434" s="5" t="s">
        <v>609</v>
      </c>
      <c r="E434" s="24">
        <v>50.63</v>
      </c>
      <c r="F434" s="24">
        <v>0.53</v>
      </c>
      <c r="G434" s="24">
        <v>0.24</v>
      </c>
      <c r="H434" s="24">
        <v>16.47</v>
      </c>
      <c r="I434" s="24">
        <v>0.33</v>
      </c>
      <c r="J434" s="24">
        <v>7.12</v>
      </c>
      <c r="K434" s="24">
        <v>23.11</v>
      </c>
      <c r="L434" s="24">
        <v>0.26</v>
      </c>
      <c r="M434" s="24">
        <v>0.46</v>
      </c>
      <c r="N434" s="24">
        <v>99.153000000000006</v>
      </c>
      <c r="O434" s="11">
        <v>1.9862063700939019</v>
      </c>
      <c r="P434" s="11">
        <v>1.5635676481154447E-2</v>
      </c>
      <c r="Q434" s="11">
        <v>1.1096525651431564E-2</v>
      </c>
      <c r="R434" s="11">
        <v>0</v>
      </c>
      <c r="S434" s="11">
        <v>2.6971042546666268E-3</v>
      </c>
      <c r="T434" s="11">
        <v>3.0523049664314073E-2</v>
      </c>
      <c r="U434" s="11">
        <v>0.50712299608232858</v>
      </c>
      <c r="V434" s="11">
        <v>1.096528025828121E-2</v>
      </c>
      <c r="W434" s="11">
        <v>0.41639796295432951</v>
      </c>
      <c r="X434" s="11">
        <v>0.9713542618390667</v>
      </c>
      <c r="Y434" s="11">
        <v>1.3012319308804136E-2</v>
      </c>
      <c r="Z434" s="11">
        <v>3.4988453411721132E-2</v>
      </c>
      <c r="AA434" s="11">
        <v>3.9999999999999996</v>
      </c>
      <c r="AB434" s="24">
        <v>6.9976906823442264E-2</v>
      </c>
      <c r="AC434" s="24">
        <v>1.8948752208757247</v>
      </c>
      <c r="AD434" s="5" t="s">
        <v>984</v>
      </c>
      <c r="AE434" s="27">
        <v>45.088090192201157</v>
      </c>
      <c r="AF434" s="27">
        <v>21.474210302253336</v>
      </c>
      <c r="AG434" s="27">
        <v>28.431726920090878</v>
      </c>
      <c r="AH434" s="27">
        <v>50.094062777655793</v>
      </c>
      <c r="AI434" s="7">
        <f t="shared" si="12"/>
        <v>0.75529039662655484</v>
      </c>
      <c r="AJ434" s="5" t="s">
        <v>995</v>
      </c>
      <c r="AK434" s="146">
        <v>43437</v>
      </c>
      <c r="AL434" s="8" t="s">
        <v>10</v>
      </c>
    </row>
    <row r="435" spans="1:38">
      <c r="A435" s="5">
        <v>4419</v>
      </c>
      <c r="B435" s="6" t="s">
        <v>1147</v>
      </c>
      <c r="C435" s="5" t="s">
        <v>608</v>
      </c>
      <c r="D435" s="5" t="s">
        <v>609</v>
      </c>
      <c r="E435" s="24">
        <v>52.52</v>
      </c>
      <c r="F435" s="24">
        <v>0.38</v>
      </c>
      <c r="G435" s="24">
        <v>2.46</v>
      </c>
      <c r="H435" s="24">
        <v>9.85</v>
      </c>
      <c r="I435" s="24">
        <v>0.39</v>
      </c>
      <c r="J435" s="24">
        <v>11.25</v>
      </c>
      <c r="K435" s="24">
        <v>19.7</v>
      </c>
      <c r="L435" s="24">
        <v>0.14000000000000001</v>
      </c>
      <c r="M435" s="24">
        <v>2.25</v>
      </c>
      <c r="N435" s="24">
        <v>98.941000000000003</v>
      </c>
      <c r="O435" s="11">
        <v>1.9690274856654006</v>
      </c>
      <c r="P435" s="11">
        <v>1.0713589966362003E-2</v>
      </c>
      <c r="Q435" s="11">
        <v>3.0972514334599355E-2</v>
      </c>
      <c r="R435" s="11">
        <v>7.7725473544036444E-2</v>
      </c>
      <c r="S435" s="11">
        <v>0</v>
      </c>
      <c r="T435" s="11">
        <v>0.10206950969592521</v>
      </c>
      <c r="U435" s="11">
        <v>0.20676292100796051</v>
      </c>
      <c r="V435" s="11">
        <v>1.2384572542377324E-2</v>
      </c>
      <c r="W435" s="11">
        <v>0.62876989971769437</v>
      </c>
      <c r="X435" s="11">
        <v>0.79132438468755562</v>
      </c>
      <c r="Y435" s="11">
        <v>6.6960705020801111E-3</v>
      </c>
      <c r="Z435" s="11">
        <v>0.16355357833600792</v>
      </c>
      <c r="AA435" s="11">
        <v>3.9999999999999991</v>
      </c>
      <c r="AB435" s="24">
        <v>0.32710715667201584</v>
      </c>
      <c r="AC435" s="24">
        <v>1.6268572054132107</v>
      </c>
      <c r="AD435" s="5" t="s">
        <v>984</v>
      </c>
      <c r="AE435" s="27">
        <v>75.253764319109777</v>
      </c>
      <c r="AF435" s="27">
        <v>36.108988908336386</v>
      </c>
      <c r="AG435" s="27">
        <v>18.446845519475431</v>
      </c>
      <c r="AH435" s="27">
        <v>45.444165572188183</v>
      </c>
      <c r="AI435" s="7">
        <f t="shared" si="12"/>
        <v>1.9574614461976156</v>
      </c>
      <c r="AJ435" s="5" t="s">
        <v>1148</v>
      </c>
      <c r="AK435" s="146">
        <v>43437</v>
      </c>
      <c r="AL435" s="8" t="s">
        <v>10</v>
      </c>
    </row>
    <row r="436" spans="1:38">
      <c r="A436" s="5">
        <v>4419</v>
      </c>
      <c r="B436" s="6" t="s">
        <v>1149</v>
      </c>
      <c r="C436" s="5" t="s">
        <v>608</v>
      </c>
      <c r="D436" s="5" t="s">
        <v>609</v>
      </c>
      <c r="E436" s="24">
        <v>52.02</v>
      </c>
      <c r="F436" s="24">
        <v>0.32</v>
      </c>
      <c r="G436" s="24">
        <v>0.43</v>
      </c>
      <c r="H436" s="24">
        <v>13.57</v>
      </c>
      <c r="I436" s="24">
        <v>0.23</v>
      </c>
      <c r="J436" s="24">
        <v>10.28</v>
      </c>
      <c r="K436" s="24">
        <v>23.29</v>
      </c>
      <c r="L436" s="24">
        <v>0.19</v>
      </c>
      <c r="M436" s="24">
        <v>0.43</v>
      </c>
      <c r="N436" s="24">
        <v>100.768</v>
      </c>
      <c r="O436" s="11">
        <v>1.9692329239929929</v>
      </c>
      <c r="P436" s="11">
        <v>9.1096372159943564E-3</v>
      </c>
      <c r="Q436" s="11">
        <v>1.9184678810004799E-2</v>
      </c>
      <c r="R436" s="11">
        <v>0</v>
      </c>
      <c r="S436" s="11">
        <v>1.1582397197002381E-2</v>
      </c>
      <c r="T436" s="11">
        <v>5.3284259770933096E-2</v>
      </c>
      <c r="U436" s="11">
        <v>0.36473524560864379</v>
      </c>
      <c r="V436" s="11">
        <v>7.3746927246089809E-3</v>
      </c>
      <c r="W436" s="11">
        <v>0.58013893666781879</v>
      </c>
      <c r="X436" s="11">
        <v>0.94462076981608434</v>
      </c>
      <c r="Y436" s="11">
        <v>9.175827958340127E-3</v>
      </c>
      <c r="Z436" s="11">
        <v>3.156063023757693E-2</v>
      </c>
      <c r="AA436" s="11">
        <v>4</v>
      </c>
      <c r="AB436" s="24">
        <v>6.3121260475153859E-2</v>
      </c>
      <c r="AC436" s="24">
        <v>1.889494952092547</v>
      </c>
      <c r="AD436" s="5" t="s">
        <v>984</v>
      </c>
      <c r="AE436" s="27">
        <v>61.398538297459247</v>
      </c>
      <c r="AF436" s="27">
        <v>29.572727799343806</v>
      </c>
      <c r="AG436" s="27">
        <v>22.274991542112939</v>
      </c>
      <c r="AH436" s="27">
        <v>48.152280658543262</v>
      </c>
      <c r="AI436" s="7">
        <f t="shared" si="12"/>
        <v>1.3276201583930489</v>
      </c>
      <c r="AJ436" s="5" t="s">
        <v>987</v>
      </c>
      <c r="AK436" s="146">
        <v>43437</v>
      </c>
      <c r="AL436" s="8" t="s">
        <v>10</v>
      </c>
    </row>
    <row r="437" spans="1:38">
      <c r="A437" s="5">
        <v>4419</v>
      </c>
      <c r="B437" s="6" t="s">
        <v>1083</v>
      </c>
      <c r="C437" s="5" t="s">
        <v>608</v>
      </c>
      <c r="D437" s="5" t="s">
        <v>609</v>
      </c>
      <c r="E437" s="24">
        <v>53.65</v>
      </c>
      <c r="F437" s="24">
        <v>0.08</v>
      </c>
      <c r="G437" s="24">
        <v>0.24</v>
      </c>
      <c r="H437" s="24">
        <v>4.9000000000000004</v>
      </c>
      <c r="I437" s="24">
        <v>0.13</v>
      </c>
      <c r="J437" s="24">
        <v>15.54</v>
      </c>
      <c r="K437" s="24">
        <v>24.53</v>
      </c>
      <c r="L437" s="24">
        <v>0.21</v>
      </c>
      <c r="M437" s="24">
        <v>0.31</v>
      </c>
      <c r="N437" s="24">
        <v>99.581999999999994</v>
      </c>
      <c r="O437" s="11">
        <v>1.9775410258144392</v>
      </c>
      <c r="P437" s="11">
        <v>2.2175331762593086E-3</v>
      </c>
      <c r="Q437" s="11">
        <v>1.042620726671775E-2</v>
      </c>
      <c r="R437" s="11">
        <v>0</v>
      </c>
      <c r="S437" s="11">
        <v>1.2032766918842919E-2</v>
      </c>
      <c r="T437" s="11">
        <v>5.0053778935173598E-2</v>
      </c>
      <c r="U437" s="11">
        <v>8.896023149707652E-2</v>
      </c>
      <c r="V437" s="11">
        <v>4.0587142971531837E-3</v>
      </c>
      <c r="W437" s="11">
        <v>0.85392346915318007</v>
      </c>
      <c r="X437" s="11">
        <v>0.96875640183902789</v>
      </c>
      <c r="Y437" s="11">
        <v>9.8750656470736661E-3</v>
      </c>
      <c r="Z437" s="11">
        <v>2.2154805455056686E-2</v>
      </c>
      <c r="AA437" s="11">
        <v>4.0000000000000009</v>
      </c>
      <c r="AB437" s="24">
        <v>4.4309610910113373E-2</v>
      </c>
      <c r="AC437" s="24">
        <v>1.9116401024892844</v>
      </c>
      <c r="AD437" s="5" t="s">
        <v>984</v>
      </c>
      <c r="AE437" s="27">
        <v>90.565089688608964</v>
      </c>
      <c r="AF437" s="27">
        <v>43.175740162883216</v>
      </c>
      <c r="AG437" s="27">
        <v>7.8423824231953914</v>
      </c>
      <c r="AH437" s="27">
        <v>48.981877413921389</v>
      </c>
      <c r="AI437" s="7">
        <f t="shared" si="12"/>
        <v>5.5054367197374177</v>
      </c>
      <c r="AJ437" s="5" t="s">
        <v>987</v>
      </c>
      <c r="AK437" s="146">
        <v>43437</v>
      </c>
      <c r="AL437" s="8" t="s">
        <v>10</v>
      </c>
    </row>
    <row r="438" spans="1:38">
      <c r="A438" s="5">
        <v>4419</v>
      </c>
      <c r="B438" s="6" t="s">
        <v>1084</v>
      </c>
      <c r="C438" s="5" t="s">
        <v>608</v>
      </c>
      <c r="D438" s="5" t="s">
        <v>609</v>
      </c>
      <c r="E438" s="24">
        <v>50.65</v>
      </c>
      <c r="F438" s="24">
        <v>0.62</v>
      </c>
      <c r="G438" s="24">
        <v>1.55</v>
      </c>
      <c r="H438" s="24">
        <v>17.41</v>
      </c>
      <c r="I438" s="24">
        <v>0.73</v>
      </c>
      <c r="J438" s="24">
        <v>6.64</v>
      </c>
      <c r="K438" s="24">
        <v>19.87</v>
      </c>
      <c r="L438" s="24">
        <v>0.35</v>
      </c>
      <c r="M438" s="24">
        <v>1.78</v>
      </c>
      <c r="N438" s="24">
        <v>99.605999999999995</v>
      </c>
      <c r="O438" s="11">
        <v>1.9630467284274606</v>
      </c>
      <c r="P438" s="11">
        <v>1.807037814046401E-2</v>
      </c>
      <c r="Q438" s="11">
        <v>3.6953271572539359E-2</v>
      </c>
      <c r="R438" s="11">
        <v>3.3848189970965475E-2</v>
      </c>
      <c r="S438" s="11">
        <v>0</v>
      </c>
      <c r="T438" s="11">
        <v>0.11802840903696854</v>
      </c>
      <c r="U438" s="11">
        <v>0.44627096321154358</v>
      </c>
      <c r="V438" s="11">
        <v>2.3964225708218552E-2</v>
      </c>
      <c r="W438" s="11">
        <v>0.38364666470242859</v>
      </c>
      <c r="X438" s="11">
        <v>0.82510708551308953</v>
      </c>
      <c r="Y438" s="11">
        <v>1.7305500061034998E-2</v>
      </c>
      <c r="Z438" s="11">
        <v>0.13375858365528701</v>
      </c>
      <c r="AA438" s="11">
        <v>4.0000000000000009</v>
      </c>
      <c r="AB438" s="24">
        <v>0.26751716731057401</v>
      </c>
      <c r="AC438" s="24">
        <v>1.6550247134270617</v>
      </c>
      <c r="AD438" s="5" t="s">
        <v>984</v>
      </c>
      <c r="AE438" s="27">
        <v>46.227077459089315</v>
      </c>
      <c r="AF438" s="27">
        <v>21.349079634241523</v>
      </c>
      <c r="AG438" s="27">
        <v>32.735554754385383</v>
      </c>
      <c r="AH438" s="27">
        <v>45.915365611373105</v>
      </c>
      <c r="AI438" s="7">
        <f t="shared" si="12"/>
        <v>0.65216794993772076</v>
      </c>
      <c r="AJ438" s="5" t="s">
        <v>1150</v>
      </c>
      <c r="AK438" s="146">
        <v>43437</v>
      </c>
      <c r="AL438" s="8" t="s">
        <v>10</v>
      </c>
    </row>
    <row r="439" spans="1:38">
      <c r="A439" s="5">
        <v>4419</v>
      </c>
      <c r="B439" s="6" t="s">
        <v>1151</v>
      </c>
      <c r="C439" s="5" t="s">
        <v>608</v>
      </c>
      <c r="D439" s="5" t="s">
        <v>609</v>
      </c>
      <c r="E439" s="24">
        <v>51.67</v>
      </c>
      <c r="F439" s="24">
        <v>0.3</v>
      </c>
      <c r="G439" s="24">
        <v>0.2</v>
      </c>
      <c r="H439" s="24">
        <v>15.25</v>
      </c>
      <c r="I439" s="24">
        <v>0.17</v>
      </c>
      <c r="J439" s="24">
        <v>9.0500000000000007</v>
      </c>
      <c r="K439" s="24">
        <v>22.91</v>
      </c>
      <c r="L439" s="24">
        <v>0.08</v>
      </c>
      <c r="M439" s="24">
        <v>0.37</v>
      </c>
      <c r="N439" s="24">
        <v>99.997</v>
      </c>
      <c r="O439" s="11">
        <v>1.9894867281761521</v>
      </c>
      <c r="P439" s="11">
        <v>8.6865675793870757E-3</v>
      </c>
      <c r="Q439" s="11">
        <v>9.0759462900940734E-3</v>
      </c>
      <c r="R439" s="11">
        <v>0</v>
      </c>
      <c r="S439" s="11">
        <v>1.4373255337538637E-3</v>
      </c>
      <c r="T439" s="11">
        <v>2.4691797751374089E-2</v>
      </c>
      <c r="U439" s="11">
        <v>0.46492802395801691</v>
      </c>
      <c r="V439" s="11">
        <v>5.5442251605419468E-3</v>
      </c>
      <c r="W439" s="11">
        <v>0.51947341131431368</v>
      </c>
      <c r="X439" s="11">
        <v>0.94512431315006729</v>
      </c>
      <c r="Y439" s="11">
        <v>3.9296827698560351E-3</v>
      </c>
      <c r="Z439" s="11">
        <v>2.7621978316442638E-2</v>
      </c>
      <c r="AA439" s="11">
        <v>3.9999999999999996</v>
      </c>
      <c r="AB439" s="24">
        <v>5.5243956632885276E-2</v>
      </c>
      <c r="AC439" s="24">
        <v>1.9295257484223978</v>
      </c>
      <c r="AD439" s="5" t="s">
        <v>984</v>
      </c>
      <c r="AE439" s="27">
        <v>52.770484956739573</v>
      </c>
      <c r="AF439" s="27">
        <v>26.487540818465881</v>
      </c>
      <c r="AG439" s="27">
        <v>25.321313537046453</v>
      </c>
      <c r="AH439" s="27">
        <v>48.191145644487662</v>
      </c>
      <c r="AI439" s="7">
        <f t="shared" si="12"/>
        <v>1.0460571399549701</v>
      </c>
      <c r="AJ439" s="5" t="s">
        <v>987</v>
      </c>
      <c r="AK439" s="146">
        <v>43437</v>
      </c>
      <c r="AL439" s="8" t="s">
        <v>10</v>
      </c>
    </row>
    <row r="440" spans="1:38">
      <c r="A440" s="5">
        <v>4419</v>
      </c>
      <c r="B440" s="6" t="s">
        <v>1152</v>
      </c>
      <c r="C440" s="5" t="s">
        <v>608</v>
      </c>
      <c r="D440" s="5" t="s">
        <v>609</v>
      </c>
      <c r="E440" s="24">
        <v>52.48</v>
      </c>
      <c r="F440" s="24">
        <v>0.38</v>
      </c>
      <c r="G440" s="24">
        <v>1.67</v>
      </c>
      <c r="H440" s="24">
        <v>25.92</v>
      </c>
      <c r="I440" s="24">
        <v>0.25</v>
      </c>
      <c r="J440" s="24">
        <v>19.86</v>
      </c>
      <c r="K440" s="24">
        <v>0.77</v>
      </c>
      <c r="L440" s="24">
        <v>0.2</v>
      </c>
      <c r="M440" s="24">
        <v>0</v>
      </c>
      <c r="N440" s="24">
        <v>101.52800000000001</v>
      </c>
      <c r="O440" s="11">
        <v>1.9562114996797317</v>
      </c>
      <c r="P440" s="11">
        <v>1.0651970157660926E-2</v>
      </c>
      <c r="Q440" s="11">
        <v>4.3788500320268264E-2</v>
      </c>
      <c r="R440" s="11">
        <v>2.9577997623542227E-2</v>
      </c>
      <c r="S440" s="11">
        <v>0</v>
      </c>
      <c r="T440" s="11">
        <v>2.4173590672287304E-3</v>
      </c>
      <c r="U440" s="11">
        <v>0.80559236333314843</v>
      </c>
      <c r="V440" s="11">
        <v>7.8931679387381909E-3</v>
      </c>
      <c r="W440" s="11">
        <v>1.1036043025735836</v>
      </c>
      <c r="X440" s="11">
        <v>3.0752042620272962E-2</v>
      </c>
      <c r="Y440" s="11">
        <v>9.5107966858245137E-3</v>
      </c>
      <c r="Z440" s="11">
        <v>0</v>
      </c>
      <c r="AA440" s="11">
        <v>3.9999999999999996</v>
      </c>
      <c r="AB440" s="24">
        <v>0</v>
      </c>
      <c r="AC440" s="24">
        <v>1.9399487085270051</v>
      </c>
      <c r="AD440" s="5" t="s">
        <v>984</v>
      </c>
      <c r="AE440" s="27">
        <v>57.804642249856975</v>
      </c>
      <c r="AF440" s="27">
        <v>56.58756961466139</v>
      </c>
      <c r="AG440" s="27">
        <v>41.835612182917998</v>
      </c>
      <c r="AH440" s="27">
        <v>1.5768182024206114</v>
      </c>
      <c r="AI440" s="7">
        <f t="shared" si="12"/>
        <v>1.3526172239871466</v>
      </c>
      <c r="AJ440" s="5" t="s">
        <v>993</v>
      </c>
      <c r="AK440" s="146">
        <v>43437</v>
      </c>
      <c r="AL440" s="8" t="s">
        <v>10</v>
      </c>
    </row>
    <row r="441" spans="1:38">
      <c r="A441" s="5">
        <v>4419</v>
      </c>
      <c r="B441" s="6" t="s">
        <v>1153</v>
      </c>
      <c r="C441" s="5" t="s">
        <v>608</v>
      </c>
      <c r="D441" s="5" t="s">
        <v>609</v>
      </c>
      <c r="E441" s="24">
        <v>54.2</v>
      </c>
      <c r="F441" s="24">
        <v>0.28000000000000003</v>
      </c>
      <c r="G441" s="24">
        <v>0.72</v>
      </c>
      <c r="H441" s="24">
        <v>3.59</v>
      </c>
      <c r="I441" s="24">
        <v>0.17</v>
      </c>
      <c r="J441" s="24">
        <v>16.579999999999998</v>
      </c>
      <c r="K441" s="24">
        <v>24.16</v>
      </c>
      <c r="L441" s="24">
        <v>0.1</v>
      </c>
      <c r="M441" s="24">
        <v>0.2</v>
      </c>
      <c r="N441" s="24">
        <v>99.995000000000005</v>
      </c>
      <c r="O441" s="11">
        <v>1.9794850546246749</v>
      </c>
      <c r="P441" s="11">
        <v>7.6901592809256918E-3</v>
      </c>
      <c r="Q441" s="11">
        <v>2.0514945375325055E-2</v>
      </c>
      <c r="R441" s="11">
        <v>1.0476709973469705E-2</v>
      </c>
      <c r="S441" s="11">
        <v>0</v>
      </c>
      <c r="T441" s="11">
        <v>1.3479474191347762E-2</v>
      </c>
      <c r="U441" s="11">
        <v>9.6170112043702863E-2</v>
      </c>
      <c r="V441" s="11">
        <v>5.258855228106569E-3</v>
      </c>
      <c r="W441" s="11">
        <v>0.9027128536412018</v>
      </c>
      <c r="X441" s="11">
        <v>0.94539027828990085</v>
      </c>
      <c r="Y441" s="11">
        <v>4.659269821447343E-3</v>
      </c>
      <c r="Z441" s="11">
        <v>1.4162287529898418E-2</v>
      </c>
      <c r="AA441" s="11">
        <v>4.0000000000000009</v>
      </c>
      <c r="AB441" s="24">
        <v>2.8324575059796835E-2</v>
      </c>
      <c r="AC441" s="24">
        <v>1.9442732439748056</v>
      </c>
      <c r="AD441" s="5" t="s">
        <v>984</v>
      </c>
      <c r="AE441" s="27">
        <v>90.372234250910282</v>
      </c>
      <c r="AF441" s="27">
        <v>45.986119790435751</v>
      </c>
      <c r="AG441" s="27">
        <v>5.8536813037973108</v>
      </c>
      <c r="AH441" s="27">
        <v>48.160198905766947</v>
      </c>
      <c r="AI441" s="7">
        <f t="shared" si="12"/>
        <v>7.8559315760159913</v>
      </c>
      <c r="AJ441" s="5" t="s">
        <v>987</v>
      </c>
      <c r="AK441" s="146">
        <v>43437</v>
      </c>
      <c r="AL441" s="8" t="s">
        <v>10</v>
      </c>
    </row>
    <row r="442" spans="1:38">
      <c r="A442" s="5">
        <v>4419</v>
      </c>
      <c r="B442" s="6" t="s">
        <v>1154</v>
      </c>
      <c r="C442" s="5" t="s">
        <v>608</v>
      </c>
      <c r="D442" s="5" t="s">
        <v>609</v>
      </c>
      <c r="E442" s="24">
        <v>52.94</v>
      </c>
      <c r="F442" s="24">
        <v>0.25</v>
      </c>
      <c r="G442" s="24">
        <v>1.21</v>
      </c>
      <c r="H442" s="24">
        <v>9.26</v>
      </c>
      <c r="I442" s="24">
        <v>0.28000000000000003</v>
      </c>
      <c r="J442" s="24">
        <v>13.46</v>
      </c>
      <c r="K442" s="24">
        <v>22.38</v>
      </c>
      <c r="L442" s="24">
        <v>0.28999999999999998</v>
      </c>
      <c r="M442" s="24">
        <v>0.67</v>
      </c>
      <c r="N442" s="24">
        <v>100.738</v>
      </c>
      <c r="O442" s="11">
        <v>1.9562367799369174</v>
      </c>
      <c r="P442" s="11">
        <v>6.9470728787907514E-3</v>
      </c>
      <c r="Q442" s="11">
        <v>4.3763220063082642E-2</v>
      </c>
      <c r="R442" s="11">
        <v>8.9333307608215687E-3</v>
      </c>
      <c r="S442" s="11">
        <v>0</v>
      </c>
      <c r="T442" s="11">
        <v>8.2609125756578639E-2</v>
      </c>
      <c r="U442" s="11">
        <v>0.20355031456324807</v>
      </c>
      <c r="V442" s="11">
        <v>8.7636468338461483E-3</v>
      </c>
      <c r="W442" s="11">
        <v>0.74147190943578267</v>
      </c>
      <c r="X442" s="11">
        <v>0.88605121755903193</v>
      </c>
      <c r="Y442" s="11">
        <v>1.3671003729956974E-2</v>
      </c>
      <c r="Z442" s="11">
        <v>4.8002378481943803E-2</v>
      </c>
      <c r="AA442" s="11">
        <v>4.0000000000000009</v>
      </c>
      <c r="AB442" s="24">
        <v>9.6004756963887605E-2</v>
      </c>
      <c r="AC442" s="24">
        <v>1.8310734415580625</v>
      </c>
      <c r="AD442" s="5" t="s">
        <v>984</v>
      </c>
      <c r="AE442" s="27">
        <v>78.460790720678673</v>
      </c>
      <c r="AF442" s="27">
        <v>38.569188775156661</v>
      </c>
      <c r="AG442" s="27">
        <v>15.34103190940526</v>
      </c>
      <c r="AH442" s="27">
        <v>46.089779315438065</v>
      </c>
      <c r="AI442" s="7">
        <f t="shared" si="12"/>
        <v>2.5141195848442708</v>
      </c>
      <c r="AJ442" s="5" t="s">
        <v>987</v>
      </c>
      <c r="AK442" s="146">
        <v>43437</v>
      </c>
      <c r="AL442" s="8" t="s">
        <v>10</v>
      </c>
    </row>
    <row r="443" spans="1:38">
      <c r="A443" s="5">
        <v>4419</v>
      </c>
      <c r="B443" s="6" t="s">
        <v>1155</v>
      </c>
      <c r="C443" s="5" t="s">
        <v>608</v>
      </c>
      <c r="D443" s="5" t="s">
        <v>609</v>
      </c>
      <c r="E443" s="24">
        <v>55.66</v>
      </c>
      <c r="F443" s="24">
        <v>0.2</v>
      </c>
      <c r="G443" s="24">
        <v>1.1000000000000001</v>
      </c>
      <c r="H443" s="24">
        <v>0.72</v>
      </c>
      <c r="I443" s="24">
        <v>0.14000000000000001</v>
      </c>
      <c r="J443" s="24">
        <v>17.77</v>
      </c>
      <c r="K443" s="24">
        <v>24.84</v>
      </c>
      <c r="L443" s="24">
        <v>0.16</v>
      </c>
      <c r="M443" s="24">
        <v>0.44</v>
      </c>
      <c r="N443" s="24">
        <v>101.01900000000001</v>
      </c>
      <c r="O443" s="11">
        <v>1.9880342549066146</v>
      </c>
      <c r="P443" s="11">
        <v>5.3719878301105237E-3</v>
      </c>
      <c r="Q443" s="11">
        <v>1.1965745093385438E-2</v>
      </c>
      <c r="R443" s="11">
        <v>3.4339766112876202E-2</v>
      </c>
      <c r="S443" s="11">
        <v>0</v>
      </c>
      <c r="T443" s="11">
        <v>4.6434384748286206E-3</v>
      </c>
      <c r="U443" s="11">
        <v>1.6863211440345482E-2</v>
      </c>
      <c r="V443" s="11">
        <v>4.2354352833386105E-3</v>
      </c>
      <c r="W443" s="11">
        <v>0.94619412826422478</v>
      </c>
      <c r="X443" s="11">
        <v>0.95059059743973695</v>
      </c>
      <c r="Y443" s="11">
        <v>7.2906385023546313E-3</v>
      </c>
      <c r="Z443" s="11">
        <v>3.0470796652183992E-2</v>
      </c>
      <c r="AA443" s="11">
        <v>4</v>
      </c>
      <c r="AB443" s="24">
        <v>6.0941593304367984E-2</v>
      </c>
      <c r="AC443" s="24">
        <v>1.9136479371443071</v>
      </c>
      <c r="AD443" s="5" t="s">
        <v>984</v>
      </c>
      <c r="AE443" s="27">
        <v>98.248991960798676</v>
      </c>
      <c r="AF443" s="27">
        <v>49.216173366136907</v>
      </c>
      <c r="AG443" s="27">
        <v>1.3389714542617399</v>
      </c>
      <c r="AH443" s="27">
        <v>49.444855179601369</v>
      </c>
      <c r="AI443" s="7">
        <f t="shared" si="12"/>
        <v>36.756700980808368</v>
      </c>
      <c r="AJ443" s="5" t="s">
        <v>987</v>
      </c>
      <c r="AK443" s="146">
        <v>43437</v>
      </c>
      <c r="AL443" s="8" t="s">
        <v>10</v>
      </c>
    </row>
    <row r="444" spans="1:38">
      <c r="A444" s="5">
        <v>4419</v>
      </c>
      <c r="B444" s="6" t="s">
        <v>1156</v>
      </c>
      <c r="C444" s="5" t="s">
        <v>608</v>
      </c>
      <c r="D444" s="5" t="s">
        <v>609</v>
      </c>
      <c r="E444" s="24">
        <v>52.14</v>
      </c>
      <c r="F444" s="24">
        <v>0.3</v>
      </c>
      <c r="G444" s="24">
        <v>0.99</v>
      </c>
      <c r="H444" s="24">
        <v>14.2</v>
      </c>
      <c r="I444" s="24">
        <v>0.18</v>
      </c>
      <c r="J444" s="24">
        <v>10.82</v>
      </c>
      <c r="K444" s="24">
        <v>21.63</v>
      </c>
      <c r="L444" s="24">
        <v>0.33</v>
      </c>
      <c r="M444" s="24">
        <v>0.65</v>
      </c>
      <c r="N444" s="24">
        <v>101.236</v>
      </c>
      <c r="O444" s="11">
        <v>1.9574533059407535</v>
      </c>
      <c r="P444" s="11">
        <v>8.4696604954396341E-3</v>
      </c>
      <c r="Q444" s="11">
        <v>4.2546694059246493E-2</v>
      </c>
      <c r="R444" s="11">
        <v>1.2574214437563389E-3</v>
      </c>
      <c r="S444" s="11">
        <v>0</v>
      </c>
      <c r="T444" s="11">
        <v>8.7468530162431168E-2</v>
      </c>
      <c r="U444" s="11">
        <v>0.35836049221034638</v>
      </c>
      <c r="V444" s="11">
        <v>5.7237709021731743E-3</v>
      </c>
      <c r="W444" s="11">
        <v>0.60556365906490006</v>
      </c>
      <c r="X444" s="11">
        <v>0.87003788718313002</v>
      </c>
      <c r="Y444" s="11">
        <v>1.5805172672812798E-2</v>
      </c>
      <c r="Z444" s="11">
        <v>4.7313405865010587E-2</v>
      </c>
      <c r="AA444" s="11">
        <v>4</v>
      </c>
      <c r="AB444" s="24">
        <v>9.4626811730021174E-2</v>
      </c>
      <c r="AC444" s="24">
        <v>1.8339620384583766</v>
      </c>
      <c r="AD444" s="5" t="s">
        <v>984</v>
      </c>
      <c r="AE444" s="27">
        <v>62.822749929416666</v>
      </c>
      <c r="AF444" s="27">
        <v>31.422686115259058</v>
      </c>
      <c r="AG444" s="27">
        <v>23.431065380405464</v>
      </c>
      <c r="AH444" s="27">
        <v>45.146248504335482</v>
      </c>
      <c r="AI444" s="7">
        <f t="shared" si="12"/>
        <v>1.3410694565146275</v>
      </c>
      <c r="AJ444" s="5" t="s">
        <v>987</v>
      </c>
      <c r="AK444" s="146">
        <v>43437</v>
      </c>
      <c r="AL444" s="8" t="s">
        <v>10</v>
      </c>
    </row>
    <row r="445" spans="1:38">
      <c r="A445" s="5">
        <v>4419</v>
      </c>
      <c r="B445" s="6" t="s">
        <v>955</v>
      </c>
      <c r="C445" s="5" t="s">
        <v>608</v>
      </c>
      <c r="D445" s="5" t="s">
        <v>609</v>
      </c>
      <c r="E445" s="24">
        <v>52.74</v>
      </c>
      <c r="F445" s="24">
        <v>0.47</v>
      </c>
      <c r="G445" s="24">
        <v>2.42</v>
      </c>
      <c r="H445" s="24">
        <v>2.2799999999999998</v>
      </c>
      <c r="I445" s="24">
        <v>0.17</v>
      </c>
      <c r="J445" s="24">
        <v>16.46</v>
      </c>
      <c r="K445" s="24">
        <v>23.64</v>
      </c>
      <c r="L445" s="24">
        <v>0.15</v>
      </c>
      <c r="M445" s="24">
        <v>0.24</v>
      </c>
      <c r="N445" s="24">
        <v>98.570999999999998</v>
      </c>
      <c r="O445" s="11">
        <v>1.9439794540158735</v>
      </c>
      <c r="P445" s="11">
        <v>1.3027880498344743E-2</v>
      </c>
      <c r="Q445" s="11">
        <v>5.6020545984126535E-2</v>
      </c>
      <c r="R445" s="11">
        <v>4.910935315697651E-2</v>
      </c>
      <c r="S445" s="11">
        <v>0</v>
      </c>
      <c r="T445" s="11">
        <v>5.0609217990889022E-3</v>
      </c>
      <c r="U445" s="11">
        <v>6.5221383817651593E-2</v>
      </c>
      <c r="V445" s="11">
        <v>5.3074977620782395E-3</v>
      </c>
      <c r="W445" s="11">
        <v>0.90446868597127339</v>
      </c>
      <c r="X445" s="11">
        <v>0.93359878702596033</v>
      </c>
      <c r="Y445" s="11">
        <v>7.053549606599663E-3</v>
      </c>
      <c r="Z445" s="11">
        <v>1.7151940362026146E-2</v>
      </c>
      <c r="AA445" s="11">
        <v>3.9999999999999996</v>
      </c>
      <c r="AB445" s="24">
        <v>3.4303880724052292E-2</v>
      </c>
      <c r="AC445" s="24">
        <v>1.9032888568148854</v>
      </c>
      <c r="AD445" s="5" t="s">
        <v>984</v>
      </c>
      <c r="AE445" s="27">
        <v>93.273996934726938</v>
      </c>
      <c r="AF445" s="27">
        <v>47.263880379045283</v>
      </c>
      <c r="AG445" s="27">
        <v>3.9500178172951275</v>
      </c>
      <c r="AH445" s="27">
        <v>48.786101803659591</v>
      </c>
      <c r="AI445" s="7">
        <f t="shared" si="12"/>
        <v>11.965485363661067</v>
      </c>
      <c r="AJ445" s="5" t="s">
        <v>1033</v>
      </c>
      <c r="AK445" s="146">
        <v>43437</v>
      </c>
      <c r="AL445" s="8" t="s">
        <v>10</v>
      </c>
    </row>
    <row r="446" spans="1:38">
      <c r="A446" s="5">
        <v>4419</v>
      </c>
      <c r="B446" s="6" t="s">
        <v>825</v>
      </c>
      <c r="C446" s="5" t="s">
        <v>608</v>
      </c>
      <c r="D446" s="5" t="s">
        <v>609</v>
      </c>
      <c r="E446" s="24">
        <v>54.42</v>
      </c>
      <c r="F446" s="24">
        <v>0.37</v>
      </c>
      <c r="G446" s="24">
        <v>1.52</v>
      </c>
      <c r="H446" s="24">
        <v>3.9</v>
      </c>
      <c r="I446" s="24">
        <v>0.19</v>
      </c>
      <c r="J446" s="24">
        <v>15.26</v>
      </c>
      <c r="K446" s="24">
        <v>25.02</v>
      </c>
      <c r="L446" s="24">
        <v>0.39</v>
      </c>
      <c r="M446" s="24">
        <v>0.48</v>
      </c>
      <c r="N446" s="24">
        <v>101.54900000000001</v>
      </c>
      <c r="O446" s="11">
        <v>1.9629091527398679</v>
      </c>
      <c r="P446" s="11">
        <v>1.0036164010152336E-2</v>
      </c>
      <c r="Q446" s="11">
        <v>3.709084726013212E-2</v>
      </c>
      <c r="R446" s="11">
        <v>2.7525824858974909E-2</v>
      </c>
      <c r="S446" s="11">
        <v>0</v>
      </c>
      <c r="T446" s="11">
        <v>4.1007451110731896E-2</v>
      </c>
      <c r="U446" s="11">
        <v>7.6635491143404288E-2</v>
      </c>
      <c r="V446" s="11">
        <v>5.8047646574695307E-3</v>
      </c>
      <c r="W446" s="11">
        <v>0.82055624636241986</v>
      </c>
      <c r="X446" s="11">
        <v>0.96691930112696722</v>
      </c>
      <c r="Y446" s="11">
        <v>1.7946145748874296E-2</v>
      </c>
      <c r="Z446" s="11">
        <v>3.3568610981005713E-2</v>
      </c>
      <c r="AA446" s="11">
        <v>3.9999999999999996</v>
      </c>
      <c r="AB446" s="24">
        <v>6.7137221962011426E-2</v>
      </c>
      <c r="AC446" s="24">
        <v>1.8641110386327915</v>
      </c>
      <c r="AD446" s="5" t="s">
        <v>984</v>
      </c>
      <c r="AE446" s="27">
        <v>91.458292810804352</v>
      </c>
      <c r="AF446" s="27">
        <v>42.940303566489142</v>
      </c>
      <c r="AG446" s="27">
        <v>6.4601080460608156</v>
      </c>
      <c r="AH446" s="27">
        <v>50.599588387450048</v>
      </c>
      <c r="AI446" s="7">
        <f t="shared" si="12"/>
        <v>6.6469946416256738</v>
      </c>
      <c r="AJ446" s="5" t="s">
        <v>995</v>
      </c>
      <c r="AK446" s="146">
        <v>43437</v>
      </c>
      <c r="AL446" s="8" t="s">
        <v>10</v>
      </c>
    </row>
    <row r="447" spans="1:38">
      <c r="A447" s="5">
        <v>4419</v>
      </c>
      <c r="B447" s="6" t="s">
        <v>1157</v>
      </c>
      <c r="C447" s="5" t="s">
        <v>608</v>
      </c>
      <c r="D447" s="5" t="s">
        <v>609</v>
      </c>
      <c r="E447" s="24">
        <v>53.42</v>
      </c>
      <c r="F447" s="24">
        <v>0.42</v>
      </c>
      <c r="G447" s="24">
        <v>1.34</v>
      </c>
      <c r="H447" s="24">
        <v>7.61</v>
      </c>
      <c r="I447" s="24">
        <v>0.17</v>
      </c>
      <c r="J447" s="24">
        <v>13.54</v>
      </c>
      <c r="K447" s="24">
        <v>23.71</v>
      </c>
      <c r="L447" s="24">
        <v>0.27</v>
      </c>
      <c r="M447" s="24">
        <v>0.91</v>
      </c>
      <c r="N447" s="24">
        <v>101.402</v>
      </c>
      <c r="O447" s="11">
        <v>1.9510462477497237</v>
      </c>
      <c r="P447" s="11">
        <v>1.1535524183330795E-2</v>
      </c>
      <c r="Q447" s="11">
        <v>4.8953752250276317E-2</v>
      </c>
      <c r="R447" s="11">
        <v>8.7265882480555348E-3</v>
      </c>
      <c r="S447" s="11">
        <v>0</v>
      </c>
      <c r="T447" s="11">
        <v>9.4176457050293205E-2</v>
      </c>
      <c r="U447" s="11">
        <v>0.13826197928920961</v>
      </c>
      <c r="V447" s="11">
        <v>5.2589852775374183E-3</v>
      </c>
      <c r="W447" s="11">
        <v>0.73721557911216806</v>
      </c>
      <c r="X447" s="11">
        <v>0.92780454542467239</v>
      </c>
      <c r="Y447" s="11">
        <v>1.2580339617087755E-2</v>
      </c>
      <c r="Z447" s="11">
        <v>6.4440001797645238E-2</v>
      </c>
      <c r="AA447" s="11">
        <v>4</v>
      </c>
      <c r="AB447" s="24">
        <v>0.12888000359529048</v>
      </c>
      <c r="AC447" s="24">
        <v>1.80328210382605</v>
      </c>
      <c r="AD447" s="5" t="s">
        <v>984</v>
      </c>
      <c r="AE447" s="27">
        <v>84.207250321564374</v>
      </c>
      <c r="AF447" s="27">
        <v>38.74540288979636</v>
      </c>
      <c r="AG447" s="27">
        <v>12.492522712975321</v>
      </c>
      <c r="AH447" s="27">
        <v>48.762074397228318</v>
      </c>
      <c r="AI447" s="7">
        <f t="shared" si="12"/>
        <v>3.1014874881559003</v>
      </c>
      <c r="AJ447" s="5" t="s">
        <v>987</v>
      </c>
      <c r="AK447" s="146">
        <v>43437</v>
      </c>
      <c r="AL447" s="8" t="s">
        <v>10</v>
      </c>
    </row>
    <row r="448" spans="1:38">
      <c r="A448" s="5">
        <v>4419</v>
      </c>
      <c r="B448" s="6" t="s">
        <v>1158</v>
      </c>
      <c r="C448" s="5" t="s">
        <v>608</v>
      </c>
      <c r="D448" s="5" t="s">
        <v>609</v>
      </c>
      <c r="E448" s="24">
        <v>50.54</v>
      </c>
      <c r="F448" s="24">
        <v>0.6</v>
      </c>
      <c r="G448" s="24">
        <v>1.36</v>
      </c>
      <c r="H448" s="24">
        <v>12.58</v>
      </c>
      <c r="I448" s="24">
        <v>0.39</v>
      </c>
      <c r="J448" s="24">
        <v>10.119999999999999</v>
      </c>
      <c r="K448" s="24">
        <v>21.89</v>
      </c>
      <c r="L448" s="24">
        <v>0.33</v>
      </c>
      <c r="M448" s="24">
        <v>1.07</v>
      </c>
      <c r="N448" s="24">
        <v>98.876999999999995</v>
      </c>
      <c r="O448" s="11">
        <v>1.9349025953113845</v>
      </c>
      <c r="P448" s="11">
        <v>1.7274261238859345E-2</v>
      </c>
      <c r="Q448" s="11">
        <v>6.1365194436720491E-2</v>
      </c>
      <c r="R448" s="11">
        <v>0</v>
      </c>
      <c r="S448" s="11">
        <v>3.7322102518950739E-3</v>
      </c>
      <c r="T448" s="11">
        <v>0.12609173334304269</v>
      </c>
      <c r="U448" s="11">
        <v>0.27295255176882666</v>
      </c>
      <c r="V448" s="11">
        <v>1.2646717859921478E-2</v>
      </c>
      <c r="W448" s="11">
        <v>0.57758584538240287</v>
      </c>
      <c r="X448" s="11">
        <v>0.89790603927480206</v>
      </c>
      <c r="Y448" s="11">
        <v>1.6117687469436006E-2</v>
      </c>
      <c r="Z448" s="11">
        <v>7.9425163662709269E-2</v>
      </c>
      <c r="AA448" s="11">
        <v>4.0000000000000009</v>
      </c>
      <c r="AB448" s="24">
        <v>0.15885032732541854</v>
      </c>
      <c r="AC448" s="24">
        <v>1.7484444364260314</v>
      </c>
      <c r="AD448" s="5" t="s">
        <v>984</v>
      </c>
      <c r="AE448" s="27">
        <v>67.908262262697775</v>
      </c>
      <c r="AF448" s="27">
        <v>30.545308249412745</v>
      </c>
      <c r="AG448" s="27">
        <v>21.969427061492187</v>
      </c>
      <c r="AH448" s="27">
        <v>47.485264689095061</v>
      </c>
      <c r="AI448" s="7">
        <f t="shared" si="12"/>
        <v>1.3903552497712734</v>
      </c>
      <c r="AJ448" s="5" t="s">
        <v>990</v>
      </c>
      <c r="AK448" s="146">
        <v>43437</v>
      </c>
      <c r="AL448" s="8" t="s">
        <v>10</v>
      </c>
    </row>
    <row r="449" spans="1:38">
      <c r="A449" s="5">
        <v>4419</v>
      </c>
      <c r="B449" s="6" t="s">
        <v>1159</v>
      </c>
      <c r="C449" s="5" t="s">
        <v>608</v>
      </c>
      <c r="D449" s="5" t="s">
        <v>609</v>
      </c>
      <c r="E449" s="24">
        <v>48.57</v>
      </c>
      <c r="F449" s="24">
        <v>0.7</v>
      </c>
      <c r="G449" s="24">
        <v>5.24</v>
      </c>
      <c r="H449" s="24">
        <v>17.3</v>
      </c>
      <c r="I449" s="24">
        <v>0.38</v>
      </c>
      <c r="J449" s="24">
        <v>12.4</v>
      </c>
      <c r="K449" s="24">
        <v>12.52</v>
      </c>
      <c r="L449" s="24">
        <v>0.81</v>
      </c>
      <c r="M449" s="24">
        <v>0.98</v>
      </c>
      <c r="N449" s="24">
        <v>98.894999999999996</v>
      </c>
      <c r="O449" s="11">
        <v>1.8521336785630111</v>
      </c>
      <c r="P449" s="11">
        <v>2.0073662988809002E-2</v>
      </c>
      <c r="Q449" s="11">
        <v>0.14786632143698886</v>
      </c>
      <c r="R449" s="11">
        <v>8.7635813779991106E-2</v>
      </c>
      <c r="S449" s="11">
        <v>0</v>
      </c>
      <c r="T449" s="11">
        <v>0.13194550943817474</v>
      </c>
      <c r="U449" s="11">
        <v>0.41976332278281281</v>
      </c>
      <c r="V449" s="11">
        <v>1.2273747237018554E-2</v>
      </c>
      <c r="W449" s="11">
        <v>0.70491713937957612</v>
      </c>
      <c r="X449" s="11">
        <v>0.51152847663482148</v>
      </c>
      <c r="Y449" s="11">
        <v>3.9405257077227758E-2</v>
      </c>
      <c r="Z449" s="11">
        <v>7.245707068156873E-2</v>
      </c>
      <c r="AA449" s="11">
        <v>4</v>
      </c>
      <c r="AB449" s="24">
        <v>0.14491414136313746</v>
      </c>
      <c r="AC449" s="24">
        <v>1.6362089387972105</v>
      </c>
      <c r="AD449" s="5" t="s">
        <v>984</v>
      </c>
      <c r="AE449" s="27">
        <v>62.677103683676819</v>
      </c>
      <c r="AF449" s="27">
        <v>39.592562124783662</v>
      </c>
      <c r="AG449" s="27">
        <v>31.676794430250176</v>
      </c>
      <c r="AH449" s="27">
        <v>28.730643444966162</v>
      </c>
      <c r="AI449" s="7">
        <f t="shared" si="12"/>
        <v>1.2498916900181736</v>
      </c>
      <c r="AJ449" s="5" t="s">
        <v>991</v>
      </c>
      <c r="AK449" s="146">
        <v>43437</v>
      </c>
      <c r="AL449" s="8" t="s">
        <v>10</v>
      </c>
    </row>
    <row r="450" spans="1:38">
      <c r="A450" s="5">
        <v>4419</v>
      </c>
      <c r="B450" s="6" t="s">
        <v>1160</v>
      </c>
      <c r="C450" s="5" t="s">
        <v>608</v>
      </c>
      <c r="D450" s="5" t="s">
        <v>609</v>
      </c>
      <c r="E450" s="24">
        <v>51.66</v>
      </c>
      <c r="F450" s="24">
        <v>0.75</v>
      </c>
      <c r="G450" s="24">
        <v>3.31</v>
      </c>
      <c r="H450" s="24">
        <v>6.29</v>
      </c>
      <c r="I450" s="24">
        <v>0.16</v>
      </c>
      <c r="J450" s="24">
        <v>14.91</v>
      </c>
      <c r="K450" s="24">
        <v>21.83</v>
      </c>
      <c r="L450" s="24">
        <v>0.36</v>
      </c>
      <c r="M450" s="24">
        <v>0.49</v>
      </c>
      <c r="N450" s="24">
        <v>99.766000000000005</v>
      </c>
      <c r="O450" s="11">
        <v>1.9036934667296119</v>
      </c>
      <c r="P450" s="11">
        <v>2.0783957430916988E-2</v>
      </c>
      <c r="Q450" s="11">
        <v>9.6306533270388073E-2</v>
      </c>
      <c r="R450" s="11">
        <v>4.7450780196535036E-2</v>
      </c>
      <c r="S450" s="11">
        <v>0</v>
      </c>
      <c r="T450" s="11">
        <v>5.9221874717112488E-2</v>
      </c>
      <c r="U450" s="11">
        <v>0.13462235209086845</v>
      </c>
      <c r="V450" s="11">
        <v>4.9940392755117623E-3</v>
      </c>
      <c r="W450" s="11">
        <v>0.81909150287981558</v>
      </c>
      <c r="X450" s="11">
        <v>0.86190145690414832</v>
      </c>
      <c r="Y450" s="11">
        <v>1.6924273665827588E-2</v>
      </c>
      <c r="Z450" s="11">
        <v>3.5009762839263853E-2</v>
      </c>
      <c r="AA450" s="11">
        <v>3.9999999999999996</v>
      </c>
      <c r="AB450" s="24">
        <v>7.0019525678527705E-2</v>
      </c>
      <c r="AC450" s="24">
        <v>1.8156153118748324</v>
      </c>
      <c r="AD450" s="5" t="s">
        <v>984</v>
      </c>
      <c r="AE450" s="27">
        <v>85.884408474383903</v>
      </c>
      <c r="AF450" s="27">
        <v>43.572608626172922</v>
      </c>
      <c r="AG450" s="27">
        <v>10.57745308979735</v>
      </c>
      <c r="AH450" s="27">
        <v>45.849938284029726</v>
      </c>
      <c r="AI450" s="7">
        <f t="shared" si="12"/>
        <v>4.1193856646078224</v>
      </c>
      <c r="AJ450" s="5" t="s">
        <v>1033</v>
      </c>
      <c r="AK450" s="146">
        <v>43437</v>
      </c>
      <c r="AL450" s="8" t="s">
        <v>10</v>
      </c>
    </row>
    <row r="451" spans="1:38">
      <c r="A451" s="5">
        <v>4419</v>
      </c>
      <c r="B451" s="6" t="s">
        <v>940</v>
      </c>
      <c r="C451" s="5" t="s">
        <v>608</v>
      </c>
      <c r="D451" s="5" t="s">
        <v>609</v>
      </c>
      <c r="E451" s="24">
        <v>51.77</v>
      </c>
      <c r="F451" s="24">
        <v>0.38</v>
      </c>
      <c r="G451" s="24">
        <v>1.94</v>
      </c>
      <c r="H451" s="24">
        <v>11.84</v>
      </c>
      <c r="I451" s="24">
        <v>0.19</v>
      </c>
      <c r="J451" s="24">
        <v>11.24</v>
      </c>
      <c r="K451" s="24">
        <v>21.37</v>
      </c>
      <c r="L451" s="24">
        <v>0.15</v>
      </c>
      <c r="M451" s="24">
        <v>1.26</v>
      </c>
      <c r="N451" s="24">
        <v>100.14400000000001</v>
      </c>
      <c r="O451" s="11">
        <v>1.9409164853214789</v>
      </c>
      <c r="P451" s="11">
        <v>1.0713629996666838E-2</v>
      </c>
      <c r="Q451" s="11">
        <v>5.9083514678521132E-2</v>
      </c>
      <c r="R451" s="11">
        <v>2.6637983043209856E-2</v>
      </c>
      <c r="S451" s="11">
        <v>0</v>
      </c>
      <c r="T451" s="11">
        <v>0.10978300578597988</v>
      </c>
      <c r="U451" s="11">
        <v>0.26144436903438917</v>
      </c>
      <c r="V451" s="11">
        <v>6.0335322437648151E-3</v>
      </c>
      <c r="W451" s="11">
        <v>0.62821334039049492</v>
      </c>
      <c r="X451" s="11">
        <v>0.85840940536149191</v>
      </c>
      <c r="Y451" s="11">
        <v>7.174388058543737E-3</v>
      </c>
      <c r="Z451" s="11">
        <v>9.1590346085459129E-2</v>
      </c>
      <c r="AA451" s="11">
        <v>4.0000000000000009</v>
      </c>
      <c r="AB451" s="24">
        <v>0.18318069217091826</v>
      </c>
      <c r="AC451" s="24">
        <v>1.748067114786376</v>
      </c>
      <c r="AD451" s="5" t="s">
        <v>984</v>
      </c>
      <c r="AE451" s="27">
        <v>70.612926042826189</v>
      </c>
      <c r="AF451" s="27">
        <v>33.704536194699415</v>
      </c>
      <c r="AG451" s="27">
        <v>20.240582425525037</v>
      </c>
      <c r="AH451" s="27">
        <v>46.054881379775544</v>
      </c>
      <c r="AI451" s="7">
        <f t="shared" si="12"/>
        <v>1.665195965517041</v>
      </c>
      <c r="AJ451" s="5" t="s">
        <v>990</v>
      </c>
      <c r="AK451" s="146">
        <v>43437</v>
      </c>
      <c r="AL451" s="8" t="s">
        <v>10</v>
      </c>
    </row>
    <row r="452" spans="1:38">
      <c r="A452" s="5">
        <v>4419</v>
      </c>
      <c r="B452" s="6" t="s">
        <v>1161</v>
      </c>
      <c r="C452" s="5" t="s">
        <v>608</v>
      </c>
      <c r="D452" s="5" t="s">
        <v>609</v>
      </c>
      <c r="E452" s="24">
        <v>51.87</v>
      </c>
      <c r="F452" s="24">
        <v>0.28000000000000003</v>
      </c>
      <c r="G452" s="24">
        <v>1.02</v>
      </c>
      <c r="H452" s="24">
        <v>11.95</v>
      </c>
      <c r="I452" s="24">
        <v>0.18</v>
      </c>
      <c r="J452" s="24">
        <v>11.87</v>
      </c>
      <c r="K452" s="24">
        <v>22.73</v>
      </c>
      <c r="L452" s="24">
        <v>0.17</v>
      </c>
      <c r="M452" s="24">
        <v>0.84</v>
      </c>
      <c r="N452" s="24">
        <v>100.91200000000001</v>
      </c>
      <c r="O452" s="11">
        <v>1.9332223369857593</v>
      </c>
      <c r="P452" s="11">
        <v>7.8478004414668217E-3</v>
      </c>
      <c r="Q452" s="11">
        <v>4.48048538391186E-2</v>
      </c>
      <c r="R452" s="11">
        <v>0</v>
      </c>
      <c r="S452" s="11">
        <v>2.1972809175122121E-2</v>
      </c>
      <c r="T452" s="11">
        <v>0.11986611469182917</v>
      </c>
      <c r="U452" s="11">
        <v>0.23063259488974935</v>
      </c>
      <c r="V452" s="11">
        <v>5.6823426018816009E-3</v>
      </c>
      <c r="W452" s="11">
        <v>0.65952070600084989</v>
      </c>
      <c r="X452" s="11">
        <v>0.9076663888137031</v>
      </c>
      <c r="Y452" s="11">
        <v>8.0831269319758831E-3</v>
      </c>
      <c r="Z452" s="11">
        <v>6.0700925628544386E-2</v>
      </c>
      <c r="AA452" s="11">
        <v>4.0000000000000009</v>
      </c>
      <c r="AB452" s="24">
        <v>0.12140185125708877</v>
      </c>
      <c r="AC452" s="24">
        <v>1.7978196897043024</v>
      </c>
      <c r="AD452" s="5" t="s">
        <v>984</v>
      </c>
      <c r="AE452" s="27">
        <v>74.090688125404782</v>
      </c>
      <c r="AF452" s="27">
        <v>33.902576507629576</v>
      </c>
      <c r="AG452" s="27">
        <v>19.438950285737295</v>
      </c>
      <c r="AH452" s="27">
        <v>46.658473206633133</v>
      </c>
      <c r="AI452" s="7">
        <f t="shared" si="12"/>
        <v>1.7440538717002894</v>
      </c>
      <c r="AJ452" s="5" t="s">
        <v>990</v>
      </c>
      <c r="AK452" s="146">
        <v>43437</v>
      </c>
      <c r="AL452" s="8" t="s">
        <v>10</v>
      </c>
    </row>
    <row r="453" spans="1:38">
      <c r="A453" s="5">
        <v>4419</v>
      </c>
      <c r="B453" s="6" t="s">
        <v>1162</v>
      </c>
      <c r="C453" s="5" t="s">
        <v>608</v>
      </c>
      <c r="D453" s="5" t="s">
        <v>609</v>
      </c>
      <c r="E453" s="24">
        <v>52.35</v>
      </c>
      <c r="F453" s="24">
        <v>0.55000000000000004</v>
      </c>
      <c r="G453" s="24">
        <v>3.35</v>
      </c>
      <c r="H453" s="24">
        <v>6.24</v>
      </c>
      <c r="I453" s="24">
        <v>0.12</v>
      </c>
      <c r="J453" s="24">
        <v>16.16</v>
      </c>
      <c r="K453" s="24">
        <v>21.36</v>
      </c>
      <c r="L453" s="24">
        <v>0.27</v>
      </c>
      <c r="M453" s="24">
        <v>0.57999999999999996</v>
      </c>
      <c r="N453" s="24">
        <v>100.97799999999999</v>
      </c>
      <c r="O453" s="11">
        <v>1.8954083188568369</v>
      </c>
      <c r="P453" s="11">
        <v>1.4975217854565757E-2</v>
      </c>
      <c r="Q453" s="11">
        <v>0.10459168114316308</v>
      </c>
      <c r="R453" s="11">
        <v>3.8360320267802728E-2</v>
      </c>
      <c r="S453" s="11">
        <v>0</v>
      </c>
      <c r="T453" s="11">
        <v>8.946826183819212E-2</v>
      </c>
      <c r="U453" s="11">
        <v>9.9474515142262132E-2</v>
      </c>
      <c r="V453" s="11">
        <v>3.6800752201801845E-3</v>
      </c>
      <c r="W453" s="11">
        <v>0.87224725705133899</v>
      </c>
      <c r="X453" s="11">
        <v>0.82860701595369668</v>
      </c>
      <c r="Y453" s="11">
        <v>1.2471387728679364E-2</v>
      </c>
      <c r="Z453" s="11">
        <v>4.0715948943282364E-2</v>
      </c>
      <c r="AA453" s="11">
        <v>4</v>
      </c>
      <c r="AB453" s="24">
        <v>8.1431897886564727E-2</v>
      </c>
      <c r="AC453" s="24">
        <v>1.8003287881472978</v>
      </c>
      <c r="AD453" s="5" t="s">
        <v>984</v>
      </c>
      <c r="AE453" s="27">
        <v>89.76306613798468</v>
      </c>
      <c r="AF453" s="27">
        <v>46.065898839765246</v>
      </c>
      <c r="AG453" s="27">
        <v>10.172969593161136</v>
      </c>
      <c r="AH453" s="27">
        <v>43.761131567073633</v>
      </c>
      <c r="AI453" s="7">
        <f t="shared" ref="AI453:AI517" si="13">AF453/AG453</f>
        <v>4.5282646741354098</v>
      </c>
      <c r="AJ453" s="5" t="s">
        <v>985</v>
      </c>
      <c r="AK453" s="146">
        <v>43437</v>
      </c>
      <c r="AL453" s="8" t="s">
        <v>10</v>
      </c>
    </row>
    <row r="454" spans="1:38">
      <c r="B454" s="6"/>
      <c r="E454" s="24"/>
      <c r="F454" s="24"/>
      <c r="G454" s="24"/>
      <c r="H454" s="24"/>
      <c r="I454" s="24"/>
      <c r="J454" s="24"/>
      <c r="K454" s="24"/>
      <c r="L454" s="24"/>
      <c r="M454" s="24"/>
      <c r="AK454" s="146"/>
    </row>
    <row r="455" spans="1:38">
      <c r="A455" s="5">
        <v>1426</v>
      </c>
      <c r="B455" s="6" t="s">
        <v>194</v>
      </c>
      <c r="C455" s="6" t="s">
        <v>686</v>
      </c>
      <c r="D455" s="5" t="s">
        <v>609</v>
      </c>
      <c r="E455" s="13">
        <v>52.09</v>
      </c>
      <c r="F455" s="13">
        <v>0.45</v>
      </c>
      <c r="G455" s="13">
        <v>1.42</v>
      </c>
      <c r="H455" s="13">
        <v>10.7</v>
      </c>
      <c r="I455" s="13">
        <v>0.19</v>
      </c>
      <c r="J455" s="13">
        <v>11.87</v>
      </c>
      <c r="K455" s="13">
        <v>21.66</v>
      </c>
      <c r="L455" s="13">
        <v>0.16</v>
      </c>
      <c r="M455" s="13">
        <v>0.33</v>
      </c>
      <c r="N455" s="13">
        <v>98.863</v>
      </c>
      <c r="O455" s="11">
        <v>1.9851793780515423</v>
      </c>
      <c r="P455" s="11">
        <v>1.289680919689816E-2</v>
      </c>
      <c r="Q455" s="11">
        <v>1.482062194845768E-2</v>
      </c>
      <c r="R455" s="11">
        <v>4.8960635742862871E-2</v>
      </c>
      <c r="S455" s="11">
        <v>0</v>
      </c>
      <c r="T455" s="11">
        <v>0</v>
      </c>
      <c r="U455" s="11">
        <v>0.34102701478196862</v>
      </c>
      <c r="V455" s="11">
        <v>6.1332172981816537E-3</v>
      </c>
      <c r="W455" s="11">
        <v>0.67438558121074033</v>
      </c>
      <c r="X455" s="11">
        <v>0.88443335198942141</v>
      </c>
      <c r="Y455" s="11">
        <v>7.7791169602186398E-3</v>
      </c>
      <c r="Z455" s="11">
        <v>2.4384272819708099E-2</v>
      </c>
      <c r="AA455" s="11">
        <v>4</v>
      </c>
      <c r="AB455" s="24">
        <v>4.8768545639416197E-2</v>
      </c>
      <c r="AC455" s="24">
        <v>1.8998459479821304</v>
      </c>
      <c r="AD455" s="5" t="s">
        <v>984</v>
      </c>
      <c r="AE455" s="27">
        <v>66.41493161225101</v>
      </c>
      <c r="AF455" s="27">
        <v>35.38263132648455</v>
      </c>
      <c r="AG455" s="27">
        <v>18.214272139175954</v>
      </c>
      <c r="AH455" s="27">
        <v>46.403096534339497</v>
      </c>
      <c r="AI455" s="7">
        <f t="shared" si="13"/>
        <v>1.9425772853356149</v>
      </c>
      <c r="AJ455" s="5" t="s">
        <v>987</v>
      </c>
      <c r="AK455" s="146">
        <v>43314</v>
      </c>
      <c r="AL455" s="8" t="s">
        <v>10</v>
      </c>
    </row>
    <row r="456" spans="1:38">
      <c r="A456" s="5">
        <v>1426</v>
      </c>
      <c r="B456" s="6" t="s">
        <v>24</v>
      </c>
      <c r="C456" s="6" t="s">
        <v>686</v>
      </c>
      <c r="D456" s="5" t="s">
        <v>609</v>
      </c>
      <c r="E456" s="13">
        <v>50.77</v>
      </c>
      <c r="F456" s="13">
        <v>0.44</v>
      </c>
      <c r="G456" s="13">
        <v>0.66</v>
      </c>
      <c r="H456" s="13">
        <v>32.950000000000003</v>
      </c>
      <c r="I456" s="13">
        <v>0.55000000000000004</v>
      </c>
      <c r="J456" s="13">
        <v>13.36</v>
      </c>
      <c r="K456" s="13">
        <v>0.82</v>
      </c>
      <c r="L456" s="13">
        <v>0.28000000000000003</v>
      </c>
      <c r="M456" s="13">
        <v>0.34</v>
      </c>
      <c r="N456" s="13">
        <v>100.182</v>
      </c>
      <c r="O456" s="28">
        <v>1.9966123301202958</v>
      </c>
      <c r="P456" s="28">
        <v>1.3012586368485813E-2</v>
      </c>
      <c r="Q456" s="28">
        <v>3.3876698797041804E-3</v>
      </c>
      <c r="R456" s="28">
        <v>2.7203061299966403E-2</v>
      </c>
      <c r="S456" s="28">
        <v>0</v>
      </c>
      <c r="T456" s="28">
        <v>0</v>
      </c>
      <c r="U456" s="28">
        <v>1.0836813825801681</v>
      </c>
      <c r="V456" s="28">
        <v>1.832055509044549E-2</v>
      </c>
      <c r="W456" s="28">
        <v>0.78325865602902134</v>
      </c>
      <c r="X456" s="28">
        <v>3.4551085737586792E-2</v>
      </c>
      <c r="Y456" s="28">
        <v>1.4047839530030358E-2</v>
      </c>
      <c r="Z456" s="28">
        <v>2.5924833364295505E-2</v>
      </c>
      <c r="AA456" s="28">
        <v>4</v>
      </c>
      <c r="AB456" s="24">
        <v>5.184966672859101E-2</v>
      </c>
      <c r="AC456" s="24">
        <v>1.9014911243467763</v>
      </c>
      <c r="AD456" s="16" t="s">
        <v>984</v>
      </c>
      <c r="AE456" s="27">
        <v>41.954140991722689</v>
      </c>
      <c r="AF456" s="29">
        <v>40.798723354919254</v>
      </c>
      <c r="AG456" s="29">
        <v>57.401564407278592</v>
      </c>
      <c r="AH456" s="30">
        <v>1.7997122378021566</v>
      </c>
      <c r="AI456" s="7">
        <f t="shared" si="13"/>
        <v>0.71075978113491844</v>
      </c>
      <c r="AJ456" s="5" t="s">
        <v>1163</v>
      </c>
      <c r="AK456" s="146">
        <v>43314</v>
      </c>
      <c r="AL456" s="8" t="s">
        <v>10</v>
      </c>
    </row>
    <row r="457" spans="1:38">
      <c r="A457" s="5">
        <v>1426</v>
      </c>
      <c r="B457" s="6" t="s">
        <v>298</v>
      </c>
      <c r="C457" s="6" t="s">
        <v>686</v>
      </c>
      <c r="D457" s="5" t="s">
        <v>609</v>
      </c>
      <c r="E457" s="13">
        <v>49.8</v>
      </c>
      <c r="F457" s="13">
        <v>1.51</v>
      </c>
      <c r="G457" s="13">
        <v>3.94</v>
      </c>
      <c r="H457" s="13">
        <v>11.21</v>
      </c>
      <c r="I457" s="13">
        <v>0.37</v>
      </c>
      <c r="J457" s="13">
        <v>13.71</v>
      </c>
      <c r="K457" s="13">
        <v>17.329999999999998</v>
      </c>
      <c r="L457" s="13">
        <v>0.27</v>
      </c>
      <c r="M457" s="13">
        <v>0.72</v>
      </c>
      <c r="N457" s="13">
        <v>98.853999999999999</v>
      </c>
      <c r="O457" s="11">
        <v>1.8789943828265692</v>
      </c>
      <c r="P457" s="11">
        <v>4.2844733868670014E-2</v>
      </c>
      <c r="Q457" s="11">
        <v>0.12100561717343084</v>
      </c>
      <c r="R457" s="11">
        <v>5.4201481314988448E-2</v>
      </c>
      <c r="S457" s="11">
        <v>0</v>
      </c>
      <c r="T457" s="11">
        <v>4.6783035419455832E-2</v>
      </c>
      <c r="U457" s="11">
        <v>0.30693838447238114</v>
      </c>
      <c r="V457" s="11">
        <v>1.1824620636021774E-2</v>
      </c>
      <c r="W457" s="11">
        <v>0.77116223511694737</v>
      </c>
      <c r="X457" s="11">
        <v>0.70057714187318365</v>
      </c>
      <c r="Y457" s="11">
        <v>1.2996452506778599E-2</v>
      </c>
      <c r="Z457" s="11">
        <v>5.2671914791573293E-2</v>
      </c>
      <c r="AA457" s="11">
        <v>3.9999999999999996</v>
      </c>
      <c r="AB457" s="24">
        <v>0.10534382958314659</v>
      </c>
      <c r="AC457" s="24">
        <v>1.7786777614625122</v>
      </c>
      <c r="AD457" s="5" t="s">
        <v>984</v>
      </c>
      <c r="AE457" s="27">
        <v>71.529708925563867</v>
      </c>
      <c r="AF457" s="27">
        <v>41.972914374878094</v>
      </c>
      <c r="AG457" s="27">
        <v>19.895985514416108</v>
      </c>
      <c r="AH457" s="27">
        <v>38.131100110705795</v>
      </c>
      <c r="AI457" s="7">
        <f t="shared" si="13"/>
        <v>2.1096172564292242</v>
      </c>
      <c r="AJ457" s="5" t="s">
        <v>985</v>
      </c>
      <c r="AK457" s="146">
        <v>43314</v>
      </c>
      <c r="AL457" s="8" t="s">
        <v>10</v>
      </c>
    </row>
    <row r="458" spans="1:38">
      <c r="A458" s="5">
        <v>1426</v>
      </c>
      <c r="B458" s="6" t="s">
        <v>299</v>
      </c>
      <c r="C458" s="6" t="s">
        <v>686</v>
      </c>
      <c r="D458" s="5" t="s">
        <v>609</v>
      </c>
      <c r="E458" s="13">
        <v>51.76</v>
      </c>
      <c r="F458" s="13">
        <v>0.6</v>
      </c>
      <c r="G458" s="13">
        <v>1.9</v>
      </c>
      <c r="H458" s="13">
        <v>10.79</v>
      </c>
      <c r="I458" s="13">
        <v>0.33</v>
      </c>
      <c r="J458" s="13">
        <v>12.61</v>
      </c>
      <c r="K458" s="13">
        <v>21.18</v>
      </c>
      <c r="L458" s="13">
        <v>0.21</v>
      </c>
      <c r="M458" s="13">
        <v>0.57999999999999996</v>
      </c>
      <c r="N458" s="13">
        <v>99.968999999999994</v>
      </c>
      <c r="O458" s="11">
        <v>1.9415302410535897</v>
      </c>
      <c r="P458" s="11">
        <v>1.6924876384921857E-2</v>
      </c>
      <c r="Q458" s="11">
        <v>5.8469758946410266E-2</v>
      </c>
      <c r="R458" s="11">
        <v>2.5527058122344626E-2</v>
      </c>
      <c r="S458" s="11">
        <v>0</v>
      </c>
      <c r="T458" s="11">
        <v>5.1324324127700383E-2</v>
      </c>
      <c r="U458" s="11">
        <v>0.28715406427092466</v>
      </c>
      <c r="V458" s="11">
        <v>1.0484631834786403E-2</v>
      </c>
      <c r="W458" s="11">
        <v>0.70514290088916365</v>
      </c>
      <c r="X458" s="11">
        <v>0.85121076829668085</v>
      </c>
      <c r="Y458" s="11">
        <v>1.0049260572305188E-2</v>
      </c>
      <c r="Z458" s="11">
        <v>4.2182115501173179E-2</v>
      </c>
      <c r="AA458" s="11">
        <v>4.0000000000000009</v>
      </c>
      <c r="AB458" s="24">
        <v>8.4364231002346357E-2</v>
      </c>
      <c r="AC458" s="24">
        <v>1.8435077334567693</v>
      </c>
      <c r="AD458" s="5" t="s">
        <v>984</v>
      </c>
      <c r="AE458" s="27">
        <v>71.061680691062293</v>
      </c>
      <c r="AF458" s="27">
        <v>37.009222918426879</v>
      </c>
      <c r="AG458" s="27">
        <v>18.315224034476703</v>
      </c>
      <c r="AH458" s="27">
        <v>44.675553047096408</v>
      </c>
      <c r="AI458" s="7">
        <f t="shared" si="13"/>
        <v>2.0206808744878284</v>
      </c>
      <c r="AJ458" s="5" t="s">
        <v>986</v>
      </c>
      <c r="AK458" s="146">
        <v>43314</v>
      </c>
      <c r="AL458" s="8" t="s">
        <v>10</v>
      </c>
    </row>
    <row r="459" spans="1:38">
      <c r="A459" s="5">
        <v>1426</v>
      </c>
      <c r="B459" s="6" t="s">
        <v>1164</v>
      </c>
      <c r="C459" s="6" t="s">
        <v>686</v>
      </c>
      <c r="D459" s="5" t="s">
        <v>609</v>
      </c>
      <c r="E459" s="13">
        <v>52.83</v>
      </c>
      <c r="F459" s="13">
        <v>0.34</v>
      </c>
      <c r="G459" s="13">
        <v>1.92</v>
      </c>
      <c r="H459" s="13">
        <v>10.85</v>
      </c>
      <c r="I459" s="13">
        <v>0.09</v>
      </c>
      <c r="J459" s="13">
        <v>11.76</v>
      </c>
      <c r="K459" s="13">
        <v>20.38</v>
      </c>
      <c r="L459" s="13">
        <v>0.22</v>
      </c>
      <c r="M459" s="13">
        <v>0.45</v>
      </c>
      <c r="N459" s="13">
        <v>98.843000000000004</v>
      </c>
      <c r="O459" s="11">
        <v>2.0122095269723648</v>
      </c>
      <c r="P459" s="11">
        <v>9.7385852518820371E-3</v>
      </c>
      <c r="Q459" s="11">
        <v>0</v>
      </c>
      <c r="R459" s="11">
        <v>8.6189260715688235E-2</v>
      </c>
      <c r="S459" s="11">
        <v>0</v>
      </c>
      <c r="T459" s="11">
        <v>0</v>
      </c>
      <c r="U459" s="11">
        <v>0.34560652747328846</v>
      </c>
      <c r="V459" s="11">
        <v>2.903517532984613E-3</v>
      </c>
      <c r="W459" s="11">
        <v>0.66774719369417346</v>
      </c>
      <c r="X459" s="11">
        <v>0.83168339632966903</v>
      </c>
      <c r="Y459" s="11">
        <v>1.0690061208876063E-2</v>
      </c>
      <c r="Z459" s="11">
        <v>3.3231930821072883E-2</v>
      </c>
      <c r="AA459" s="11">
        <v>3.9999999999999996</v>
      </c>
      <c r="AB459" s="24">
        <v>6.6463861642145766E-2</v>
      </c>
      <c r="AC459" s="24">
        <v>1.845037117497131</v>
      </c>
      <c r="AD459" s="5" t="s">
        <v>984</v>
      </c>
      <c r="AE459" s="27">
        <v>65.894778866048568</v>
      </c>
      <c r="AF459" s="27">
        <v>36.134666938761875</v>
      </c>
      <c r="AG459" s="27">
        <v>18.859374505858707</v>
      </c>
      <c r="AH459" s="27">
        <v>45.005958555379415</v>
      </c>
      <c r="AI459" s="7">
        <f t="shared" si="13"/>
        <v>1.9160055879656326</v>
      </c>
      <c r="AJ459" s="5" t="s">
        <v>987</v>
      </c>
      <c r="AK459" s="146">
        <v>43314</v>
      </c>
      <c r="AL459" s="8" t="s">
        <v>10</v>
      </c>
    </row>
    <row r="460" spans="1:38">
      <c r="A460" s="5">
        <v>1426</v>
      </c>
      <c r="B460" s="6" t="s">
        <v>963</v>
      </c>
      <c r="C460" s="6" t="s">
        <v>686</v>
      </c>
      <c r="D460" s="5" t="s">
        <v>609</v>
      </c>
      <c r="E460" s="13">
        <v>45.56</v>
      </c>
      <c r="F460" s="13">
        <v>1.45</v>
      </c>
      <c r="G460" s="13">
        <v>10.54</v>
      </c>
      <c r="H460" s="13">
        <v>17.52</v>
      </c>
      <c r="I460" s="13">
        <v>0.23</v>
      </c>
      <c r="J460" s="13">
        <v>9.98</v>
      </c>
      <c r="K460" s="13">
        <v>13.24</v>
      </c>
      <c r="L460" s="13">
        <v>0.97</v>
      </c>
      <c r="M460" s="13">
        <v>1.46</v>
      </c>
      <c r="N460" s="13">
        <v>100.94799999999999</v>
      </c>
      <c r="O460" s="11">
        <v>1.7023632019697785</v>
      </c>
      <c r="P460" s="11">
        <v>4.0743738247310451E-2</v>
      </c>
      <c r="Q460" s="11">
        <v>0.29763679803022147</v>
      </c>
      <c r="R460" s="11">
        <v>0.16652399689950698</v>
      </c>
      <c r="S460" s="11">
        <v>0</v>
      </c>
      <c r="T460" s="11">
        <v>0.20163624880540176</v>
      </c>
      <c r="U460" s="11">
        <v>0.34583613578429118</v>
      </c>
      <c r="V460" s="11">
        <v>7.279234274834334E-3</v>
      </c>
      <c r="W460" s="11">
        <v>0.55591860457218156</v>
      </c>
      <c r="X460" s="11">
        <v>0.53005111724716569</v>
      </c>
      <c r="Y460" s="11">
        <v>4.6238651813072386E-2</v>
      </c>
      <c r="Z460" s="11">
        <v>0.10577227235623615</v>
      </c>
      <c r="AA460" s="11">
        <v>4</v>
      </c>
      <c r="AB460" s="24">
        <v>0.2115445447124723</v>
      </c>
      <c r="AC460" s="24">
        <v>1.4318058576036385</v>
      </c>
      <c r="AD460" s="5" t="s">
        <v>984</v>
      </c>
      <c r="AE460" s="27">
        <v>61.648536979403211</v>
      </c>
      <c r="AF460" s="27">
        <v>33.882572913964005</v>
      </c>
      <c r="AG460" s="27">
        <v>33.811446533224185</v>
      </c>
      <c r="AH460" s="27">
        <v>32.30598055281181</v>
      </c>
      <c r="AI460" s="7">
        <f t="shared" si="13"/>
        <v>1.0021036183905923</v>
      </c>
      <c r="AJ460" s="5" t="s">
        <v>996</v>
      </c>
      <c r="AK460" s="146">
        <v>43314</v>
      </c>
      <c r="AL460" s="8" t="s">
        <v>10</v>
      </c>
    </row>
    <row r="461" spans="1:38">
      <c r="A461" s="5">
        <v>1426</v>
      </c>
      <c r="B461" s="6" t="s">
        <v>389</v>
      </c>
      <c r="C461" s="6" t="s">
        <v>686</v>
      </c>
      <c r="D461" s="5" t="s">
        <v>609</v>
      </c>
      <c r="E461" s="13">
        <v>53.43</v>
      </c>
      <c r="F461" s="13">
        <v>0.56000000000000005</v>
      </c>
      <c r="G461" s="13">
        <v>1.47</v>
      </c>
      <c r="H461" s="13">
        <v>10.95</v>
      </c>
      <c r="I461" s="13">
        <v>0.43</v>
      </c>
      <c r="J461" s="13">
        <v>12.83</v>
      </c>
      <c r="K461" s="13">
        <v>21.67</v>
      </c>
      <c r="L461" s="13">
        <v>0.28000000000000003</v>
      </c>
      <c r="M461" s="13">
        <v>0.59</v>
      </c>
      <c r="N461" s="13">
        <v>102.21</v>
      </c>
      <c r="O461" s="11">
        <v>1.9616187782666608</v>
      </c>
      <c r="P461" s="11">
        <v>1.5461151165109821E-2</v>
      </c>
      <c r="Q461" s="11">
        <v>3.8381221733339244E-2</v>
      </c>
      <c r="R461" s="11">
        <v>2.5225953262228692E-2</v>
      </c>
      <c r="S461" s="11">
        <v>0</v>
      </c>
      <c r="T461" s="11">
        <v>3.7345805857712744E-2</v>
      </c>
      <c r="U461" s="11">
        <v>0.29885841643814781</v>
      </c>
      <c r="V461" s="11">
        <v>1.3371719104894821E-2</v>
      </c>
      <c r="W461" s="11">
        <v>0.70221200853649024</v>
      </c>
      <c r="X461" s="11">
        <v>0.85241210591859473</v>
      </c>
      <c r="Y461" s="11">
        <v>1.3114519655003072E-2</v>
      </c>
      <c r="Z461" s="11">
        <v>4.1998320061817834E-2</v>
      </c>
      <c r="AA461" s="11">
        <v>4</v>
      </c>
      <c r="AB461" s="24">
        <v>8.3996640123635669E-2</v>
      </c>
      <c r="AC461" s="24">
        <v>1.8534825308932328</v>
      </c>
      <c r="AD461" s="5" t="s">
        <v>984</v>
      </c>
      <c r="AE461" s="27">
        <v>70.146114700599682</v>
      </c>
      <c r="AF461" s="27">
        <v>36.877008084157517</v>
      </c>
      <c r="AG461" s="27">
        <v>18.358152040051216</v>
      </c>
      <c r="AH461" s="27">
        <v>44.76483987579126</v>
      </c>
      <c r="AI461" s="7">
        <f t="shared" si="13"/>
        <v>2.0087538224819408</v>
      </c>
      <c r="AJ461" s="5" t="s">
        <v>986</v>
      </c>
      <c r="AK461" s="146">
        <v>43314</v>
      </c>
      <c r="AL461" s="8" t="s">
        <v>10</v>
      </c>
    </row>
    <row r="462" spans="1:38">
      <c r="A462" s="5">
        <v>1426</v>
      </c>
      <c r="B462" s="6" t="s">
        <v>1165</v>
      </c>
      <c r="C462" s="6" t="s">
        <v>686</v>
      </c>
      <c r="D462" s="5" t="s">
        <v>609</v>
      </c>
      <c r="E462" s="13">
        <v>49.13</v>
      </c>
      <c r="F462" s="13">
        <v>1.73</v>
      </c>
      <c r="G462" s="13">
        <v>4.09</v>
      </c>
      <c r="H462" s="13">
        <v>15.41</v>
      </c>
      <c r="I462" s="13">
        <v>0.5</v>
      </c>
      <c r="J462" s="13">
        <v>13.7</v>
      </c>
      <c r="K462" s="13">
        <v>15.81</v>
      </c>
      <c r="L462" s="13">
        <v>0.11</v>
      </c>
      <c r="M462" s="13">
        <v>0.76</v>
      </c>
      <c r="N462" s="13">
        <v>101.245</v>
      </c>
      <c r="O462" s="28">
        <v>1.8274317709471002</v>
      </c>
      <c r="P462" s="28">
        <v>4.8391030798585186E-2</v>
      </c>
      <c r="Q462" s="28">
        <v>0.17256822905289981</v>
      </c>
      <c r="R462" s="28">
        <v>6.7304341771707299E-3</v>
      </c>
      <c r="S462" s="28">
        <v>0</v>
      </c>
      <c r="T462" s="28">
        <v>0.1290853429805896</v>
      </c>
      <c r="U462" s="28">
        <v>0.35026898593887723</v>
      </c>
      <c r="V462" s="28">
        <v>1.5752655107284932E-2</v>
      </c>
      <c r="W462" s="28">
        <v>0.75967377411810821</v>
      </c>
      <c r="X462" s="28">
        <v>0.63006816717735203</v>
      </c>
      <c r="Y462" s="28">
        <v>5.2197777642995959E-3</v>
      </c>
      <c r="Z462" s="28">
        <v>5.4809831937733082E-2</v>
      </c>
      <c r="AA462" s="31">
        <v>4.0000000000000009</v>
      </c>
      <c r="AB462" s="24">
        <v>0.10961966387546616</v>
      </c>
      <c r="AC462" s="24">
        <v>1.7400109272343376</v>
      </c>
      <c r="AD462" s="16" t="s">
        <v>984</v>
      </c>
      <c r="AE462" s="27">
        <v>68.442608164686419</v>
      </c>
      <c r="AF462" s="27">
        <v>40.304226185567806</v>
      </c>
      <c r="AG462" s="27">
        <v>26.267727740678954</v>
      </c>
      <c r="AH462" s="27">
        <v>33.428046073753251</v>
      </c>
      <c r="AI462" s="7">
        <f t="shared" si="13"/>
        <v>1.5343628723222804</v>
      </c>
      <c r="AJ462" s="5" t="s">
        <v>991</v>
      </c>
      <c r="AK462" s="146">
        <v>43314</v>
      </c>
      <c r="AL462" s="8" t="s">
        <v>10</v>
      </c>
    </row>
    <row r="463" spans="1:38">
      <c r="A463" s="5">
        <v>1426</v>
      </c>
      <c r="B463" s="6" t="s">
        <v>94</v>
      </c>
      <c r="C463" s="6" t="s">
        <v>686</v>
      </c>
      <c r="D463" s="5" t="s">
        <v>609</v>
      </c>
      <c r="E463" s="13">
        <v>51.29</v>
      </c>
      <c r="F463" s="13">
        <v>0.4</v>
      </c>
      <c r="G463" s="13">
        <v>4.01</v>
      </c>
      <c r="H463" s="13">
        <v>22.43</v>
      </c>
      <c r="I463" s="13">
        <v>0.85</v>
      </c>
      <c r="J463" s="13">
        <v>20.239999999999998</v>
      </c>
      <c r="K463" s="13">
        <v>0.14000000000000001</v>
      </c>
      <c r="L463" s="13">
        <v>0.14000000000000001</v>
      </c>
      <c r="M463" s="13">
        <v>0</v>
      </c>
      <c r="N463" s="13">
        <v>99.492000000000004</v>
      </c>
      <c r="O463" s="11">
        <v>1.9300662612275996</v>
      </c>
      <c r="P463" s="11">
        <v>1.131941218300617E-2</v>
      </c>
      <c r="Q463" s="11">
        <v>6.9933738772400389E-2</v>
      </c>
      <c r="R463" s="11">
        <v>0.10791190395646535</v>
      </c>
      <c r="S463" s="11">
        <v>0</v>
      </c>
      <c r="T463" s="11">
        <v>0</v>
      </c>
      <c r="U463" s="11">
        <v>0.70587597660987422</v>
      </c>
      <c r="V463" s="11">
        <v>2.7092419957893767E-2</v>
      </c>
      <c r="W463" s="11">
        <v>1.1354347658433124</v>
      </c>
      <c r="X463" s="11">
        <v>5.6445434071093958E-3</v>
      </c>
      <c r="Y463" s="11">
        <v>6.7209780423385986E-3</v>
      </c>
      <c r="Z463" s="11">
        <v>0</v>
      </c>
      <c r="AA463" s="11">
        <v>4</v>
      </c>
      <c r="AB463" s="24">
        <v>0</v>
      </c>
      <c r="AC463" s="24">
        <v>1.8469552858602958</v>
      </c>
      <c r="AD463" s="5" t="s">
        <v>984</v>
      </c>
      <c r="AE463" s="27">
        <v>61.664483873621876</v>
      </c>
      <c r="AF463" s="27">
        <v>60.58729253893744</v>
      </c>
      <c r="AG463" s="27">
        <v>39.111512171871937</v>
      </c>
      <c r="AH463" s="27">
        <v>0.30119528919062638</v>
      </c>
      <c r="AI463" s="7">
        <f t="shared" si="13"/>
        <v>1.5490910265164939</v>
      </c>
      <c r="AJ463" s="5" t="s">
        <v>1166</v>
      </c>
      <c r="AK463" s="146">
        <v>43314</v>
      </c>
      <c r="AL463" s="8" t="s">
        <v>10</v>
      </c>
    </row>
    <row r="464" spans="1:38" ht="12.9" thickBot="1">
      <c r="A464" s="5">
        <v>1426</v>
      </c>
      <c r="B464" s="6" t="s">
        <v>1167</v>
      </c>
      <c r="C464" s="6" t="s">
        <v>686</v>
      </c>
      <c r="D464" s="5" t="s">
        <v>609</v>
      </c>
      <c r="E464" s="13">
        <v>50.67</v>
      </c>
      <c r="F464" s="13">
        <v>0.31</v>
      </c>
      <c r="G464" s="13">
        <v>3.35</v>
      </c>
      <c r="H464" s="13">
        <v>23.46</v>
      </c>
      <c r="I464" s="13">
        <v>0.61</v>
      </c>
      <c r="J464" s="13">
        <v>19.48</v>
      </c>
      <c r="K464" s="13">
        <v>0.36</v>
      </c>
      <c r="L464" s="13">
        <v>0.43</v>
      </c>
      <c r="M464" s="13">
        <v>0.37</v>
      </c>
      <c r="N464" s="13">
        <v>99.043999999999997</v>
      </c>
      <c r="O464" s="28">
        <v>1.9178742992991351</v>
      </c>
      <c r="P464" s="28">
        <v>8.823792610417101E-3</v>
      </c>
      <c r="Q464" s="28">
        <v>8.212570070086489E-2</v>
      </c>
      <c r="R464" s="28">
        <v>6.731654281524424E-2</v>
      </c>
      <c r="S464" s="28">
        <v>0</v>
      </c>
      <c r="T464" s="32">
        <v>4.5078396392809861E-2</v>
      </c>
      <c r="U464" s="28">
        <v>0.69752486270856007</v>
      </c>
      <c r="V464" s="28">
        <v>1.9556378014296851E-2</v>
      </c>
      <c r="W464" s="28">
        <v>1.0991838713113251</v>
      </c>
      <c r="X464" s="28">
        <v>1.4599332419323763E-2</v>
      </c>
      <c r="Y464" s="31">
        <v>2.0763597978526949E-2</v>
      </c>
      <c r="Z464" s="28">
        <v>2.7153225749495916E-2</v>
      </c>
      <c r="AA464" s="11">
        <v>3.9999999999999991</v>
      </c>
      <c r="AB464" s="24">
        <v>5.4306451498991833E-2</v>
      </c>
      <c r="AC464" s="24">
        <v>1.8113080664392087</v>
      </c>
      <c r="AD464" s="5" t="s">
        <v>984</v>
      </c>
      <c r="AE464" s="27">
        <v>61.177632773680266</v>
      </c>
      <c r="AF464" s="27">
        <v>58.593676064001897</v>
      </c>
      <c r="AG464" s="27">
        <v>40.62808421027502</v>
      </c>
      <c r="AH464" s="27">
        <v>0.77823972572306077</v>
      </c>
      <c r="AI464" s="7">
        <f t="shared" si="13"/>
        <v>1.4421963822055706</v>
      </c>
      <c r="AJ464" s="5" t="s">
        <v>1166</v>
      </c>
      <c r="AK464" s="146">
        <v>43314</v>
      </c>
      <c r="AL464" s="8" t="s">
        <v>10</v>
      </c>
    </row>
    <row r="465" spans="1:38" ht="12.9" thickTop="1">
      <c r="A465" s="5">
        <v>1426</v>
      </c>
      <c r="B465" s="6" t="s">
        <v>1168</v>
      </c>
      <c r="C465" s="6" t="s">
        <v>686</v>
      </c>
      <c r="D465" s="5" t="s">
        <v>609</v>
      </c>
      <c r="E465" s="13">
        <v>50.19</v>
      </c>
      <c r="F465" s="13">
        <v>0.28999999999999998</v>
      </c>
      <c r="G465" s="13">
        <v>3.37</v>
      </c>
      <c r="H465" s="13">
        <v>23.18</v>
      </c>
      <c r="I465" s="13">
        <v>0.51</v>
      </c>
      <c r="J465" s="13">
        <v>20.45</v>
      </c>
      <c r="K465" s="13">
        <v>0.4</v>
      </c>
      <c r="L465" s="13">
        <v>0.24</v>
      </c>
      <c r="M465" s="13">
        <v>0.43</v>
      </c>
      <c r="N465" s="13">
        <v>99.072999999999993</v>
      </c>
      <c r="O465" s="11">
        <v>1.8894699856920867</v>
      </c>
      <c r="P465" s="11">
        <v>8.2100379187608295E-3</v>
      </c>
      <c r="Q465" s="11">
        <v>0.11053001430791332</v>
      </c>
      <c r="R465" s="11">
        <v>3.8994375716515789E-2</v>
      </c>
      <c r="S465" s="11">
        <v>0</v>
      </c>
      <c r="T465" s="11">
        <v>9.8028518965246558E-2</v>
      </c>
      <c r="U465" s="11">
        <v>0.63175800830056639</v>
      </c>
      <c r="V465" s="11">
        <v>1.62623135817942E-2</v>
      </c>
      <c r="W465" s="11">
        <v>1.147699714929586</v>
      </c>
      <c r="X465" s="11">
        <v>1.6134074376158231E-2</v>
      </c>
      <c r="Y465" s="11">
        <v>1.1526540071854821E-2</v>
      </c>
      <c r="Z465" s="11">
        <v>3.1386416139517793E-2</v>
      </c>
      <c r="AA465" s="11">
        <v>4</v>
      </c>
      <c r="AB465" s="24">
        <v>6.2772832279035587E-2</v>
      </c>
      <c r="AC465" s="24">
        <v>1.7955917976063107</v>
      </c>
      <c r="AD465" s="5" t="s">
        <v>984</v>
      </c>
      <c r="AE465" s="27">
        <v>64.497161126493594</v>
      </c>
      <c r="AF465" s="27">
        <v>60.092683016727207</v>
      </c>
      <c r="AG465" s="27">
        <v>39.062549136210748</v>
      </c>
      <c r="AH465" s="27">
        <v>0.84476784706203478</v>
      </c>
      <c r="AI465" s="7">
        <f t="shared" si="13"/>
        <v>1.5383707501316561</v>
      </c>
      <c r="AJ465" s="5" t="s">
        <v>1166</v>
      </c>
      <c r="AK465" s="146">
        <v>43314</v>
      </c>
      <c r="AL465" s="8" t="s">
        <v>10</v>
      </c>
    </row>
    <row r="466" spans="1:38" ht="12.9" thickBot="1">
      <c r="A466" s="5">
        <v>1426</v>
      </c>
      <c r="B466" s="6" t="s">
        <v>502</v>
      </c>
      <c r="C466" s="6" t="s">
        <v>686</v>
      </c>
      <c r="D466" s="5" t="s">
        <v>609</v>
      </c>
      <c r="E466" s="13">
        <v>53.49</v>
      </c>
      <c r="F466" s="13">
        <v>0.28999999999999998</v>
      </c>
      <c r="G466" s="13">
        <v>1.68</v>
      </c>
      <c r="H466" s="13">
        <v>9.4600000000000009</v>
      </c>
      <c r="I466" s="13">
        <v>0.46</v>
      </c>
      <c r="J466" s="13">
        <v>13.27</v>
      </c>
      <c r="K466" s="13">
        <v>21.56</v>
      </c>
      <c r="L466" s="13">
        <v>0.23</v>
      </c>
      <c r="M466" s="13">
        <v>0.71</v>
      </c>
      <c r="N466" s="13">
        <v>101.142</v>
      </c>
      <c r="O466" s="28">
        <v>1.9712260538088242</v>
      </c>
      <c r="P466" s="28">
        <v>8.0368561274386761E-3</v>
      </c>
      <c r="Q466" s="28">
        <v>2.8773946191175792E-2</v>
      </c>
      <c r="R466" s="28">
        <v>4.419405522488544E-2</v>
      </c>
      <c r="S466" s="28">
        <v>0</v>
      </c>
      <c r="T466" s="28">
        <v>3.0050347311723069E-2</v>
      </c>
      <c r="U466" s="28">
        <v>0.26150068075112687</v>
      </c>
      <c r="V466" s="32">
        <v>1.4358564309848458E-2</v>
      </c>
      <c r="W466" s="28">
        <v>0.72903254320062372</v>
      </c>
      <c r="X466" s="28">
        <v>0.85128278447404193</v>
      </c>
      <c r="Y466" s="28">
        <v>1.0813258607887901E-2</v>
      </c>
      <c r="Z466" s="28">
        <v>5.0730909992424016E-2</v>
      </c>
      <c r="AA466" s="11">
        <v>4</v>
      </c>
      <c r="AB466" s="24">
        <v>0.10146181998484803</v>
      </c>
      <c r="AC466" s="24">
        <v>1.84181600842579</v>
      </c>
      <c r="AD466" s="5" t="s">
        <v>984</v>
      </c>
      <c r="AE466" s="27">
        <v>73.600009123584471</v>
      </c>
      <c r="AF466" s="27">
        <v>38.650350520356675</v>
      </c>
      <c r="AG466" s="27">
        <v>16.21808667255954</v>
      </c>
      <c r="AH466" s="27">
        <v>45.131562807083775</v>
      </c>
      <c r="AI466" s="7">
        <f t="shared" si="13"/>
        <v>2.3831633965646377</v>
      </c>
      <c r="AJ466" s="5" t="s">
        <v>987</v>
      </c>
      <c r="AK466" s="146">
        <v>43314</v>
      </c>
      <c r="AL466" s="8" t="s">
        <v>10</v>
      </c>
    </row>
    <row r="467" spans="1:38" ht="12.9" thickTop="1">
      <c r="A467" s="5">
        <v>1426</v>
      </c>
      <c r="B467" s="6" t="s">
        <v>843</v>
      </c>
      <c r="C467" s="6" t="s">
        <v>686</v>
      </c>
      <c r="D467" s="5" t="s">
        <v>609</v>
      </c>
      <c r="E467" s="13">
        <v>52.72</v>
      </c>
      <c r="F467" s="13">
        <v>0.36</v>
      </c>
      <c r="G467" s="13">
        <v>1.82</v>
      </c>
      <c r="H467" s="13">
        <v>8.81</v>
      </c>
      <c r="I467" s="13">
        <v>0.32</v>
      </c>
      <c r="J467" s="13">
        <v>12.88</v>
      </c>
      <c r="K467" s="13">
        <v>22.35</v>
      </c>
      <c r="L467" s="13">
        <v>0.33</v>
      </c>
      <c r="M467" s="13">
        <v>0.62</v>
      </c>
      <c r="N467" s="13">
        <v>100.21599999999999</v>
      </c>
      <c r="O467" s="11">
        <v>1.9608508310117685</v>
      </c>
      <c r="P467" s="11">
        <v>1.0069224386950624E-2</v>
      </c>
      <c r="Q467" s="11">
        <v>3.9149168988231509E-2</v>
      </c>
      <c r="R467" s="11">
        <v>4.0631905243276589E-2</v>
      </c>
      <c r="S467" s="11">
        <v>0</v>
      </c>
      <c r="T467" s="11">
        <v>3.8747921960541554E-2</v>
      </c>
      <c r="U467" s="11">
        <v>0.23528621774574221</v>
      </c>
      <c r="V467" s="11">
        <v>1.008111308716437E-2</v>
      </c>
      <c r="W467" s="11">
        <v>0.71416272288519134</v>
      </c>
      <c r="X467" s="11">
        <v>0.89065178770164488</v>
      </c>
      <c r="Y467" s="11">
        <v>1.5658422810330076E-2</v>
      </c>
      <c r="Z467" s="11">
        <v>4.4710684179157918E-2</v>
      </c>
      <c r="AA467" s="11">
        <v>3.9999999999999996</v>
      </c>
      <c r="AB467" s="24">
        <v>8.9421368358315836E-2</v>
      </c>
      <c r="AC467" s="24">
        <v>1.8401007283325783</v>
      </c>
      <c r="AD467" s="5" t="s">
        <v>984</v>
      </c>
      <c r="AE467" s="27">
        <v>75.218654982184887</v>
      </c>
      <c r="AF467" s="27">
        <v>37.80779660156238</v>
      </c>
      <c r="AG467" s="27">
        <v>15.04107025583721</v>
      </c>
      <c r="AH467" s="27">
        <v>47.151133142600422</v>
      </c>
      <c r="AI467" s="7">
        <f t="shared" si="13"/>
        <v>2.5136373913877406</v>
      </c>
      <c r="AJ467" s="5" t="s">
        <v>987</v>
      </c>
      <c r="AK467" s="146">
        <v>43314</v>
      </c>
      <c r="AL467" s="8" t="s">
        <v>10</v>
      </c>
    </row>
    <row r="468" spans="1:38" s="26" customFormat="1">
      <c r="A468" s="8">
        <v>1426</v>
      </c>
      <c r="B468" s="12" t="s">
        <v>343</v>
      </c>
      <c r="C468" s="12" t="s">
        <v>686</v>
      </c>
      <c r="D468" s="5" t="s">
        <v>609</v>
      </c>
      <c r="E468" s="13">
        <v>52.55</v>
      </c>
      <c r="F468" s="13">
        <v>0.53</v>
      </c>
      <c r="G468" s="13">
        <v>1.71</v>
      </c>
      <c r="H468" s="13">
        <v>14.9</v>
      </c>
      <c r="I468" s="13">
        <v>0.28999999999999998</v>
      </c>
      <c r="J468" s="13">
        <v>24.55</v>
      </c>
      <c r="K468" s="13">
        <v>1.93</v>
      </c>
      <c r="L468" s="13">
        <v>0.11</v>
      </c>
      <c r="M468" s="13">
        <v>0.2</v>
      </c>
      <c r="N468" s="13">
        <v>96.760999999999996</v>
      </c>
      <c r="O468" s="33">
        <v>1.96697028595662</v>
      </c>
      <c r="P468" s="33">
        <v>1.4918505259760772E-2</v>
      </c>
      <c r="Q468" s="33">
        <v>3.3029714043379954E-2</v>
      </c>
      <c r="R468" s="33">
        <v>4.2406611499061289E-2</v>
      </c>
      <c r="S468" s="33">
        <v>0</v>
      </c>
      <c r="T468" s="33">
        <v>0</v>
      </c>
      <c r="U468" s="33">
        <v>0.46641333150983494</v>
      </c>
      <c r="V468" s="33">
        <v>9.1941678936077742E-3</v>
      </c>
      <c r="W468" s="33">
        <v>1.369899587750075</v>
      </c>
      <c r="X468" s="33">
        <v>7.740047919031201E-2</v>
      </c>
      <c r="Y468" s="33">
        <v>5.2527010586841984E-3</v>
      </c>
      <c r="Z468" s="33">
        <v>1.4514615838663954E-2</v>
      </c>
      <c r="AA468" s="34">
        <v>3.9999999999999996</v>
      </c>
      <c r="AB468" s="13">
        <v>2.9029231677327908E-2</v>
      </c>
      <c r="AC468" s="13">
        <v>1.9137133984502219</v>
      </c>
      <c r="AD468" s="35" t="s">
        <v>984</v>
      </c>
      <c r="AE468" s="25">
        <v>74.600552737067616</v>
      </c>
      <c r="AF468" s="36">
        <v>71.24105244199383</v>
      </c>
      <c r="AG468" s="36">
        <v>24.733768160668866</v>
      </c>
      <c r="AH468" s="36">
        <v>4.0251793973373049</v>
      </c>
      <c r="AI468" s="7">
        <f t="shared" si="13"/>
        <v>2.8803153639678687</v>
      </c>
      <c r="AJ468" s="5" t="s">
        <v>993</v>
      </c>
      <c r="AK468" s="146">
        <v>43314</v>
      </c>
      <c r="AL468" s="8" t="s">
        <v>10</v>
      </c>
    </row>
    <row r="469" spans="1:38" s="26" customFormat="1">
      <c r="A469" s="8">
        <v>1426</v>
      </c>
      <c r="B469" s="12" t="s">
        <v>1046</v>
      </c>
      <c r="C469" s="12" t="s">
        <v>686</v>
      </c>
      <c r="D469" s="5" t="s">
        <v>609</v>
      </c>
      <c r="E469" s="13">
        <v>52.64</v>
      </c>
      <c r="F469" s="13">
        <v>0.54</v>
      </c>
      <c r="G469" s="13">
        <v>1.05</v>
      </c>
      <c r="H469" s="13">
        <v>8.75</v>
      </c>
      <c r="I469" s="13">
        <v>0.28000000000000003</v>
      </c>
      <c r="J469" s="13">
        <v>13.23</v>
      </c>
      <c r="K469" s="13">
        <v>22.6</v>
      </c>
      <c r="L469" s="13">
        <v>0.28999999999999998</v>
      </c>
      <c r="M469" s="13">
        <v>0.83</v>
      </c>
      <c r="N469" s="13">
        <v>100.18899999999999</v>
      </c>
      <c r="O469" s="33">
        <v>1.9540677145428191</v>
      </c>
      <c r="P469" s="33">
        <v>1.5074463054990364E-2</v>
      </c>
      <c r="Q469" s="33">
        <v>4.5932285457180866E-2</v>
      </c>
      <c r="R469" s="33">
        <v>5.744270958465969E-6</v>
      </c>
      <c r="S469" s="33">
        <v>0</v>
      </c>
      <c r="T469" s="33">
        <v>8.9249508300532021E-2</v>
      </c>
      <c r="U469" s="33">
        <v>0.18238903307379445</v>
      </c>
      <c r="V469" s="33">
        <v>8.8038191640500644E-3</v>
      </c>
      <c r="W469" s="33">
        <v>0.73214269320676073</v>
      </c>
      <c r="X469" s="33">
        <v>0.89886284570462349</v>
      </c>
      <c r="Y469" s="33">
        <v>1.3733671257125889E-2</v>
      </c>
      <c r="Z469" s="33">
        <v>5.9738221967165037E-2</v>
      </c>
      <c r="AA469" s="33">
        <v>4.0000000000000009</v>
      </c>
      <c r="AB469" s="13">
        <v>0.11947644393433007</v>
      </c>
      <c r="AC469" s="13">
        <v>1.8133945719851787</v>
      </c>
      <c r="AD469" s="8" t="s">
        <v>984</v>
      </c>
      <c r="AE469" s="25">
        <v>80.056565799463343</v>
      </c>
      <c r="AF469" s="25">
        <v>38.303042077030668</v>
      </c>
      <c r="AG469" s="25">
        <v>14.671724017123672</v>
      </c>
      <c r="AH469" s="25">
        <v>47.025233905845653</v>
      </c>
      <c r="AI469" s="7">
        <f t="shared" si="13"/>
        <v>2.610670840885938</v>
      </c>
      <c r="AJ469" s="5" t="s">
        <v>987</v>
      </c>
      <c r="AK469" s="146">
        <v>43314</v>
      </c>
      <c r="AL469" s="8" t="s">
        <v>10</v>
      </c>
    </row>
    <row r="470" spans="1:38" s="26" customFormat="1">
      <c r="A470" s="8">
        <v>1426</v>
      </c>
      <c r="B470" s="12" t="s">
        <v>1169</v>
      </c>
      <c r="C470" s="12" t="s">
        <v>686</v>
      </c>
      <c r="D470" s="5" t="s">
        <v>609</v>
      </c>
      <c r="E470" s="13">
        <v>52.02</v>
      </c>
      <c r="F470" s="13">
        <v>0.99</v>
      </c>
      <c r="G470" s="13">
        <v>4.6500000000000004</v>
      </c>
      <c r="H470" s="13">
        <v>8.58</v>
      </c>
      <c r="I470" s="13">
        <v>0.42</v>
      </c>
      <c r="J470" s="13">
        <v>16.899999999999999</v>
      </c>
      <c r="K470" s="13">
        <v>16.88</v>
      </c>
      <c r="L470" s="13">
        <v>0.15</v>
      </c>
      <c r="M470" s="13">
        <v>0.42</v>
      </c>
      <c r="N470" s="13">
        <v>100.998</v>
      </c>
      <c r="O470" s="33">
        <v>1.8905798086486796</v>
      </c>
      <c r="P470" s="33">
        <v>2.705728556644995E-2</v>
      </c>
      <c r="Q470" s="33">
        <v>0.10942019135132042</v>
      </c>
      <c r="R470" s="33">
        <v>8.9755786064624643E-2</v>
      </c>
      <c r="S470" s="33">
        <v>0</v>
      </c>
      <c r="T470" s="33">
        <v>2.0999879780823072E-3</v>
      </c>
      <c r="U470" s="33">
        <v>0.25867838017227479</v>
      </c>
      <c r="V470" s="33">
        <v>1.2928951643422271E-2</v>
      </c>
      <c r="W470" s="33">
        <v>0.91563741722165382</v>
      </c>
      <c r="X470" s="33">
        <v>0.65729203752920973</v>
      </c>
      <c r="Y470" s="33">
        <v>6.9547391782712386E-3</v>
      </c>
      <c r="Z470" s="33">
        <v>2.9595414646010496E-2</v>
      </c>
      <c r="AA470" s="33">
        <v>3.9999999999999996</v>
      </c>
      <c r="AB470" s="13">
        <v>5.9190829292020991E-2</v>
      </c>
      <c r="AC470" s="13">
        <v>1.8316078349231384</v>
      </c>
      <c r="AD470" s="8" t="s">
        <v>984</v>
      </c>
      <c r="AE470" s="25">
        <v>77.971991797577758</v>
      </c>
      <c r="AF470" s="25">
        <v>49.584056260735863</v>
      </c>
      <c r="AG470" s="25">
        <v>14.82193594142368</v>
      </c>
      <c r="AH470" s="25">
        <v>35.594007797840462</v>
      </c>
      <c r="AI470" s="7">
        <f t="shared" si="13"/>
        <v>3.3453157844354577</v>
      </c>
      <c r="AJ470" s="5" t="s">
        <v>985</v>
      </c>
      <c r="AK470" s="146">
        <v>43314</v>
      </c>
      <c r="AL470" s="8" t="s">
        <v>10</v>
      </c>
    </row>
    <row r="471" spans="1:38" s="26" customFormat="1">
      <c r="A471" s="8">
        <v>1426</v>
      </c>
      <c r="B471" s="12" t="s">
        <v>235</v>
      </c>
      <c r="C471" s="12" t="s">
        <v>686</v>
      </c>
      <c r="D471" s="5" t="s">
        <v>609</v>
      </c>
      <c r="E471" s="13">
        <v>51.85</v>
      </c>
      <c r="F471" s="13">
        <v>0.41</v>
      </c>
      <c r="G471" s="13">
        <v>3.13</v>
      </c>
      <c r="H471" s="13">
        <v>22.03</v>
      </c>
      <c r="I471" s="13">
        <v>0.81</v>
      </c>
      <c r="J471" s="13">
        <v>20.57</v>
      </c>
      <c r="K471" s="13">
        <v>0.33</v>
      </c>
      <c r="L471" s="13">
        <v>0.12</v>
      </c>
      <c r="M471" s="13">
        <v>0.37</v>
      </c>
      <c r="N471" s="13">
        <v>99.632999999999996</v>
      </c>
      <c r="O471" s="33">
        <v>1.9411072287511606</v>
      </c>
      <c r="P471" s="33">
        <v>1.1542741935812008E-2</v>
      </c>
      <c r="Q471" s="33">
        <v>5.8892771248839404E-2</v>
      </c>
      <c r="R471" s="33">
        <v>7.9210650926510445E-2</v>
      </c>
      <c r="S471" s="33">
        <v>0</v>
      </c>
      <c r="T471" s="33">
        <v>0</v>
      </c>
      <c r="U471" s="33">
        <v>0.68972325864502382</v>
      </c>
      <c r="V471" s="33">
        <v>2.5684737900433127E-2</v>
      </c>
      <c r="W471" s="33">
        <v>1.1480140876931628</v>
      </c>
      <c r="X471" s="33">
        <v>1.3236585448304203E-2</v>
      </c>
      <c r="Y471" s="33">
        <v>5.7312180655772673E-3</v>
      </c>
      <c r="Z471" s="33">
        <v>2.685671938517643E-2</v>
      </c>
      <c r="AA471" s="33">
        <v>3.9999999999999996</v>
      </c>
      <c r="AB471" s="13">
        <v>5.371343877035286E-2</v>
      </c>
      <c r="AC471" s="13">
        <v>1.8509739317864911</v>
      </c>
      <c r="AD471" s="8" t="s">
        <v>984</v>
      </c>
      <c r="AE471" s="25">
        <v>62.468888167324721</v>
      </c>
      <c r="AF471" s="25">
        <v>61.173302648833939</v>
      </c>
      <c r="AG471" s="25">
        <v>38.12137007657369</v>
      </c>
      <c r="AH471" s="25">
        <v>0.70532727459236977</v>
      </c>
      <c r="AI471" s="7">
        <f t="shared" si="13"/>
        <v>1.6046984283606873</v>
      </c>
      <c r="AJ471" s="5" t="s">
        <v>1166</v>
      </c>
      <c r="AK471" s="146">
        <v>43314</v>
      </c>
      <c r="AL471" s="8" t="s">
        <v>10</v>
      </c>
    </row>
    <row r="472" spans="1:38" s="26" customFormat="1" ht="12.9" thickBot="1">
      <c r="A472" s="8">
        <v>1426</v>
      </c>
      <c r="B472" s="12" t="s">
        <v>412</v>
      </c>
      <c r="C472" s="12" t="s">
        <v>686</v>
      </c>
      <c r="D472" s="5" t="s">
        <v>609</v>
      </c>
      <c r="E472" s="13">
        <v>52.33</v>
      </c>
      <c r="F472" s="13">
        <v>0.76</v>
      </c>
      <c r="G472" s="13">
        <v>1.85</v>
      </c>
      <c r="H472" s="13">
        <v>15.47</v>
      </c>
      <c r="I472" s="13">
        <v>0.53</v>
      </c>
      <c r="J472" s="13">
        <v>17.13</v>
      </c>
      <c r="K472" s="13">
        <v>12.02</v>
      </c>
      <c r="L472" s="13">
        <v>0.13</v>
      </c>
      <c r="M472" s="13">
        <v>0.28000000000000003</v>
      </c>
      <c r="N472" s="13">
        <v>100.49</v>
      </c>
      <c r="O472" s="20">
        <v>1.9454881967034481</v>
      </c>
      <c r="P472" s="20">
        <v>2.1247890571104835E-2</v>
      </c>
      <c r="Q472" s="20">
        <v>5.4511803296551919E-2</v>
      </c>
      <c r="R472" s="37">
        <v>2.6548631823906835E-2</v>
      </c>
      <c r="S472" s="20">
        <v>0</v>
      </c>
      <c r="T472" s="20">
        <v>1.1816173661948426E-2</v>
      </c>
      <c r="U472" s="37">
        <v>0.46916467829307906</v>
      </c>
      <c r="V472" s="33">
        <v>1.6689490874240293E-2</v>
      </c>
      <c r="W472" s="33">
        <v>0.9493959791792087</v>
      </c>
      <c r="X472" s="33">
        <v>0.47878837226499965</v>
      </c>
      <c r="Y472" s="33">
        <v>6.1657532245997706E-3</v>
      </c>
      <c r="Z472" s="33">
        <v>2.0183030106912778E-2</v>
      </c>
      <c r="AA472" s="33">
        <v>4</v>
      </c>
      <c r="AB472" s="38">
        <v>4.0366060213825557E-2</v>
      </c>
      <c r="AC472" s="39">
        <v>1.8973490297372875</v>
      </c>
      <c r="AD472" s="8" t="s">
        <v>984</v>
      </c>
      <c r="AE472" s="25">
        <v>66.926710125383238</v>
      </c>
      <c r="AF472" s="25">
        <v>49.297383753937154</v>
      </c>
      <c r="AG472" s="25">
        <v>25.841531259294342</v>
      </c>
      <c r="AH472" s="25">
        <v>24.861084986768503</v>
      </c>
      <c r="AI472" s="7">
        <f t="shared" si="13"/>
        <v>1.9076804411970176</v>
      </c>
      <c r="AJ472" s="5" t="s">
        <v>986</v>
      </c>
      <c r="AK472" s="146">
        <v>43314</v>
      </c>
      <c r="AL472" s="8" t="s">
        <v>10</v>
      </c>
    </row>
    <row r="473" spans="1:38" s="26" customFormat="1" ht="12.9" thickTop="1">
      <c r="A473" s="8">
        <v>1426</v>
      </c>
      <c r="B473" s="12" t="s">
        <v>1170</v>
      </c>
      <c r="C473" s="12" t="s">
        <v>686</v>
      </c>
      <c r="D473" s="5" t="s">
        <v>609</v>
      </c>
      <c r="E473" s="13">
        <v>54.39</v>
      </c>
      <c r="F473" s="13">
        <v>0.41</v>
      </c>
      <c r="G473" s="13">
        <v>0.57999999999999996</v>
      </c>
      <c r="H473" s="13">
        <v>5.4</v>
      </c>
      <c r="I473" s="13">
        <v>0.24</v>
      </c>
      <c r="J473" s="13">
        <v>15.63</v>
      </c>
      <c r="K473" s="13">
        <v>23.26</v>
      </c>
      <c r="L473" s="13">
        <v>0.19</v>
      </c>
      <c r="M473" s="13">
        <v>0.83</v>
      </c>
      <c r="N473" s="13">
        <v>100.941</v>
      </c>
      <c r="O473" s="33">
        <v>1.9746771603951452</v>
      </c>
      <c r="P473" s="33">
        <v>1.1193999009876653E-2</v>
      </c>
      <c r="Q473" s="33">
        <v>2.4817862523096902E-2</v>
      </c>
      <c r="R473" s="33">
        <v>0</v>
      </c>
      <c r="S473" s="33">
        <v>5.0497708175800682E-4</v>
      </c>
      <c r="T473" s="33">
        <v>7.0161029319804058E-2</v>
      </c>
      <c r="U473" s="33">
        <v>9.3291163056146792E-2</v>
      </c>
      <c r="V473" s="33">
        <v>7.3803615768433918E-3</v>
      </c>
      <c r="W473" s="33">
        <v>0.84595679239837884</v>
      </c>
      <c r="X473" s="33">
        <v>0.90479046690424825</v>
      </c>
      <c r="Y473" s="33">
        <v>8.800261269925988E-3</v>
      </c>
      <c r="Z473" s="33">
        <v>5.8425926464775957E-2</v>
      </c>
      <c r="AA473" s="34">
        <v>4</v>
      </c>
      <c r="AB473" s="13">
        <v>0.11685185292955191</v>
      </c>
      <c r="AC473" s="13">
        <v>1.844038422358774</v>
      </c>
      <c r="AD473" s="35" t="s">
        <v>984</v>
      </c>
      <c r="AE473" s="25">
        <v>90.067461684172528</v>
      </c>
      <c r="AF473" s="36">
        <v>44.01245962983652</v>
      </c>
      <c r="AG473" s="36">
        <v>8.9141505044892213</v>
      </c>
      <c r="AH473" s="36">
        <v>47.073389865674272</v>
      </c>
      <c r="AI473" s="7">
        <f t="shared" si="13"/>
        <v>4.9373700396545441</v>
      </c>
      <c r="AJ473" s="5" t="s">
        <v>987</v>
      </c>
      <c r="AK473" s="146">
        <v>43314</v>
      </c>
      <c r="AL473" s="8" t="s">
        <v>10</v>
      </c>
    </row>
    <row r="474" spans="1:38" s="26" customFormat="1">
      <c r="A474" s="8">
        <v>1426</v>
      </c>
      <c r="B474" s="12" t="s">
        <v>150</v>
      </c>
      <c r="C474" s="12" t="s">
        <v>686</v>
      </c>
      <c r="D474" s="5" t="s">
        <v>609</v>
      </c>
      <c r="E474" s="13">
        <v>49.8</v>
      </c>
      <c r="F474" s="13">
        <v>0.92</v>
      </c>
      <c r="G474" s="13">
        <v>5.43</v>
      </c>
      <c r="H474" s="13">
        <v>10.64</v>
      </c>
      <c r="I474" s="13">
        <v>0.4</v>
      </c>
      <c r="J474" s="13">
        <v>12.24</v>
      </c>
      <c r="K474" s="13">
        <v>18.71</v>
      </c>
      <c r="L474" s="13">
        <v>0.32</v>
      </c>
      <c r="M474" s="13">
        <v>1.32</v>
      </c>
      <c r="N474" s="13">
        <v>99.781000000000006</v>
      </c>
      <c r="O474" s="33">
        <v>1.8549297067709478</v>
      </c>
      <c r="P474" s="33">
        <v>2.5769755872142058E-2</v>
      </c>
      <c r="Q474" s="33">
        <v>0.14507029322905218</v>
      </c>
      <c r="R474" s="33">
        <v>9.3302826314798915E-2</v>
      </c>
      <c r="S474" s="33">
        <v>0</v>
      </c>
      <c r="T474" s="33">
        <v>0.11076233267750268</v>
      </c>
      <c r="U474" s="33">
        <v>0.22067341609070862</v>
      </c>
      <c r="V474" s="33">
        <v>1.261965430682303E-2</v>
      </c>
      <c r="W474" s="33">
        <v>0.6796599686882755</v>
      </c>
      <c r="X474" s="33">
        <v>0.74667766854221562</v>
      </c>
      <c r="Y474" s="33">
        <v>1.5205930912546944E-2</v>
      </c>
      <c r="Z474" s="33">
        <v>9.5328446594986363E-2</v>
      </c>
      <c r="AA474" s="33">
        <v>3.9999999999999991</v>
      </c>
      <c r="AB474" s="13">
        <v>0.19065689318997273</v>
      </c>
      <c r="AC474" s="13">
        <v>1.6470110533211997</v>
      </c>
      <c r="AD474" s="8" t="s">
        <v>984</v>
      </c>
      <c r="AE474" s="25">
        <v>75.48981079437813</v>
      </c>
      <c r="AF474" s="25">
        <v>38.390343455653394</v>
      </c>
      <c r="AG474" s="25">
        <v>19.433842951374178</v>
      </c>
      <c r="AH474" s="25">
        <v>42.175813592972425</v>
      </c>
      <c r="AI474" s="7">
        <f t="shared" si="13"/>
        <v>1.9754375679432354</v>
      </c>
      <c r="AJ474" s="5" t="s">
        <v>991</v>
      </c>
      <c r="AK474" s="146">
        <v>43314</v>
      </c>
      <c r="AL474" s="8" t="s">
        <v>10</v>
      </c>
    </row>
    <row r="475" spans="1:38" s="26" customFormat="1">
      <c r="A475" s="8">
        <v>1426</v>
      </c>
      <c r="B475" s="12" t="s">
        <v>1171</v>
      </c>
      <c r="C475" s="12" t="s">
        <v>686</v>
      </c>
      <c r="D475" s="5" t="s">
        <v>609</v>
      </c>
      <c r="E475" s="13">
        <v>54.07</v>
      </c>
      <c r="F475" s="13">
        <v>0.3</v>
      </c>
      <c r="G475" s="13">
        <v>0.34</v>
      </c>
      <c r="H475" s="13">
        <v>8.4700000000000006</v>
      </c>
      <c r="I475" s="13">
        <v>0.59</v>
      </c>
      <c r="J475" s="13">
        <v>12.57</v>
      </c>
      <c r="K475" s="13">
        <v>24.45</v>
      </c>
      <c r="L475" s="13">
        <v>0.15</v>
      </c>
      <c r="M475" s="13">
        <v>0</v>
      </c>
      <c r="N475" s="13">
        <v>100.92700000000001</v>
      </c>
      <c r="O475" s="33">
        <v>2.0136641131798814</v>
      </c>
      <c r="P475" s="33">
        <v>8.4018762123852613E-3</v>
      </c>
      <c r="Q475" s="33">
        <v>0</v>
      </c>
      <c r="R475" s="33">
        <v>1.4923438990445745E-2</v>
      </c>
      <c r="S475" s="33">
        <v>0</v>
      </c>
      <c r="T475" s="33">
        <v>0</v>
      </c>
      <c r="U475" s="33">
        <v>0.26379932447046944</v>
      </c>
      <c r="V475" s="33">
        <v>1.8611099269670407E-2</v>
      </c>
      <c r="W475" s="33">
        <v>0.6978757345661899</v>
      </c>
      <c r="X475" s="33">
        <v>0.97559774017067591</v>
      </c>
      <c r="Y475" s="33">
        <v>7.1266731402820889E-3</v>
      </c>
      <c r="Z475" s="33">
        <v>0</v>
      </c>
      <c r="AA475" s="33">
        <v>4</v>
      </c>
      <c r="AB475" s="13">
        <v>0</v>
      </c>
      <c r="AC475" s="13">
        <v>1.9372727992073353</v>
      </c>
      <c r="AD475" s="8" t="s">
        <v>984</v>
      </c>
      <c r="AE475" s="25">
        <v>72.568767174358698</v>
      </c>
      <c r="AF475" s="25">
        <v>35.680836429483726</v>
      </c>
      <c r="AG475" s="25">
        <v>14.439017774012317</v>
      </c>
      <c r="AH475" s="25">
        <v>49.880145796503953</v>
      </c>
      <c r="AI475" s="7">
        <f t="shared" si="13"/>
        <v>2.4711401417971057</v>
      </c>
      <c r="AJ475" s="5" t="s">
        <v>987</v>
      </c>
      <c r="AK475" s="146">
        <v>43314</v>
      </c>
      <c r="AL475" s="8" t="s">
        <v>10</v>
      </c>
    </row>
    <row r="476" spans="1:38" s="26" customFormat="1">
      <c r="A476" s="8">
        <v>1426</v>
      </c>
      <c r="B476" s="12" t="s">
        <v>425</v>
      </c>
      <c r="C476" s="12" t="s">
        <v>686</v>
      </c>
      <c r="D476" s="5" t="s">
        <v>609</v>
      </c>
      <c r="E476" s="13">
        <v>51.71</v>
      </c>
      <c r="F476" s="13">
        <v>0.6</v>
      </c>
      <c r="G476" s="13">
        <v>3.83</v>
      </c>
      <c r="H476" s="13">
        <v>23.17</v>
      </c>
      <c r="I476" s="13">
        <v>0.59</v>
      </c>
      <c r="J476" s="13">
        <v>20.58</v>
      </c>
      <c r="K476" s="13">
        <v>0.48</v>
      </c>
      <c r="L476" s="13">
        <v>0.28999999999999998</v>
      </c>
      <c r="M476" s="13">
        <v>0.41</v>
      </c>
      <c r="N476" s="13">
        <v>101.67400000000001</v>
      </c>
      <c r="O476" s="33">
        <v>1.8991616820187112</v>
      </c>
      <c r="P476" s="33">
        <v>1.6571545556631439E-2</v>
      </c>
      <c r="Q476" s="33">
        <v>0.10083831798128884</v>
      </c>
      <c r="R476" s="33">
        <v>6.4946788344704187E-2</v>
      </c>
      <c r="S476" s="33">
        <v>0</v>
      </c>
      <c r="T476" s="33">
        <v>4.5532165984670137E-2</v>
      </c>
      <c r="U476" s="33">
        <v>0.6661286320851163</v>
      </c>
      <c r="V476" s="33">
        <v>1.8353917125778232E-2</v>
      </c>
      <c r="W476" s="33">
        <v>1.1267950526821464</v>
      </c>
      <c r="X476" s="33">
        <v>1.8888170759604188E-2</v>
      </c>
      <c r="Y476" s="33">
        <v>1.3587836744853544E-2</v>
      </c>
      <c r="Z476" s="33">
        <v>2.9195890716495816E-2</v>
      </c>
      <c r="AA476" s="33">
        <v>4.0000000000000009</v>
      </c>
      <c r="AB476" s="13">
        <v>5.8391781432991632E-2</v>
      </c>
      <c r="AC476" s="13">
        <v>1.811811855526867</v>
      </c>
      <c r="AD476" s="8" t="s">
        <v>984</v>
      </c>
      <c r="AE476" s="25">
        <v>62.846793885062333</v>
      </c>
      <c r="AF476" s="25">
        <v>60.073374794065039</v>
      </c>
      <c r="AG476" s="25">
        <v>38.919630936200555</v>
      </c>
      <c r="AH476" s="25">
        <v>1.0069942697344085</v>
      </c>
      <c r="AI476" s="7">
        <f t="shared" si="13"/>
        <v>1.5435237526414625</v>
      </c>
      <c r="AJ476" s="5" t="s">
        <v>1166</v>
      </c>
      <c r="AK476" s="146">
        <v>43314</v>
      </c>
      <c r="AL476" s="8" t="s">
        <v>10</v>
      </c>
    </row>
    <row r="477" spans="1:38" s="26" customFormat="1">
      <c r="A477" s="8">
        <v>1426</v>
      </c>
      <c r="B477" s="12" t="s">
        <v>610</v>
      </c>
      <c r="C477" s="12" t="s">
        <v>686</v>
      </c>
      <c r="D477" s="5" t="s">
        <v>609</v>
      </c>
      <c r="E477" s="13">
        <v>42.15</v>
      </c>
      <c r="F477" s="13">
        <v>2</v>
      </c>
      <c r="G477" s="13">
        <v>12.97</v>
      </c>
      <c r="H477" s="13">
        <v>19.59</v>
      </c>
      <c r="I477" s="13">
        <v>0.09</v>
      </c>
      <c r="J477" s="13">
        <v>7.47</v>
      </c>
      <c r="K477" s="13">
        <v>11.41</v>
      </c>
      <c r="L477" s="13">
        <v>1.99</v>
      </c>
      <c r="M477" s="13">
        <v>1.41</v>
      </c>
      <c r="N477" s="13">
        <v>99.070999999999998</v>
      </c>
      <c r="O477" s="20">
        <v>1.6206386554938386</v>
      </c>
      <c r="P477" s="37">
        <v>5.7828639283032411E-2</v>
      </c>
      <c r="Q477" s="33">
        <v>0.37936134450616144</v>
      </c>
      <c r="R477" s="33">
        <v>0.20838228062273589</v>
      </c>
      <c r="S477" s="33">
        <v>0</v>
      </c>
      <c r="T477" s="33">
        <v>0.25804797730619811</v>
      </c>
      <c r="U477" s="33">
        <v>0.37186805011035073</v>
      </c>
      <c r="V477" s="33">
        <v>2.9310314417447182E-3</v>
      </c>
      <c r="W477" s="33">
        <v>0.42817506855421755</v>
      </c>
      <c r="X477" s="33">
        <v>0.47004076069288359</v>
      </c>
      <c r="Y477" s="33">
        <v>9.7612764315994499E-2</v>
      </c>
      <c r="Z477" s="33">
        <v>0.1051134276728431</v>
      </c>
      <c r="AA477" s="33">
        <v>4</v>
      </c>
      <c r="AB477" s="38">
        <v>0.21022685534568619</v>
      </c>
      <c r="AC477" s="40">
        <v>1.2700838793574518</v>
      </c>
      <c r="AD477" s="8" t="s">
        <v>998</v>
      </c>
      <c r="AE477" s="25">
        <v>53.518998984570644</v>
      </c>
      <c r="AF477" s="25" t="s">
        <v>999</v>
      </c>
      <c r="AG477" s="25" t="s">
        <v>999</v>
      </c>
      <c r="AH477" s="25" t="s">
        <v>999</v>
      </c>
      <c r="AI477" s="7"/>
      <c r="AJ477" s="5" t="s">
        <v>1006</v>
      </c>
      <c r="AK477" s="146">
        <v>43314</v>
      </c>
      <c r="AL477" s="8" t="s">
        <v>10</v>
      </c>
    </row>
    <row r="478" spans="1:38" s="26" customFormat="1">
      <c r="A478" s="8">
        <v>1426</v>
      </c>
      <c r="B478" s="12" t="s">
        <v>948</v>
      </c>
      <c r="C478" s="12" t="s">
        <v>686</v>
      </c>
      <c r="D478" s="5" t="s">
        <v>609</v>
      </c>
      <c r="E478" s="13">
        <v>54.26</v>
      </c>
      <c r="F478" s="13">
        <v>0.48</v>
      </c>
      <c r="G478" s="13">
        <v>1.99</v>
      </c>
      <c r="H478" s="13">
        <v>1.66</v>
      </c>
      <c r="I478" s="13">
        <v>0.5</v>
      </c>
      <c r="J478" s="13">
        <v>17.29</v>
      </c>
      <c r="K478" s="13">
        <v>24.5</v>
      </c>
      <c r="L478" s="13">
        <v>0.27</v>
      </c>
      <c r="M478" s="13">
        <v>0.68</v>
      </c>
      <c r="N478" s="13">
        <v>101.63200000000001</v>
      </c>
      <c r="O478" s="33">
        <v>1.9298213230991084</v>
      </c>
      <c r="P478" s="33">
        <v>1.2838163782619439E-2</v>
      </c>
      <c r="Q478" s="33">
        <v>7.0178676900891634E-2</v>
      </c>
      <c r="R478" s="33">
        <v>1.3237392989608313E-2</v>
      </c>
      <c r="S478" s="33">
        <v>0</v>
      </c>
      <c r="T478" s="34">
        <v>4.9749572636794366E-2</v>
      </c>
      <c r="U478" s="34">
        <v>0</v>
      </c>
      <c r="V478" s="34">
        <v>1.5062486438082997E-2</v>
      </c>
      <c r="W478" s="34">
        <v>0.91673637538730757</v>
      </c>
      <c r="X478" s="34">
        <v>0.93360819921736982</v>
      </c>
      <c r="Y478" s="34">
        <v>1.2250843623882889E-2</v>
      </c>
      <c r="Z478" s="34">
        <v>4.6891777452660578E-2</v>
      </c>
      <c r="AA478" s="34">
        <v>4.0003748115283262</v>
      </c>
      <c r="AB478" s="13">
        <v>9.3783554905321156E-2</v>
      </c>
      <c r="AC478" s="13">
        <v>1.8503445746046774</v>
      </c>
      <c r="AD478" s="35" t="s">
        <v>984</v>
      </c>
      <c r="AE478" s="25">
        <v>100</v>
      </c>
      <c r="AF478" s="36">
        <v>47.867435971855684</v>
      </c>
      <c r="AG478" s="36">
        <v>3.3841649259964268</v>
      </c>
      <c r="AH478" s="36">
        <v>48.748399102147893</v>
      </c>
      <c r="AI478" s="7">
        <f t="shared" si="13"/>
        <v>14.144534033831608</v>
      </c>
      <c r="AJ478" s="5" t="s">
        <v>987</v>
      </c>
      <c r="AK478" s="146">
        <v>43314</v>
      </c>
      <c r="AL478" s="8" t="s">
        <v>10</v>
      </c>
    </row>
    <row r="479" spans="1:38" s="26" customFormat="1">
      <c r="A479" s="8">
        <v>1426</v>
      </c>
      <c r="B479" s="12" t="s">
        <v>604</v>
      </c>
      <c r="C479" s="12" t="s">
        <v>686</v>
      </c>
      <c r="D479" s="5" t="s">
        <v>609</v>
      </c>
      <c r="E479" s="13">
        <v>52.67</v>
      </c>
      <c r="F479" s="13">
        <v>0.54</v>
      </c>
      <c r="G479" s="13">
        <v>2</v>
      </c>
      <c r="H479" s="13">
        <v>12.82</v>
      </c>
      <c r="I479" s="13">
        <v>0.42</v>
      </c>
      <c r="J479" s="13">
        <v>10.83</v>
      </c>
      <c r="K479" s="13">
        <v>21.21</v>
      </c>
      <c r="L479" s="13">
        <v>0.41</v>
      </c>
      <c r="M479" s="13">
        <v>0.71</v>
      </c>
      <c r="N479" s="13">
        <v>101.613</v>
      </c>
      <c r="O479" s="33">
        <v>1.9638338792395449</v>
      </c>
      <c r="P479" s="33">
        <v>1.5141174082736828E-2</v>
      </c>
      <c r="Q479" s="33">
        <v>3.6166120760455112E-2</v>
      </c>
      <c r="R479" s="33">
        <v>5.1722118106936374E-2</v>
      </c>
      <c r="S479" s="33">
        <v>0</v>
      </c>
      <c r="T479" s="33">
        <v>2.4991667221889724E-2</v>
      </c>
      <c r="U479" s="33">
        <v>0.37475887627962573</v>
      </c>
      <c r="V479" s="33">
        <v>1.3264169815158487E-2</v>
      </c>
      <c r="W479" s="33">
        <v>0.60197997677733561</v>
      </c>
      <c r="X479" s="33">
        <v>0.84731200498247283</v>
      </c>
      <c r="Y479" s="33">
        <v>1.9502496438598083E-2</v>
      </c>
      <c r="Z479" s="33">
        <v>5.1327516295245929E-2</v>
      </c>
      <c r="AA479" s="33">
        <v>3.9999999999999987</v>
      </c>
      <c r="AB479" s="13">
        <v>0.10265503259049186</v>
      </c>
      <c r="AC479" s="13">
        <v>1.8240508580394343</v>
      </c>
      <c r="AD479" s="8" t="s">
        <v>984</v>
      </c>
      <c r="AE479" s="25">
        <v>61.631619843244764</v>
      </c>
      <c r="AF479" s="25">
        <v>32.324427462395668</v>
      </c>
      <c r="AG479" s="25">
        <v>22.177588385876042</v>
      </c>
      <c r="AH479" s="25">
        <v>45.497984151728289</v>
      </c>
      <c r="AI479" s="7">
        <f t="shared" si="13"/>
        <v>1.4575267111992083</v>
      </c>
      <c r="AJ479" s="5" t="s">
        <v>987</v>
      </c>
      <c r="AK479" s="146">
        <v>43314</v>
      </c>
      <c r="AL479" s="8" t="s">
        <v>10</v>
      </c>
    </row>
    <row r="480" spans="1:38" s="26" customFormat="1">
      <c r="A480" s="8">
        <v>1426</v>
      </c>
      <c r="B480" s="12" t="s">
        <v>1172</v>
      </c>
      <c r="C480" s="12" t="s">
        <v>686</v>
      </c>
      <c r="D480" s="5" t="s">
        <v>609</v>
      </c>
      <c r="E480" s="13">
        <v>52.4</v>
      </c>
      <c r="F480" s="13">
        <v>1.2</v>
      </c>
      <c r="G480" s="13">
        <v>1.64</v>
      </c>
      <c r="H480" s="13">
        <v>11.92</v>
      </c>
      <c r="I480" s="13">
        <v>0.46</v>
      </c>
      <c r="J480" s="13">
        <v>16.63</v>
      </c>
      <c r="K480" s="13">
        <v>16.29</v>
      </c>
      <c r="L480" s="13">
        <v>0.27</v>
      </c>
      <c r="M480" s="13">
        <v>0.52</v>
      </c>
      <c r="N480" s="13">
        <v>101.327</v>
      </c>
      <c r="O480" s="33">
        <v>1.9195668019536383</v>
      </c>
      <c r="P480" s="33">
        <v>3.3058074394077194E-2</v>
      </c>
      <c r="Q480" s="33">
        <v>7.0806826179700952E-2</v>
      </c>
      <c r="R480" s="33">
        <v>0</v>
      </c>
      <c r="S480" s="33">
        <v>9.6263718666607101E-3</v>
      </c>
      <c r="T480" s="33">
        <v>6.3869292973302239E-2</v>
      </c>
      <c r="U480" s="33">
        <v>0.29168502682561503</v>
      </c>
      <c r="V480" s="33">
        <v>1.4273126942708735E-2</v>
      </c>
      <c r="W480" s="33">
        <v>0.90818924007532553</v>
      </c>
      <c r="X480" s="33">
        <v>0.63937299507387735</v>
      </c>
      <c r="Y480" s="33">
        <v>1.2618293605408257E-2</v>
      </c>
      <c r="Z480" s="33">
        <v>3.6933950109685039E-2</v>
      </c>
      <c r="AA480" s="33">
        <v>3.9999999999999987</v>
      </c>
      <c r="AB480" s="13">
        <v>7.3867900219370078E-2</v>
      </c>
      <c r="AC480" s="13">
        <v>1.8392472619748179</v>
      </c>
      <c r="AD480" s="8" t="s">
        <v>984</v>
      </c>
      <c r="AE480" s="25">
        <v>75.690367326654567</v>
      </c>
      <c r="AF480" s="25">
        <v>47.129303271991269</v>
      </c>
      <c r="AG480" s="25">
        <v>19.691264007291974</v>
      </c>
      <c r="AH480" s="25">
        <v>33.179432720716754</v>
      </c>
      <c r="AI480" s="7">
        <f t="shared" si="13"/>
        <v>2.3934117817189682</v>
      </c>
      <c r="AJ480" s="5" t="s">
        <v>986</v>
      </c>
      <c r="AK480" s="146">
        <v>43314</v>
      </c>
      <c r="AL480" s="8" t="s">
        <v>10</v>
      </c>
    </row>
    <row r="481" spans="1:38" s="26" customFormat="1">
      <c r="A481" s="8">
        <v>1426</v>
      </c>
      <c r="B481" s="12" t="s">
        <v>270</v>
      </c>
      <c r="C481" s="12" t="s">
        <v>686</v>
      </c>
      <c r="D481" s="5" t="s">
        <v>609</v>
      </c>
      <c r="E481" s="13">
        <v>52.38</v>
      </c>
      <c r="F481" s="13">
        <v>0.63</v>
      </c>
      <c r="G481" s="13">
        <v>2.25</v>
      </c>
      <c r="H481" s="13">
        <v>7.66</v>
      </c>
      <c r="I481" s="13">
        <v>0.34</v>
      </c>
      <c r="J481" s="13">
        <v>14.14</v>
      </c>
      <c r="K481" s="13">
        <v>21.76</v>
      </c>
      <c r="L481" s="13">
        <v>0.19</v>
      </c>
      <c r="M481" s="13">
        <v>0.49</v>
      </c>
      <c r="N481" s="13">
        <v>99.838999999999999</v>
      </c>
      <c r="O481" s="33">
        <v>1.94385597934954</v>
      </c>
      <c r="P481" s="33">
        <v>1.7581806798231823E-2</v>
      </c>
      <c r="Q481" s="33">
        <v>5.614402065045998E-2</v>
      </c>
      <c r="R481" s="33">
        <v>4.2266254379613399E-2</v>
      </c>
      <c r="S481" s="33">
        <v>0</v>
      </c>
      <c r="T481" s="33">
        <v>2.2966465576880424E-2</v>
      </c>
      <c r="U481" s="33">
        <v>0.21476516458998274</v>
      </c>
      <c r="V481" s="33">
        <v>1.0687271959202304E-2</v>
      </c>
      <c r="W481" s="33">
        <v>0.78227627623819973</v>
      </c>
      <c r="X481" s="33">
        <v>0.86520444755539327</v>
      </c>
      <c r="Y481" s="33">
        <v>8.9953302526048374E-3</v>
      </c>
      <c r="Z481" s="33">
        <v>3.5256982649891341E-2</v>
      </c>
      <c r="AA481" s="33">
        <v>4</v>
      </c>
      <c r="AB481" s="13">
        <v>7.0513965299782683E-2</v>
      </c>
      <c r="AC481" s="13">
        <v>1.8622458883835757</v>
      </c>
      <c r="AD481" s="8" t="s">
        <v>984</v>
      </c>
      <c r="AE481" s="25">
        <v>78.459755452933805</v>
      </c>
      <c r="AF481" s="25">
        <v>41.261481649311207</v>
      </c>
      <c r="AG481" s="25">
        <v>13.102956439772651</v>
      </c>
      <c r="AH481" s="25">
        <v>45.635561910916145</v>
      </c>
      <c r="AI481" s="7">
        <f t="shared" si="13"/>
        <v>3.1490207449722036</v>
      </c>
      <c r="AJ481" s="5" t="s">
        <v>987</v>
      </c>
      <c r="AK481" s="146">
        <v>43314</v>
      </c>
      <c r="AL481" s="8" t="s">
        <v>10</v>
      </c>
    </row>
    <row r="482" spans="1:38" s="26" customFormat="1">
      <c r="A482" s="8">
        <v>1426</v>
      </c>
      <c r="B482" s="12" t="s">
        <v>273</v>
      </c>
      <c r="C482" s="12" t="s">
        <v>686</v>
      </c>
      <c r="D482" s="5" t="s">
        <v>609</v>
      </c>
      <c r="E482" s="13">
        <v>48.12</v>
      </c>
      <c r="F482" s="13">
        <v>1.1399999999999999</v>
      </c>
      <c r="G482" s="13">
        <v>6.08</v>
      </c>
      <c r="H482" s="13">
        <v>12.2</v>
      </c>
      <c r="I482" s="13">
        <v>0.31</v>
      </c>
      <c r="J482" s="13">
        <v>13.2</v>
      </c>
      <c r="K482" s="13">
        <v>16.37</v>
      </c>
      <c r="L482" s="13">
        <v>0.52</v>
      </c>
      <c r="M482" s="13">
        <v>1.92</v>
      </c>
      <c r="N482" s="13">
        <v>99.867000000000004</v>
      </c>
      <c r="O482" s="33">
        <v>1.7787320758381393</v>
      </c>
      <c r="P482" s="33">
        <v>3.1689408479158639E-2</v>
      </c>
      <c r="Q482" s="33">
        <v>0.2212679241618607</v>
      </c>
      <c r="R482" s="33">
        <v>4.3611262415067298E-2</v>
      </c>
      <c r="S482" s="33">
        <v>0</v>
      </c>
      <c r="T482" s="33">
        <v>0.27640545350489321</v>
      </c>
      <c r="U482" s="33">
        <v>0.10073607493773024</v>
      </c>
      <c r="V482" s="33">
        <v>9.7059034130404544E-3</v>
      </c>
      <c r="W482" s="33">
        <v>0.72739616811173813</v>
      </c>
      <c r="X482" s="33">
        <v>0.64832812042195331</v>
      </c>
      <c r="Y482" s="33">
        <v>2.4521847237766778E-2</v>
      </c>
      <c r="Z482" s="33">
        <v>0.13760576147865236</v>
      </c>
      <c r="AA482" s="33">
        <v>4.0000000000000009</v>
      </c>
      <c r="AB482" s="13">
        <v>0.27521152295730472</v>
      </c>
      <c r="AC482" s="13">
        <v>1.4764603634714217</v>
      </c>
      <c r="AD482" s="8" t="s">
        <v>984</v>
      </c>
      <c r="AE482" s="25">
        <v>87.835750173573075</v>
      </c>
      <c r="AF482" s="25">
        <v>41.269025237228639</v>
      </c>
      <c r="AG482" s="25">
        <v>21.947897346850009</v>
      </c>
      <c r="AH482" s="25">
        <v>36.783077415921348</v>
      </c>
      <c r="AI482" s="7">
        <f t="shared" si="13"/>
        <v>1.8803179450423129</v>
      </c>
      <c r="AJ482" s="5" t="s">
        <v>1001</v>
      </c>
      <c r="AK482" s="146">
        <v>43314</v>
      </c>
      <c r="AL482" s="8" t="s">
        <v>10</v>
      </c>
    </row>
    <row r="483" spans="1:38" s="26" customFormat="1">
      <c r="A483" s="8">
        <v>1426</v>
      </c>
      <c r="B483" s="12" t="s">
        <v>1173</v>
      </c>
      <c r="C483" s="12" t="s">
        <v>686</v>
      </c>
      <c r="D483" s="5" t="s">
        <v>609</v>
      </c>
      <c r="E483" s="13">
        <v>51.03</v>
      </c>
      <c r="F483" s="13">
        <v>0.9</v>
      </c>
      <c r="G483" s="13">
        <v>4.3600000000000003</v>
      </c>
      <c r="H483" s="13">
        <v>9.82</v>
      </c>
      <c r="I483" s="13">
        <v>0.44</v>
      </c>
      <c r="J483" s="13">
        <v>15.06</v>
      </c>
      <c r="K483" s="13">
        <v>17.73</v>
      </c>
      <c r="L483" s="13">
        <v>0.17</v>
      </c>
      <c r="M483" s="13">
        <v>0.69</v>
      </c>
      <c r="N483" s="13">
        <v>100.21</v>
      </c>
      <c r="O483" s="33">
        <v>1.8824588970280922</v>
      </c>
      <c r="P483" s="33">
        <v>2.4967025601352538E-2</v>
      </c>
      <c r="Q483" s="33">
        <v>0.11754110297190778</v>
      </c>
      <c r="R483" s="33">
        <v>7.2018486688263605E-2</v>
      </c>
      <c r="S483" s="33">
        <v>0</v>
      </c>
      <c r="T483" s="33">
        <v>5.2940405419971359E-2</v>
      </c>
      <c r="U483" s="33">
        <v>0.25000964545789423</v>
      </c>
      <c r="V483" s="33">
        <v>1.3748077247633238E-2</v>
      </c>
      <c r="W483" s="33">
        <v>0.82820350741598736</v>
      </c>
      <c r="X483" s="33">
        <v>0.70076101182986472</v>
      </c>
      <c r="Y483" s="33">
        <v>8.0004382254558973E-3</v>
      </c>
      <c r="Z483" s="33">
        <v>4.9351402113577018E-2</v>
      </c>
      <c r="AA483" s="33">
        <v>3.9999999999999996</v>
      </c>
      <c r="AB483" s="13">
        <v>9.8702804227154037E-2</v>
      </c>
      <c r="AC483" s="13">
        <v>1.7789741647037465</v>
      </c>
      <c r="AD483" s="8" t="s">
        <v>984</v>
      </c>
      <c r="AE483" s="25">
        <v>76.812595469502881</v>
      </c>
      <c r="AF483" s="25">
        <v>44.872962488325811</v>
      </c>
      <c r="AG483" s="25">
        <v>17.159047379354508</v>
      </c>
      <c r="AH483" s="25">
        <v>37.967990132319684</v>
      </c>
      <c r="AI483" s="7">
        <f t="shared" si="13"/>
        <v>2.6151196797973904</v>
      </c>
      <c r="AJ483" s="5" t="s">
        <v>985</v>
      </c>
      <c r="AK483" s="146">
        <v>43314</v>
      </c>
      <c r="AL483" s="8" t="s">
        <v>10</v>
      </c>
    </row>
    <row r="484" spans="1:38" s="26" customFormat="1">
      <c r="A484" s="8">
        <v>1426</v>
      </c>
      <c r="B484" s="12" t="s">
        <v>1174</v>
      </c>
      <c r="C484" s="12" t="s">
        <v>686</v>
      </c>
      <c r="D484" s="5" t="s">
        <v>609</v>
      </c>
      <c r="E484" s="13">
        <v>50.37</v>
      </c>
      <c r="F484" s="13">
        <v>1.77</v>
      </c>
      <c r="G484" s="13">
        <v>4.04</v>
      </c>
      <c r="H484" s="13">
        <v>12.42</v>
      </c>
      <c r="I484" s="13">
        <v>0.34</v>
      </c>
      <c r="J484" s="13">
        <v>13.93</v>
      </c>
      <c r="K484" s="13">
        <v>15.49</v>
      </c>
      <c r="L484" s="13">
        <v>0.17</v>
      </c>
      <c r="M484" s="13">
        <v>0.61</v>
      </c>
      <c r="N484" s="13">
        <v>99.153999999999996</v>
      </c>
      <c r="O484" s="33">
        <v>1.9025542204054577</v>
      </c>
      <c r="P484" s="33">
        <v>5.0276231949130772E-2</v>
      </c>
      <c r="Q484" s="33">
        <v>9.7445779594542259E-2</v>
      </c>
      <c r="R484" s="33">
        <v>8.2402295281169546E-2</v>
      </c>
      <c r="S484" s="33">
        <v>0</v>
      </c>
      <c r="T484" s="33">
        <v>0</v>
      </c>
      <c r="U484" s="33">
        <v>0.39232528191037408</v>
      </c>
      <c r="V484" s="33">
        <v>1.0877606947023116E-2</v>
      </c>
      <c r="W484" s="33">
        <v>0.78438335223066746</v>
      </c>
      <c r="X484" s="33">
        <v>0.6268704106104499</v>
      </c>
      <c r="Y484" s="33">
        <v>8.1917923279030361E-3</v>
      </c>
      <c r="Z484" s="33">
        <v>4.467302874328262E-2</v>
      </c>
      <c r="AA484" s="33">
        <v>4</v>
      </c>
      <c r="AB484" s="13">
        <v>8.9346057486565239E-2</v>
      </c>
      <c r="AC484" s="13">
        <v>1.8035790447514914</v>
      </c>
      <c r="AD484" s="8" t="s">
        <v>984</v>
      </c>
      <c r="AE484" s="25">
        <v>66.659097203212198</v>
      </c>
      <c r="AF484" s="25">
        <v>43.229655086904692</v>
      </c>
      <c r="AG484" s="25">
        <v>22.221687604383305</v>
      </c>
      <c r="AH484" s="25">
        <v>34.548657308712002</v>
      </c>
      <c r="AI484" s="7">
        <f t="shared" si="13"/>
        <v>1.9453812805098336</v>
      </c>
      <c r="AJ484" s="5" t="s">
        <v>985</v>
      </c>
      <c r="AK484" s="146">
        <v>43314</v>
      </c>
      <c r="AL484" s="8" t="s">
        <v>10</v>
      </c>
    </row>
    <row r="485" spans="1:38" s="26" customFormat="1">
      <c r="A485" s="8">
        <v>1426</v>
      </c>
      <c r="B485" s="12" t="s">
        <v>1175</v>
      </c>
      <c r="C485" s="12" t="s">
        <v>686</v>
      </c>
      <c r="D485" s="5" t="s">
        <v>609</v>
      </c>
      <c r="E485" s="13">
        <v>42.77</v>
      </c>
      <c r="F485" s="13">
        <v>1.1499999999999999</v>
      </c>
      <c r="G485" s="13">
        <v>12.08</v>
      </c>
      <c r="H485" s="13">
        <v>15.58</v>
      </c>
      <c r="I485" s="13">
        <v>0.52</v>
      </c>
      <c r="J485" s="13">
        <v>10.11</v>
      </c>
      <c r="K485" s="13">
        <v>10.49</v>
      </c>
      <c r="L485" s="13">
        <v>0.92</v>
      </c>
      <c r="M485" s="13">
        <v>1.86</v>
      </c>
      <c r="N485" s="13">
        <v>95.486000000000004</v>
      </c>
      <c r="O485" s="34">
        <v>1.6701654259945404</v>
      </c>
      <c r="P485" s="34">
        <v>3.3770885041557425E-2</v>
      </c>
      <c r="Q485" s="34">
        <v>0.32983457400545957</v>
      </c>
      <c r="R485" s="34">
        <v>0.22612921985963741</v>
      </c>
      <c r="S485" s="34">
        <v>0</v>
      </c>
      <c r="T485" s="34">
        <v>0.22282228775662771</v>
      </c>
      <c r="U485" s="34">
        <v>0.28597794375702279</v>
      </c>
      <c r="V485" s="34">
        <v>1.7199385700562713E-2</v>
      </c>
      <c r="W485" s="34">
        <v>0.58855025750683598</v>
      </c>
      <c r="X485" s="34">
        <v>0.43889131668383691</v>
      </c>
      <c r="Y485" s="34">
        <v>4.5832440900653554E-2</v>
      </c>
      <c r="Z485" s="34">
        <v>0.14082626279326502</v>
      </c>
      <c r="AA485" s="34">
        <v>3.9999999999999996</v>
      </c>
      <c r="AB485" s="13">
        <v>0.28165252558653003</v>
      </c>
      <c r="AC485" s="13">
        <v>1.3134195179476957</v>
      </c>
      <c r="AD485" s="35" t="s">
        <v>984</v>
      </c>
      <c r="AE485" s="25">
        <v>67.299174189725321</v>
      </c>
      <c r="AF485" s="36">
        <v>37.886870823514641</v>
      </c>
      <c r="AG485" s="36">
        <v>33.86028516074785</v>
      </c>
      <c r="AH485" s="36">
        <v>28.252844015737516</v>
      </c>
      <c r="AI485" s="7">
        <f t="shared" si="13"/>
        <v>1.1189176536361414</v>
      </c>
      <c r="AJ485" s="5" t="s">
        <v>996</v>
      </c>
      <c r="AK485" s="146">
        <v>43314</v>
      </c>
      <c r="AL485" s="8" t="s">
        <v>10</v>
      </c>
    </row>
    <row r="486" spans="1:38" s="26" customFormat="1">
      <c r="A486" s="8">
        <v>1426</v>
      </c>
      <c r="B486" s="12" t="s">
        <v>1113</v>
      </c>
      <c r="C486" s="12" t="s">
        <v>686</v>
      </c>
      <c r="D486" s="5" t="s">
        <v>609</v>
      </c>
      <c r="E486" s="13">
        <v>52.9</v>
      </c>
      <c r="F486" s="13">
        <v>0.5</v>
      </c>
      <c r="G486" s="13">
        <v>0.93</v>
      </c>
      <c r="H486" s="13">
        <v>11.46</v>
      </c>
      <c r="I486" s="13">
        <v>0.32</v>
      </c>
      <c r="J486" s="13">
        <v>11.99</v>
      </c>
      <c r="K486" s="13">
        <v>22.5</v>
      </c>
      <c r="L486" s="13">
        <v>0.24</v>
      </c>
      <c r="M486" s="13">
        <v>0.74</v>
      </c>
      <c r="N486" s="13">
        <v>101.568</v>
      </c>
      <c r="O486" s="33">
        <v>1.9601767245810673</v>
      </c>
      <c r="P486" s="33">
        <v>1.3932656291909231E-2</v>
      </c>
      <c r="Q486" s="33">
        <v>3.9823275418932713E-2</v>
      </c>
      <c r="R486" s="33">
        <v>7.9129286575251034E-4</v>
      </c>
      <c r="S486" s="33">
        <v>0</v>
      </c>
      <c r="T486" s="33">
        <v>7.5676464629334639E-2</v>
      </c>
      <c r="U486" s="33">
        <v>0.27945060819331285</v>
      </c>
      <c r="V486" s="33">
        <v>1.0043356704122767E-2</v>
      </c>
      <c r="W486" s="33">
        <v>0.66232461950787547</v>
      </c>
      <c r="X486" s="33">
        <v>0.89327120714772046</v>
      </c>
      <c r="Y486" s="33">
        <v>1.134529305883894E-2</v>
      </c>
      <c r="Z486" s="33">
        <v>5.3164501601133417E-2</v>
      </c>
      <c r="AA486" s="33">
        <v>4.0000000000000009</v>
      </c>
      <c r="AB486" s="13">
        <v>0.10632900320226683</v>
      </c>
      <c r="AC486" s="13">
        <v>1.8350464348489088</v>
      </c>
      <c r="AD486" s="8" t="s">
        <v>984</v>
      </c>
      <c r="AE486" s="25">
        <v>70.327250072670367</v>
      </c>
      <c r="AF486" s="25">
        <v>34.482312325929968</v>
      </c>
      <c r="AG486" s="25">
        <v>19.011705789363855</v>
      </c>
      <c r="AH486" s="25">
        <v>46.505981884706195</v>
      </c>
      <c r="AI486" s="7">
        <f t="shared" si="13"/>
        <v>1.8137411081346093</v>
      </c>
      <c r="AJ486" s="5" t="s">
        <v>987</v>
      </c>
      <c r="AK486" s="146">
        <v>43314</v>
      </c>
      <c r="AL486" s="8" t="s">
        <v>10</v>
      </c>
    </row>
    <row r="487" spans="1:38" s="26" customFormat="1">
      <c r="A487" s="8">
        <v>1426</v>
      </c>
      <c r="B487" s="12" t="s">
        <v>792</v>
      </c>
      <c r="C487" s="12" t="s">
        <v>686</v>
      </c>
      <c r="D487" s="5" t="s">
        <v>609</v>
      </c>
      <c r="E487" s="13">
        <v>51.09</v>
      </c>
      <c r="F487" s="13">
        <v>0.16</v>
      </c>
      <c r="G487" s="13">
        <v>3.54</v>
      </c>
      <c r="H487" s="13">
        <v>21.34</v>
      </c>
      <c r="I487" s="13">
        <v>0.67</v>
      </c>
      <c r="J487" s="13">
        <v>21.73</v>
      </c>
      <c r="K487" s="13">
        <v>0.4</v>
      </c>
      <c r="L487" s="13">
        <v>0.23</v>
      </c>
      <c r="M487" s="13">
        <v>0.32</v>
      </c>
      <c r="N487" s="13">
        <v>99.483999999999995</v>
      </c>
      <c r="O487" s="33">
        <v>1.9004308040798721</v>
      </c>
      <c r="P487" s="33">
        <v>4.4756952160642273E-3</v>
      </c>
      <c r="Q487" s="33">
        <v>9.9569195920127918E-2</v>
      </c>
      <c r="R487" s="33">
        <v>5.5626172891643649E-2</v>
      </c>
      <c r="S487" s="33">
        <v>0</v>
      </c>
      <c r="T487" s="33">
        <v>6.8985239876964588E-2</v>
      </c>
      <c r="U487" s="33">
        <v>0.59486509967298795</v>
      </c>
      <c r="V487" s="33">
        <v>2.1109615092198591E-2</v>
      </c>
      <c r="W487" s="33">
        <v>1.205002767947341</v>
      </c>
      <c r="X487" s="33">
        <v>1.5941802022189627E-2</v>
      </c>
      <c r="Y487" s="33">
        <v>1.0914627425242192E-2</v>
      </c>
      <c r="Z487" s="33">
        <v>2.3078979855368446E-2</v>
      </c>
      <c r="AA487" s="33">
        <v>4.0000000000000009</v>
      </c>
      <c r="AB487" s="13">
        <v>4.6157959710736891E-2</v>
      </c>
      <c r="AC487" s="13">
        <v>1.8158096696425183</v>
      </c>
      <c r="AD487" s="8" t="s">
        <v>984</v>
      </c>
      <c r="AE487" s="25">
        <v>66.949512773985973</v>
      </c>
      <c r="AF487" s="25">
        <v>63.224718362681578</v>
      </c>
      <c r="AG487" s="25">
        <v>35.938838792657165</v>
      </c>
      <c r="AH487" s="25">
        <v>0.83644284466126062</v>
      </c>
      <c r="AI487" s="7">
        <f t="shared" si="13"/>
        <v>1.7592309736952136</v>
      </c>
      <c r="AJ487" s="5" t="s">
        <v>1166</v>
      </c>
      <c r="AK487" s="146">
        <v>43314</v>
      </c>
      <c r="AL487" s="8" t="s">
        <v>10</v>
      </c>
    </row>
    <row r="488" spans="1:38" s="26" customFormat="1">
      <c r="A488" s="8">
        <v>1426</v>
      </c>
      <c r="B488" s="12" t="s">
        <v>1176</v>
      </c>
      <c r="C488" s="12" t="s">
        <v>686</v>
      </c>
      <c r="D488" s="5" t="s">
        <v>609</v>
      </c>
      <c r="E488" s="13">
        <v>41.14</v>
      </c>
      <c r="F488" s="13">
        <v>1.3</v>
      </c>
      <c r="G488" s="13">
        <v>13.58</v>
      </c>
      <c r="H488" s="13">
        <v>19.79</v>
      </c>
      <c r="I488" s="13">
        <v>0.23</v>
      </c>
      <c r="J488" s="13">
        <v>7.63</v>
      </c>
      <c r="K488" s="13">
        <v>11.13</v>
      </c>
      <c r="L488" s="13">
        <v>1.86</v>
      </c>
      <c r="M488" s="13">
        <v>1.69</v>
      </c>
      <c r="N488" s="13">
        <v>98.346000000000004</v>
      </c>
      <c r="O488" s="33">
        <v>1.585096976750286</v>
      </c>
      <c r="P488" s="33">
        <v>3.7666846810254617E-2</v>
      </c>
      <c r="Q488" s="33">
        <v>0.41490302324971395</v>
      </c>
      <c r="R488" s="33">
        <v>0.20176390361260788</v>
      </c>
      <c r="S488" s="33">
        <v>0</v>
      </c>
      <c r="T488" s="33">
        <v>0.35548058856915343</v>
      </c>
      <c r="U488" s="33">
        <v>0.2821908312705167</v>
      </c>
      <c r="V488" s="33">
        <v>7.506003102001846E-3</v>
      </c>
      <c r="W488" s="33">
        <v>0.43825638069700723</v>
      </c>
      <c r="X488" s="33">
        <v>0.45946028338590389</v>
      </c>
      <c r="Y488" s="33">
        <v>9.1425936028185883E-2</v>
      </c>
      <c r="Z488" s="33">
        <v>0.12624922652436851</v>
      </c>
      <c r="AA488" s="33">
        <v>4</v>
      </c>
      <c r="AB488" s="13">
        <v>0.25249845304873703</v>
      </c>
      <c r="AC488" s="13">
        <v>1.1799074953534279</v>
      </c>
      <c r="AD488" s="8" t="s">
        <v>998</v>
      </c>
      <c r="AE488" s="25">
        <v>60.83115784432556</v>
      </c>
      <c r="AF488" s="25" t="s">
        <v>999</v>
      </c>
      <c r="AG488" s="25" t="s">
        <v>999</v>
      </c>
      <c r="AH488" s="25" t="s">
        <v>999</v>
      </c>
      <c r="AI488" s="7"/>
      <c r="AJ488" s="5" t="s">
        <v>1006</v>
      </c>
      <c r="AK488" s="146">
        <v>43314</v>
      </c>
      <c r="AL488" s="8" t="s">
        <v>10</v>
      </c>
    </row>
    <row r="489" spans="1:38" s="26" customFormat="1">
      <c r="A489" s="8">
        <v>1426</v>
      </c>
      <c r="B489" s="12" t="s">
        <v>1177</v>
      </c>
      <c r="C489" s="12" t="s">
        <v>686</v>
      </c>
      <c r="D489" s="5" t="s">
        <v>609</v>
      </c>
      <c r="E489" s="13">
        <v>51.16</v>
      </c>
      <c r="F489" s="13">
        <v>0.54</v>
      </c>
      <c r="G489" s="13">
        <v>1.63</v>
      </c>
      <c r="H489" s="13">
        <v>8.7799999999999994</v>
      </c>
      <c r="I489" s="13">
        <v>0.37</v>
      </c>
      <c r="J489" s="13">
        <v>12.87</v>
      </c>
      <c r="K489" s="13">
        <v>22.15</v>
      </c>
      <c r="L489" s="13">
        <v>0.16</v>
      </c>
      <c r="M489" s="13">
        <v>0.52</v>
      </c>
      <c r="N489" s="13">
        <v>98.186999999999998</v>
      </c>
      <c r="O489" s="33">
        <v>1.9438818556635757</v>
      </c>
      <c r="P489" s="33">
        <v>1.5429698974165771E-2</v>
      </c>
      <c r="Q489" s="33">
        <v>5.6118144336424258E-2</v>
      </c>
      <c r="R489" s="33">
        <v>1.6875705762112558E-2</v>
      </c>
      <c r="S489" s="33">
        <v>0</v>
      </c>
      <c r="T489" s="33">
        <v>5.4447121740516913E-2</v>
      </c>
      <c r="U489" s="33">
        <v>0.22454597290167261</v>
      </c>
      <c r="V489" s="33">
        <v>1.1907769176216771E-2</v>
      </c>
      <c r="W489" s="33">
        <v>0.72900421059397091</v>
      </c>
      <c r="X489" s="33">
        <v>0.90172543973680797</v>
      </c>
      <c r="Y489" s="33">
        <v>7.7557577193764103E-3</v>
      </c>
      <c r="Z489" s="33">
        <v>3.8308323395159445E-2</v>
      </c>
      <c r="AA489" s="33">
        <v>3.9999999999999991</v>
      </c>
      <c r="AB489" s="13">
        <v>7.661664679031889E-2</v>
      </c>
      <c r="AC489" s="13">
        <v>1.8552756232324514</v>
      </c>
      <c r="AD489" s="8" t="s">
        <v>984</v>
      </c>
      <c r="AE489" s="25">
        <v>76.451583064196598</v>
      </c>
      <c r="AF489" s="25">
        <v>37.936752420729661</v>
      </c>
      <c r="AG489" s="25">
        <v>15.138230876147624</v>
      </c>
      <c r="AH489" s="25">
        <v>46.925016703122715</v>
      </c>
      <c r="AI489" s="7">
        <f t="shared" si="13"/>
        <v>2.5060228458071849</v>
      </c>
      <c r="AJ489" s="5" t="s">
        <v>987</v>
      </c>
      <c r="AK489" s="146">
        <v>43314</v>
      </c>
      <c r="AL489" s="8" t="s">
        <v>10</v>
      </c>
    </row>
    <row r="490" spans="1:38" s="26" customFormat="1">
      <c r="A490" s="8">
        <v>1426</v>
      </c>
      <c r="B490" s="12" t="s">
        <v>578</v>
      </c>
      <c r="C490" s="12" t="s">
        <v>686</v>
      </c>
      <c r="D490" s="5" t="s">
        <v>609</v>
      </c>
      <c r="E490" s="13">
        <v>47.36</v>
      </c>
      <c r="F490" s="13">
        <v>0.86</v>
      </c>
      <c r="G490" s="13">
        <v>9.8800000000000008</v>
      </c>
      <c r="H490" s="13">
        <v>14.09</v>
      </c>
      <c r="I490" s="13">
        <v>0.24</v>
      </c>
      <c r="J490" s="13">
        <v>12.03</v>
      </c>
      <c r="K490" s="13">
        <v>11.24</v>
      </c>
      <c r="L490" s="13">
        <v>0.85</v>
      </c>
      <c r="M490" s="13">
        <v>1.47</v>
      </c>
      <c r="N490" s="13">
        <v>98.016000000000005</v>
      </c>
      <c r="O490" s="34">
        <v>1.7948035774171227</v>
      </c>
      <c r="P490" s="34">
        <v>2.4509138569902788E-2</v>
      </c>
      <c r="Q490" s="34">
        <v>0.20519642258287729</v>
      </c>
      <c r="R490" s="34">
        <v>0.2360909639850346</v>
      </c>
      <c r="S490" s="34">
        <v>0</v>
      </c>
      <c r="T490" s="34">
        <v>6.9194446813008792E-2</v>
      </c>
      <c r="U490" s="34">
        <v>0.37736145544311051</v>
      </c>
      <c r="V490" s="34">
        <v>7.7038146929636099E-3</v>
      </c>
      <c r="W490" s="34">
        <v>0.67964639823646844</v>
      </c>
      <c r="X490" s="34">
        <v>0.45638651690454052</v>
      </c>
      <c r="Y490" s="34">
        <v>4.1095008951298861E-2</v>
      </c>
      <c r="Z490" s="34">
        <v>0.10801225640367197</v>
      </c>
      <c r="AA490" s="34">
        <v>4</v>
      </c>
      <c r="AB490" s="41">
        <v>0.21602451280734394</v>
      </c>
      <c r="AC490" s="41">
        <v>1.5133943705841195</v>
      </c>
      <c r="AD490" s="35" t="s">
        <v>984</v>
      </c>
      <c r="AE490" s="25">
        <v>64.299086886680428</v>
      </c>
      <c r="AF490" s="25">
        <v>42.737190912041257</v>
      </c>
      <c r="AG490" s="25">
        <v>28.564536349015079</v>
      </c>
      <c r="AH490" s="25">
        <v>28.698272738943665</v>
      </c>
      <c r="AI490" s="7">
        <f t="shared" si="13"/>
        <v>1.4961625979101481</v>
      </c>
      <c r="AJ490" s="5" t="s">
        <v>1135</v>
      </c>
      <c r="AK490" s="146">
        <v>43311</v>
      </c>
      <c r="AL490" s="8" t="s">
        <v>10</v>
      </c>
    </row>
    <row r="491" spans="1:38" s="26" customFormat="1">
      <c r="A491" s="8">
        <v>1426</v>
      </c>
      <c r="B491" s="12" t="s">
        <v>571</v>
      </c>
      <c r="C491" s="12" t="s">
        <v>686</v>
      </c>
      <c r="D491" s="5" t="s">
        <v>609</v>
      </c>
      <c r="E491" s="13">
        <v>51.55</v>
      </c>
      <c r="F491" s="13">
        <v>0.64</v>
      </c>
      <c r="G491" s="13">
        <v>1.81</v>
      </c>
      <c r="H491" s="13">
        <v>14.95</v>
      </c>
      <c r="I491" s="13">
        <v>0.51</v>
      </c>
      <c r="J491" s="13">
        <v>14.46</v>
      </c>
      <c r="K491" s="13">
        <v>17.260000000000002</v>
      </c>
      <c r="L491" s="13">
        <v>0.22</v>
      </c>
      <c r="M491" s="13">
        <v>0.45</v>
      </c>
      <c r="N491" s="13">
        <v>101.846</v>
      </c>
      <c r="O491" s="33">
        <v>1.9039414401916588</v>
      </c>
      <c r="P491" s="33">
        <v>1.7775804048086343E-2</v>
      </c>
      <c r="Q491" s="33">
        <v>7.8788499313900279E-2</v>
      </c>
      <c r="R491" s="33">
        <v>0</v>
      </c>
      <c r="S491" s="33">
        <v>1.7270060494440909E-2</v>
      </c>
      <c r="T491" s="33">
        <v>0.10309761028850106</v>
      </c>
      <c r="U491" s="33">
        <v>0.34140233257958635</v>
      </c>
      <c r="V491" s="33">
        <v>1.5954545847011611E-2</v>
      </c>
      <c r="W491" s="33">
        <v>0.79616919401250663</v>
      </c>
      <c r="X491" s="33">
        <v>0.68300985464797415</v>
      </c>
      <c r="Y491" s="33">
        <v>1.0366031367541337E-2</v>
      </c>
      <c r="Z491" s="33">
        <v>3.2224627208792544E-2</v>
      </c>
      <c r="AA491" s="33">
        <v>3.9999999999999996</v>
      </c>
      <c r="AB491" s="13">
        <v>6.4449254417585089E-2</v>
      </c>
      <c r="AC491" s="13">
        <v>1.8205813812400671</v>
      </c>
      <c r="AD491" s="8" t="s">
        <v>984</v>
      </c>
      <c r="AE491" s="25">
        <v>69.988495263910963</v>
      </c>
      <c r="AF491" s="25">
        <v>40.68515152606863</v>
      </c>
      <c r="AG491" s="25">
        <v>24.412267918027037</v>
      </c>
      <c r="AH491" s="25">
        <v>34.902580555904336</v>
      </c>
      <c r="AI491" s="7">
        <f t="shared" si="13"/>
        <v>1.6665863107304757</v>
      </c>
      <c r="AJ491" s="5" t="s">
        <v>988</v>
      </c>
      <c r="AK491" s="146">
        <v>43311</v>
      </c>
      <c r="AL491" s="8" t="s">
        <v>10</v>
      </c>
    </row>
    <row r="492" spans="1:38" s="26" customFormat="1">
      <c r="A492" s="8">
        <v>1426</v>
      </c>
      <c r="B492" s="12" t="s">
        <v>369</v>
      </c>
      <c r="C492" s="12" t="s">
        <v>686</v>
      </c>
      <c r="D492" s="5" t="s">
        <v>609</v>
      </c>
      <c r="E492" s="13">
        <v>40.130000000000003</v>
      </c>
      <c r="F492" s="13">
        <v>0.63</v>
      </c>
      <c r="G492" s="13">
        <v>15.02</v>
      </c>
      <c r="H492" s="13">
        <v>14.4</v>
      </c>
      <c r="I492" s="13">
        <v>0.25</v>
      </c>
      <c r="J492" s="13">
        <v>10.68</v>
      </c>
      <c r="K492" s="13">
        <v>11.48</v>
      </c>
      <c r="L492" s="13">
        <v>1.42</v>
      </c>
      <c r="M492" s="13">
        <v>2.1800000000000002</v>
      </c>
      <c r="N492" s="13">
        <v>96.19</v>
      </c>
      <c r="O492" s="33">
        <v>1.5313843148921122</v>
      </c>
      <c r="P492" s="33">
        <v>1.807923073602655E-2</v>
      </c>
      <c r="Q492" s="33">
        <v>0.46861568510788776</v>
      </c>
      <c r="R492" s="33">
        <v>0.20691379157155099</v>
      </c>
      <c r="S492" s="33">
        <v>0</v>
      </c>
      <c r="T492" s="33">
        <v>0.45596911611662172</v>
      </c>
      <c r="U492" s="33">
        <v>3.5855022220684929E-3</v>
      </c>
      <c r="V492" s="33">
        <v>8.0806146537810274E-3</v>
      </c>
      <c r="W492" s="33">
        <v>0.6075729736000266</v>
      </c>
      <c r="X492" s="33">
        <v>0.46937308704758818</v>
      </c>
      <c r="Y492" s="33">
        <v>6.9130277478212238E-2</v>
      </c>
      <c r="Z492" s="33">
        <v>0.16129540657412408</v>
      </c>
      <c r="AA492" s="33">
        <v>4</v>
      </c>
      <c r="AB492" s="13">
        <v>0.32259081314824817</v>
      </c>
      <c r="AC492" s="13">
        <v>1.0805315628696834</v>
      </c>
      <c r="AD492" s="8" t="s">
        <v>998</v>
      </c>
      <c r="AE492" s="25">
        <v>99.413326925189821</v>
      </c>
      <c r="AF492" s="25" t="s">
        <v>999</v>
      </c>
      <c r="AG492" s="25" t="s">
        <v>999</v>
      </c>
      <c r="AH492" s="25" t="s">
        <v>999</v>
      </c>
      <c r="AI492" s="7"/>
      <c r="AJ492" s="5" t="s">
        <v>1006</v>
      </c>
      <c r="AK492" s="146">
        <v>43311</v>
      </c>
      <c r="AL492" s="8" t="s">
        <v>10</v>
      </c>
    </row>
    <row r="493" spans="1:38" s="26" customFormat="1">
      <c r="A493" s="8">
        <v>1426</v>
      </c>
      <c r="B493" s="12" t="s">
        <v>593</v>
      </c>
      <c r="C493" s="12" t="s">
        <v>686</v>
      </c>
      <c r="D493" s="5" t="s">
        <v>609</v>
      </c>
      <c r="E493" s="13">
        <v>52.94</v>
      </c>
      <c r="F493" s="13">
        <v>0.65</v>
      </c>
      <c r="G493" s="13">
        <v>1.25</v>
      </c>
      <c r="H493" s="13">
        <v>9.83</v>
      </c>
      <c r="I493" s="13">
        <v>0.33</v>
      </c>
      <c r="J493" s="13">
        <v>12.99</v>
      </c>
      <c r="K493" s="13">
        <v>23.39</v>
      </c>
      <c r="L493" s="13">
        <v>0.23</v>
      </c>
      <c r="M493" s="13">
        <v>0.75</v>
      </c>
      <c r="N493" s="13">
        <v>102.364</v>
      </c>
      <c r="O493" s="33">
        <v>1.9325456085095365</v>
      </c>
      <c r="P493" s="33">
        <v>1.7843643385169777E-2</v>
      </c>
      <c r="Q493" s="33">
        <v>5.377930245462572E-2</v>
      </c>
      <c r="R493" s="33">
        <v>0</v>
      </c>
      <c r="S493" s="33">
        <v>1.3675089035837695E-2</v>
      </c>
      <c r="T493" s="33">
        <v>9.5561571188851557E-2</v>
      </c>
      <c r="U493" s="33">
        <v>0.19085846521026678</v>
      </c>
      <c r="V493" s="33">
        <v>1.0203498578790073E-2</v>
      </c>
      <c r="W493" s="33">
        <v>0.70691488413168124</v>
      </c>
      <c r="X493" s="33">
        <v>0.91482347103651218</v>
      </c>
      <c r="Y493" s="33">
        <v>1.0711210939214268E-2</v>
      </c>
      <c r="Z493" s="33">
        <v>5.3083255529514844E-2</v>
      </c>
      <c r="AA493" s="33">
        <v>4.0000000000000009</v>
      </c>
      <c r="AB493" s="13">
        <v>0.10616651105902969</v>
      </c>
      <c r="AC493" s="13">
        <v>1.8125968203784601</v>
      </c>
      <c r="AD493" s="8" t="s">
        <v>984</v>
      </c>
      <c r="AE493" s="25">
        <v>78.74090767450798</v>
      </c>
      <c r="AF493" s="25">
        <v>36.589096986694436</v>
      </c>
      <c r="AG493" s="25">
        <v>16.060697976139789</v>
      </c>
      <c r="AH493" s="25">
        <v>47.350205037165772</v>
      </c>
      <c r="AI493" s="7">
        <f t="shared" si="13"/>
        <v>2.2781760195635457</v>
      </c>
      <c r="AJ493" s="5" t="s">
        <v>990</v>
      </c>
      <c r="AK493" s="146">
        <v>43311</v>
      </c>
      <c r="AL493" s="8" t="s">
        <v>10</v>
      </c>
    </row>
    <row r="494" spans="1:38" s="26" customFormat="1">
      <c r="A494" s="8">
        <v>1426</v>
      </c>
      <c r="B494" s="12" t="s">
        <v>1178</v>
      </c>
      <c r="C494" s="12" t="s">
        <v>686</v>
      </c>
      <c r="D494" s="5" t="s">
        <v>609</v>
      </c>
      <c r="E494" s="13">
        <v>51.08</v>
      </c>
      <c r="F494" s="13">
        <v>1.23</v>
      </c>
      <c r="G494" s="13">
        <v>3.53</v>
      </c>
      <c r="H494" s="13">
        <v>15.98</v>
      </c>
      <c r="I494" s="13">
        <v>0.51</v>
      </c>
      <c r="J494" s="13">
        <v>13.82</v>
      </c>
      <c r="K494" s="13">
        <v>15.85</v>
      </c>
      <c r="L494" s="13">
        <v>0.25</v>
      </c>
      <c r="M494" s="13">
        <v>0.49</v>
      </c>
      <c r="N494" s="13">
        <v>102.72799999999999</v>
      </c>
      <c r="O494" s="33">
        <v>1.877683964284687</v>
      </c>
      <c r="P494" s="33">
        <v>3.4001735402121161E-2</v>
      </c>
      <c r="Q494" s="33">
        <v>0.12231603571531302</v>
      </c>
      <c r="R494" s="33">
        <v>3.0618528828118552E-2</v>
      </c>
      <c r="S494" s="33">
        <v>0</v>
      </c>
      <c r="T494" s="33">
        <v>7.0341587767145608E-2</v>
      </c>
      <c r="U494" s="33">
        <v>0.42091455256371996</v>
      </c>
      <c r="V494" s="33">
        <v>1.5879292116951677E-2</v>
      </c>
      <c r="W494" s="33">
        <v>0.757341597465231</v>
      </c>
      <c r="X494" s="33">
        <v>0.62425515417251909</v>
      </c>
      <c r="Y494" s="33">
        <v>1.1724019667346562E-2</v>
      </c>
      <c r="Z494" s="33">
        <v>3.4923532016846524E-2</v>
      </c>
      <c r="AA494" s="33">
        <v>4</v>
      </c>
      <c r="AB494" s="13">
        <v>6.9847064033693049E-2</v>
      </c>
      <c r="AC494" s="13">
        <v>1.8025113042014702</v>
      </c>
      <c r="AD494" s="8" t="s">
        <v>984</v>
      </c>
      <c r="AE494" s="25">
        <v>64.27648159923649</v>
      </c>
      <c r="AF494" s="25">
        <v>40.097881734985052</v>
      </c>
      <c r="AG494" s="25">
        <v>26.850573984016034</v>
      </c>
      <c r="AH494" s="25">
        <v>33.051544280998904</v>
      </c>
      <c r="AI494" s="7">
        <f t="shared" si="13"/>
        <v>1.4933714921273211</v>
      </c>
      <c r="AJ494" s="5" t="s">
        <v>985</v>
      </c>
      <c r="AK494" s="146">
        <v>43311</v>
      </c>
      <c r="AL494" s="8" t="s">
        <v>10</v>
      </c>
    </row>
    <row r="495" spans="1:38" s="26" customFormat="1">
      <c r="A495" s="8">
        <v>1426</v>
      </c>
      <c r="B495" s="12" t="s">
        <v>434</v>
      </c>
      <c r="C495" s="12" t="s">
        <v>686</v>
      </c>
      <c r="D495" s="5" t="s">
        <v>609</v>
      </c>
      <c r="E495" s="13">
        <v>52.03</v>
      </c>
      <c r="F495" s="13">
        <v>0.59</v>
      </c>
      <c r="G495" s="13">
        <v>2.7</v>
      </c>
      <c r="H495" s="13">
        <v>11.44</v>
      </c>
      <c r="I495" s="13">
        <v>0.44</v>
      </c>
      <c r="J495" s="13">
        <v>12.54</v>
      </c>
      <c r="K495" s="13">
        <v>20.58</v>
      </c>
      <c r="L495" s="13">
        <v>0.31</v>
      </c>
      <c r="M495" s="13">
        <v>0.78</v>
      </c>
      <c r="N495" s="13">
        <v>101.41</v>
      </c>
      <c r="O495" s="33">
        <v>1.9226259452232606</v>
      </c>
      <c r="P495" s="33">
        <v>1.6395223737144065E-2</v>
      </c>
      <c r="Q495" s="33">
        <v>7.737405477673942E-2</v>
      </c>
      <c r="R495" s="33">
        <v>4.0214234913168667E-2</v>
      </c>
      <c r="S495" s="33">
        <v>0</v>
      </c>
      <c r="T495" s="33">
        <v>7.4867136438694804E-2</v>
      </c>
      <c r="U495" s="33">
        <v>0.27866313384996172</v>
      </c>
      <c r="V495" s="33">
        <v>1.3771555685428243E-2</v>
      </c>
      <c r="W495" s="33">
        <v>0.69079735951820831</v>
      </c>
      <c r="X495" s="33">
        <v>0.81479359180798105</v>
      </c>
      <c r="Y495" s="33">
        <v>1.4613949003234677E-2</v>
      </c>
      <c r="Z495" s="33">
        <v>5.5883815046178884E-2</v>
      </c>
      <c r="AA495" s="33">
        <v>4.0000000000000009</v>
      </c>
      <c r="AB495" s="13">
        <v>0.11176763009235777</v>
      </c>
      <c r="AC495" s="13">
        <v>1.7842540851761512</v>
      </c>
      <c r="AD495" s="8" t="s">
        <v>984</v>
      </c>
      <c r="AE495" s="25">
        <v>71.255854595806156</v>
      </c>
      <c r="AF495" s="25">
        <v>36.88397797731777</v>
      </c>
      <c r="AG495" s="25">
        <v>19.611471111738748</v>
      </c>
      <c r="AH495" s="25">
        <v>43.504550910943479</v>
      </c>
      <c r="AI495" s="7">
        <f t="shared" si="13"/>
        <v>1.8807348906752996</v>
      </c>
      <c r="AJ495" s="5" t="s">
        <v>985</v>
      </c>
      <c r="AK495" s="146">
        <v>43311</v>
      </c>
      <c r="AL495" s="8" t="s">
        <v>10</v>
      </c>
    </row>
    <row r="496" spans="1:38" s="26" customFormat="1">
      <c r="A496" s="8">
        <v>1426</v>
      </c>
      <c r="B496" s="12" t="s">
        <v>914</v>
      </c>
      <c r="C496" s="12" t="s">
        <v>686</v>
      </c>
      <c r="D496" s="5" t="s">
        <v>609</v>
      </c>
      <c r="E496" s="13">
        <v>54.07</v>
      </c>
      <c r="F496" s="13">
        <v>0.2</v>
      </c>
      <c r="G496" s="13">
        <v>1.1599999999999999</v>
      </c>
      <c r="H496" s="13">
        <v>0.62</v>
      </c>
      <c r="I496" s="13">
        <v>0.33</v>
      </c>
      <c r="J496" s="13">
        <v>17.45</v>
      </c>
      <c r="K496" s="13">
        <v>25.34</v>
      </c>
      <c r="L496" s="13">
        <v>0.09</v>
      </c>
      <c r="M496" s="13">
        <v>0.38</v>
      </c>
      <c r="N496" s="13">
        <v>99.631</v>
      </c>
      <c r="O496" s="33">
        <v>1.959039013884899</v>
      </c>
      <c r="P496" s="33">
        <v>5.4493044734264728E-3</v>
      </c>
      <c r="Q496" s="33">
        <v>4.0960986115101017E-2</v>
      </c>
      <c r="R496" s="33">
        <v>8.5730870529910352E-3</v>
      </c>
      <c r="S496" s="33">
        <v>0</v>
      </c>
      <c r="T496" s="33">
        <v>1.886846365333978E-2</v>
      </c>
      <c r="U496" s="33">
        <v>0</v>
      </c>
      <c r="V496" s="33">
        <v>1.0127214496602943E-2</v>
      </c>
      <c r="W496" s="33">
        <v>0.94252809868916942</v>
      </c>
      <c r="X496" s="33">
        <v>0.98368168958156244</v>
      </c>
      <c r="Y496" s="33">
        <v>4.1600078075496923E-3</v>
      </c>
      <c r="Z496" s="33">
        <v>2.6694438068694731E-2</v>
      </c>
      <c r="AA496" s="33">
        <v>4.0000823038233371</v>
      </c>
      <c r="AB496" s="13">
        <v>5.3388876137389463E-2</v>
      </c>
      <c r="AC496" s="13">
        <v>1.9262097882707319</v>
      </c>
      <c r="AD496" s="8" t="s">
        <v>984</v>
      </c>
      <c r="AE496" s="25">
        <v>100</v>
      </c>
      <c r="AF496" s="25">
        <v>48.206089583752146</v>
      </c>
      <c r="AG496" s="25">
        <v>1.4829990324763198</v>
      </c>
      <c r="AH496" s="25">
        <v>50.310911383771526</v>
      </c>
      <c r="AI496" s="7">
        <f t="shared" si="13"/>
        <v>32.505813239309639</v>
      </c>
      <c r="AJ496" s="5" t="s">
        <v>995</v>
      </c>
      <c r="AK496" s="146">
        <v>43311</v>
      </c>
      <c r="AL496" s="8" t="s">
        <v>10</v>
      </c>
    </row>
    <row r="497" spans="1:38" s="26" customFormat="1">
      <c r="A497" s="8">
        <v>1426</v>
      </c>
      <c r="B497" s="12" t="s">
        <v>1112</v>
      </c>
      <c r="C497" s="12" t="s">
        <v>686</v>
      </c>
      <c r="D497" s="5" t="s">
        <v>609</v>
      </c>
      <c r="E497" s="13">
        <v>50.74</v>
      </c>
      <c r="F497" s="13">
        <v>0.4</v>
      </c>
      <c r="G497" s="13">
        <v>3.42</v>
      </c>
      <c r="H497" s="13">
        <v>25.75</v>
      </c>
      <c r="I497" s="13">
        <v>0.48</v>
      </c>
      <c r="J497" s="13">
        <v>19.88</v>
      </c>
      <c r="K497" s="13">
        <v>0.32</v>
      </c>
      <c r="L497" s="13">
        <v>0.2</v>
      </c>
      <c r="M497" s="13">
        <v>0.1</v>
      </c>
      <c r="N497" s="13">
        <v>101.279</v>
      </c>
      <c r="O497" s="34">
        <v>1.8890328744613258</v>
      </c>
      <c r="P497" s="34">
        <v>1.1198849482655657E-2</v>
      </c>
      <c r="Q497" s="34">
        <v>0.11096712553867416</v>
      </c>
      <c r="R497" s="34">
        <v>3.9096175542542272E-2</v>
      </c>
      <c r="S497" s="34">
        <v>0</v>
      </c>
      <c r="T497" s="34">
        <v>6.6190760452536246E-2</v>
      </c>
      <c r="U497" s="34">
        <v>0.73553510376626241</v>
      </c>
      <c r="V497" s="34">
        <v>1.5136297102145969E-2</v>
      </c>
      <c r="W497" s="34">
        <v>1.1033609075368183</v>
      </c>
      <c r="X497" s="34">
        <v>1.2764396695325669E-2</v>
      </c>
      <c r="Y497" s="34">
        <v>9.4991330260799124E-3</v>
      </c>
      <c r="Z497" s="34">
        <v>7.2183763956338055E-3</v>
      </c>
      <c r="AA497" s="33">
        <v>3.9999999999999996</v>
      </c>
      <c r="AB497" s="41">
        <v>1.4436752791267611E-2</v>
      </c>
      <c r="AC497" s="41">
        <v>1.8516604079984065</v>
      </c>
      <c r="AD497" s="8" t="s">
        <v>984</v>
      </c>
      <c r="AE497" s="25">
        <v>60.00126710563439</v>
      </c>
      <c r="AF497" s="25">
        <v>57.080603325128756</v>
      </c>
      <c r="AG497" s="25">
        <v>42.259051125673729</v>
      </c>
      <c r="AH497" s="25">
        <v>0.66034554919751498</v>
      </c>
      <c r="AI497" s="7">
        <f t="shared" si="13"/>
        <v>1.3507308329138148</v>
      </c>
      <c r="AJ497" s="5" t="s">
        <v>1166</v>
      </c>
      <c r="AK497" s="146">
        <v>43311</v>
      </c>
      <c r="AL497" s="8" t="s">
        <v>10</v>
      </c>
    </row>
    <row r="498" spans="1:38" s="26" customFormat="1">
      <c r="A498" s="8">
        <v>1426</v>
      </c>
      <c r="B498" s="12" t="s">
        <v>54</v>
      </c>
      <c r="C498" s="12" t="s">
        <v>686</v>
      </c>
      <c r="D498" s="5" t="s">
        <v>609</v>
      </c>
      <c r="E498" s="13">
        <v>44.16</v>
      </c>
      <c r="F498" s="13">
        <v>0.89</v>
      </c>
      <c r="G498" s="13">
        <v>10.66</v>
      </c>
      <c r="H498" s="13">
        <v>19.87</v>
      </c>
      <c r="I498" s="13">
        <v>0.21</v>
      </c>
      <c r="J498" s="13">
        <v>9.01</v>
      </c>
      <c r="K498" s="13">
        <v>11.63</v>
      </c>
      <c r="L498" s="13">
        <v>0.74</v>
      </c>
      <c r="M498" s="13">
        <v>1.74</v>
      </c>
      <c r="N498" s="13">
        <v>98.912999999999997</v>
      </c>
      <c r="O498" s="33">
        <v>1.6919821802547246</v>
      </c>
      <c r="P498" s="33">
        <v>2.5643723760486386E-2</v>
      </c>
      <c r="Q498" s="33">
        <v>0.30801781974527542</v>
      </c>
      <c r="R498" s="33">
        <v>0.17335688079537143</v>
      </c>
      <c r="S498" s="33">
        <v>0</v>
      </c>
      <c r="T498" s="33">
        <v>0.24880540934736395</v>
      </c>
      <c r="U498" s="33">
        <v>0.38787897053833553</v>
      </c>
      <c r="V498" s="33">
        <v>6.8151492005281162E-3</v>
      </c>
      <c r="W498" s="33">
        <v>0.51464015670826724</v>
      </c>
      <c r="X498" s="33">
        <v>0.47742779173121608</v>
      </c>
      <c r="Y498" s="33">
        <v>3.6171236955983378E-2</v>
      </c>
      <c r="Z498" s="33">
        <v>0.12926068096244814</v>
      </c>
      <c r="AA498" s="33">
        <v>4</v>
      </c>
      <c r="AB498" s="13">
        <v>0.25852136192489628</v>
      </c>
      <c r="AC498" s="13">
        <v>1.3799469189778188</v>
      </c>
      <c r="AD498" s="8" t="s">
        <v>984</v>
      </c>
      <c r="AE498" s="25">
        <v>57.022631562205973</v>
      </c>
      <c r="AF498" s="25">
        <v>31.465541090778821</v>
      </c>
      <c r="AG498" s="25">
        <v>39.344113766538982</v>
      </c>
      <c r="AH498" s="25">
        <v>29.190345142682194</v>
      </c>
      <c r="AI498" s="7">
        <f t="shared" si="13"/>
        <v>0.79975218853548924</v>
      </c>
      <c r="AJ498" s="5" t="s">
        <v>996</v>
      </c>
      <c r="AK498" s="146">
        <v>43311</v>
      </c>
      <c r="AL498" s="8" t="s">
        <v>10</v>
      </c>
    </row>
    <row r="499" spans="1:38" s="26" customFormat="1">
      <c r="A499" s="8">
        <v>1426</v>
      </c>
      <c r="B499" s="12" t="s">
        <v>612</v>
      </c>
      <c r="C499" s="12" t="s">
        <v>686</v>
      </c>
      <c r="D499" s="5" t="s">
        <v>609</v>
      </c>
      <c r="E499" s="13">
        <v>51.97</v>
      </c>
      <c r="F499" s="13">
        <v>0.39</v>
      </c>
      <c r="G499" s="13">
        <v>2.71</v>
      </c>
      <c r="H499" s="13">
        <v>10.73</v>
      </c>
      <c r="I499" s="13">
        <v>0.34</v>
      </c>
      <c r="J499" s="13">
        <v>12.07</v>
      </c>
      <c r="K499" s="13">
        <v>22.67</v>
      </c>
      <c r="L499" s="13">
        <v>0.12</v>
      </c>
      <c r="M499" s="13">
        <v>0.61</v>
      </c>
      <c r="N499" s="13">
        <v>101.616</v>
      </c>
      <c r="O499" s="33">
        <v>1.9188219131673288</v>
      </c>
      <c r="P499" s="33">
        <v>1.0828565377464319E-2</v>
      </c>
      <c r="Q499" s="33">
        <v>8.1178086832671248E-2</v>
      </c>
      <c r="R499" s="33">
        <v>3.6748188112965416E-2</v>
      </c>
      <c r="S499" s="33">
        <v>0</v>
      </c>
      <c r="T499" s="33">
        <v>7.2093001057981443E-2</v>
      </c>
      <c r="U499" s="33">
        <v>0.25922213935972271</v>
      </c>
      <c r="V499" s="33">
        <v>1.0632863116997474E-2</v>
      </c>
      <c r="W499" s="33">
        <v>0.66435679664471436</v>
      </c>
      <c r="X499" s="33">
        <v>0.89679821323694831</v>
      </c>
      <c r="Y499" s="33">
        <v>5.6523379428846587E-3</v>
      </c>
      <c r="Z499" s="33">
        <v>4.3667895150321823E-2</v>
      </c>
      <c r="AA499" s="33">
        <v>4.0000000000000009</v>
      </c>
      <c r="AB499" s="13">
        <v>8.7335790300643645E-2</v>
      </c>
      <c r="AC499" s="13">
        <v>1.8203771492413854</v>
      </c>
      <c r="AD499" s="8" t="s">
        <v>984</v>
      </c>
      <c r="AE499" s="25">
        <v>71.932865805584228</v>
      </c>
      <c r="AF499" s="25">
        <v>34.909134816201629</v>
      </c>
      <c r="AG499" s="25">
        <v>17.96791876866676</v>
      </c>
      <c r="AH499" s="25">
        <v>47.122946415131608</v>
      </c>
      <c r="AI499" s="7">
        <f t="shared" si="13"/>
        <v>1.9428591182790576</v>
      </c>
      <c r="AJ499" s="5" t="s">
        <v>1033</v>
      </c>
      <c r="AK499" s="146">
        <v>43311</v>
      </c>
      <c r="AL499" s="8" t="s">
        <v>10</v>
      </c>
    </row>
    <row r="500" spans="1:38" s="26" customFormat="1">
      <c r="A500" s="8">
        <v>1426</v>
      </c>
      <c r="B500" s="12" t="s">
        <v>1179</v>
      </c>
      <c r="C500" s="12" t="s">
        <v>686</v>
      </c>
      <c r="D500" s="5" t="s">
        <v>609</v>
      </c>
      <c r="E500" s="13">
        <v>47.37</v>
      </c>
      <c r="F500" s="13">
        <v>1.21</v>
      </c>
      <c r="G500" s="13">
        <v>4.88</v>
      </c>
      <c r="H500" s="13">
        <v>14.03</v>
      </c>
      <c r="I500" s="13">
        <v>0.37</v>
      </c>
      <c r="J500" s="13">
        <v>11.14</v>
      </c>
      <c r="K500" s="13">
        <v>16.78</v>
      </c>
      <c r="L500" s="13">
        <v>0.28000000000000003</v>
      </c>
      <c r="M500" s="13">
        <v>0.61</v>
      </c>
      <c r="N500" s="13">
        <v>96.656999999999996</v>
      </c>
      <c r="O500" s="33">
        <v>1.8539450822976713</v>
      </c>
      <c r="P500" s="33">
        <v>3.5612561652104691E-2</v>
      </c>
      <c r="Q500" s="33">
        <v>0.1460549177023287</v>
      </c>
      <c r="R500" s="33">
        <v>7.9043602142443325E-2</v>
      </c>
      <c r="S500" s="33">
        <v>0</v>
      </c>
      <c r="T500" s="33">
        <v>5.6055062779451159E-2</v>
      </c>
      <c r="U500" s="33">
        <v>0.40315432681592367</v>
      </c>
      <c r="V500" s="33">
        <v>1.2265480260873443E-2</v>
      </c>
      <c r="W500" s="33">
        <v>0.6499662871734343</v>
      </c>
      <c r="X500" s="33">
        <v>0.70363380865199598</v>
      </c>
      <c r="Y500" s="33">
        <v>1.3980298128298537E-2</v>
      </c>
      <c r="Z500" s="33">
        <v>4.6288572395474896E-2</v>
      </c>
      <c r="AA500" s="33">
        <v>4</v>
      </c>
      <c r="AB500" s="13">
        <v>9.2577144790949792E-2</v>
      </c>
      <c r="AC500" s="13">
        <v>1.7567544226413538</v>
      </c>
      <c r="AD500" s="8" t="s">
        <v>984</v>
      </c>
      <c r="AE500" s="25">
        <v>61.718124072348893</v>
      </c>
      <c r="AF500" s="25">
        <v>35.613128194472118</v>
      </c>
      <c r="AG500" s="25">
        <v>25.83317829249545</v>
      </c>
      <c r="AH500" s="25">
        <v>38.553693513032414</v>
      </c>
      <c r="AI500" s="7">
        <f t="shared" si="13"/>
        <v>1.3785809779673044</v>
      </c>
      <c r="AJ500" s="5" t="s">
        <v>985</v>
      </c>
      <c r="AK500" s="146">
        <v>43311</v>
      </c>
      <c r="AL500" s="8" t="s">
        <v>10</v>
      </c>
    </row>
    <row r="501" spans="1:38" s="26" customFormat="1">
      <c r="A501" s="8">
        <v>1426</v>
      </c>
      <c r="B501" s="12" t="s">
        <v>378</v>
      </c>
      <c r="C501" s="12" t="s">
        <v>686</v>
      </c>
      <c r="D501" s="5" t="s">
        <v>609</v>
      </c>
      <c r="E501" s="13">
        <v>50.24</v>
      </c>
      <c r="F501" s="13">
        <v>1.07</v>
      </c>
      <c r="G501" s="13">
        <v>3.84</v>
      </c>
      <c r="H501" s="13">
        <v>14.21</v>
      </c>
      <c r="I501" s="13">
        <v>0.48</v>
      </c>
      <c r="J501" s="13">
        <v>14.97</v>
      </c>
      <c r="K501" s="13">
        <v>16.02</v>
      </c>
      <c r="L501" s="13">
        <v>0.14000000000000001</v>
      </c>
      <c r="M501" s="13">
        <v>0.4</v>
      </c>
      <c r="N501" s="13">
        <v>101.374</v>
      </c>
      <c r="O501" s="33">
        <v>1.8556550192235606</v>
      </c>
      <c r="P501" s="33">
        <v>2.9720475319466047E-2</v>
      </c>
      <c r="Q501" s="33">
        <v>0.14434498077643942</v>
      </c>
      <c r="R501" s="33">
        <v>2.2817254935714598E-2</v>
      </c>
      <c r="S501" s="33">
        <v>0</v>
      </c>
      <c r="T501" s="33">
        <v>9.7329295151282746E-2</v>
      </c>
      <c r="U501" s="33">
        <v>0.34160680011512579</v>
      </c>
      <c r="V501" s="33">
        <v>1.5016827795416221E-2</v>
      </c>
      <c r="W501" s="33">
        <v>0.82429292041815649</v>
      </c>
      <c r="X501" s="33">
        <v>0.63397390631534745</v>
      </c>
      <c r="Y501" s="33">
        <v>6.5969101113057798E-3</v>
      </c>
      <c r="Z501" s="33">
        <v>2.8645609838184781E-2</v>
      </c>
      <c r="AA501" s="33">
        <v>4</v>
      </c>
      <c r="AB501" s="13">
        <v>5.7291219676369562E-2</v>
      </c>
      <c r="AC501" s="13">
        <v>1.7998736268486297</v>
      </c>
      <c r="AD501" s="8" t="s">
        <v>984</v>
      </c>
      <c r="AE501" s="25">
        <v>70.700155931174336</v>
      </c>
      <c r="AF501" s="25">
        <v>43.10660009166746</v>
      </c>
      <c r="AG501" s="25">
        <v>23.739579256537478</v>
      </c>
      <c r="AH501" s="25">
        <v>33.153820651795051</v>
      </c>
      <c r="AI501" s="7">
        <f t="shared" si="13"/>
        <v>1.8158114609296048</v>
      </c>
      <c r="AJ501" s="5" t="s">
        <v>985</v>
      </c>
      <c r="AK501" s="146">
        <v>43311</v>
      </c>
      <c r="AL501" s="8" t="s">
        <v>10</v>
      </c>
    </row>
    <row r="502" spans="1:38" s="26" customFormat="1">
      <c r="A502" s="8">
        <v>1426</v>
      </c>
      <c r="B502" s="12" t="s">
        <v>613</v>
      </c>
      <c r="C502" s="12" t="s">
        <v>686</v>
      </c>
      <c r="D502" s="5" t="s">
        <v>609</v>
      </c>
      <c r="E502" s="13">
        <v>42.06</v>
      </c>
      <c r="F502" s="13">
        <v>1.31</v>
      </c>
      <c r="G502" s="13">
        <v>11.54</v>
      </c>
      <c r="H502" s="13">
        <v>18.95</v>
      </c>
      <c r="I502" s="13">
        <v>0.49</v>
      </c>
      <c r="J502" s="13">
        <v>9.0299999999999994</v>
      </c>
      <c r="K502" s="13">
        <v>10.25</v>
      </c>
      <c r="L502" s="13">
        <v>0.91</v>
      </c>
      <c r="M502" s="13">
        <v>2.31</v>
      </c>
      <c r="N502" s="13">
        <v>96.828000000000003</v>
      </c>
      <c r="O502" s="33">
        <v>1.633519883661811</v>
      </c>
      <c r="P502" s="33">
        <v>3.82605153723974E-2</v>
      </c>
      <c r="Q502" s="33">
        <v>0.366480116338189</v>
      </c>
      <c r="R502" s="33">
        <v>0.16174652635395204</v>
      </c>
      <c r="S502" s="33">
        <v>0</v>
      </c>
      <c r="T502" s="33">
        <v>0.34724787730450135</v>
      </c>
      <c r="U502" s="33">
        <v>0.26824634310323558</v>
      </c>
      <c r="V502" s="33">
        <v>1.6119092597239228E-2</v>
      </c>
      <c r="W502" s="33">
        <v>0.5228234598198932</v>
      </c>
      <c r="X502" s="33">
        <v>0.42652086738372436</v>
      </c>
      <c r="Y502" s="33">
        <v>4.5088051766240853E-2</v>
      </c>
      <c r="Z502" s="33">
        <v>0.17394726629881574</v>
      </c>
      <c r="AA502" s="33">
        <v>4</v>
      </c>
      <c r="AB502" s="13">
        <v>0.34789453259763148</v>
      </c>
      <c r="AC502" s="13">
        <v>1.2175906703068531</v>
      </c>
      <c r="AD502" s="8" t="s">
        <v>1035</v>
      </c>
      <c r="AE502" s="25">
        <v>66.090686041608123</v>
      </c>
      <c r="AF502" s="25" t="s">
        <v>999</v>
      </c>
      <c r="AG502" s="25" t="s">
        <v>999</v>
      </c>
      <c r="AH502" s="25" t="s">
        <v>999</v>
      </c>
      <c r="AI502" s="7"/>
      <c r="AJ502" s="5" t="s">
        <v>1180</v>
      </c>
      <c r="AK502" s="146">
        <v>43311</v>
      </c>
      <c r="AL502" s="8" t="s">
        <v>10</v>
      </c>
    </row>
    <row r="503" spans="1:38" s="26" customFormat="1">
      <c r="A503" s="8">
        <v>1426</v>
      </c>
      <c r="B503" s="12" t="s">
        <v>616</v>
      </c>
      <c r="C503" s="12" t="s">
        <v>686</v>
      </c>
      <c r="D503" s="5" t="s">
        <v>609</v>
      </c>
      <c r="E503" s="13">
        <v>54.71</v>
      </c>
      <c r="F503" s="13">
        <v>0.36</v>
      </c>
      <c r="G503" s="13">
        <v>0.65</v>
      </c>
      <c r="H503" s="13">
        <v>2.56</v>
      </c>
      <c r="I503" s="13">
        <v>0.49</v>
      </c>
      <c r="J503" s="13">
        <v>16.28</v>
      </c>
      <c r="K503" s="13">
        <v>25.08</v>
      </c>
      <c r="L503" s="13">
        <v>0.17</v>
      </c>
      <c r="M503" s="13">
        <v>0.51</v>
      </c>
      <c r="N503" s="13">
        <v>100.806</v>
      </c>
      <c r="O503" s="34">
        <v>1.9777751480131252</v>
      </c>
      <c r="P503" s="34">
        <v>9.7867177772246287E-3</v>
      </c>
      <c r="Q503" s="34">
        <v>2.222485198687485E-2</v>
      </c>
      <c r="R503" s="34">
        <v>5.4689698530483756E-3</v>
      </c>
      <c r="S503" s="34">
        <v>0</v>
      </c>
      <c r="T503" s="34">
        <v>4.0768870231932208E-2</v>
      </c>
      <c r="U503" s="34">
        <v>3.6625571870618934E-2</v>
      </c>
      <c r="V503" s="33">
        <v>1.5003605413053874E-2</v>
      </c>
      <c r="W503" s="33">
        <v>0.87735783901161735</v>
      </c>
      <c r="X503" s="33">
        <v>0.97140200218994999</v>
      </c>
      <c r="Y503" s="33">
        <v>7.8401440620959537E-3</v>
      </c>
      <c r="Z503" s="33">
        <v>3.5746279590458625E-2</v>
      </c>
      <c r="AA503" s="33">
        <v>4</v>
      </c>
      <c r="AB503" s="41">
        <v>7.1492559180917251E-2</v>
      </c>
      <c r="AC503" s="41">
        <v>1.8853854130721861</v>
      </c>
      <c r="AD503" s="8" t="s">
        <v>984</v>
      </c>
      <c r="AE503" s="25">
        <v>95.992753103115348</v>
      </c>
      <c r="AF503" s="25">
        <v>45.197654663290962</v>
      </c>
      <c r="AG503" s="25">
        <v>4.7599449819440967</v>
      </c>
      <c r="AH503" s="25">
        <v>50.042400354764951</v>
      </c>
      <c r="AI503" s="7">
        <f t="shared" si="13"/>
        <v>9.4954153534839723</v>
      </c>
      <c r="AJ503" s="5" t="s">
        <v>995</v>
      </c>
      <c r="AK503" s="146">
        <v>43311</v>
      </c>
      <c r="AL503" s="8" t="s">
        <v>10</v>
      </c>
    </row>
    <row r="504" spans="1:38" s="26" customFormat="1">
      <c r="A504" s="8">
        <v>1426</v>
      </c>
      <c r="B504" s="12" t="s">
        <v>380</v>
      </c>
      <c r="C504" s="12" t="s">
        <v>686</v>
      </c>
      <c r="D504" s="5" t="s">
        <v>609</v>
      </c>
      <c r="E504" s="13">
        <v>51.49</v>
      </c>
      <c r="F504" s="13">
        <v>0.67</v>
      </c>
      <c r="G504" s="13">
        <v>1.06</v>
      </c>
      <c r="H504" s="13">
        <v>14.86</v>
      </c>
      <c r="I504" s="13">
        <v>0.6</v>
      </c>
      <c r="J504" s="13">
        <v>11.5</v>
      </c>
      <c r="K504" s="13">
        <v>22.18</v>
      </c>
      <c r="L504" s="13">
        <v>0.32</v>
      </c>
      <c r="M504" s="13">
        <v>0.55000000000000004</v>
      </c>
      <c r="N504" s="13">
        <v>103.23</v>
      </c>
      <c r="O504" s="33">
        <v>1.89717502403113</v>
      </c>
      <c r="P504" s="33">
        <v>1.8564517777402669E-2</v>
      </c>
      <c r="Q504" s="33">
        <v>4.6030925692597965E-2</v>
      </c>
      <c r="R504" s="33">
        <v>0</v>
      </c>
      <c r="S504" s="33">
        <v>5.6794050276272046E-2</v>
      </c>
      <c r="T504" s="33">
        <v>0.12002914125450959</v>
      </c>
      <c r="U504" s="33">
        <v>0.28106866968604277</v>
      </c>
      <c r="V504" s="33">
        <v>1.8725141595221168E-2</v>
      </c>
      <c r="W504" s="33">
        <v>0.63167618932687586</v>
      </c>
      <c r="X504" s="33">
        <v>0.87560313951950142</v>
      </c>
      <c r="Y504" s="33">
        <v>1.5041786011029181E-2</v>
      </c>
      <c r="Z504" s="33">
        <v>3.9291414829416949E-2</v>
      </c>
      <c r="AA504" s="33">
        <v>4</v>
      </c>
      <c r="AB504" s="13">
        <v>7.8582829658833897E-2</v>
      </c>
      <c r="AC504" s="13">
        <v>1.78834799853242</v>
      </c>
      <c r="AD504" s="8" t="s">
        <v>984</v>
      </c>
      <c r="AE504" s="25">
        <v>69.206217168946594</v>
      </c>
      <c r="AF504" s="25">
        <v>31.840181326351413</v>
      </c>
      <c r="AG504" s="25">
        <v>24.024289737640739</v>
      </c>
      <c r="AH504" s="25">
        <v>44.135528936007844</v>
      </c>
      <c r="AI504" s="7">
        <f t="shared" si="13"/>
        <v>1.3253328890911977</v>
      </c>
      <c r="AJ504" s="5" t="s">
        <v>990</v>
      </c>
      <c r="AK504" s="146">
        <v>43311</v>
      </c>
      <c r="AL504" s="8" t="s">
        <v>10</v>
      </c>
    </row>
    <row r="505" spans="1:38" s="26" customFormat="1">
      <c r="A505" s="8">
        <v>1426</v>
      </c>
      <c r="B505" s="12" t="s">
        <v>780</v>
      </c>
      <c r="C505" s="12" t="s">
        <v>686</v>
      </c>
      <c r="D505" s="5" t="s">
        <v>609</v>
      </c>
      <c r="E505" s="13">
        <v>51.86</v>
      </c>
      <c r="F505" s="13">
        <v>0.42</v>
      </c>
      <c r="G505" s="13">
        <v>2.37</v>
      </c>
      <c r="H505" s="13">
        <v>12.61</v>
      </c>
      <c r="I505" s="13">
        <v>0.43</v>
      </c>
      <c r="J505" s="13">
        <v>12.25</v>
      </c>
      <c r="K505" s="13">
        <v>21.58</v>
      </c>
      <c r="L505" s="13">
        <v>0.18</v>
      </c>
      <c r="M505" s="13">
        <v>0.89</v>
      </c>
      <c r="N505" s="13">
        <v>102.587</v>
      </c>
      <c r="O505" s="33">
        <v>1.8993287114937538</v>
      </c>
      <c r="P505" s="33">
        <v>1.1567547047726702E-2</v>
      </c>
      <c r="Q505" s="33">
        <v>0.10067128850624618</v>
      </c>
      <c r="R505" s="33">
        <v>1.6286337450459598E-3</v>
      </c>
      <c r="S505" s="33">
        <v>0</v>
      </c>
      <c r="T505" s="33">
        <v>0.14751642922067365</v>
      </c>
      <c r="U505" s="33">
        <v>0.23871029045317504</v>
      </c>
      <c r="V505" s="33">
        <v>1.3339066257361107E-2</v>
      </c>
      <c r="W505" s="33">
        <v>0.66883019145121703</v>
      </c>
      <c r="X505" s="33">
        <v>0.84679897326987386</v>
      </c>
      <c r="Y505" s="33">
        <v>8.4101752744696317E-3</v>
      </c>
      <c r="Z505" s="33">
        <v>6.3198693280456894E-2</v>
      </c>
      <c r="AA505" s="33">
        <v>3.9999999999999996</v>
      </c>
      <c r="AB505" s="13">
        <v>0.12639738656091379</v>
      </c>
      <c r="AC505" s="13">
        <v>1.7543394551742659</v>
      </c>
      <c r="AD505" s="8" t="s">
        <v>984</v>
      </c>
      <c r="AE505" s="25">
        <v>73.697009090739073</v>
      </c>
      <c r="AF505" s="25">
        <v>34.922303404330648</v>
      </c>
      <c r="AG505" s="25">
        <v>20.862930209539282</v>
      </c>
      <c r="AH505" s="25">
        <v>44.214766386130073</v>
      </c>
      <c r="AI505" s="7">
        <f t="shared" si="13"/>
        <v>1.6738925478628555</v>
      </c>
      <c r="AJ505" s="5" t="s">
        <v>991</v>
      </c>
      <c r="AK505" s="146">
        <v>43311</v>
      </c>
      <c r="AL505" s="8" t="s">
        <v>10</v>
      </c>
    </row>
    <row r="506" spans="1:38" s="26" customFormat="1">
      <c r="A506" s="8">
        <v>1426</v>
      </c>
      <c r="B506" s="12" t="s">
        <v>1181</v>
      </c>
      <c r="C506" s="12" t="s">
        <v>686</v>
      </c>
      <c r="D506" s="5" t="s">
        <v>609</v>
      </c>
      <c r="E506" s="13">
        <v>51.11</v>
      </c>
      <c r="F506" s="13">
        <v>0.59</v>
      </c>
      <c r="G506" s="13">
        <v>3.57</v>
      </c>
      <c r="H506" s="13">
        <v>26.25</v>
      </c>
      <c r="I506" s="13">
        <v>0.48</v>
      </c>
      <c r="J506" s="13">
        <v>19.87</v>
      </c>
      <c r="K506" s="13">
        <v>0.43</v>
      </c>
      <c r="L506" s="13">
        <v>0.24</v>
      </c>
      <c r="M506" s="13">
        <v>0.15</v>
      </c>
      <c r="N506" s="13">
        <v>102.69799999999999</v>
      </c>
      <c r="O506" s="33">
        <v>1.8790447858405812</v>
      </c>
      <c r="P506" s="33">
        <v>1.6312015492858534E-2</v>
      </c>
      <c r="Q506" s="33">
        <v>0.12095521415941879</v>
      </c>
      <c r="R506" s="33">
        <v>3.3733561900093911E-2</v>
      </c>
      <c r="S506" s="33">
        <v>0</v>
      </c>
      <c r="T506" s="33">
        <v>7.654657134393883E-2</v>
      </c>
      <c r="U506" s="33">
        <v>0.7305400832424872</v>
      </c>
      <c r="V506" s="33">
        <v>1.4947268677071031E-2</v>
      </c>
      <c r="W506" s="33">
        <v>1.0890335945558622</v>
      </c>
      <c r="X506" s="33">
        <v>1.6937954717356447E-2</v>
      </c>
      <c r="Y506" s="33">
        <v>1.1256604643675366E-2</v>
      </c>
      <c r="Z506" s="33">
        <v>1.0692345426656806E-2</v>
      </c>
      <c r="AA506" s="33">
        <v>4.0000000000000009</v>
      </c>
      <c r="AB506" s="13">
        <v>2.1384690853313612E-2</v>
      </c>
      <c r="AC506" s="13">
        <v>1.836511632515706</v>
      </c>
      <c r="AD506" s="8" t="s">
        <v>984</v>
      </c>
      <c r="AE506" s="25">
        <v>59.851030372871335</v>
      </c>
      <c r="AF506" s="25">
        <v>56.484984615889019</v>
      </c>
      <c r="AG506" s="25">
        <v>42.636493255484922</v>
      </c>
      <c r="AH506" s="25">
        <v>0.87852212862605827</v>
      </c>
      <c r="AI506" s="7">
        <f t="shared" si="13"/>
        <v>1.324803713978578</v>
      </c>
      <c r="AJ506" s="5" t="s">
        <v>1166</v>
      </c>
      <c r="AK506" s="146">
        <v>43311</v>
      </c>
      <c r="AL506" s="8" t="s">
        <v>10</v>
      </c>
    </row>
    <row r="507" spans="1:38" s="26" customFormat="1">
      <c r="A507" s="8">
        <v>1426</v>
      </c>
      <c r="B507" s="12" t="s">
        <v>1039</v>
      </c>
      <c r="C507" s="12" t="s">
        <v>686</v>
      </c>
      <c r="D507" s="5" t="s">
        <v>609</v>
      </c>
      <c r="E507" s="13">
        <v>52.41</v>
      </c>
      <c r="F507" s="13">
        <v>0.43</v>
      </c>
      <c r="G507" s="13">
        <v>1.07</v>
      </c>
      <c r="H507" s="13">
        <v>13.39</v>
      </c>
      <c r="I507" s="13">
        <v>0.32</v>
      </c>
      <c r="J507" s="13">
        <v>11.43</v>
      </c>
      <c r="K507" s="13">
        <v>22.62</v>
      </c>
      <c r="L507" s="13">
        <v>0.33</v>
      </c>
      <c r="M507" s="13">
        <v>0.37</v>
      </c>
      <c r="N507" s="13">
        <v>102.366</v>
      </c>
      <c r="O507" s="33">
        <v>1.9433238042489962</v>
      </c>
      <c r="P507" s="33">
        <v>1.1990128280454093E-2</v>
      </c>
      <c r="Q507" s="33">
        <v>4.6759959373732063E-2</v>
      </c>
      <c r="R507" s="33">
        <v>0</v>
      </c>
      <c r="S507" s="33">
        <v>9.9162363772717921E-3</v>
      </c>
      <c r="T507" s="33">
        <v>7.4906285785032667E-2</v>
      </c>
      <c r="U507" s="33">
        <v>0.33039072005655074</v>
      </c>
      <c r="V507" s="33">
        <v>1.0050099057708024E-2</v>
      </c>
      <c r="W507" s="33">
        <v>0.63181422666664622</v>
      </c>
      <c r="X507" s="33">
        <v>0.89863819355867158</v>
      </c>
      <c r="Y507" s="33">
        <v>1.5610250472406613E-2</v>
      </c>
      <c r="Z507" s="33">
        <v>2.6600096122531204E-2</v>
      </c>
      <c r="AA507" s="33">
        <v>4.0000000000000009</v>
      </c>
      <c r="AB507" s="13">
        <v>5.3200192245062408E-2</v>
      </c>
      <c r="AC507" s="13">
        <v>1.8608431402818686</v>
      </c>
      <c r="AD507" s="8" t="s">
        <v>984</v>
      </c>
      <c r="AE507" s="25">
        <v>65.663165505259428</v>
      </c>
      <c r="AF507" s="25">
        <v>32.306035422113077</v>
      </c>
      <c r="AG507" s="25">
        <v>21.744639463864861</v>
      </c>
      <c r="AH507" s="25">
        <v>45.949325114022059</v>
      </c>
      <c r="AI507" s="7">
        <f t="shared" si="13"/>
        <v>1.4857011299635063</v>
      </c>
      <c r="AJ507" s="5" t="s">
        <v>987</v>
      </c>
      <c r="AK507" s="146">
        <v>43311</v>
      </c>
      <c r="AL507" s="8" t="s">
        <v>10</v>
      </c>
    </row>
    <row r="508" spans="1:38" s="26" customFormat="1">
      <c r="A508" s="8">
        <v>1426</v>
      </c>
      <c r="B508" s="12" t="s">
        <v>1182</v>
      </c>
      <c r="C508" s="12" t="s">
        <v>686</v>
      </c>
      <c r="D508" s="5" t="s">
        <v>609</v>
      </c>
      <c r="E508" s="13">
        <v>51.15</v>
      </c>
      <c r="F508" s="13">
        <v>0.38</v>
      </c>
      <c r="G508" s="13">
        <v>3.39</v>
      </c>
      <c r="H508" s="13">
        <v>24.97</v>
      </c>
      <c r="I508" s="13">
        <v>0.6</v>
      </c>
      <c r="J508" s="13">
        <v>20.57</v>
      </c>
      <c r="K508" s="13">
        <v>0.3</v>
      </c>
      <c r="L508" s="13">
        <v>0.14000000000000001</v>
      </c>
      <c r="M508" s="13">
        <v>0.14000000000000001</v>
      </c>
      <c r="N508" s="13">
        <v>101.64</v>
      </c>
      <c r="O508" s="33">
        <v>1.8899231201032309</v>
      </c>
      <c r="P508" s="33">
        <v>1.055860297219675E-2</v>
      </c>
      <c r="Q508" s="33">
        <v>0.11007687989676906</v>
      </c>
      <c r="R508" s="33">
        <v>3.7547312513654979E-2</v>
      </c>
      <c r="S508" s="33">
        <v>0</v>
      </c>
      <c r="T508" s="33">
        <v>6.804101139792218E-2</v>
      </c>
      <c r="U508" s="33">
        <v>0.70353132858743805</v>
      </c>
      <c r="V508" s="33">
        <v>1.8777557629127271E-2</v>
      </c>
      <c r="W508" s="33">
        <v>1.1330392408623922</v>
      </c>
      <c r="X508" s="33">
        <v>1.1876296078064789E-2</v>
      </c>
      <c r="Y508" s="33">
        <v>6.5992025200969978E-3</v>
      </c>
      <c r="Z508" s="33">
        <v>1.0029447439106651E-2</v>
      </c>
      <c r="AA508" s="33">
        <v>3.9999999999999996</v>
      </c>
      <c r="AB508" s="13">
        <v>2.0058894878213301E-2</v>
      </c>
      <c r="AC508" s="13">
        <v>1.8484468655278949</v>
      </c>
      <c r="AD508" s="8" t="s">
        <v>984</v>
      </c>
      <c r="AE508" s="25">
        <v>61.69320469955094</v>
      </c>
      <c r="AF508" s="25">
        <v>58.546968319255846</v>
      </c>
      <c r="AG508" s="25">
        <v>40.839353791085784</v>
      </c>
      <c r="AH508" s="25">
        <v>0.61367788965837633</v>
      </c>
      <c r="AI508" s="7">
        <f t="shared" si="13"/>
        <v>1.4335919372954229</v>
      </c>
      <c r="AJ508" s="5" t="s">
        <v>1166</v>
      </c>
      <c r="AK508" s="146">
        <v>43311</v>
      </c>
      <c r="AL508" s="8" t="s">
        <v>10</v>
      </c>
    </row>
    <row r="509" spans="1:38" s="26" customFormat="1">
      <c r="A509" s="8">
        <v>1426</v>
      </c>
      <c r="B509" s="12" t="s">
        <v>884</v>
      </c>
      <c r="C509" s="12" t="s">
        <v>686</v>
      </c>
      <c r="D509" s="5" t="s">
        <v>609</v>
      </c>
      <c r="E509" s="13">
        <v>49.31</v>
      </c>
      <c r="F509" s="13">
        <v>0.71</v>
      </c>
      <c r="G509" s="13">
        <v>4.08</v>
      </c>
      <c r="H509" s="13">
        <v>15.48</v>
      </c>
      <c r="I509" s="13">
        <v>0.57999999999999996</v>
      </c>
      <c r="J509" s="13">
        <v>10.18</v>
      </c>
      <c r="K509" s="13">
        <v>20.239999999999998</v>
      </c>
      <c r="L509" s="13">
        <v>0.48</v>
      </c>
      <c r="M509" s="13">
        <v>1.1200000000000001</v>
      </c>
      <c r="N509" s="13">
        <v>102.18600000000001</v>
      </c>
      <c r="O509" s="33">
        <v>1.8307840194797615</v>
      </c>
      <c r="P509" s="33">
        <v>1.9823704819206995E-2</v>
      </c>
      <c r="Q509" s="33">
        <v>0.16921598052023845</v>
      </c>
      <c r="R509" s="33">
        <v>9.3182968983701042E-3</v>
      </c>
      <c r="S509" s="33">
        <v>0</v>
      </c>
      <c r="T509" s="33">
        <v>0.2236111334986437</v>
      </c>
      <c r="U509" s="33">
        <v>0.25704299256311053</v>
      </c>
      <c r="V509" s="33">
        <v>1.8239774180447539E-2</v>
      </c>
      <c r="W509" s="33">
        <v>0.56345864684113578</v>
      </c>
      <c r="X509" s="33">
        <v>0.80514459168389452</v>
      </c>
      <c r="Y509" s="33">
        <v>2.2735696784339569E-2</v>
      </c>
      <c r="Z509" s="33">
        <v>8.0625162730851574E-2</v>
      </c>
      <c r="AA509" s="33">
        <v>4.0000000000000009</v>
      </c>
      <c r="AB509" s="41">
        <v>0.16125032546170315</v>
      </c>
      <c r="AC509" s="41">
        <v>1.6256462310881408</v>
      </c>
      <c r="AD509" s="8" t="s">
        <v>984</v>
      </c>
      <c r="AE509" s="25">
        <v>68.672458381710783</v>
      </c>
      <c r="AF509" s="25">
        <v>30.171861318785464</v>
      </c>
      <c r="AG509" s="25">
        <v>26.71457374074107</v>
      </c>
      <c r="AH509" s="25">
        <v>43.113564940473466</v>
      </c>
      <c r="AI509" s="7">
        <f t="shared" si="13"/>
        <v>1.1294157867386017</v>
      </c>
      <c r="AJ509" s="5" t="s">
        <v>991</v>
      </c>
      <c r="AK509" s="146">
        <v>43311</v>
      </c>
      <c r="AL509" s="8" t="s">
        <v>10</v>
      </c>
    </row>
    <row r="510" spans="1:38" s="26" customFormat="1">
      <c r="A510" s="8">
        <v>1426</v>
      </c>
      <c r="B510" s="12" t="s">
        <v>1104</v>
      </c>
      <c r="C510" s="12" t="s">
        <v>686</v>
      </c>
      <c r="D510" s="5" t="s">
        <v>609</v>
      </c>
      <c r="E510" s="13">
        <v>51.77</v>
      </c>
      <c r="F510" s="13">
        <v>0.45</v>
      </c>
      <c r="G510" s="13">
        <v>3.47</v>
      </c>
      <c r="H510" s="13">
        <v>23.03</v>
      </c>
      <c r="I510" s="13">
        <v>0.59</v>
      </c>
      <c r="J510" s="13">
        <v>22.59</v>
      </c>
      <c r="K510" s="13">
        <v>0.13</v>
      </c>
      <c r="L510" s="13">
        <v>0.15</v>
      </c>
      <c r="M510" s="13">
        <v>0.31</v>
      </c>
      <c r="N510" s="13">
        <v>102.48</v>
      </c>
      <c r="O510" s="33">
        <v>1.8729083715842885</v>
      </c>
      <c r="P510" s="33">
        <v>1.2242644617895629E-2</v>
      </c>
      <c r="Q510" s="33">
        <v>0.12709162841571153</v>
      </c>
      <c r="R510" s="33">
        <v>2.0862530473415686E-2</v>
      </c>
      <c r="S510" s="33">
        <v>0</v>
      </c>
      <c r="T510" s="33">
        <v>0.11041136745128011</v>
      </c>
      <c r="U510" s="33">
        <v>0.58636259279134972</v>
      </c>
      <c r="V510" s="33">
        <v>1.8079221715666938E-2</v>
      </c>
      <c r="W510" s="33">
        <v>1.2183351002018448</v>
      </c>
      <c r="X510" s="33">
        <v>5.0389840037724891E-3</v>
      </c>
      <c r="Y510" s="33">
        <v>6.9230034148611589E-3</v>
      </c>
      <c r="Z510" s="33">
        <v>2.1744555329913241E-2</v>
      </c>
      <c r="AA510" s="33">
        <v>3.9999999999999996</v>
      </c>
      <c r="AB510" s="13">
        <v>4.3489110659826483E-2</v>
      </c>
      <c r="AC510" s="13">
        <v>1.8097366769969669</v>
      </c>
      <c r="AD510" s="8" t="s">
        <v>984</v>
      </c>
      <c r="AE510" s="25">
        <v>67.509096117985621</v>
      </c>
      <c r="AF510" s="25">
        <v>62.858216963026223</v>
      </c>
      <c r="AG510" s="25">
        <v>36.881804029777918</v>
      </c>
      <c r="AH510" s="25">
        <v>0.25997900719586448</v>
      </c>
      <c r="AI510" s="7">
        <f t="shared" si="13"/>
        <v>1.704315139039166</v>
      </c>
      <c r="AJ510" s="5" t="s">
        <v>1183</v>
      </c>
      <c r="AK510" s="146">
        <v>43311</v>
      </c>
      <c r="AL510" s="8" t="s">
        <v>10</v>
      </c>
    </row>
    <row r="511" spans="1:38" s="26" customFormat="1">
      <c r="A511" s="8">
        <v>1426</v>
      </c>
      <c r="B511" s="12" t="s">
        <v>1097</v>
      </c>
      <c r="C511" s="12" t="s">
        <v>686</v>
      </c>
      <c r="D511" s="5" t="s">
        <v>609</v>
      </c>
      <c r="E511" s="13">
        <v>52.65</v>
      </c>
      <c r="F511" s="13">
        <v>0.83</v>
      </c>
      <c r="G511" s="13">
        <v>3.11</v>
      </c>
      <c r="H511" s="13">
        <v>12.09</v>
      </c>
      <c r="I511" s="13">
        <v>0.4</v>
      </c>
      <c r="J511" s="13">
        <v>15.98</v>
      </c>
      <c r="K511" s="13">
        <v>15.98</v>
      </c>
      <c r="L511" s="13">
        <v>0.2</v>
      </c>
      <c r="M511" s="13">
        <v>0.64</v>
      </c>
      <c r="N511" s="13">
        <v>101.886</v>
      </c>
      <c r="O511" s="33">
        <v>1.9175238994178141</v>
      </c>
      <c r="P511" s="33">
        <v>2.273237782384074E-2</v>
      </c>
      <c r="Q511" s="33">
        <v>8.2476100582185907E-2</v>
      </c>
      <c r="R511" s="33">
        <v>5.101801909994666E-2</v>
      </c>
      <c r="S511" s="33">
        <v>0</v>
      </c>
      <c r="T511" s="33">
        <v>4.0479102810654588E-2</v>
      </c>
      <c r="U511" s="33">
        <v>0.32775865623414757</v>
      </c>
      <c r="V511" s="33">
        <v>1.2339334988561521E-2</v>
      </c>
      <c r="W511" s="33">
        <v>0.86762357597712603</v>
      </c>
      <c r="X511" s="33">
        <v>0.6235631560896242</v>
      </c>
      <c r="Y511" s="33">
        <v>9.2926017811653643E-3</v>
      </c>
      <c r="Z511" s="33">
        <v>4.5193175194933446E-2</v>
      </c>
      <c r="AA511" s="33">
        <v>4</v>
      </c>
      <c r="AB511" s="13">
        <v>9.0386350389866893E-2</v>
      </c>
      <c r="AC511" s="13">
        <v>1.8189453883008979</v>
      </c>
      <c r="AD511" s="8" t="s">
        <v>984</v>
      </c>
      <c r="AE511" s="25">
        <v>72.581267530817783</v>
      </c>
      <c r="AF511" s="25">
        <v>46.353261233007714</v>
      </c>
      <c r="AG511" s="25">
        <v>20.332538150729707</v>
      </c>
      <c r="AH511" s="25">
        <v>33.314200616262582</v>
      </c>
      <c r="AI511" s="7">
        <f t="shared" si="13"/>
        <v>2.2797577404936118</v>
      </c>
      <c r="AJ511" s="5" t="s">
        <v>985</v>
      </c>
      <c r="AK511" s="146">
        <v>43311</v>
      </c>
      <c r="AL511" s="8" t="s">
        <v>10</v>
      </c>
    </row>
    <row r="512" spans="1:38" s="26" customFormat="1">
      <c r="A512" s="8">
        <v>1426</v>
      </c>
      <c r="B512" s="12" t="s">
        <v>782</v>
      </c>
      <c r="C512" s="12" t="s">
        <v>686</v>
      </c>
      <c r="D512" s="5" t="s">
        <v>609</v>
      </c>
      <c r="E512" s="13">
        <v>50.94</v>
      </c>
      <c r="F512" s="13">
        <v>0.81</v>
      </c>
      <c r="G512" s="13">
        <v>3.09</v>
      </c>
      <c r="H512" s="13">
        <v>13.87</v>
      </c>
      <c r="I512" s="13">
        <v>0.52</v>
      </c>
      <c r="J512" s="13">
        <v>11.28</v>
      </c>
      <c r="K512" s="13">
        <v>20.77</v>
      </c>
      <c r="L512" s="13">
        <v>0.4</v>
      </c>
      <c r="M512" s="13">
        <v>0.71</v>
      </c>
      <c r="N512" s="13">
        <v>102.39</v>
      </c>
      <c r="O512" s="33">
        <v>1.8834034626108402</v>
      </c>
      <c r="P512" s="33">
        <v>2.2521318162982321E-2</v>
      </c>
      <c r="Q512" s="33">
        <v>0.11659653738915976</v>
      </c>
      <c r="R512" s="33">
        <v>1.805218594535879E-2</v>
      </c>
      <c r="S512" s="33">
        <v>0</v>
      </c>
      <c r="T512" s="33">
        <v>0.12326612104283408</v>
      </c>
      <c r="U512" s="33">
        <v>0.30559876878340464</v>
      </c>
      <c r="V512" s="33">
        <v>1.6284600951293551E-2</v>
      </c>
      <c r="W512" s="33">
        <v>0.62173552520947517</v>
      </c>
      <c r="X512" s="33">
        <v>0.82277707397965361</v>
      </c>
      <c r="Y512" s="33">
        <v>1.8867281801320874E-2</v>
      </c>
      <c r="Z512" s="33">
        <v>5.0897124123677299E-2</v>
      </c>
      <c r="AA512" s="33">
        <v>4</v>
      </c>
      <c r="AB512" s="13">
        <v>0.1017942482473546</v>
      </c>
      <c r="AC512" s="13">
        <v>1.7501113679725333</v>
      </c>
      <c r="AD512" s="8" t="s">
        <v>984</v>
      </c>
      <c r="AE512" s="25">
        <v>67.04545806587511</v>
      </c>
      <c r="AF512" s="25">
        <v>32.901942019720806</v>
      </c>
      <c r="AG512" s="25">
        <v>23.557094844686542</v>
      </c>
      <c r="AH512" s="25">
        <v>43.540963135592662</v>
      </c>
      <c r="AI512" s="7">
        <f t="shared" si="13"/>
        <v>1.3966892877345636</v>
      </c>
      <c r="AJ512" s="5" t="s">
        <v>991</v>
      </c>
      <c r="AK512" s="146">
        <v>43311</v>
      </c>
      <c r="AL512" s="8" t="s">
        <v>10</v>
      </c>
    </row>
    <row r="513" spans="1:38" s="26" customFormat="1">
      <c r="A513" s="8">
        <v>1426</v>
      </c>
      <c r="B513" s="12" t="s">
        <v>245</v>
      </c>
      <c r="C513" s="12" t="s">
        <v>686</v>
      </c>
      <c r="D513" s="5" t="s">
        <v>609</v>
      </c>
      <c r="E513" s="13">
        <v>38.26</v>
      </c>
      <c r="F513" s="13">
        <v>0.14000000000000001</v>
      </c>
      <c r="G513" s="13">
        <v>20.010000000000002</v>
      </c>
      <c r="H513" s="13">
        <v>32.19</v>
      </c>
      <c r="I513" s="13">
        <v>0.94</v>
      </c>
      <c r="J513" s="13">
        <v>2.44</v>
      </c>
      <c r="K513" s="13">
        <v>8.23</v>
      </c>
      <c r="L513" s="13">
        <v>0.21</v>
      </c>
      <c r="M513" s="13">
        <v>0</v>
      </c>
      <c r="N513" s="13">
        <v>102.423</v>
      </c>
      <c r="O513" s="33">
        <v>1.4947001110409988</v>
      </c>
      <c r="P513" s="33">
        <v>4.1130264273533251E-3</v>
      </c>
      <c r="Q513" s="33">
        <v>0.50529988895900124</v>
      </c>
      <c r="R513" s="33">
        <v>0.41603077654117615</v>
      </c>
      <c r="S513" s="33">
        <v>0</v>
      </c>
      <c r="T513" s="33">
        <v>9.150936288304079E-2</v>
      </c>
      <c r="U513" s="33">
        <v>0.96018533835915232</v>
      </c>
      <c r="V513" s="33">
        <v>3.110472083827116E-2</v>
      </c>
      <c r="W513" s="33">
        <v>0.14210556543803715</v>
      </c>
      <c r="X513" s="33">
        <v>0.34448490619304578</v>
      </c>
      <c r="Y513" s="33">
        <v>1.046630331992277E-2</v>
      </c>
      <c r="Z513" s="33">
        <v>0</v>
      </c>
      <c r="AA513" s="33">
        <v>3.9999999999999996</v>
      </c>
      <c r="AB513" s="13">
        <v>0</v>
      </c>
      <c r="AC513" s="13">
        <v>1.4467758099902353</v>
      </c>
      <c r="AD513" s="8" t="s">
        <v>998</v>
      </c>
      <c r="AE513" s="25">
        <v>12.891838710499162</v>
      </c>
      <c r="AF513" s="25" t="s">
        <v>999</v>
      </c>
      <c r="AG513" s="25" t="s">
        <v>999</v>
      </c>
      <c r="AH513" s="25" t="s">
        <v>999</v>
      </c>
      <c r="AI513" s="7"/>
      <c r="AJ513" s="5" t="s">
        <v>1184</v>
      </c>
      <c r="AK513" s="146">
        <v>43311</v>
      </c>
      <c r="AL513" s="8" t="s">
        <v>10</v>
      </c>
    </row>
    <row r="514" spans="1:38" s="26" customFormat="1">
      <c r="A514" s="8">
        <v>1426</v>
      </c>
      <c r="B514" s="12" t="s">
        <v>182</v>
      </c>
      <c r="C514" s="12" t="s">
        <v>686</v>
      </c>
      <c r="D514" s="5" t="s">
        <v>609</v>
      </c>
      <c r="E514" s="13">
        <v>51.78</v>
      </c>
      <c r="F514" s="13">
        <v>0.65</v>
      </c>
      <c r="G514" s="13">
        <v>2.11</v>
      </c>
      <c r="H514" s="13">
        <v>11.4</v>
      </c>
      <c r="I514" s="13">
        <v>0.52</v>
      </c>
      <c r="J514" s="13">
        <v>12.64</v>
      </c>
      <c r="K514" s="13">
        <v>22.72</v>
      </c>
      <c r="L514" s="13">
        <v>0.41</v>
      </c>
      <c r="M514" s="13">
        <v>0.61</v>
      </c>
      <c r="N514" s="13">
        <v>102.84699999999999</v>
      </c>
      <c r="O514" s="33">
        <v>1.8894062083543648</v>
      </c>
      <c r="P514" s="33">
        <v>1.7836145718739555E-2</v>
      </c>
      <c r="Q514" s="33">
        <v>9.0741318196193174E-2</v>
      </c>
      <c r="R514" s="33">
        <v>0</v>
      </c>
      <c r="S514" s="33">
        <v>1.9852473449442076E-2</v>
      </c>
      <c r="T514" s="33">
        <v>0.13716361481398209</v>
      </c>
      <c r="U514" s="33">
        <v>0.19086254193608004</v>
      </c>
      <c r="V514" s="33">
        <v>1.6071484317749768E-2</v>
      </c>
      <c r="W514" s="33">
        <v>0.68757887567697096</v>
      </c>
      <c r="X514" s="33">
        <v>0.88824522293065133</v>
      </c>
      <c r="Y514" s="33">
        <v>1.9085874754181054E-2</v>
      </c>
      <c r="Z514" s="33">
        <v>4.3156239851644941E-2</v>
      </c>
      <c r="AA514" s="33">
        <v>3.9999999999999996</v>
      </c>
      <c r="AB514" s="13">
        <v>8.6312479703289882E-2</v>
      </c>
      <c r="AC514" s="13">
        <v>1.7666866405437025</v>
      </c>
      <c r="AD514" s="8" t="s">
        <v>984</v>
      </c>
      <c r="AE514" s="25">
        <v>78.272593014261304</v>
      </c>
      <c r="AF514" s="25">
        <v>35.446335507745346</v>
      </c>
      <c r="AG514" s="25">
        <v>18.762498854490346</v>
      </c>
      <c r="AH514" s="25">
        <v>45.791165637764308</v>
      </c>
      <c r="AI514" s="7">
        <f t="shared" si="13"/>
        <v>1.8892118679203613</v>
      </c>
      <c r="AJ514" s="5" t="s">
        <v>990</v>
      </c>
      <c r="AK514" s="146">
        <v>43311</v>
      </c>
      <c r="AL514" s="8" t="s">
        <v>10</v>
      </c>
    </row>
    <row r="515" spans="1:38" s="26" customFormat="1">
      <c r="A515" s="8">
        <v>1426</v>
      </c>
      <c r="B515" s="12" t="s">
        <v>450</v>
      </c>
      <c r="C515" s="12" t="s">
        <v>686</v>
      </c>
      <c r="D515" s="5" t="s">
        <v>609</v>
      </c>
      <c r="E515" s="13">
        <v>49.64</v>
      </c>
      <c r="F515" s="13">
        <v>1.07</v>
      </c>
      <c r="G515" s="13">
        <v>3.36</v>
      </c>
      <c r="H515" s="13">
        <v>15.35</v>
      </c>
      <c r="I515" s="13">
        <v>0.37</v>
      </c>
      <c r="J515" s="13">
        <v>11.26</v>
      </c>
      <c r="K515" s="13">
        <v>19.579999999999998</v>
      </c>
      <c r="L515" s="13">
        <v>0.31</v>
      </c>
      <c r="M515" s="13">
        <v>0.79</v>
      </c>
      <c r="N515" s="13">
        <v>101.738</v>
      </c>
      <c r="O515" s="33">
        <v>1.851426907437836</v>
      </c>
      <c r="P515" s="33">
        <v>3.001117085186249E-2</v>
      </c>
      <c r="Q515" s="33">
        <v>0.14769759119799744</v>
      </c>
      <c r="R515" s="33">
        <v>0</v>
      </c>
      <c r="S515" s="33">
        <v>8.7550136416658653E-4</v>
      </c>
      <c r="T515" s="33">
        <v>0.16042950932070599</v>
      </c>
      <c r="U515" s="33">
        <v>0.31748247027479914</v>
      </c>
      <c r="V515" s="33">
        <v>1.1688690941561145E-2</v>
      </c>
      <c r="W515" s="33">
        <v>0.62607353864284332</v>
      </c>
      <c r="X515" s="33">
        <v>0.78243586150596278</v>
      </c>
      <c r="Y515" s="33">
        <v>1.4750319011237011E-2</v>
      </c>
      <c r="Z515" s="33">
        <v>5.7128439451027524E-2</v>
      </c>
      <c r="AA515" s="33">
        <v>4</v>
      </c>
      <c r="AB515" s="13">
        <v>0.11425687890205505</v>
      </c>
      <c r="AC515" s="13">
        <v>1.7259918704236052</v>
      </c>
      <c r="AD515" s="8" t="s">
        <v>984</v>
      </c>
      <c r="AE515" s="25">
        <v>66.35255699987701</v>
      </c>
      <c r="AF515" s="25">
        <v>32.968841251751549</v>
      </c>
      <c r="AG515" s="25">
        <v>25.828325350136396</v>
      </c>
      <c r="AH515" s="25">
        <v>41.202833398112055</v>
      </c>
      <c r="AI515" s="7">
        <f t="shared" si="13"/>
        <v>1.2764606611081522</v>
      </c>
      <c r="AJ515" s="5" t="s">
        <v>991</v>
      </c>
      <c r="AK515" s="146">
        <v>43311</v>
      </c>
      <c r="AL515" s="8" t="s">
        <v>10</v>
      </c>
    </row>
    <row r="516" spans="1:38" s="26" customFormat="1">
      <c r="A516" s="8">
        <v>1426</v>
      </c>
      <c r="B516" s="12" t="s">
        <v>248</v>
      </c>
      <c r="C516" s="12" t="s">
        <v>686</v>
      </c>
      <c r="D516" s="5" t="s">
        <v>609</v>
      </c>
      <c r="E516" s="13">
        <v>51.51</v>
      </c>
      <c r="F516" s="13">
        <v>0.45</v>
      </c>
      <c r="G516" s="13">
        <v>3.8</v>
      </c>
      <c r="H516" s="13">
        <v>25.37</v>
      </c>
      <c r="I516" s="13">
        <v>0.63</v>
      </c>
      <c r="J516" s="13">
        <v>19.88</v>
      </c>
      <c r="K516" s="13">
        <v>0.48</v>
      </c>
      <c r="L516" s="13">
        <v>0.18</v>
      </c>
      <c r="M516" s="13">
        <v>0.35</v>
      </c>
      <c r="N516" s="13">
        <v>102.658</v>
      </c>
      <c r="O516" s="33">
        <v>1.8879097149050073</v>
      </c>
      <c r="P516" s="33">
        <v>1.2402994422276343E-2</v>
      </c>
      <c r="Q516" s="33">
        <v>0.11209028509499275</v>
      </c>
      <c r="R516" s="33">
        <v>5.2056584463376271E-2</v>
      </c>
      <c r="S516" s="33">
        <v>0</v>
      </c>
      <c r="T516" s="33">
        <v>6.8515981487338617E-2</v>
      </c>
      <c r="U516" s="33">
        <v>0.70910818110398444</v>
      </c>
      <c r="V516" s="33">
        <v>1.9557780790460354E-2</v>
      </c>
      <c r="W516" s="33">
        <v>1.0862210406827304</v>
      </c>
      <c r="X516" s="33">
        <v>1.8849167349561709E-2</v>
      </c>
      <c r="Y516" s="33">
        <v>8.4164141412134581E-3</v>
      </c>
      <c r="Z516" s="33">
        <v>2.4871855559058572E-2</v>
      </c>
      <c r="AA516" s="33">
        <v>3.9999999999999996</v>
      </c>
      <c r="AB516" s="13">
        <v>4.9743711118117144E-2</v>
      </c>
      <c r="AC516" s="13">
        <v>1.8141783891362766</v>
      </c>
      <c r="AD516" s="8" t="s">
        <v>984</v>
      </c>
      <c r="AE516" s="25">
        <v>60.50261018988602</v>
      </c>
      <c r="AF516" s="25">
        <v>57.101843195460042</v>
      </c>
      <c r="AG516" s="25">
        <v>41.907269905789462</v>
      </c>
      <c r="AH516" s="25">
        <v>0.99088689875050595</v>
      </c>
      <c r="AI516" s="7">
        <f t="shared" si="13"/>
        <v>1.3625760714985506</v>
      </c>
      <c r="AJ516" s="5" t="s">
        <v>1166</v>
      </c>
      <c r="AK516" s="146">
        <v>43311</v>
      </c>
      <c r="AL516" s="8" t="s">
        <v>10</v>
      </c>
    </row>
    <row r="517" spans="1:38" s="26" customFormat="1">
      <c r="A517" s="8">
        <v>1426</v>
      </c>
      <c r="B517" s="12" t="s">
        <v>518</v>
      </c>
      <c r="C517" s="12" t="s">
        <v>686</v>
      </c>
      <c r="D517" s="5" t="s">
        <v>609</v>
      </c>
      <c r="E517" s="13">
        <v>50.7</v>
      </c>
      <c r="F517" s="13">
        <v>0.43</v>
      </c>
      <c r="G517" s="13">
        <v>4.49</v>
      </c>
      <c r="H517" s="13">
        <v>23.5</v>
      </c>
      <c r="I517" s="13">
        <v>0.53</v>
      </c>
      <c r="J517" s="13">
        <v>20.79</v>
      </c>
      <c r="K517" s="13">
        <v>0.32</v>
      </c>
      <c r="L517" s="13">
        <v>0.06</v>
      </c>
      <c r="M517" s="13">
        <v>0.27</v>
      </c>
      <c r="N517" s="13">
        <v>101.075</v>
      </c>
      <c r="O517" s="33">
        <v>1.8716574611680983</v>
      </c>
      <c r="P517" s="33">
        <v>1.1937440757973277E-2</v>
      </c>
      <c r="Q517" s="33">
        <v>0.12834253883190172</v>
      </c>
      <c r="R517" s="33">
        <v>6.7012261901249676E-2</v>
      </c>
      <c r="S517" s="33">
        <v>0</v>
      </c>
      <c r="T517" s="33">
        <v>5.9606735766580599E-2</v>
      </c>
      <c r="U517" s="33">
        <v>0.66590740380931901</v>
      </c>
      <c r="V517" s="33">
        <v>1.6572332315979491E-2</v>
      </c>
      <c r="W517" s="33">
        <v>1.1441555180225746</v>
      </c>
      <c r="X517" s="33">
        <v>1.265696707444991E-2</v>
      </c>
      <c r="Y517" s="33">
        <v>2.8257555014160967E-3</v>
      </c>
      <c r="Z517" s="33">
        <v>1.9325584850457333E-2</v>
      </c>
      <c r="AA517" s="33">
        <v>4.0000000000000009</v>
      </c>
      <c r="AB517" s="13">
        <v>3.8651169700914666E-2</v>
      </c>
      <c r="AC517" s="13">
        <v>1.8227198889063436</v>
      </c>
      <c r="AD517" s="8" t="s">
        <v>984</v>
      </c>
      <c r="AE517" s="25">
        <v>63.210814619892865</v>
      </c>
      <c r="AF517" s="25">
        <v>60.253628230796942</v>
      </c>
      <c r="AG517" s="25">
        <v>39.079829348508909</v>
      </c>
      <c r="AH517" s="25">
        <v>0.66654242069415559</v>
      </c>
      <c r="AI517" s="7">
        <f t="shared" si="13"/>
        <v>1.5418088879934149</v>
      </c>
      <c r="AJ517" s="5" t="s">
        <v>1166</v>
      </c>
      <c r="AK517" s="146">
        <v>43311</v>
      </c>
      <c r="AL517" s="8" t="s">
        <v>10</v>
      </c>
    </row>
    <row r="518" spans="1:38" s="26" customFormat="1">
      <c r="A518" s="8">
        <v>1426</v>
      </c>
      <c r="B518" s="12" t="s">
        <v>853</v>
      </c>
      <c r="C518" s="12" t="s">
        <v>686</v>
      </c>
      <c r="D518" s="5" t="s">
        <v>609</v>
      </c>
      <c r="E518" s="13">
        <v>51.61</v>
      </c>
      <c r="F518" s="13">
        <v>0.28999999999999998</v>
      </c>
      <c r="G518" s="13">
        <v>3.06</v>
      </c>
      <c r="H518" s="13">
        <v>26.22</v>
      </c>
      <c r="I518" s="13">
        <v>0.7</v>
      </c>
      <c r="J518" s="13">
        <v>19.62</v>
      </c>
      <c r="K518" s="13">
        <v>0.14000000000000001</v>
      </c>
      <c r="L518" s="13">
        <v>0.06</v>
      </c>
      <c r="M518" s="13">
        <v>0</v>
      </c>
      <c r="N518" s="13">
        <v>101.7</v>
      </c>
      <c r="O518" s="33">
        <v>1.9216115339810624</v>
      </c>
      <c r="P518" s="33">
        <v>8.1199639075386736E-3</v>
      </c>
      <c r="Q518" s="33">
        <v>7.8388466018937564E-2</v>
      </c>
      <c r="R518" s="33">
        <v>5.589189522260718E-2</v>
      </c>
      <c r="S518" s="33">
        <v>0</v>
      </c>
      <c r="T518" s="33">
        <v>9.1066629899407836E-3</v>
      </c>
      <c r="U518" s="33">
        <v>0.80733288412355519</v>
      </c>
      <c r="V518" s="33">
        <v>2.2075936237270867E-2</v>
      </c>
      <c r="W518" s="33">
        <v>1.08903766506334</v>
      </c>
      <c r="X518" s="33">
        <v>5.5849724470582018E-3</v>
      </c>
      <c r="Y518" s="33">
        <v>2.8500200086891327E-3</v>
      </c>
      <c r="Z518" s="33">
        <v>0</v>
      </c>
      <c r="AA518" s="33">
        <v>3.9999999999999991</v>
      </c>
      <c r="AB518" s="13">
        <v>0</v>
      </c>
      <c r="AC518" s="13">
        <v>1.9019555216339534</v>
      </c>
      <c r="AD518" s="8" t="s">
        <v>984</v>
      </c>
      <c r="AE518" s="25">
        <v>57.427471942668888</v>
      </c>
      <c r="AF518" s="25">
        <v>56.335222678149897</v>
      </c>
      <c r="AG518" s="25">
        <v>43.375870265143242</v>
      </c>
      <c r="AH518" s="25">
        <v>0.28890705670685524</v>
      </c>
      <c r="AI518" s="7">
        <f t="shared" ref="AI518:AI616" si="14">AF518/AG518</f>
        <v>1.2987687009802951</v>
      </c>
      <c r="AJ518" s="5" t="s">
        <v>1166</v>
      </c>
      <c r="AK518" s="146">
        <v>43311</v>
      </c>
      <c r="AL518" s="8" t="s">
        <v>10</v>
      </c>
    </row>
    <row r="519" spans="1:38" s="26" customFormat="1">
      <c r="A519" s="8">
        <v>1426</v>
      </c>
      <c r="B519" s="12" t="s">
        <v>187</v>
      </c>
      <c r="C519" s="12" t="s">
        <v>686</v>
      </c>
      <c r="D519" s="5" t="s">
        <v>609</v>
      </c>
      <c r="E519" s="13">
        <v>52.42</v>
      </c>
      <c r="F519" s="13">
        <v>0.52</v>
      </c>
      <c r="G519" s="13">
        <v>2.2999999999999998</v>
      </c>
      <c r="H519" s="13">
        <v>11.82</v>
      </c>
      <c r="I519" s="13">
        <v>0.23</v>
      </c>
      <c r="J519" s="13">
        <v>11.4</v>
      </c>
      <c r="K519" s="13">
        <v>23.08</v>
      </c>
      <c r="L519" s="13">
        <v>0.08</v>
      </c>
      <c r="M519" s="13">
        <v>0.36</v>
      </c>
      <c r="N519" s="13">
        <v>102.194</v>
      </c>
      <c r="O519" s="33">
        <v>1.9392377745738612</v>
      </c>
      <c r="P519" s="33">
        <v>1.4466442742651502E-2</v>
      </c>
      <c r="Q519" s="33">
        <v>6.0762225426138849E-2</v>
      </c>
      <c r="R519" s="33">
        <v>3.9519366213169135E-2</v>
      </c>
      <c r="S519" s="33">
        <v>0</v>
      </c>
      <c r="T519" s="33">
        <v>2.1907429598088335E-2</v>
      </c>
      <c r="U519" s="33">
        <v>0.34378092484506517</v>
      </c>
      <c r="V519" s="33">
        <v>7.206945450482497E-3</v>
      </c>
      <c r="W519" s="33">
        <v>0.62871099660596463</v>
      </c>
      <c r="X519" s="33">
        <v>0.91481043867415901</v>
      </c>
      <c r="Y519" s="33">
        <v>3.7756258729817567E-3</v>
      </c>
      <c r="Z519" s="33">
        <v>2.5821829997437772E-2</v>
      </c>
      <c r="AA519" s="33">
        <v>4</v>
      </c>
      <c r="AB519" s="13">
        <v>5.1643659994875545E-2</v>
      </c>
      <c r="AC519" s="13">
        <v>1.8873023601251888</v>
      </c>
      <c r="AD519" s="8" t="s">
        <v>984</v>
      </c>
      <c r="AE519" s="25">
        <v>64.649482709108923</v>
      </c>
      <c r="AF519" s="25">
        <v>32.806590814338719</v>
      </c>
      <c r="AG519" s="25">
        <v>19.457944248218329</v>
      </c>
      <c r="AH519" s="25">
        <v>47.735464937442956</v>
      </c>
      <c r="AI519" s="7">
        <f t="shared" si="14"/>
        <v>1.6860255325966751</v>
      </c>
      <c r="AJ519" s="5" t="s">
        <v>1033</v>
      </c>
      <c r="AK519" s="146">
        <v>43311</v>
      </c>
      <c r="AL519" s="8" t="s">
        <v>10</v>
      </c>
    </row>
    <row r="520" spans="1:38" s="26" customFormat="1">
      <c r="A520" s="8"/>
      <c r="B520" s="12"/>
      <c r="C520" s="12"/>
      <c r="D520" s="5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33"/>
      <c r="P520" s="33"/>
      <c r="Q520" s="33"/>
      <c r="R520" s="33"/>
      <c r="S520" s="33"/>
      <c r="T520" s="33"/>
      <c r="U520" s="33"/>
      <c r="V520" s="33"/>
      <c r="W520" s="33"/>
      <c r="X520" s="33"/>
      <c r="Y520" s="33"/>
      <c r="Z520" s="33"/>
      <c r="AA520" s="33"/>
      <c r="AB520" s="13"/>
      <c r="AC520" s="13"/>
      <c r="AD520" s="8"/>
      <c r="AE520" s="25"/>
      <c r="AF520" s="25"/>
      <c r="AG520" s="25"/>
      <c r="AH520" s="25"/>
      <c r="AI520" s="7"/>
      <c r="AJ520" s="5"/>
      <c r="AK520" s="146"/>
      <c r="AL520" s="8"/>
    </row>
    <row r="521" spans="1:38">
      <c r="A521" s="5">
        <v>1432</v>
      </c>
      <c r="B521" s="6" t="s">
        <v>1109</v>
      </c>
      <c r="C521" s="6" t="s">
        <v>470</v>
      </c>
      <c r="D521" s="5" t="s">
        <v>471</v>
      </c>
      <c r="E521" s="13">
        <v>51.91</v>
      </c>
      <c r="F521" s="13">
        <v>0.52</v>
      </c>
      <c r="G521" s="13">
        <v>0.61</v>
      </c>
      <c r="H521" s="13">
        <v>4.49</v>
      </c>
      <c r="I521" s="13">
        <v>0.32</v>
      </c>
      <c r="J521" s="13">
        <v>15.14</v>
      </c>
      <c r="K521" s="13">
        <v>25.51</v>
      </c>
      <c r="L521" s="13">
        <v>0.28000000000000003</v>
      </c>
      <c r="M521" s="24"/>
      <c r="N521" s="13">
        <v>98.781000000000006</v>
      </c>
      <c r="O521" s="11">
        <v>1.9350349624257213</v>
      </c>
      <c r="P521" s="11">
        <v>1.4576910734427743E-2</v>
      </c>
      <c r="Q521" s="11">
        <v>2.6799516518827841E-2</v>
      </c>
      <c r="R521" s="11">
        <v>0</v>
      </c>
      <c r="S521" s="11">
        <v>3.8165521055450791E-2</v>
      </c>
      <c r="T521" s="11">
        <v>4.9126816079544389E-2</v>
      </c>
      <c r="U521" s="11">
        <v>5.2680490647919492E-2</v>
      </c>
      <c r="V521" s="11">
        <v>1.0103622677397648E-2</v>
      </c>
      <c r="W521" s="11">
        <v>0.84134830122444804</v>
      </c>
      <c r="X521" s="11">
        <v>1.0188482586621417</v>
      </c>
      <c r="Y521" s="11">
        <v>1.3315599974121333E-2</v>
      </c>
      <c r="Z521" s="11">
        <v>0</v>
      </c>
      <c r="AA521" s="11">
        <v>4</v>
      </c>
      <c r="AB521" s="24">
        <v>0</v>
      </c>
      <c r="AC521" s="24">
        <v>1.9128770505345092</v>
      </c>
      <c r="AD521" s="5" t="s">
        <v>984</v>
      </c>
      <c r="AE521" s="27">
        <v>94.107517439389113</v>
      </c>
      <c r="AF521" s="27">
        <v>41.852439787731171</v>
      </c>
      <c r="AG521" s="27">
        <v>7.4654760665773656</v>
      </c>
      <c r="AH521" s="27">
        <v>50.682084145691455</v>
      </c>
      <c r="AI521" s="7">
        <f t="shared" ref="AI521:AI545" si="15">AF521/AG521</f>
        <v>5.6061313993226571</v>
      </c>
      <c r="AJ521" s="5" t="s">
        <v>995</v>
      </c>
      <c r="AK521" s="146">
        <v>43322</v>
      </c>
      <c r="AL521" s="8" t="s">
        <v>10</v>
      </c>
    </row>
    <row r="522" spans="1:38">
      <c r="A522" s="5">
        <v>1432</v>
      </c>
      <c r="B522" s="5" t="s">
        <v>290</v>
      </c>
      <c r="C522" s="6" t="s">
        <v>470</v>
      </c>
      <c r="D522" s="5" t="s">
        <v>471</v>
      </c>
      <c r="E522" s="13">
        <v>42.93</v>
      </c>
      <c r="F522" s="13">
        <v>0.7</v>
      </c>
      <c r="G522" s="13">
        <v>13.56</v>
      </c>
      <c r="H522" s="13">
        <v>19.670000000000002</v>
      </c>
      <c r="I522" s="13">
        <v>0.46</v>
      </c>
      <c r="J522" s="13">
        <v>8.1300000000000008</v>
      </c>
      <c r="K522" s="13">
        <v>11.43</v>
      </c>
      <c r="L522" s="13">
        <v>0.95</v>
      </c>
      <c r="M522" s="13">
        <v>1.02</v>
      </c>
      <c r="N522" s="13">
        <v>98.855999999999995</v>
      </c>
      <c r="O522" s="11">
        <v>1.6538014152363758</v>
      </c>
      <c r="P522" s="11">
        <v>2.0278922430380202E-2</v>
      </c>
      <c r="Q522" s="11">
        <v>0.3461985847636242</v>
      </c>
      <c r="R522" s="11">
        <v>0.26946220767598938</v>
      </c>
      <c r="S522" s="11">
        <v>0</v>
      </c>
      <c r="T522" s="11">
        <v>0.15905278672666689</v>
      </c>
      <c r="U522" s="11">
        <v>0.4746511990847444</v>
      </c>
      <c r="V522" s="11">
        <v>1.5009618561899293E-2</v>
      </c>
      <c r="W522" s="11">
        <v>0.46690139976266876</v>
      </c>
      <c r="X522" s="11">
        <v>0.47176961125785627</v>
      </c>
      <c r="Y522" s="11">
        <v>4.668861564384668E-2</v>
      </c>
      <c r="Z522" s="11">
        <v>7.6185638855948312E-2</v>
      </c>
      <c r="AA522" s="11">
        <v>4</v>
      </c>
      <c r="AB522" s="24">
        <v>0.15237127771189662</v>
      </c>
      <c r="AC522" s="24">
        <v>1.4133222101052694</v>
      </c>
      <c r="AD522" s="5" t="s">
        <v>984</v>
      </c>
      <c r="AE522" s="27">
        <v>49.588456378774673</v>
      </c>
      <c r="AF522" s="27">
        <v>29.413249645665047</v>
      </c>
      <c r="AG522" s="27">
        <v>40.866819426265039</v>
      </c>
      <c r="AH522" s="27">
        <v>29.719930928069921</v>
      </c>
      <c r="AI522" s="7">
        <f t="shared" si="15"/>
        <v>0.71973425039192551</v>
      </c>
      <c r="AJ522" s="5" t="s">
        <v>1004</v>
      </c>
      <c r="AK522" s="146">
        <v>43322</v>
      </c>
      <c r="AL522" s="8" t="s">
        <v>10</v>
      </c>
    </row>
    <row r="523" spans="1:38">
      <c r="A523" s="5">
        <v>1432</v>
      </c>
      <c r="B523" s="5" t="s">
        <v>119</v>
      </c>
      <c r="C523" s="6" t="s">
        <v>470</v>
      </c>
      <c r="D523" s="5" t="s">
        <v>471</v>
      </c>
      <c r="E523" s="13">
        <v>48.43</v>
      </c>
      <c r="F523" s="13">
        <v>0.78</v>
      </c>
      <c r="G523" s="13">
        <v>3</v>
      </c>
      <c r="H523" s="13">
        <v>11.5</v>
      </c>
      <c r="I523" s="13">
        <v>0.48</v>
      </c>
      <c r="J523" s="13">
        <v>10.77</v>
      </c>
      <c r="K523" s="13">
        <v>24.81</v>
      </c>
      <c r="L523" s="13">
        <v>0.19</v>
      </c>
      <c r="M523" s="24"/>
      <c r="N523" s="13">
        <v>99.966999999999999</v>
      </c>
      <c r="O523" s="11">
        <v>1.8369688221522982</v>
      </c>
      <c r="P523" s="11">
        <v>2.224878412511774E-2</v>
      </c>
      <c r="Q523" s="11">
        <v>0.13411208292885277</v>
      </c>
      <c r="R523" s="11">
        <v>0</v>
      </c>
      <c r="S523" s="11">
        <v>2.8919094918849142E-2</v>
      </c>
      <c r="T523" s="11">
        <v>0.12772763793780872</v>
      </c>
      <c r="U523" s="11">
        <v>0.20814481282797331</v>
      </c>
      <c r="V523" s="11">
        <v>1.5421190671089696E-2</v>
      </c>
      <c r="W523" s="11">
        <v>0.60899703634866409</v>
      </c>
      <c r="X523" s="11">
        <v>1.0082665097490044</v>
      </c>
      <c r="Y523" s="11">
        <v>9.1940283403417287E-3</v>
      </c>
      <c r="Z523" s="11">
        <v>0</v>
      </c>
      <c r="AA523" s="11">
        <v>3.9999999999999991</v>
      </c>
      <c r="AB523" s="24">
        <v>0</v>
      </c>
      <c r="AC523" s="24">
        <v>1.8254083589256418</v>
      </c>
      <c r="AD523" s="5" t="s">
        <v>984</v>
      </c>
      <c r="AE523" s="27">
        <v>74.527701275157725</v>
      </c>
      <c r="AF523" s="27">
        <v>30.488323776273667</v>
      </c>
      <c r="AG523" s="27">
        <v>19.034655865286503</v>
      </c>
      <c r="AH523" s="27">
        <v>50.47702035843983</v>
      </c>
      <c r="AI523" s="7">
        <f t="shared" si="15"/>
        <v>1.6017270809647373</v>
      </c>
      <c r="AJ523" s="5" t="s">
        <v>1041</v>
      </c>
      <c r="AK523" s="146">
        <v>43322</v>
      </c>
      <c r="AL523" s="8" t="s">
        <v>10</v>
      </c>
    </row>
    <row r="524" spans="1:38">
      <c r="A524" s="5">
        <v>1432</v>
      </c>
      <c r="B524" s="5" t="s">
        <v>734</v>
      </c>
      <c r="C524" s="6" t="s">
        <v>470</v>
      </c>
      <c r="D524" s="5" t="s">
        <v>471</v>
      </c>
      <c r="E524" s="13">
        <v>49.81</v>
      </c>
      <c r="F524" s="13">
        <v>0.34</v>
      </c>
      <c r="G524" s="13">
        <v>2.16</v>
      </c>
      <c r="H524" s="13">
        <v>13.19</v>
      </c>
      <c r="I524" s="13">
        <v>0.39</v>
      </c>
      <c r="J524" s="13">
        <v>9.61</v>
      </c>
      <c r="K524" s="13">
        <v>24.4</v>
      </c>
      <c r="L524" s="13">
        <v>0.14000000000000001</v>
      </c>
      <c r="M524" s="24"/>
      <c r="N524" s="13">
        <v>100.03700000000001</v>
      </c>
      <c r="O524" s="11">
        <v>1.9044127053948061</v>
      </c>
      <c r="P524" s="11">
        <v>9.7756987265602453E-3</v>
      </c>
      <c r="Q524" s="11">
        <v>9.5587294605193884E-2</v>
      </c>
      <c r="R524" s="11">
        <v>1.7451466563363494E-3</v>
      </c>
      <c r="S524" s="11">
        <v>0</v>
      </c>
      <c r="T524" s="11">
        <v>8.1119441870442621E-2</v>
      </c>
      <c r="U524" s="11">
        <v>0.34062457690091796</v>
      </c>
      <c r="V524" s="11">
        <v>1.262985861234652E-2</v>
      </c>
      <c r="W524" s="11">
        <v>0.54774708593672561</v>
      </c>
      <c r="X524" s="11">
        <v>0.99952949992196349</v>
      </c>
      <c r="Y524" s="11">
        <v>6.8286913747078719E-3</v>
      </c>
      <c r="Z524" s="11">
        <v>0</v>
      </c>
      <c r="AA524" s="11">
        <v>4.0000000000000018</v>
      </c>
      <c r="AB524" s="24">
        <v>0</v>
      </c>
      <c r="AC524" s="24">
        <v>1.887901162759607</v>
      </c>
      <c r="AD524" s="5" t="s">
        <v>984</v>
      </c>
      <c r="AE524" s="27">
        <v>61.657424347272361</v>
      </c>
      <c r="AF524" s="27">
        <v>27.640953644291855</v>
      </c>
      <c r="AG524" s="27">
        <v>21.919802984476899</v>
      </c>
      <c r="AH524" s="27">
        <v>50.439243371231235</v>
      </c>
      <c r="AI524" s="7">
        <f t="shared" si="15"/>
        <v>1.2610037445987332</v>
      </c>
      <c r="AJ524" s="5" t="s">
        <v>995</v>
      </c>
      <c r="AK524" s="146">
        <v>43322</v>
      </c>
      <c r="AL524" s="8" t="s">
        <v>10</v>
      </c>
    </row>
    <row r="525" spans="1:38">
      <c r="A525" s="5">
        <v>1432</v>
      </c>
      <c r="B525" s="5" t="s">
        <v>572</v>
      </c>
      <c r="C525" s="6" t="s">
        <v>470</v>
      </c>
      <c r="D525" s="5" t="s">
        <v>471</v>
      </c>
      <c r="E525" s="13">
        <v>43.71</v>
      </c>
      <c r="F525" s="13">
        <v>0.66</v>
      </c>
      <c r="G525" s="13">
        <v>14.64</v>
      </c>
      <c r="H525" s="13">
        <v>18.079999999999998</v>
      </c>
      <c r="I525" s="13">
        <v>1.02</v>
      </c>
      <c r="J525" s="13">
        <v>10.19</v>
      </c>
      <c r="K525" s="13">
        <v>10.37</v>
      </c>
      <c r="L525" s="13">
        <v>0.81</v>
      </c>
      <c r="M525" s="13">
        <v>1.84</v>
      </c>
      <c r="N525" s="13">
        <v>101.3</v>
      </c>
      <c r="O525" s="11">
        <v>1.6136970681655383</v>
      </c>
      <c r="P525" s="11">
        <v>1.8323545132472474E-2</v>
      </c>
      <c r="Q525" s="11">
        <v>0.38630293183446174</v>
      </c>
      <c r="R525" s="11">
        <v>0.25070027235979964</v>
      </c>
      <c r="S525" s="11">
        <v>0</v>
      </c>
      <c r="T525" s="11">
        <v>0.26881246473357834</v>
      </c>
      <c r="U525" s="11">
        <v>0.28939962430497046</v>
      </c>
      <c r="V525" s="11">
        <v>3.1895596492780509E-2</v>
      </c>
      <c r="W525" s="11">
        <v>0.56082523508192372</v>
      </c>
      <c r="X525" s="11">
        <v>0.41018636637061334</v>
      </c>
      <c r="Y525" s="11">
        <v>3.814970141508605E-2</v>
      </c>
      <c r="Z525" s="11">
        <v>0.13170719410877502</v>
      </c>
      <c r="AA525" s="11">
        <v>3.9999999999999996</v>
      </c>
      <c r="AB525" s="24">
        <v>0.26341438821755003</v>
      </c>
      <c r="AC525" s="24">
        <v>1.2604112257575075</v>
      </c>
      <c r="AD525" s="5" t="s">
        <v>984</v>
      </c>
      <c r="AE525" s="27">
        <v>65.961989806595454</v>
      </c>
      <c r="AF525" s="27">
        <v>35.924560010110213</v>
      </c>
      <c r="AG525" s="27">
        <v>37.80029434338978</v>
      </c>
      <c r="AH525" s="27">
        <v>26.275145646500008</v>
      </c>
      <c r="AI525" s="7">
        <f t="shared" si="15"/>
        <v>0.95037778499183612</v>
      </c>
      <c r="AJ525" s="5" t="s">
        <v>996</v>
      </c>
      <c r="AK525" s="146">
        <v>43322</v>
      </c>
      <c r="AL525" s="8" t="s">
        <v>10</v>
      </c>
    </row>
    <row r="526" spans="1:38">
      <c r="A526" s="5">
        <v>1432</v>
      </c>
      <c r="B526" s="5" t="s">
        <v>404</v>
      </c>
      <c r="C526" s="6" t="s">
        <v>470</v>
      </c>
      <c r="D526" s="5" t="s">
        <v>471</v>
      </c>
      <c r="E526" s="13">
        <v>51.17</v>
      </c>
      <c r="F526" s="13">
        <v>0.38</v>
      </c>
      <c r="G526" s="13">
        <v>0.62</v>
      </c>
      <c r="H526" s="13">
        <v>8.6300000000000008</v>
      </c>
      <c r="I526" s="13">
        <v>0.86</v>
      </c>
      <c r="J526" s="13">
        <v>12.68</v>
      </c>
      <c r="K526" s="13">
        <v>25.77</v>
      </c>
      <c r="L526" s="13">
        <v>0.2</v>
      </c>
      <c r="M526" s="24"/>
      <c r="N526" s="13">
        <v>100.301</v>
      </c>
      <c r="O526" s="11">
        <v>1.914670312112805</v>
      </c>
      <c r="P526" s="11">
        <v>1.0692679418159858E-2</v>
      </c>
      <c r="Q526" s="11">
        <v>2.7341958048518432E-2</v>
      </c>
      <c r="R526" s="11">
        <v>0</v>
      </c>
      <c r="S526" s="11">
        <v>5.7987729838676616E-2</v>
      </c>
      <c r="T526" s="11">
        <v>7.349147370746123E-2</v>
      </c>
      <c r="U526" s="11">
        <v>0.13857378649385832</v>
      </c>
      <c r="V526" s="11">
        <v>2.7256268005841359E-2</v>
      </c>
      <c r="W526" s="11">
        <v>0.70731032790915771</v>
      </c>
      <c r="X526" s="11">
        <v>1.033128319808936</v>
      </c>
      <c r="Y526" s="11">
        <v>9.5471446565853178E-3</v>
      </c>
      <c r="Z526" s="11">
        <v>0</v>
      </c>
      <c r="AA526" s="11">
        <v>4</v>
      </c>
      <c r="AB526" s="24">
        <v>0</v>
      </c>
      <c r="AC526" s="24">
        <v>1.8790124342119521</v>
      </c>
      <c r="AD526" s="5" t="s">
        <v>984</v>
      </c>
      <c r="AE526" s="27">
        <v>83.617875766391833</v>
      </c>
      <c r="AF526" s="27">
        <v>34.710394053576223</v>
      </c>
      <c r="AG526" s="27">
        <v>14.590090226807483</v>
      </c>
      <c r="AH526" s="27">
        <v>50.699515719616286</v>
      </c>
      <c r="AI526" s="7">
        <f t="shared" si="15"/>
        <v>2.3790390267635342</v>
      </c>
      <c r="AJ526" s="5" t="s">
        <v>1013</v>
      </c>
      <c r="AK526" s="146">
        <v>43322</v>
      </c>
      <c r="AL526" s="8" t="s">
        <v>10</v>
      </c>
    </row>
    <row r="527" spans="1:38">
      <c r="A527" s="5">
        <v>1432</v>
      </c>
      <c r="B527" s="5" t="s">
        <v>43</v>
      </c>
      <c r="C527" s="6" t="s">
        <v>470</v>
      </c>
      <c r="D527" s="5" t="s">
        <v>471</v>
      </c>
      <c r="E527" s="13">
        <v>41.25</v>
      </c>
      <c r="F527" s="13">
        <v>0.6</v>
      </c>
      <c r="G527" s="13">
        <v>15.77</v>
      </c>
      <c r="H527" s="13">
        <v>17.71</v>
      </c>
      <c r="I527" s="13">
        <v>0.67</v>
      </c>
      <c r="J527" s="13">
        <v>8.74</v>
      </c>
      <c r="K527" s="13">
        <v>11.07</v>
      </c>
      <c r="L527" s="13">
        <v>0.74</v>
      </c>
      <c r="M527" s="13">
        <v>1.71</v>
      </c>
      <c r="N527" s="13">
        <v>98.251000000000005</v>
      </c>
      <c r="O527" s="11">
        <v>1.5741979359113925</v>
      </c>
      <c r="P527" s="11">
        <v>1.7219121850895719E-2</v>
      </c>
      <c r="Q527" s="11">
        <v>0.42580206408860755</v>
      </c>
      <c r="R527" s="11">
        <v>0.28349214763795083</v>
      </c>
      <c r="S527" s="11">
        <v>0</v>
      </c>
      <c r="T527" s="11">
        <v>0.27042563618803594</v>
      </c>
      <c r="U527" s="11">
        <v>0.2947892025228237</v>
      </c>
      <c r="V527" s="11">
        <v>2.1657062092070672E-2</v>
      </c>
      <c r="W527" s="11">
        <v>0.4972318940983545</v>
      </c>
      <c r="X527" s="11">
        <v>0.45263097217069725</v>
      </c>
      <c r="Y527" s="11">
        <v>3.6027325749659979E-2</v>
      </c>
      <c r="Z527" s="11">
        <v>0.12652663768951158</v>
      </c>
      <c r="AA527" s="11">
        <v>4</v>
      </c>
      <c r="AB527" s="24">
        <v>0.25305327537902317</v>
      </c>
      <c r="AC527" s="24">
        <v>1.2446520687918756</v>
      </c>
      <c r="AD527" s="5" t="s">
        <v>998</v>
      </c>
      <c r="AE527" s="27">
        <v>62.780132526719711</v>
      </c>
      <c r="AF527" s="27" t="s">
        <v>999</v>
      </c>
      <c r="AG527" s="27" t="s">
        <v>999</v>
      </c>
      <c r="AH527" s="27" t="s">
        <v>999</v>
      </c>
      <c r="AJ527" s="5" t="s">
        <v>1006</v>
      </c>
      <c r="AK527" s="146">
        <v>43322</v>
      </c>
      <c r="AL527" s="8" t="s">
        <v>10</v>
      </c>
    </row>
    <row r="528" spans="1:38">
      <c r="A528" s="5">
        <v>1432</v>
      </c>
      <c r="B528" s="5" t="s">
        <v>411</v>
      </c>
      <c r="C528" s="6" t="s">
        <v>470</v>
      </c>
      <c r="D528" s="5" t="s">
        <v>471</v>
      </c>
      <c r="E528" s="13">
        <v>51.72</v>
      </c>
      <c r="F528" s="13">
        <v>0.75</v>
      </c>
      <c r="G528" s="13">
        <v>0.98</v>
      </c>
      <c r="H528" s="13">
        <v>4.8499999999999996</v>
      </c>
      <c r="I528" s="13">
        <v>0.47</v>
      </c>
      <c r="J528" s="13">
        <v>14.63</v>
      </c>
      <c r="K528" s="13">
        <v>25.64</v>
      </c>
      <c r="L528" s="13">
        <v>0.13</v>
      </c>
      <c r="M528" s="24"/>
      <c r="N528" s="13">
        <v>99.177000000000007</v>
      </c>
      <c r="O528" s="11">
        <v>1.9273276424588652</v>
      </c>
      <c r="P528" s="11">
        <v>2.1017577652568602E-2</v>
      </c>
      <c r="Q528" s="11">
        <v>4.3041009258419333E-2</v>
      </c>
      <c r="R528" s="11">
        <v>0</v>
      </c>
      <c r="S528" s="11">
        <v>2.9631348282715519E-2</v>
      </c>
      <c r="T528" s="11">
        <v>3.6817441761777703E-2</v>
      </c>
      <c r="U528" s="11">
        <v>8.469780939975044E-2</v>
      </c>
      <c r="V528" s="11">
        <v>1.4834887091494052E-2</v>
      </c>
      <c r="W528" s="11">
        <v>0.81274352788173043</v>
      </c>
      <c r="X528" s="11">
        <v>1.0237085166868953</v>
      </c>
      <c r="Y528" s="11">
        <v>6.1802395257833887E-3</v>
      </c>
      <c r="Z528" s="11">
        <v>0</v>
      </c>
      <c r="AA528" s="11">
        <v>4.0000000000000009</v>
      </c>
      <c r="AB528" s="24">
        <v>0</v>
      </c>
      <c r="AC528" s="24">
        <v>1.9211498539683762</v>
      </c>
      <c r="AD528" s="5" t="s">
        <v>984</v>
      </c>
      <c r="AE528" s="27">
        <v>90.562301302465514</v>
      </c>
      <c r="AF528" s="27">
        <v>40.587790568683381</v>
      </c>
      <c r="AG528" s="27">
        <v>8.2889885710312257</v>
      </c>
      <c r="AH528" s="27">
        <v>51.123220860285393</v>
      </c>
      <c r="AI528" s="7">
        <f t="shared" si="15"/>
        <v>4.8965914503165839</v>
      </c>
      <c r="AJ528" s="5" t="s">
        <v>995</v>
      </c>
      <c r="AK528" s="146">
        <v>43322</v>
      </c>
      <c r="AL528" s="8" t="s">
        <v>10</v>
      </c>
    </row>
    <row r="529" spans="1:38">
      <c r="A529" s="5">
        <v>1432</v>
      </c>
      <c r="B529" s="6" t="s">
        <v>53</v>
      </c>
      <c r="C529" s="6" t="s">
        <v>470</v>
      </c>
      <c r="D529" s="5" t="s">
        <v>471</v>
      </c>
      <c r="E529" s="13">
        <v>49.5</v>
      </c>
      <c r="F529" s="13">
        <v>0.54</v>
      </c>
      <c r="G529" s="13">
        <v>0.76</v>
      </c>
      <c r="H529" s="13">
        <v>14.32</v>
      </c>
      <c r="I529" s="13">
        <v>0.46</v>
      </c>
      <c r="J529" s="13">
        <v>9.5</v>
      </c>
      <c r="K529" s="13">
        <v>25.9</v>
      </c>
      <c r="L529" s="13">
        <v>0.25</v>
      </c>
      <c r="M529" s="24"/>
      <c r="N529" s="13">
        <v>101.239</v>
      </c>
      <c r="O529" s="11">
        <v>1.8785871724179211</v>
      </c>
      <c r="P529" s="11">
        <v>1.5411477501397855E-2</v>
      </c>
      <c r="Q529" s="11">
        <v>3.3993750500821998E-2</v>
      </c>
      <c r="R529" s="11">
        <v>0</v>
      </c>
      <c r="S529" s="11">
        <v>8.7419077081256846E-2</v>
      </c>
      <c r="T529" s="11">
        <v>0.10269393300588781</v>
      </c>
      <c r="U529" s="11">
        <v>0.2643816443265819</v>
      </c>
      <c r="V529" s="11">
        <v>1.4786770708080646E-2</v>
      </c>
      <c r="W529" s="11">
        <v>0.53747951728974563</v>
      </c>
      <c r="X529" s="11">
        <v>1.0531425967417027</v>
      </c>
      <c r="Y529" s="11">
        <v>1.2104060426603032E-2</v>
      </c>
      <c r="Z529" s="11">
        <v>0</v>
      </c>
      <c r="AA529" s="11">
        <v>4</v>
      </c>
      <c r="AB529" s="24">
        <v>0</v>
      </c>
      <c r="AC529" s="24">
        <v>1.8550037583580303</v>
      </c>
      <c r="AD529" s="5" t="s">
        <v>984</v>
      </c>
      <c r="AE529" s="27">
        <v>67.028999908953992</v>
      </c>
      <c r="AF529" s="27">
        <v>26.09246049990681</v>
      </c>
      <c r="AG529" s="27">
        <v>22.781718473803394</v>
      </c>
      <c r="AH529" s="27">
        <v>51.125821026289799</v>
      </c>
      <c r="AI529" s="7">
        <f t="shared" si="15"/>
        <v>1.1453245078904133</v>
      </c>
      <c r="AJ529" s="5" t="s">
        <v>1013</v>
      </c>
      <c r="AK529" s="146">
        <v>43322</v>
      </c>
      <c r="AL529" s="8" t="s">
        <v>10</v>
      </c>
    </row>
    <row r="530" spans="1:38">
      <c r="A530" s="5">
        <v>1432</v>
      </c>
      <c r="B530" s="5" t="s">
        <v>139</v>
      </c>
      <c r="C530" s="6" t="s">
        <v>470</v>
      </c>
      <c r="D530" s="5" t="s">
        <v>471</v>
      </c>
      <c r="E530" s="13">
        <v>53.09</v>
      </c>
      <c r="F530" s="13">
        <v>0.68</v>
      </c>
      <c r="G530" s="13">
        <v>0.65</v>
      </c>
      <c r="H530" s="13">
        <v>3.16</v>
      </c>
      <c r="I530" s="13">
        <v>0.39</v>
      </c>
      <c r="J530" s="13">
        <v>15.84</v>
      </c>
      <c r="K530" s="13">
        <v>26.87</v>
      </c>
      <c r="L530" s="13">
        <v>0.4</v>
      </c>
      <c r="M530" s="24"/>
      <c r="N530" s="13">
        <v>101.081</v>
      </c>
      <c r="O530" s="11">
        <v>1.926101297951434</v>
      </c>
      <c r="P530" s="11">
        <v>1.8552381849700164E-2</v>
      </c>
      <c r="Q530" s="11">
        <v>2.7793234512111884E-2</v>
      </c>
      <c r="R530" s="11">
        <v>0</v>
      </c>
      <c r="S530" s="11">
        <v>4.6105467536454059E-2</v>
      </c>
      <c r="T530" s="11">
        <v>5.0588403195969564E-2</v>
      </c>
      <c r="U530" s="11">
        <v>0</v>
      </c>
      <c r="V530" s="11">
        <v>1.1984512117141747E-2</v>
      </c>
      <c r="W530" s="11">
        <v>0.85670980103967331</v>
      </c>
      <c r="X530" s="11">
        <v>1.0444684514300249</v>
      </c>
      <c r="Y530" s="11">
        <v>1.8513618523557516E-2</v>
      </c>
      <c r="Z530" s="11">
        <v>0</v>
      </c>
      <c r="AA530" s="11">
        <v>4.0008171681560665</v>
      </c>
      <c r="AB530" s="24">
        <v>0</v>
      </c>
      <c r="AC530" s="24">
        <v>1.9011782524696983</v>
      </c>
      <c r="AD530" s="5" t="s">
        <v>984</v>
      </c>
      <c r="AE530" s="27">
        <v>100</v>
      </c>
      <c r="AF530" s="27">
        <v>42.62541844948985</v>
      </c>
      <c r="AG530" s="27">
        <v>5.4072703962938098</v>
      </c>
      <c r="AH530" s="27">
        <v>51.967311154216347</v>
      </c>
      <c r="AI530" s="7">
        <f t="shared" si="15"/>
        <v>7.8829826003718404</v>
      </c>
      <c r="AJ530" s="5" t="s">
        <v>995</v>
      </c>
      <c r="AK530" s="146">
        <v>43322</v>
      </c>
      <c r="AL530" s="8" t="s">
        <v>10</v>
      </c>
    </row>
    <row r="531" spans="1:38">
      <c r="A531" s="5">
        <v>1432</v>
      </c>
      <c r="B531" s="5" t="s">
        <v>86</v>
      </c>
      <c r="C531" s="6" t="s">
        <v>470</v>
      </c>
      <c r="D531" s="5" t="s">
        <v>471</v>
      </c>
      <c r="E531" s="13">
        <v>52.43</v>
      </c>
      <c r="F531" s="13">
        <v>0.56000000000000005</v>
      </c>
      <c r="G531" s="13">
        <v>0.77</v>
      </c>
      <c r="H531" s="13">
        <v>3.37</v>
      </c>
      <c r="I531" s="13">
        <v>0.45</v>
      </c>
      <c r="J531" s="13">
        <v>15.79</v>
      </c>
      <c r="K531" s="13">
        <v>26.01</v>
      </c>
      <c r="L531" s="13">
        <v>0.15</v>
      </c>
      <c r="M531" s="24"/>
      <c r="N531" s="13">
        <v>99.521000000000001</v>
      </c>
      <c r="O531" s="11">
        <v>1.9318965485900303</v>
      </c>
      <c r="P531" s="11">
        <v>1.5517308666855065E-2</v>
      </c>
      <c r="Q531" s="11">
        <v>3.3439060785683816E-2</v>
      </c>
      <c r="R531" s="11">
        <v>0</v>
      </c>
      <c r="S531" s="11">
        <v>3.4664390624285835E-2</v>
      </c>
      <c r="T531" s="11">
        <v>4.4119987895747892E-2</v>
      </c>
      <c r="U531" s="11">
        <v>2.5062516969290558E-2</v>
      </c>
      <c r="V531" s="11">
        <v>1.40444868536528E-2</v>
      </c>
      <c r="W531" s="11">
        <v>0.86735782018578478</v>
      </c>
      <c r="X531" s="11">
        <v>1.0268467256091813</v>
      </c>
      <c r="Y531" s="11">
        <v>7.0511538194880713E-3</v>
      </c>
      <c r="Z531" s="11">
        <v>0</v>
      </c>
      <c r="AA531" s="11">
        <v>3.9999999999999996</v>
      </c>
      <c r="AB531" s="24">
        <v>0</v>
      </c>
      <c r="AC531" s="24">
        <v>1.9192670627642565</v>
      </c>
      <c r="AD531" s="5" t="s">
        <v>984</v>
      </c>
      <c r="AE531" s="27">
        <v>97.191624179118691</v>
      </c>
      <c r="AF531" s="27">
        <v>43.107180331529463</v>
      </c>
      <c r="AG531" s="27">
        <v>5.8591332895384092</v>
      </c>
      <c r="AH531" s="27">
        <v>51.033686378932117</v>
      </c>
      <c r="AI531" s="7">
        <f t="shared" si="15"/>
        <v>7.3572622777669405</v>
      </c>
      <c r="AJ531" s="5" t="s">
        <v>995</v>
      </c>
      <c r="AK531" s="146">
        <v>43322</v>
      </c>
      <c r="AL531" s="8" t="s">
        <v>10</v>
      </c>
    </row>
    <row r="532" spans="1:38">
      <c r="A532" s="5">
        <v>1432</v>
      </c>
      <c r="B532" s="5" t="s">
        <v>744</v>
      </c>
      <c r="C532" s="6" t="s">
        <v>470</v>
      </c>
      <c r="D532" s="5" t="s">
        <v>471</v>
      </c>
      <c r="E532" s="13">
        <v>51.6</v>
      </c>
      <c r="F532" s="13">
        <v>0.34</v>
      </c>
      <c r="G532" s="13">
        <v>1.45</v>
      </c>
      <c r="H532" s="13">
        <v>5.45</v>
      </c>
      <c r="I532" s="13">
        <v>0.39</v>
      </c>
      <c r="J532" s="13">
        <v>14.88</v>
      </c>
      <c r="K532" s="13">
        <v>24.72</v>
      </c>
      <c r="L532" s="13">
        <v>0.17</v>
      </c>
      <c r="M532" s="24"/>
      <c r="N532" s="13">
        <v>98.995000000000005</v>
      </c>
      <c r="O532" s="11">
        <v>1.9228981903495961</v>
      </c>
      <c r="P532" s="11">
        <v>9.5281781656692804E-3</v>
      </c>
      <c r="Q532" s="11">
        <v>6.3684527069468755E-2</v>
      </c>
      <c r="R532" s="11">
        <v>0</v>
      </c>
      <c r="S532" s="11">
        <v>1.3417282580935108E-2</v>
      </c>
      <c r="T532" s="11">
        <v>6.6127482819688499E-2</v>
      </c>
      <c r="U532" s="11">
        <v>9.0304119280745415E-2</v>
      </c>
      <c r="V532" s="11">
        <v>1.2310070761355579E-2</v>
      </c>
      <c r="W532" s="11">
        <v>0.8266500186633301</v>
      </c>
      <c r="X532" s="11">
        <v>0.98699810080858719</v>
      </c>
      <c r="Y532" s="11">
        <v>8.0820295006250494E-3</v>
      </c>
      <c r="Z532" s="11">
        <v>0</v>
      </c>
      <c r="AA532" s="11">
        <v>4.0000000000000009</v>
      </c>
      <c r="AB532" s="24">
        <v>0</v>
      </c>
      <c r="AC532" s="24">
        <v>1.9039522387526628</v>
      </c>
      <c r="AD532" s="5" t="s">
        <v>984</v>
      </c>
      <c r="AE532" s="27">
        <v>90.151730000017409</v>
      </c>
      <c r="AF532" s="27">
        <v>41.419335017573523</v>
      </c>
      <c r="AG532" s="27">
        <v>9.1270823584246141</v>
      </c>
      <c r="AH532" s="27">
        <v>49.453582624001861</v>
      </c>
      <c r="AI532" s="7">
        <f t="shared" si="15"/>
        <v>4.538069603299026</v>
      </c>
      <c r="AJ532" s="5" t="s">
        <v>987</v>
      </c>
      <c r="AK532" s="146">
        <v>43322</v>
      </c>
      <c r="AL532" s="8" t="s">
        <v>10</v>
      </c>
    </row>
    <row r="533" spans="1:38">
      <c r="A533" s="5">
        <v>1432</v>
      </c>
      <c r="B533" s="5" t="s">
        <v>148</v>
      </c>
      <c r="C533" s="6" t="s">
        <v>470</v>
      </c>
      <c r="D533" s="5" t="s">
        <v>471</v>
      </c>
      <c r="E533" s="13">
        <v>50.75</v>
      </c>
      <c r="F533" s="13">
        <v>0.35</v>
      </c>
      <c r="G533" s="13">
        <v>1.19</v>
      </c>
      <c r="H533" s="13">
        <v>28.99</v>
      </c>
      <c r="I533" s="13">
        <v>0.47</v>
      </c>
      <c r="J533" s="13">
        <v>17.309999999999999</v>
      </c>
      <c r="K533" s="13">
        <v>1.1399999999999999</v>
      </c>
      <c r="L533" s="13">
        <v>0.11</v>
      </c>
      <c r="M533" s="24"/>
      <c r="N533" s="13">
        <v>100.315</v>
      </c>
      <c r="O533" s="11">
        <v>1.947707739125202</v>
      </c>
      <c r="P533" s="11">
        <v>1.0101367019261258E-2</v>
      </c>
      <c r="Q533" s="11">
        <v>5.2292260874797991E-2</v>
      </c>
      <c r="R533" s="11">
        <v>1.5339788678783439E-3</v>
      </c>
      <c r="S533" s="11">
        <v>0</v>
      </c>
      <c r="T533" s="11">
        <v>3.5941287542079259E-2</v>
      </c>
      <c r="U533" s="11">
        <v>0.89451412534374386</v>
      </c>
      <c r="V533" s="11">
        <v>1.5278297223158089E-2</v>
      </c>
      <c r="W533" s="11">
        <v>0.99036884709977946</v>
      </c>
      <c r="X533" s="11">
        <v>4.6876357330415119E-2</v>
      </c>
      <c r="Y533" s="11">
        <v>5.3857395736850141E-3</v>
      </c>
      <c r="Z533" s="11">
        <v>0</v>
      </c>
      <c r="AA533" s="11">
        <v>4.0000000000000009</v>
      </c>
      <c r="AB533" s="24">
        <v>0</v>
      </c>
      <c r="AC533" s="24">
        <v>1.9317593297739384</v>
      </c>
      <c r="AD533" s="5" t="s">
        <v>984</v>
      </c>
      <c r="AE533" s="27">
        <v>52.542723425204798</v>
      </c>
      <c r="AF533" s="27">
        <v>49.943488548385858</v>
      </c>
      <c r="AG533" s="27">
        <v>47.692575204651646</v>
      </c>
      <c r="AH533" s="27">
        <v>2.3639362469625005</v>
      </c>
      <c r="AI533" s="7">
        <f t="shared" si="15"/>
        <v>1.0471963053803535</v>
      </c>
      <c r="AJ533" s="5" t="s">
        <v>993</v>
      </c>
      <c r="AK533" s="146">
        <v>43322</v>
      </c>
      <c r="AL533" s="8" t="s">
        <v>10</v>
      </c>
    </row>
    <row r="534" spans="1:38">
      <c r="A534" s="5">
        <v>1432</v>
      </c>
      <c r="B534" s="5" t="s">
        <v>394</v>
      </c>
      <c r="C534" s="6" t="s">
        <v>470</v>
      </c>
      <c r="D534" s="5" t="s">
        <v>471</v>
      </c>
      <c r="E534" s="13">
        <v>43.03</v>
      </c>
      <c r="F534" s="13">
        <v>1.08</v>
      </c>
      <c r="G534" s="13">
        <v>10.86</v>
      </c>
      <c r="H534" s="13">
        <v>21.42</v>
      </c>
      <c r="I534" s="13">
        <v>1.07</v>
      </c>
      <c r="J534" s="13">
        <v>9.2899999999999991</v>
      </c>
      <c r="K534" s="13">
        <v>11.59</v>
      </c>
      <c r="L534" s="13">
        <v>1.85</v>
      </c>
      <c r="M534" s="13">
        <v>1.77</v>
      </c>
      <c r="N534" s="13">
        <v>101.94499999999999</v>
      </c>
      <c r="O534" s="11">
        <v>1.6008131631423512</v>
      </c>
      <c r="P534" s="11">
        <v>3.0214639670576953E-2</v>
      </c>
      <c r="Q534" s="11">
        <v>0.39918683685764877</v>
      </c>
      <c r="R534" s="11">
        <v>7.6979251585358843E-2</v>
      </c>
      <c r="S534" s="11">
        <v>0</v>
      </c>
      <c r="T534" s="11">
        <v>0.47725184629750128</v>
      </c>
      <c r="U534" s="11">
        <v>0.18916869530529712</v>
      </c>
      <c r="V534" s="11">
        <v>3.3716495808658459E-2</v>
      </c>
      <c r="W534" s="11">
        <v>0.51522529224168367</v>
      </c>
      <c r="X534" s="11">
        <v>0.46197023872455534</v>
      </c>
      <c r="Y534" s="11">
        <v>8.7802311617290255E-2</v>
      </c>
      <c r="Z534" s="11">
        <v>0.12767122874907916</v>
      </c>
      <c r="AA534" s="11">
        <v>4.0000000000000009</v>
      </c>
      <c r="AB534" s="24">
        <v>0.25534245749815832</v>
      </c>
      <c r="AC534" s="24">
        <v>1.1663642262715361</v>
      </c>
      <c r="AD534" s="5" t="s">
        <v>998</v>
      </c>
      <c r="AE534" s="27">
        <v>73.144476152604838</v>
      </c>
      <c r="AF534" s="27" t="s">
        <v>999</v>
      </c>
      <c r="AG534" s="27" t="s">
        <v>999</v>
      </c>
      <c r="AH534" s="27" t="s">
        <v>999</v>
      </c>
      <c r="AJ534" s="5" t="s">
        <v>1006</v>
      </c>
      <c r="AK534" s="146">
        <v>43322</v>
      </c>
      <c r="AL534" s="8" t="s">
        <v>10</v>
      </c>
    </row>
    <row r="535" spans="1:38">
      <c r="A535" s="5">
        <v>1432</v>
      </c>
      <c r="B535" s="5" t="s">
        <v>343</v>
      </c>
      <c r="C535" s="6" t="s">
        <v>470</v>
      </c>
      <c r="D535" s="5" t="s">
        <v>471</v>
      </c>
      <c r="E535" s="13">
        <v>51.12</v>
      </c>
      <c r="F535" s="13">
        <v>0.3</v>
      </c>
      <c r="G535" s="13">
        <v>0.85</v>
      </c>
      <c r="H535" s="13">
        <v>12.67</v>
      </c>
      <c r="I535" s="13">
        <v>0.56999999999999995</v>
      </c>
      <c r="J535" s="13">
        <v>10.63</v>
      </c>
      <c r="K535" s="13">
        <v>25.51</v>
      </c>
      <c r="L535" s="13">
        <v>0.17</v>
      </c>
      <c r="M535" s="24"/>
      <c r="N535" s="13">
        <v>101.827</v>
      </c>
      <c r="O535" s="11">
        <v>1.9142143842718624</v>
      </c>
      <c r="P535" s="11">
        <v>8.4478335484718271E-3</v>
      </c>
      <c r="Q535" s="11">
        <v>3.7512671388867408E-2</v>
      </c>
      <c r="R535" s="11">
        <v>0</v>
      </c>
      <c r="S535" s="11">
        <v>4.8272944339270207E-2</v>
      </c>
      <c r="T535" s="11">
        <v>7.7011024588253818E-2</v>
      </c>
      <c r="U535" s="11">
        <v>0.27148340511691238</v>
      </c>
      <c r="V535" s="11">
        <v>1.8078564338882136E-2</v>
      </c>
      <c r="W535" s="11">
        <v>0.59339673765921941</v>
      </c>
      <c r="X535" s="11">
        <v>1.0234613587912003</v>
      </c>
      <c r="Y535" s="11">
        <v>8.1210759570601084E-3</v>
      </c>
      <c r="Z535" s="11">
        <v>0</v>
      </c>
      <c r="AA535" s="11">
        <v>4</v>
      </c>
      <c r="AB535" s="24">
        <v>0</v>
      </c>
      <c r="AC535" s="24">
        <v>1.8883415015673322</v>
      </c>
      <c r="AD535" s="5" t="s">
        <v>984</v>
      </c>
      <c r="AE535" s="27">
        <v>68.610285785323669</v>
      </c>
      <c r="AF535" s="27">
        <v>29.206849397618058</v>
      </c>
      <c r="AG535" s="27">
        <v>20.418620589945665</v>
      </c>
      <c r="AH535" s="27">
        <v>50.374530012436281</v>
      </c>
      <c r="AI535" s="7">
        <f t="shared" si="15"/>
        <v>1.4304026694143974</v>
      </c>
      <c r="AJ535" s="5" t="s">
        <v>1013</v>
      </c>
      <c r="AK535" s="146">
        <v>43322</v>
      </c>
      <c r="AL535" s="8" t="s">
        <v>10</v>
      </c>
    </row>
    <row r="536" spans="1:38">
      <c r="A536" s="5">
        <v>1432</v>
      </c>
      <c r="B536" s="5" t="s">
        <v>707</v>
      </c>
      <c r="C536" s="6" t="s">
        <v>470</v>
      </c>
      <c r="D536" s="5" t="s">
        <v>471</v>
      </c>
      <c r="E536" s="13">
        <v>53.46</v>
      </c>
      <c r="F536" s="13">
        <v>0.48</v>
      </c>
      <c r="G536" s="13">
        <v>0.72</v>
      </c>
      <c r="H536" s="13">
        <v>7.18</v>
      </c>
      <c r="I536" s="13">
        <v>0.35</v>
      </c>
      <c r="J536" s="13">
        <v>13.59</v>
      </c>
      <c r="K536" s="13">
        <v>24.8</v>
      </c>
      <c r="L536" s="13">
        <v>0</v>
      </c>
      <c r="M536" s="13">
        <v>0.41</v>
      </c>
      <c r="N536" s="13">
        <v>101.009</v>
      </c>
      <c r="O536" s="11">
        <v>1.9691245856449886</v>
      </c>
      <c r="P536" s="11">
        <v>1.3295658166229215E-2</v>
      </c>
      <c r="Q536" s="11">
        <v>3.0875414355011399E-2</v>
      </c>
      <c r="R536" s="11">
        <v>3.807781729339571E-4</v>
      </c>
      <c r="S536" s="11">
        <v>0</v>
      </c>
      <c r="T536" s="11">
        <v>3.3183825211850149E-2</v>
      </c>
      <c r="U536" s="11">
        <v>0.18798723128065642</v>
      </c>
      <c r="V536" s="11">
        <v>1.09194719699508E-2</v>
      </c>
      <c r="W536" s="11">
        <v>0.74623541584392372</v>
      </c>
      <c r="X536" s="11">
        <v>0.97871711399222527</v>
      </c>
      <c r="Y536" s="11">
        <v>0</v>
      </c>
      <c r="Z536" s="11">
        <v>2.9280505362230366E-2</v>
      </c>
      <c r="AA536" s="11">
        <v>4</v>
      </c>
      <c r="AB536" s="24">
        <v>5.8561010724460731E-2</v>
      </c>
      <c r="AC536" s="24">
        <v>1.9129397611168053</v>
      </c>
      <c r="AD536" s="5" t="s">
        <v>984</v>
      </c>
      <c r="AE536" s="27">
        <v>79.877684205231219</v>
      </c>
      <c r="AF536" s="27">
        <v>38.130761235916701</v>
      </c>
      <c r="AG536" s="27">
        <v>11.859244868338758</v>
      </c>
      <c r="AH536" s="27">
        <v>50.009993895744529</v>
      </c>
      <c r="AI536" s="7">
        <f t="shared" si="15"/>
        <v>3.2152773350448625</v>
      </c>
      <c r="AJ536" s="5" t="s">
        <v>995</v>
      </c>
      <c r="AK536" s="146">
        <v>43322</v>
      </c>
      <c r="AL536" s="8" t="s">
        <v>10</v>
      </c>
    </row>
    <row r="537" spans="1:38">
      <c r="A537" s="5">
        <v>1432</v>
      </c>
      <c r="B537" s="5" t="s">
        <v>1110</v>
      </c>
      <c r="C537" s="6" t="s">
        <v>470</v>
      </c>
      <c r="D537" s="5" t="s">
        <v>471</v>
      </c>
      <c r="E537" s="13">
        <v>51.85</v>
      </c>
      <c r="F537" s="13">
        <v>0.37</v>
      </c>
      <c r="G537" s="13">
        <v>0.52</v>
      </c>
      <c r="H537" s="13">
        <v>3.79</v>
      </c>
      <c r="I537" s="13">
        <v>0.37</v>
      </c>
      <c r="J537" s="13">
        <v>14.9</v>
      </c>
      <c r="K537" s="13">
        <v>25.55</v>
      </c>
      <c r="L537" s="13">
        <v>0.21</v>
      </c>
      <c r="M537" s="24"/>
      <c r="N537" s="13">
        <v>97.569000000000003</v>
      </c>
      <c r="O537" s="11">
        <v>1.9551393888164004</v>
      </c>
      <c r="P537" s="11">
        <v>1.0491921964309826E-2</v>
      </c>
      <c r="Q537" s="11">
        <v>2.310955830428639E-2</v>
      </c>
      <c r="R537" s="11">
        <v>0</v>
      </c>
      <c r="S537" s="11">
        <v>2.1751052879313226E-2</v>
      </c>
      <c r="T537" s="11">
        <v>3.3978902538845945E-2</v>
      </c>
      <c r="U537" s="11">
        <v>6.378652147026781E-2</v>
      </c>
      <c r="V537" s="11">
        <v>1.1817348459937888E-2</v>
      </c>
      <c r="W537" s="11">
        <v>0.83758210975059322</v>
      </c>
      <c r="X537" s="11">
        <v>1.0322410605321781</v>
      </c>
      <c r="Y537" s="11">
        <v>1.0102135283866765E-2</v>
      </c>
      <c r="Z537" s="11">
        <v>0</v>
      </c>
      <c r="AA537" s="11">
        <v>4</v>
      </c>
      <c r="AB537" s="24">
        <v>0</v>
      </c>
      <c r="AC537" s="24">
        <v>1.9336096917530392</v>
      </c>
      <c r="AD537" s="5" t="s">
        <v>984</v>
      </c>
      <c r="AE537" s="27">
        <v>92.923370166113713</v>
      </c>
      <c r="AF537" s="27">
        <v>41.8548925236339</v>
      </c>
      <c r="AG537" s="27">
        <v>6.5628946472010359</v>
      </c>
      <c r="AH537" s="27">
        <v>51.582212829165066</v>
      </c>
      <c r="AI537" s="7">
        <f t="shared" si="15"/>
        <v>6.3775048623528194</v>
      </c>
      <c r="AJ537" s="5" t="s">
        <v>995</v>
      </c>
      <c r="AK537" s="146">
        <v>43322</v>
      </c>
      <c r="AL537" s="8" t="s">
        <v>10</v>
      </c>
    </row>
    <row r="538" spans="1:38">
      <c r="A538" s="5">
        <v>1432</v>
      </c>
      <c r="B538" s="5" t="s">
        <v>1111</v>
      </c>
      <c r="C538" s="6" t="s">
        <v>470</v>
      </c>
      <c r="D538" s="5" t="s">
        <v>471</v>
      </c>
      <c r="E538" s="13">
        <v>51.81</v>
      </c>
      <c r="F538" s="13">
        <v>0.43</v>
      </c>
      <c r="G538" s="13">
        <v>0.6</v>
      </c>
      <c r="H538" s="13">
        <v>21.1</v>
      </c>
      <c r="I538" s="13">
        <v>0.66</v>
      </c>
      <c r="J538" s="13">
        <v>5.0199999999999996</v>
      </c>
      <c r="K538" s="13">
        <v>23.54</v>
      </c>
      <c r="L538" s="13">
        <v>0.22</v>
      </c>
      <c r="M538" s="13">
        <v>0.35</v>
      </c>
      <c r="N538" s="13">
        <v>103.726</v>
      </c>
      <c r="O538" s="11">
        <v>1.9791872506731012</v>
      </c>
      <c r="P538" s="11">
        <v>1.2352819945699403E-2</v>
      </c>
      <c r="Q538" s="11">
        <v>2.0812749326898805E-2</v>
      </c>
      <c r="R538" s="11">
        <v>6.2009386674597815E-3</v>
      </c>
      <c r="S538" s="11">
        <v>0</v>
      </c>
      <c r="T538" s="11">
        <v>2.6551193558436825E-2</v>
      </c>
      <c r="U538" s="11">
        <v>0.64753488143948312</v>
      </c>
      <c r="V538" s="11">
        <v>2.1355344472506591E-2</v>
      </c>
      <c r="W538" s="11">
        <v>0.28588355182138264</v>
      </c>
      <c r="X538" s="11">
        <v>0.9634762473046361</v>
      </c>
      <c r="Y538" s="11">
        <v>1.072163193378862E-2</v>
      </c>
      <c r="Z538" s="11">
        <v>2.5923390856606617E-2</v>
      </c>
      <c r="AA538" s="11">
        <v>4</v>
      </c>
      <c r="AB538" s="24">
        <v>5.1846781713213233E-2</v>
      </c>
      <c r="AC538" s="24">
        <v>1.8968946805655018</v>
      </c>
      <c r="AD538" s="5" t="s">
        <v>984</v>
      </c>
      <c r="AE538" s="27">
        <v>30.627587974951183</v>
      </c>
      <c r="AF538" s="27">
        <v>14.69988547352431</v>
      </c>
      <c r="AG538" s="27">
        <v>35.758997517099651</v>
      </c>
      <c r="AH538" s="27">
        <v>49.541117009376038</v>
      </c>
      <c r="AI538" s="7">
        <f t="shared" si="15"/>
        <v>0.4110821469895779</v>
      </c>
      <c r="AJ538" s="5" t="s">
        <v>1034</v>
      </c>
      <c r="AK538" s="146">
        <v>43322</v>
      </c>
      <c r="AL538" s="8" t="s">
        <v>10</v>
      </c>
    </row>
    <row r="539" spans="1:38">
      <c r="A539" s="5">
        <v>1432</v>
      </c>
      <c r="B539" s="5" t="s">
        <v>105</v>
      </c>
      <c r="C539" s="6" t="s">
        <v>470</v>
      </c>
      <c r="D539" s="5" t="s">
        <v>471</v>
      </c>
      <c r="E539" s="13">
        <v>52.03</v>
      </c>
      <c r="F539" s="13">
        <v>0.55000000000000004</v>
      </c>
      <c r="G539" s="13">
        <v>0.7</v>
      </c>
      <c r="H539" s="13">
        <v>6</v>
      </c>
      <c r="I539" s="13">
        <v>0.71</v>
      </c>
      <c r="J539" s="13">
        <v>13.24</v>
      </c>
      <c r="K539" s="13">
        <v>24.95</v>
      </c>
      <c r="L539" s="13">
        <v>0.34</v>
      </c>
      <c r="M539" s="24"/>
      <c r="N539" s="13">
        <v>98.518000000000001</v>
      </c>
      <c r="O539" s="11">
        <v>1.9672676179614093</v>
      </c>
      <c r="P539" s="11">
        <v>1.5638556739879503E-2</v>
      </c>
      <c r="Q539" s="11">
        <v>3.1193707403573339E-2</v>
      </c>
      <c r="R539" s="11">
        <v>0</v>
      </c>
      <c r="S539" s="11">
        <v>1.5386746350174452E-3</v>
      </c>
      <c r="T539" s="11">
        <v>1.7855631358422164E-2</v>
      </c>
      <c r="U539" s="11">
        <v>0.17032890917593449</v>
      </c>
      <c r="V539" s="11">
        <v>2.2738264781118969E-2</v>
      </c>
      <c r="W539" s="11">
        <v>0.7462936771337072</v>
      </c>
      <c r="X539" s="11">
        <v>1.0107445980113485</v>
      </c>
      <c r="Y539" s="11">
        <v>1.6400362799589195E-2</v>
      </c>
      <c r="Z539" s="11">
        <v>0</v>
      </c>
      <c r="AA539" s="11">
        <v>4.0000000000000018</v>
      </c>
      <c r="AB539" s="24">
        <v>0</v>
      </c>
      <c r="AC539" s="24">
        <v>1.9273671843209903</v>
      </c>
      <c r="AD539" s="5" t="s">
        <v>984</v>
      </c>
      <c r="AE539" s="27">
        <v>81.417770877577283</v>
      </c>
      <c r="AF539" s="27">
        <v>37.892549882419317</v>
      </c>
      <c r="AG539" s="27">
        <v>10.787586005065823</v>
      </c>
      <c r="AH539" s="27">
        <v>51.319864112514857</v>
      </c>
      <c r="AI539" s="7">
        <f t="shared" si="15"/>
        <v>3.5126069784866671</v>
      </c>
      <c r="AJ539" s="5" t="s">
        <v>995</v>
      </c>
      <c r="AK539" s="146">
        <v>43322</v>
      </c>
      <c r="AL539" s="8" t="s">
        <v>10</v>
      </c>
    </row>
    <row r="540" spans="1:38">
      <c r="A540" s="5">
        <v>1432</v>
      </c>
      <c r="B540" s="5" t="s">
        <v>434</v>
      </c>
      <c r="C540" s="6" t="s">
        <v>470</v>
      </c>
      <c r="D540" s="5" t="s">
        <v>471</v>
      </c>
      <c r="E540" s="13">
        <v>51.49</v>
      </c>
      <c r="F540" s="13">
        <v>0.28000000000000003</v>
      </c>
      <c r="G540" s="13">
        <v>0.2</v>
      </c>
      <c r="H540" s="13">
        <v>8.77</v>
      </c>
      <c r="I540" s="13">
        <v>0.26</v>
      </c>
      <c r="J540" s="13">
        <v>12.75</v>
      </c>
      <c r="K540" s="13">
        <v>25.86</v>
      </c>
      <c r="L540" s="13">
        <v>0.17</v>
      </c>
      <c r="M540" s="24"/>
      <c r="N540" s="13">
        <v>99.769000000000005</v>
      </c>
      <c r="O540" s="11">
        <v>1.9353124907067019</v>
      </c>
      <c r="P540" s="11">
        <v>7.9142652607548797E-3</v>
      </c>
      <c r="Q540" s="11">
        <v>8.8596698838730292E-3</v>
      </c>
      <c r="R540" s="11">
        <v>0</v>
      </c>
      <c r="S540" s="11">
        <v>5.5827839409425151E-2</v>
      </c>
      <c r="T540" s="11">
        <v>5.7010563556997296E-2</v>
      </c>
      <c r="U540" s="11">
        <v>0.16283026591729216</v>
      </c>
      <c r="V540" s="11">
        <v>8.2773421795716302E-3</v>
      </c>
      <c r="W540" s="11">
        <v>0.71441497963923317</v>
      </c>
      <c r="X540" s="11">
        <v>1.0414009986609423</v>
      </c>
      <c r="Y540" s="11">
        <v>8.151584785207916E-3</v>
      </c>
      <c r="Z540" s="11">
        <v>0</v>
      </c>
      <c r="AA540" s="11">
        <v>4</v>
      </c>
      <c r="AB540" s="24">
        <v>0</v>
      </c>
      <c r="AC540" s="24">
        <v>1.9186462442174677</v>
      </c>
      <c r="AD540" s="5" t="s">
        <v>984</v>
      </c>
      <c r="AE540" s="27">
        <v>81.438455581028251</v>
      </c>
      <c r="AF540" s="27">
        <v>35.024428505120689</v>
      </c>
      <c r="AG540" s="27">
        <v>13.92054624725583</v>
      </c>
      <c r="AH540" s="27">
        <v>51.055025247623476</v>
      </c>
      <c r="AI540" s="7">
        <f t="shared" si="15"/>
        <v>2.5160240038730581</v>
      </c>
      <c r="AJ540" s="5" t="s">
        <v>1013</v>
      </c>
      <c r="AK540" s="146">
        <v>43322</v>
      </c>
      <c r="AL540" s="8" t="s">
        <v>10</v>
      </c>
    </row>
    <row r="541" spans="1:38">
      <c r="A541" s="5">
        <v>1432</v>
      </c>
      <c r="B541" s="5" t="s">
        <v>1112</v>
      </c>
      <c r="C541" s="6" t="s">
        <v>470</v>
      </c>
      <c r="D541" s="5" t="s">
        <v>471</v>
      </c>
      <c r="E541" s="13">
        <v>55.29</v>
      </c>
      <c r="F541" s="13">
        <v>0.19</v>
      </c>
      <c r="G541" s="13">
        <v>0.63</v>
      </c>
      <c r="H541" s="13">
        <v>2.08</v>
      </c>
      <c r="I541" s="13">
        <v>0.26</v>
      </c>
      <c r="J541" s="13">
        <v>15.88</v>
      </c>
      <c r="K541" s="13">
        <v>26.22</v>
      </c>
      <c r="L541" s="13">
        <v>0.12</v>
      </c>
      <c r="M541" s="13">
        <v>0.28999999999999998</v>
      </c>
      <c r="N541" s="13">
        <v>100.95399999999999</v>
      </c>
      <c r="O541" s="11">
        <v>1.9993362693684955</v>
      </c>
      <c r="P541" s="11">
        <v>5.1667472702518593E-3</v>
      </c>
      <c r="Q541" s="11">
        <v>6.6373063150448885E-4</v>
      </c>
      <c r="R541" s="11">
        <v>2.6185951014594432E-2</v>
      </c>
      <c r="S541" s="11">
        <v>0</v>
      </c>
      <c r="T541" s="11">
        <v>0</v>
      </c>
      <c r="U541" s="11">
        <v>6.2901673140749265E-2</v>
      </c>
      <c r="V541" s="11">
        <v>7.96346280160312E-3</v>
      </c>
      <c r="W541" s="11">
        <v>0.85605548093832518</v>
      </c>
      <c r="X541" s="11">
        <v>1.0158584638548753</v>
      </c>
      <c r="Y541" s="11">
        <v>5.5358641175759626E-3</v>
      </c>
      <c r="Z541" s="11">
        <v>2.0332356862025405E-2</v>
      </c>
      <c r="AA541" s="11">
        <v>4</v>
      </c>
      <c r="AB541" s="24">
        <v>4.0664713724050811E-2</v>
      </c>
      <c r="AC541" s="24">
        <v>1.9348156179339497</v>
      </c>
      <c r="AD541" s="5" t="s">
        <v>984</v>
      </c>
      <c r="AE541" s="27">
        <v>93.155102731227373</v>
      </c>
      <c r="AF541" s="27">
        <v>44.063449592746032</v>
      </c>
      <c r="AG541" s="27">
        <v>3.6476167900429646</v>
      </c>
      <c r="AH541" s="27">
        <v>52.288933617211001</v>
      </c>
      <c r="AI541" s="7">
        <f t="shared" si="15"/>
        <v>12.08006545891215</v>
      </c>
      <c r="AJ541" s="5" t="s">
        <v>995</v>
      </c>
      <c r="AK541" s="146">
        <v>43322</v>
      </c>
      <c r="AL541" s="8" t="s">
        <v>10</v>
      </c>
    </row>
    <row r="542" spans="1:38">
      <c r="A542" s="5">
        <v>1432</v>
      </c>
      <c r="B542" s="5" t="s">
        <v>435</v>
      </c>
      <c r="C542" s="6" t="s">
        <v>470</v>
      </c>
      <c r="D542" s="5" t="s">
        <v>471</v>
      </c>
      <c r="E542" s="13">
        <v>54.95</v>
      </c>
      <c r="F542" s="13">
        <v>0.32</v>
      </c>
      <c r="G542" s="13">
        <v>1.05</v>
      </c>
      <c r="H542" s="13">
        <v>7.24</v>
      </c>
      <c r="I542" s="13">
        <v>0.75</v>
      </c>
      <c r="J542" s="13">
        <v>13.15</v>
      </c>
      <c r="K542" s="13">
        <v>23.79</v>
      </c>
      <c r="L542" s="13">
        <v>0.17</v>
      </c>
      <c r="M542" s="13">
        <v>0.41</v>
      </c>
      <c r="N542" s="13">
        <v>101.842</v>
      </c>
      <c r="O542" s="11">
        <v>2.0123990337645159</v>
      </c>
      <c r="P542" s="11">
        <v>8.8129386103946838E-3</v>
      </c>
      <c r="Q542" s="11">
        <v>0</v>
      </c>
      <c r="R542" s="11">
        <v>4.5320536164341799E-2</v>
      </c>
      <c r="S542" s="11">
        <v>0</v>
      </c>
      <c r="T542" s="11">
        <v>0</v>
      </c>
      <c r="U542" s="11">
        <v>0.22174027285883613</v>
      </c>
      <c r="V542" s="11">
        <v>2.3264676610255657E-2</v>
      </c>
      <c r="W542" s="11">
        <v>0.71793366044489437</v>
      </c>
      <c r="X542" s="11">
        <v>0.93347374384452997</v>
      </c>
      <c r="Y542" s="11">
        <v>7.9425552697845667E-3</v>
      </c>
      <c r="Z542" s="11">
        <v>2.9112582432448329E-2</v>
      </c>
      <c r="AA542" s="11">
        <v>4.0000000000000009</v>
      </c>
      <c r="AB542" s="24">
        <v>5.8225164864896657E-2</v>
      </c>
      <c r="AC542" s="24">
        <v>1.8731476771482605</v>
      </c>
      <c r="AD542" s="5" t="s">
        <v>984</v>
      </c>
      <c r="AE542" s="27">
        <v>76.402423755734532</v>
      </c>
      <c r="AF542" s="27">
        <v>37.857465915681018</v>
      </c>
      <c r="AG542" s="27">
        <v>12.919392187227338</v>
      </c>
      <c r="AH542" s="27">
        <v>49.223141897091644</v>
      </c>
      <c r="AI542" s="7">
        <f t="shared" si="15"/>
        <v>2.9302822738912226</v>
      </c>
      <c r="AJ542" s="5" t="s">
        <v>987</v>
      </c>
      <c r="AK542" s="146">
        <v>43322</v>
      </c>
      <c r="AL542" s="8" t="s">
        <v>10</v>
      </c>
    </row>
    <row r="543" spans="1:38">
      <c r="A543" s="5">
        <v>1432</v>
      </c>
      <c r="B543" s="5" t="s">
        <v>885</v>
      </c>
      <c r="C543" s="6" t="s">
        <v>470</v>
      </c>
      <c r="D543" s="5" t="s">
        <v>471</v>
      </c>
      <c r="E543" s="13">
        <v>51.02</v>
      </c>
      <c r="F543" s="13">
        <v>0.47</v>
      </c>
      <c r="G543" s="13">
        <v>0.39</v>
      </c>
      <c r="H543" s="13">
        <v>20.39</v>
      </c>
      <c r="I543" s="13">
        <v>0.66</v>
      </c>
      <c r="J543" s="13">
        <v>5.99</v>
      </c>
      <c r="K543" s="13">
        <v>22.58</v>
      </c>
      <c r="L543" s="13">
        <v>0.13</v>
      </c>
      <c r="M543" s="13">
        <v>0.24</v>
      </c>
      <c r="N543" s="13">
        <v>101.864</v>
      </c>
      <c r="O543" s="11">
        <v>1.9775606175662284</v>
      </c>
      <c r="P543" s="11">
        <v>1.3699716232601605E-2</v>
      </c>
      <c r="Q543" s="11">
        <v>1.7816126765021364E-2</v>
      </c>
      <c r="R543" s="11">
        <v>0</v>
      </c>
      <c r="S543" s="11">
        <v>4.6232556687502147E-3</v>
      </c>
      <c r="T543" s="11">
        <v>1.9504722024882959E-2</v>
      </c>
      <c r="U543" s="11">
        <v>0.6368183352137573</v>
      </c>
      <c r="V543" s="11">
        <v>2.1668190204583646E-2</v>
      </c>
      <c r="W543" s="11">
        <v>0.3461213049057883</v>
      </c>
      <c r="X543" s="11">
        <v>0.93772295936207495</v>
      </c>
      <c r="Y543" s="11">
        <v>6.4283220114918459E-3</v>
      </c>
      <c r="Z543" s="11">
        <v>1.8036450044818821E-2</v>
      </c>
      <c r="AA543" s="11">
        <v>3.9999999999999996</v>
      </c>
      <c r="AB543" s="24">
        <v>3.6072900089637643E-2</v>
      </c>
      <c r="AC543" s="24">
        <v>1.9206625994816204</v>
      </c>
      <c r="AD543" s="5" t="s">
        <v>984</v>
      </c>
      <c r="AE543" s="27">
        <v>35.212874807215314</v>
      </c>
      <c r="AF543" s="27">
        <v>17.601249039509209</v>
      </c>
      <c r="AG543" s="27">
        <v>34.712881573484907</v>
      </c>
      <c r="AH543" s="27">
        <v>47.685869387005873</v>
      </c>
      <c r="AI543" s="7">
        <f t="shared" si="15"/>
        <v>0.50705237484386056</v>
      </c>
      <c r="AJ543" s="5" t="s">
        <v>1034</v>
      </c>
      <c r="AK543" s="146">
        <v>43322</v>
      </c>
      <c r="AL543" s="8" t="s">
        <v>10</v>
      </c>
    </row>
    <row r="544" spans="1:38">
      <c r="A544" s="5">
        <v>1432</v>
      </c>
      <c r="B544" s="5" t="s">
        <v>556</v>
      </c>
      <c r="C544" s="6" t="s">
        <v>470</v>
      </c>
      <c r="D544" s="5" t="s">
        <v>471</v>
      </c>
      <c r="E544" s="13">
        <v>54.09</v>
      </c>
      <c r="F544" s="13">
        <v>0.36</v>
      </c>
      <c r="G544" s="13">
        <v>0.73</v>
      </c>
      <c r="H544" s="13">
        <v>5.16</v>
      </c>
      <c r="I544" s="13">
        <v>0.47</v>
      </c>
      <c r="J544" s="13">
        <v>14.36</v>
      </c>
      <c r="K544" s="13">
        <v>24.47</v>
      </c>
      <c r="L544" s="13">
        <v>0.28000000000000003</v>
      </c>
      <c r="M544" s="13">
        <v>0.42</v>
      </c>
      <c r="N544" s="13">
        <v>100.349</v>
      </c>
      <c r="O544" s="11">
        <v>1.9898598539722538</v>
      </c>
      <c r="P544" s="11">
        <v>9.9593815922526426E-3</v>
      </c>
      <c r="Q544" s="11">
        <v>1.0140146027746155E-2</v>
      </c>
      <c r="R544" s="11">
        <v>2.1510873616020415E-2</v>
      </c>
      <c r="S544" s="11">
        <v>0</v>
      </c>
      <c r="T544" s="11">
        <v>1.1808990064580804E-2</v>
      </c>
      <c r="U544" s="11">
        <v>0.14694140630142707</v>
      </c>
      <c r="V544" s="11">
        <v>1.4645112758363377E-2</v>
      </c>
      <c r="W544" s="11">
        <v>0.78753906942816287</v>
      </c>
      <c r="X544" s="11">
        <v>0.96449668540183187</v>
      </c>
      <c r="Y544" s="11">
        <v>1.314100137879233E-2</v>
      </c>
      <c r="Z544" s="11">
        <v>2.9957479458568387E-2</v>
      </c>
      <c r="AA544" s="11">
        <v>4</v>
      </c>
      <c r="AB544" s="24">
        <v>5.9914958917136774E-2</v>
      </c>
      <c r="AC544" s="24">
        <v>1.8989771611314219</v>
      </c>
      <c r="AD544" s="5" t="s">
        <v>984</v>
      </c>
      <c r="AE544" s="27">
        <v>84.275604454260701</v>
      </c>
      <c r="AF544" s="27">
        <v>40.901957092498321</v>
      </c>
      <c r="AG544" s="27">
        <v>9.0055413750922053</v>
      </c>
      <c r="AH544" s="27">
        <v>50.092501532409472</v>
      </c>
      <c r="AI544" s="7">
        <f t="shared" si="15"/>
        <v>4.5418654347229115</v>
      </c>
      <c r="AJ544" s="5" t="s">
        <v>995</v>
      </c>
      <c r="AK544" s="146">
        <v>43322</v>
      </c>
      <c r="AL544" s="8" t="s">
        <v>10</v>
      </c>
    </row>
    <row r="545" spans="1:38">
      <c r="A545" s="5">
        <v>1432</v>
      </c>
      <c r="B545" s="5" t="s">
        <v>444</v>
      </c>
      <c r="C545" s="6" t="s">
        <v>470</v>
      </c>
      <c r="D545" s="5" t="s">
        <v>471</v>
      </c>
      <c r="E545" s="13">
        <v>42.24</v>
      </c>
      <c r="F545" s="13">
        <v>1.02</v>
      </c>
      <c r="G545" s="13">
        <v>10.94</v>
      </c>
      <c r="H545" s="13">
        <v>23</v>
      </c>
      <c r="I545" s="13">
        <v>0.36</v>
      </c>
      <c r="J545" s="13">
        <v>6.23</v>
      </c>
      <c r="K545" s="13">
        <v>12.08</v>
      </c>
      <c r="L545" s="13">
        <v>1.51</v>
      </c>
      <c r="M545" s="13">
        <v>1.22</v>
      </c>
      <c r="N545" s="13">
        <v>98.608000000000004</v>
      </c>
      <c r="O545" s="11">
        <v>1.657078548683337</v>
      </c>
      <c r="P545" s="11">
        <v>3.0091491946345972E-2</v>
      </c>
      <c r="Q545" s="11">
        <v>0.34292145131666296</v>
      </c>
      <c r="R545" s="11">
        <v>0.16289837073901781</v>
      </c>
      <c r="S545" s="11">
        <v>0</v>
      </c>
      <c r="T545" s="11">
        <v>0.28820817014466638</v>
      </c>
      <c r="U545" s="11">
        <v>0.46637415756597278</v>
      </c>
      <c r="V545" s="11">
        <v>1.1962199463965033E-2</v>
      </c>
      <c r="W545" s="11">
        <v>0.3643505185971635</v>
      </c>
      <c r="X545" s="11">
        <v>0.50774701808315459</v>
      </c>
      <c r="Y545" s="11">
        <v>7.5572024021057435E-2</v>
      </c>
      <c r="Z545" s="11">
        <v>9.2796049438656034E-2</v>
      </c>
      <c r="AA545" s="11">
        <v>3.9999999999999996</v>
      </c>
      <c r="AB545" s="24">
        <v>0.18559209887731207</v>
      </c>
      <c r="AC545" s="24">
        <v>1.3384716942462909</v>
      </c>
      <c r="AD545" s="5" t="s">
        <v>984</v>
      </c>
      <c r="AE545" s="27">
        <v>43.859359069479837</v>
      </c>
      <c r="AF545" s="27">
        <v>22.234905757272287</v>
      </c>
      <c r="AG545" s="27">
        <v>46.779253632199605</v>
      </c>
      <c r="AH545" s="27">
        <v>30.985840610528122</v>
      </c>
      <c r="AI545" s="7">
        <f t="shared" si="15"/>
        <v>0.47531553051473474</v>
      </c>
      <c r="AJ545" s="5" t="s">
        <v>1004</v>
      </c>
      <c r="AK545" s="146">
        <v>43322</v>
      </c>
      <c r="AL545" s="8" t="s">
        <v>10</v>
      </c>
    </row>
    <row r="546" spans="1:38">
      <c r="A546" s="5">
        <v>1432</v>
      </c>
      <c r="B546" s="5" t="s">
        <v>789</v>
      </c>
      <c r="C546" s="6" t="s">
        <v>470</v>
      </c>
      <c r="D546" s="5" t="s">
        <v>471</v>
      </c>
      <c r="E546" s="13">
        <v>55.33</v>
      </c>
      <c r="F546" s="13">
        <v>0.31</v>
      </c>
      <c r="G546" s="13">
        <v>0.3</v>
      </c>
      <c r="H546" s="13">
        <v>3.68</v>
      </c>
      <c r="I546" s="13">
        <v>0.23</v>
      </c>
      <c r="J546" s="13">
        <v>15.42</v>
      </c>
      <c r="K546" s="13">
        <v>25.43</v>
      </c>
      <c r="L546" s="13">
        <v>0.17</v>
      </c>
      <c r="M546" s="13">
        <v>0.28999999999999998</v>
      </c>
      <c r="N546" s="13">
        <v>101.16200000000001</v>
      </c>
      <c r="O546" s="11">
        <v>2.008306767470367</v>
      </c>
      <c r="P546" s="11">
        <v>8.4616574222789991E-3</v>
      </c>
      <c r="Q546" s="11">
        <v>0</v>
      </c>
      <c r="R546" s="11">
        <v>1.2833643555377453E-2</v>
      </c>
      <c r="S546" s="11">
        <v>0</v>
      </c>
      <c r="T546" s="11">
        <v>0</v>
      </c>
      <c r="U546" s="11">
        <v>0.11170607908468003</v>
      </c>
      <c r="V546" s="11">
        <v>7.0710933516290025E-3</v>
      </c>
      <c r="W546" s="11">
        <v>0.83438389868177976</v>
      </c>
      <c r="X546" s="11">
        <v>0.9889560762822599</v>
      </c>
      <c r="Y546" s="11">
        <v>7.8719662557798706E-3</v>
      </c>
      <c r="Z546" s="11">
        <v>2.0408817895848193E-2</v>
      </c>
      <c r="AA546" s="11">
        <v>4</v>
      </c>
      <c r="AB546" s="24">
        <v>4.0817635791696387E-2</v>
      </c>
      <c r="AC546" s="24">
        <v>1.9350460540487195</v>
      </c>
      <c r="AD546" s="5" t="s">
        <v>984</v>
      </c>
      <c r="AE546" s="27">
        <v>88.192869419418543</v>
      </c>
      <c r="AF546" s="27">
        <v>42.962593672511332</v>
      </c>
      <c r="AG546" s="27">
        <v>6.1158603431981478</v>
      </c>
      <c r="AH546" s="27">
        <v>50.921545984290532</v>
      </c>
      <c r="AI546" s="7">
        <f t="shared" ref="AI546:AI553" si="16">AF546/AG546</f>
        <v>7.0247833111972335</v>
      </c>
      <c r="AJ546" s="5" t="s">
        <v>995</v>
      </c>
      <c r="AK546" s="146">
        <v>43322</v>
      </c>
      <c r="AL546" s="8" t="s">
        <v>10</v>
      </c>
    </row>
    <row r="547" spans="1:38">
      <c r="A547" s="5">
        <v>1432</v>
      </c>
      <c r="B547" s="5" t="s">
        <v>628</v>
      </c>
      <c r="C547" s="6" t="s">
        <v>470</v>
      </c>
      <c r="D547" s="5" t="s">
        <v>471</v>
      </c>
      <c r="E547" s="13">
        <v>54.96</v>
      </c>
      <c r="F547" s="13">
        <v>0.45</v>
      </c>
      <c r="G547" s="13">
        <v>1.26</v>
      </c>
      <c r="H547" s="13">
        <v>2.79</v>
      </c>
      <c r="I547" s="13">
        <v>0.35</v>
      </c>
      <c r="J547" s="13">
        <v>15.92</v>
      </c>
      <c r="K547" s="13">
        <v>25.42</v>
      </c>
      <c r="L547" s="13">
        <v>0.28000000000000003</v>
      </c>
      <c r="M547" s="13">
        <v>0.28999999999999998</v>
      </c>
      <c r="N547" s="13">
        <v>101.72199999999999</v>
      </c>
      <c r="O547" s="11">
        <v>1.9751781808658313</v>
      </c>
      <c r="P547" s="11">
        <v>1.2161760100225679E-2</v>
      </c>
      <c r="Q547" s="11">
        <v>2.4821819134168699E-2</v>
      </c>
      <c r="R547" s="11">
        <v>2.8547226568446098E-2</v>
      </c>
      <c r="S547" s="11">
        <v>0</v>
      </c>
      <c r="T547" s="11">
        <v>4.9959206783229959E-3</v>
      </c>
      <c r="U547" s="11">
        <v>7.8857998724105663E-2</v>
      </c>
      <c r="V547" s="11">
        <v>1.0654104519182295E-2</v>
      </c>
      <c r="W547" s="11">
        <v>0.85293272657867558</v>
      </c>
      <c r="X547" s="11">
        <v>0.97880541451798986</v>
      </c>
      <c r="Y547" s="11">
        <v>1.2837560626850859E-2</v>
      </c>
      <c r="Z547" s="11">
        <v>2.0207287686201818E-2</v>
      </c>
      <c r="AA547" s="11">
        <v>4.0000000000000009</v>
      </c>
      <c r="AB547" s="24">
        <v>4.0414575372403637E-2</v>
      </c>
      <c r="AC547" s="24">
        <v>1.9105961398207711</v>
      </c>
      <c r="AD547" s="5" t="s">
        <v>984</v>
      </c>
      <c r="AE547" s="27">
        <v>91.53694101232</v>
      </c>
      <c r="AF547" s="27">
        <v>44.279528861285641</v>
      </c>
      <c r="AG547" s="27">
        <v>4.906331580974971</v>
      </c>
      <c r="AH547" s="27">
        <v>50.814139557739381</v>
      </c>
      <c r="AI547" s="7">
        <f t="shared" si="16"/>
        <v>9.0249768346244856</v>
      </c>
      <c r="AJ547" s="5" t="s">
        <v>995</v>
      </c>
      <c r="AK547" s="146">
        <v>43322</v>
      </c>
      <c r="AL547" s="8" t="s">
        <v>10</v>
      </c>
    </row>
    <row r="548" spans="1:38">
      <c r="A548" s="5">
        <v>1432</v>
      </c>
      <c r="B548" s="5" t="s">
        <v>1113</v>
      </c>
      <c r="C548" s="6" t="s">
        <v>470</v>
      </c>
      <c r="D548" s="5" t="s">
        <v>471</v>
      </c>
      <c r="E548" s="13">
        <v>48.29</v>
      </c>
      <c r="F548" s="13">
        <v>0.43</v>
      </c>
      <c r="G548" s="13">
        <v>0.72</v>
      </c>
      <c r="H548" s="13">
        <v>21.81</v>
      </c>
      <c r="I548" s="13">
        <v>0.44</v>
      </c>
      <c r="J548" s="13">
        <v>5.09</v>
      </c>
      <c r="K548" s="13">
        <v>23.96</v>
      </c>
      <c r="L548" s="13">
        <v>0.24</v>
      </c>
      <c r="M548" s="24"/>
      <c r="N548" s="13">
        <v>100.982</v>
      </c>
      <c r="O548" s="11">
        <v>1.900437304265634</v>
      </c>
      <c r="P548" s="11">
        <v>1.2725919160567924E-2</v>
      </c>
      <c r="Q548" s="11">
        <v>3.3395517249292919E-2</v>
      </c>
      <c r="R548" s="11">
        <v>0</v>
      </c>
      <c r="S548" s="11">
        <v>6.616717848507303E-2</v>
      </c>
      <c r="T548" s="11">
        <v>8.6160453908033841E-2</v>
      </c>
      <c r="U548" s="11">
        <v>0.5654858561147228</v>
      </c>
      <c r="V548" s="11">
        <v>1.4666901355201064E-2</v>
      </c>
      <c r="W548" s="11">
        <v>0.29862508285299427</v>
      </c>
      <c r="X548" s="11">
        <v>1.0102861901136757</v>
      </c>
      <c r="Y548" s="11">
        <v>1.2049596494804011E-2</v>
      </c>
      <c r="Z548" s="11">
        <v>0</v>
      </c>
      <c r="AA548" s="11">
        <v>3.9999999999999996</v>
      </c>
      <c r="AB548" s="24">
        <v>0</v>
      </c>
      <c r="AC548" s="24">
        <v>1.8743971290813928</v>
      </c>
      <c r="AD548" s="5" t="s">
        <v>984</v>
      </c>
      <c r="AE548" s="27">
        <v>34.558650907687536</v>
      </c>
      <c r="AF548" s="27">
        <v>14.628505067912906</v>
      </c>
      <c r="AG548" s="27">
        <v>35.881423599413253</v>
      </c>
      <c r="AH548" s="27">
        <v>49.490071332673857</v>
      </c>
      <c r="AI548" s="7">
        <f t="shared" si="16"/>
        <v>0.40769020848303567</v>
      </c>
      <c r="AJ548" s="5" t="s">
        <v>1013</v>
      </c>
      <c r="AK548" s="146">
        <v>43322</v>
      </c>
      <c r="AL548" s="8" t="s">
        <v>10</v>
      </c>
    </row>
    <row r="549" spans="1:38">
      <c r="A549" s="5">
        <v>1432</v>
      </c>
      <c r="B549" s="5" t="s">
        <v>1114</v>
      </c>
      <c r="C549" s="6" t="s">
        <v>470</v>
      </c>
      <c r="D549" s="5" t="s">
        <v>471</v>
      </c>
      <c r="E549" s="13">
        <v>55.47</v>
      </c>
      <c r="F549" s="13">
        <v>0.33</v>
      </c>
      <c r="G549" s="13">
        <v>0.99</v>
      </c>
      <c r="H549" s="13">
        <v>4.1399999999999997</v>
      </c>
      <c r="I549" s="13">
        <v>0.34</v>
      </c>
      <c r="J549" s="13">
        <v>14.68</v>
      </c>
      <c r="K549" s="13">
        <v>25.08</v>
      </c>
      <c r="L549" s="13">
        <v>0.15</v>
      </c>
      <c r="M549" s="13">
        <v>0.37</v>
      </c>
      <c r="N549" s="13">
        <v>101.553</v>
      </c>
      <c r="O549" s="11">
        <v>2.0116076519058659</v>
      </c>
      <c r="P549" s="11">
        <v>8.999604333686885E-3</v>
      </c>
      <c r="Q549" s="11">
        <v>0</v>
      </c>
      <c r="R549" s="11">
        <v>4.2313567664296572E-2</v>
      </c>
      <c r="S549" s="11">
        <v>0</v>
      </c>
      <c r="T549" s="11">
        <v>0</v>
      </c>
      <c r="U549" s="11">
        <v>0.12555819456459213</v>
      </c>
      <c r="V549" s="11">
        <v>1.0443675840626778E-2</v>
      </c>
      <c r="W549" s="11">
        <v>0.79363959760841818</v>
      </c>
      <c r="X549" s="11">
        <v>0.97448219117831136</v>
      </c>
      <c r="Y549" s="11">
        <v>6.9397095316214193E-3</v>
      </c>
      <c r="Z549" s="11">
        <v>2.6015807372580656E-2</v>
      </c>
      <c r="AA549" s="11">
        <v>4</v>
      </c>
      <c r="AB549" s="24">
        <v>5.2031614745161311E-2</v>
      </c>
      <c r="AC549" s="24">
        <v>1.8936799833513218</v>
      </c>
      <c r="AD549" s="5" t="s">
        <v>984</v>
      </c>
      <c r="AE549" s="27">
        <v>86.34045951440234</v>
      </c>
      <c r="AF549" s="27">
        <v>41.680044979075284</v>
      </c>
      <c r="AG549" s="27">
        <v>7.1424914946403186</v>
      </c>
      <c r="AH549" s="27">
        <v>51.177463526284406</v>
      </c>
      <c r="AI549" s="7">
        <f t="shared" si="16"/>
        <v>5.8355050209512651</v>
      </c>
      <c r="AJ549" s="5" t="s">
        <v>995</v>
      </c>
      <c r="AK549" s="146">
        <v>43322</v>
      </c>
      <c r="AL549" s="8" t="s">
        <v>10</v>
      </c>
    </row>
    <row r="550" spans="1:38">
      <c r="A550" s="5">
        <v>1432</v>
      </c>
      <c r="B550" s="5" t="s">
        <v>1115</v>
      </c>
      <c r="C550" s="6" t="s">
        <v>470</v>
      </c>
      <c r="D550" s="5" t="s">
        <v>471</v>
      </c>
      <c r="E550" s="13">
        <v>41.3</v>
      </c>
      <c r="F550" s="13">
        <v>1.28</v>
      </c>
      <c r="G550" s="13">
        <v>12.7</v>
      </c>
      <c r="H550" s="13">
        <v>23.89</v>
      </c>
      <c r="I550" s="13">
        <v>0.56999999999999995</v>
      </c>
      <c r="J550" s="13">
        <v>4.97</v>
      </c>
      <c r="K550" s="13">
        <v>11.83</v>
      </c>
      <c r="L550" s="13">
        <v>1.9</v>
      </c>
      <c r="M550" s="13">
        <v>1.04</v>
      </c>
      <c r="N550" s="13">
        <v>99.481999999999999</v>
      </c>
      <c r="O550" s="11">
        <v>1.6161712805524573</v>
      </c>
      <c r="P550" s="11">
        <v>3.7667922331526923E-2</v>
      </c>
      <c r="Q550" s="11">
        <v>0.38382871944754271</v>
      </c>
      <c r="R550" s="11">
        <v>0.20190522240295039</v>
      </c>
      <c r="S550" s="11">
        <v>0</v>
      </c>
      <c r="T550" s="11">
        <v>0.28034971685832799</v>
      </c>
      <c r="U550" s="11">
        <v>0.50148165175372628</v>
      </c>
      <c r="V550" s="11">
        <v>1.8893026874375506E-2</v>
      </c>
      <c r="W550" s="11">
        <v>0.2899384959777877</v>
      </c>
      <c r="X550" s="11">
        <v>0.49600189932451622</v>
      </c>
      <c r="Y550" s="11">
        <v>9.4854044861237025E-2</v>
      </c>
      <c r="Z550" s="11">
        <v>7.890801961555137E-2</v>
      </c>
      <c r="AA550" s="11">
        <v>3.9999999999999987</v>
      </c>
      <c r="AB550" s="24">
        <v>0.15781603923110274</v>
      </c>
      <c r="AC550" s="24">
        <v>1.28742204705603</v>
      </c>
      <c r="AD550" s="5" t="s">
        <v>998</v>
      </c>
      <c r="AE550" s="27">
        <v>36.635217944457509</v>
      </c>
      <c r="AF550" s="27" t="s">
        <v>999</v>
      </c>
      <c r="AG550" s="27" t="s">
        <v>999</v>
      </c>
      <c r="AH550" s="27" t="s">
        <v>999</v>
      </c>
      <c r="AJ550" s="5" t="s">
        <v>1023</v>
      </c>
      <c r="AK550" s="146">
        <v>43322</v>
      </c>
      <c r="AL550" s="8" t="s">
        <v>10</v>
      </c>
    </row>
    <row r="551" spans="1:38">
      <c r="A551" s="5">
        <v>1432</v>
      </c>
      <c r="B551" s="5" t="s">
        <v>637</v>
      </c>
      <c r="C551" s="6" t="s">
        <v>470</v>
      </c>
      <c r="D551" s="5" t="s">
        <v>471</v>
      </c>
      <c r="E551" s="13">
        <v>54.76</v>
      </c>
      <c r="F551" s="13">
        <v>0.21</v>
      </c>
      <c r="G551" s="13">
        <v>1.7</v>
      </c>
      <c r="H551" s="13">
        <v>5.41</v>
      </c>
      <c r="I551" s="13">
        <v>0.26</v>
      </c>
      <c r="J551" s="13">
        <v>13.91</v>
      </c>
      <c r="K551" s="13">
        <v>24.16</v>
      </c>
      <c r="L551" s="13">
        <v>0.11</v>
      </c>
      <c r="M551" s="13">
        <v>0.59</v>
      </c>
      <c r="N551" s="13">
        <v>101.108</v>
      </c>
      <c r="O551" s="11">
        <v>1.9990391694333975</v>
      </c>
      <c r="P551" s="11">
        <v>5.7650293454835416E-3</v>
      </c>
      <c r="Q551" s="11">
        <v>9.6083056660245525E-4</v>
      </c>
      <c r="R551" s="11">
        <v>7.2181050009198999E-2</v>
      </c>
      <c r="S551" s="11">
        <v>0</v>
      </c>
      <c r="T551" s="11">
        <v>0</v>
      </c>
      <c r="U551" s="11">
        <v>0.16516375100736461</v>
      </c>
      <c r="V551" s="11">
        <v>8.0393431347262519E-3</v>
      </c>
      <c r="W551" s="11">
        <v>0.75700222142409146</v>
      </c>
      <c r="X551" s="11">
        <v>0.94496572362630715</v>
      </c>
      <c r="Y551" s="11">
        <v>5.1228951867310106E-3</v>
      </c>
      <c r="Z551" s="11">
        <v>4.1759986266097268E-2</v>
      </c>
      <c r="AA551" s="11">
        <v>4</v>
      </c>
      <c r="AB551" s="24">
        <v>8.3519972532194536E-2</v>
      </c>
      <c r="AC551" s="24">
        <v>1.8671316960577631</v>
      </c>
      <c r="AD551" s="5" t="s">
        <v>984</v>
      </c>
      <c r="AE551" s="27">
        <v>82.089585178264528</v>
      </c>
      <c r="AF551" s="27">
        <v>40.369769242494364</v>
      </c>
      <c r="AG551" s="27">
        <v>9.2366557781671919</v>
      </c>
      <c r="AH551" s="27">
        <v>50.393574979338453</v>
      </c>
      <c r="AI551" s="7">
        <f t="shared" si="16"/>
        <v>4.3706044927988907</v>
      </c>
      <c r="AJ551" s="5" t="s">
        <v>995</v>
      </c>
      <c r="AK551" s="146">
        <v>43322</v>
      </c>
      <c r="AL551" s="8" t="s">
        <v>10</v>
      </c>
    </row>
    <row r="552" spans="1:38">
      <c r="A552" s="5">
        <v>1432</v>
      </c>
      <c r="B552" s="5" t="s">
        <v>1116</v>
      </c>
      <c r="C552" s="6" t="s">
        <v>470</v>
      </c>
      <c r="D552" s="5" t="s">
        <v>471</v>
      </c>
      <c r="E552" s="13">
        <v>50.79</v>
      </c>
      <c r="F552" s="13">
        <v>0.31</v>
      </c>
      <c r="G552" s="13">
        <v>0.38</v>
      </c>
      <c r="H552" s="13">
        <v>7.95</v>
      </c>
      <c r="I552" s="13">
        <v>0.68</v>
      </c>
      <c r="J552" s="13">
        <v>13.32</v>
      </c>
      <c r="K552" s="13">
        <v>25.1</v>
      </c>
      <c r="L552" s="13">
        <v>0.15</v>
      </c>
      <c r="M552" s="24"/>
      <c r="N552" s="13">
        <v>98.688000000000002</v>
      </c>
      <c r="O552" s="11">
        <v>1.9231948434923212</v>
      </c>
      <c r="P552" s="11">
        <v>8.827365927556485E-3</v>
      </c>
      <c r="Q552" s="11">
        <v>1.6958522282159116E-2</v>
      </c>
      <c r="R552" s="11">
        <v>0</v>
      </c>
      <c r="S552" s="11">
        <v>5.9846634225519724E-2</v>
      </c>
      <c r="T552" s="11">
        <v>6.6396473426535652E-2</v>
      </c>
      <c r="U552" s="11">
        <v>0.12550824330088112</v>
      </c>
      <c r="V552" s="11">
        <v>2.1809380976493955E-2</v>
      </c>
      <c r="W552" s="11">
        <v>0.75190237649324931</v>
      </c>
      <c r="X552" s="11">
        <v>1.0183101111013175</v>
      </c>
      <c r="Y552" s="11">
        <v>7.2460487739657098E-3</v>
      </c>
      <c r="Z552" s="11">
        <v>0</v>
      </c>
      <c r="AA552" s="11">
        <v>4</v>
      </c>
      <c r="AB552" s="24">
        <v>0</v>
      </c>
      <c r="AC552" s="24">
        <v>1.895720730895448</v>
      </c>
      <c r="AD552" s="5" t="s">
        <v>984</v>
      </c>
      <c r="AE552" s="27">
        <v>85.695609276950677</v>
      </c>
      <c r="AF552" s="27">
        <v>36.7899123694541</v>
      </c>
      <c r="AG552" s="27">
        <v>13.38508251875146</v>
      </c>
      <c r="AH552" s="27">
        <v>49.825005111794454</v>
      </c>
      <c r="AI552" s="7">
        <f t="shared" si="16"/>
        <v>2.748575686247305</v>
      </c>
      <c r="AJ552" s="5" t="s">
        <v>1013</v>
      </c>
      <c r="AK552" s="146">
        <v>43322</v>
      </c>
      <c r="AL552" s="8" t="s">
        <v>10</v>
      </c>
    </row>
    <row r="553" spans="1:38">
      <c r="A553" s="5">
        <v>1432</v>
      </c>
      <c r="B553" s="5" t="s">
        <v>643</v>
      </c>
      <c r="C553" s="6" t="s">
        <v>470</v>
      </c>
      <c r="D553" s="5" t="s">
        <v>471</v>
      </c>
      <c r="E553" s="13">
        <v>51.4</v>
      </c>
      <c r="F553" s="13">
        <v>0.36</v>
      </c>
      <c r="G553" s="13">
        <v>1.35</v>
      </c>
      <c r="H553" s="13">
        <v>5.01</v>
      </c>
      <c r="I553" s="13">
        <v>0.52</v>
      </c>
      <c r="J553" s="13">
        <v>14.41</v>
      </c>
      <c r="K553" s="13">
        <v>24.61</v>
      </c>
      <c r="L553" s="13">
        <v>0.2</v>
      </c>
      <c r="M553" s="24"/>
      <c r="N553" s="13">
        <v>97.870999999999995</v>
      </c>
      <c r="O553" s="11">
        <v>1.9396765982559403</v>
      </c>
      <c r="P553" s="11">
        <v>1.0216286678893906E-2</v>
      </c>
      <c r="Q553" s="11">
        <v>6.0042575433998699E-2</v>
      </c>
      <c r="R553" s="11">
        <v>0</v>
      </c>
      <c r="S553" s="11">
        <v>2.808263100610997E-4</v>
      </c>
      <c r="T553" s="11">
        <v>4.9519383568133568E-2</v>
      </c>
      <c r="U553" s="11">
        <v>0.10831132006465863</v>
      </c>
      <c r="V553" s="11">
        <v>1.662106714949442E-2</v>
      </c>
      <c r="W553" s="11">
        <v>0.81066672582035137</v>
      </c>
      <c r="X553" s="11">
        <v>0.99503666153660708</v>
      </c>
      <c r="Y553" s="11">
        <v>9.628555181859651E-3</v>
      </c>
      <c r="Z553" s="11">
        <v>0</v>
      </c>
      <c r="AA553" s="11">
        <v>3.9999999999999991</v>
      </c>
      <c r="AB553" s="24">
        <v>0</v>
      </c>
      <c r="AC553" s="24">
        <v>1.9140147074216172</v>
      </c>
      <c r="AD553" s="5" t="s">
        <v>984</v>
      </c>
      <c r="AE553" s="27">
        <v>88.213938238279582</v>
      </c>
      <c r="AF553" s="27">
        <v>40.933750557242632</v>
      </c>
      <c r="AG553" s="27">
        <v>8.8229358820166617</v>
      </c>
      <c r="AH553" s="27">
        <v>50.243313560740724</v>
      </c>
      <c r="AI553" s="7">
        <f t="shared" si="16"/>
        <v>4.6394704783784952</v>
      </c>
      <c r="AJ553" s="5" t="s">
        <v>995</v>
      </c>
      <c r="AK553" s="146">
        <v>43322</v>
      </c>
      <c r="AL553" s="8" t="s">
        <v>10</v>
      </c>
    </row>
    <row r="554" spans="1:38">
      <c r="C554" s="6"/>
      <c r="E554" s="13"/>
      <c r="F554" s="13"/>
      <c r="G554" s="13"/>
      <c r="H554" s="13"/>
      <c r="I554" s="13"/>
      <c r="J554" s="13"/>
      <c r="K554" s="13"/>
      <c r="L554" s="13"/>
      <c r="M554" s="24"/>
      <c r="N554" s="13"/>
      <c r="AK554" s="146"/>
    </row>
    <row r="555" spans="1:38">
      <c r="A555" s="5">
        <v>1462</v>
      </c>
      <c r="B555" s="5">
        <v>18</v>
      </c>
      <c r="C555" s="12" t="s">
        <v>715</v>
      </c>
      <c r="D555" s="5" t="s">
        <v>973</v>
      </c>
      <c r="E555" s="24">
        <v>53.28</v>
      </c>
      <c r="F555" s="24"/>
      <c r="G555" s="24">
        <v>2.79</v>
      </c>
      <c r="H555" s="24">
        <v>9.8000000000000007</v>
      </c>
      <c r="I555" s="24">
        <v>0.17</v>
      </c>
      <c r="J555" s="24">
        <v>13.68</v>
      </c>
      <c r="K555" s="24">
        <v>22.67</v>
      </c>
      <c r="L555" s="24"/>
      <c r="M555" s="24"/>
      <c r="N555" s="24">
        <v>102.39700000000001</v>
      </c>
      <c r="O555" s="11">
        <v>1.9446869070989801</v>
      </c>
      <c r="Q555" s="11">
        <v>5.5313092901022799E-2</v>
      </c>
      <c r="R555" s="11">
        <v>6.4705633555377701E-2</v>
      </c>
      <c r="S555" s="11">
        <v>0</v>
      </c>
      <c r="T555" s="11">
        <v>0</v>
      </c>
      <c r="U555" s="11">
        <v>0.299137705290481</v>
      </c>
      <c r="V555" s="11">
        <v>5.2556174837724802E-3</v>
      </c>
      <c r="W555" s="11">
        <v>0.74436120636736602</v>
      </c>
      <c r="X555" s="11">
        <v>0.88653983730300301</v>
      </c>
      <c r="AA555" s="11">
        <v>4</v>
      </c>
      <c r="AB555" s="24">
        <v>0</v>
      </c>
      <c r="AC555" s="24">
        <v>1.93</v>
      </c>
      <c r="AD555" s="8" t="s">
        <v>984</v>
      </c>
      <c r="AE555" s="27">
        <v>71.333203901935136</v>
      </c>
      <c r="AF555" s="27">
        <v>38.462428211107202</v>
      </c>
      <c r="AG555" s="27">
        <v>15.7285283340881</v>
      </c>
      <c r="AH555" s="27">
        <v>45.809043454804602</v>
      </c>
      <c r="AI555" s="7">
        <f t="shared" si="14"/>
        <v>2.4453926899027425</v>
      </c>
      <c r="AJ555" s="5" t="s">
        <v>1121</v>
      </c>
      <c r="AK555" s="146">
        <v>43259</v>
      </c>
      <c r="AL555" s="8" t="s">
        <v>1103</v>
      </c>
    </row>
    <row r="556" spans="1:38">
      <c r="A556" s="5">
        <v>1462</v>
      </c>
      <c r="B556" s="5">
        <v>91</v>
      </c>
      <c r="C556" s="12" t="s">
        <v>715</v>
      </c>
      <c r="D556" s="5" t="s">
        <v>973</v>
      </c>
      <c r="E556" s="24">
        <v>54.16</v>
      </c>
      <c r="F556" s="24"/>
      <c r="G556" s="24">
        <v>2.4900000000000002</v>
      </c>
      <c r="H556" s="24">
        <v>2.25</v>
      </c>
      <c r="I556" s="24">
        <v>0.19</v>
      </c>
      <c r="J556" s="24">
        <v>15.46</v>
      </c>
      <c r="K556" s="24">
        <v>24.07</v>
      </c>
      <c r="L556" s="24"/>
      <c r="M556" s="24"/>
      <c r="N556" s="24">
        <v>98.622</v>
      </c>
      <c r="O556" s="11">
        <v>2.0064123646592402</v>
      </c>
      <c r="Q556" s="11">
        <v>0</v>
      </c>
      <c r="R556" s="11">
        <v>0.108717691897447</v>
      </c>
      <c r="S556" s="11">
        <v>0</v>
      </c>
      <c r="T556" s="11">
        <v>0</v>
      </c>
      <c r="U556" s="11">
        <v>6.9708167487410405E-2</v>
      </c>
      <c r="V556" s="11">
        <v>5.9618973477887803E-3</v>
      </c>
      <c r="W556" s="11">
        <v>0.85381383753428897</v>
      </c>
      <c r="X556" s="11">
        <v>0.95538604107382097</v>
      </c>
      <c r="AA556" s="11">
        <v>4</v>
      </c>
      <c r="AB556" s="24">
        <v>0</v>
      </c>
      <c r="AC556" s="24">
        <v>1.879</v>
      </c>
      <c r="AD556" s="8" t="s">
        <v>984</v>
      </c>
      <c r="AE556" s="27">
        <v>92.451921328526169</v>
      </c>
      <c r="AF556" s="27">
        <v>45.298289173975</v>
      </c>
      <c r="AG556" s="27">
        <v>4.0146040366564497</v>
      </c>
      <c r="AH556" s="27">
        <v>50.687106789368599</v>
      </c>
      <c r="AI556" s="7">
        <f t="shared" si="14"/>
        <v>11.283376582190042</v>
      </c>
      <c r="AJ556" s="5" t="s">
        <v>1185</v>
      </c>
      <c r="AK556" s="146">
        <v>43256</v>
      </c>
      <c r="AL556" s="8" t="s">
        <v>1103</v>
      </c>
    </row>
    <row r="557" spans="1:38">
      <c r="A557" s="5">
        <v>1462</v>
      </c>
      <c r="B557" s="5">
        <v>119</v>
      </c>
      <c r="C557" s="12" t="s">
        <v>715</v>
      </c>
      <c r="D557" s="5" t="s">
        <v>973</v>
      </c>
      <c r="E557" s="24">
        <v>53.09</v>
      </c>
      <c r="F557" s="24"/>
      <c r="G557" s="24">
        <v>0.53</v>
      </c>
      <c r="H557" s="24">
        <v>8.6300000000000008</v>
      </c>
      <c r="I557" s="24">
        <v>0.27</v>
      </c>
      <c r="J557" s="24">
        <v>12.74</v>
      </c>
      <c r="K557" s="24">
        <v>24.01</v>
      </c>
      <c r="L557" s="24"/>
      <c r="M557" s="24"/>
      <c r="N557" s="24">
        <v>99.266999999999996</v>
      </c>
      <c r="O557" s="11">
        <v>2.0057060352253502</v>
      </c>
      <c r="Q557" s="11">
        <v>0</v>
      </c>
      <c r="R557" s="11">
        <v>2.3598791448733801E-2</v>
      </c>
      <c r="S557" s="11">
        <v>0</v>
      </c>
      <c r="T557" s="11">
        <v>0</v>
      </c>
      <c r="U557" s="11">
        <v>0.27266221581333899</v>
      </c>
      <c r="V557" s="11">
        <v>8.6398792601780003E-3</v>
      </c>
      <c r="W557" s="11">
        <v>0.71752352329644697</v>
      </c>
      <c r="X557" s="11">
        <v>0.97186955495595195</v>
      </c>
      <c r="AA557" s="11">
        <v>4</v>
      </c>
      <c r="AB557" s="24">
        <v>0</v>
      </c>
      <c r="AC557" s="24">
        <v>1.962</v>
      </c>
      <c r="AD557" s="8" t="s">
        <v>984</v>
      </c>
      <c r="AE557" s="27">
        <v>72.46352830142024</v>
      </c>
      <c r="AF557" s="27">
        <v>36.409665635172402</v>
      </c>
      <c r="AG557" s="27">
        <v>14.2742570683201</v>
      </c>
      <c r="AH557" s="27">
        <v>49.316077296507501</v>
      </c>
      <c r="AI557" s="7">
        <f t="shared" si="14"/>
        <v>2.5507222870449087</v>
      </c>
      <c r="AJ557" s="5" t="s">
        <v>987</v>
      </c>
      <c r="AK557" s="146">
        <v>43256</v>
      </c>
      <c r="AL557" s="8" t="s">
        <v>1103</v>
      </c>
    </row>
    <row r="558" spans="1:38">
      <c r="A558" s="5">
        <v>1462</v>
      </c>
      <c r="B558" s="5">
        <v>138</v>
      </c>
      <c r="C558" s="12" t="s">
        <v>715</v>
      </c>
      <c r="D558" s="5" t="s">
        <v>973</v>
      </c>
      <c r="E558" s="24">
        <v>52.1</v>
      </c>
      <c r="F558" s="24"/>
      <c r="G558" s="24">
        <v>4.83</v>
      </c>
      <c r="H558" s="24">
        <v>8.67</v>
      </c>
      <c r="I558" s="24">
        <v>0.14000000000000001</v>
      </c>
      <c r="J558" s="24">
        <v>11.31</v>
      </c>
      <c r="K558" s="24">
        <v>20.05</v>
      </c>
      <c r="L558" s="24"/>
      <c r="M558" s="24"/>
      <c r="N558" s="24">
        <v>97.091999999999999</v>
      </c>
      <c r="O558" s="11">
        <v>2.0134386529936599</v>
      </c>
      <c r="Q558" s="11">
        <v>0</v>
      </c>
      <c r="R558" s="11">
        <v>0.21999213062260201</v>
      </c>
      <c r="S558" s="11">
        <v>0</v>
      </c>
      <c r="T558" s="11">
        <v>0</v>
      </c>
      <c r="U558" s="11">
        <v>0.28020726034691901</v>
      </c>
      <c r="V558" s="11">
        <v>4.5826645416266196E-3</v>
      </c>
      <c r="W558" s="11">
        <v>0.65159154895178595</v>
      </c>
      <c r="X558" s="11">
        <v>0.83018774254340899</v>
      </c>
      <c r="AA558" s="11">
        <v>4</v>
      </c>
      <c r="AB558" s="24">
        <v>0</v>
      </c>
      <c r="AC558" s="24">
        <v>1.762</v>
      </c>
      <c r="AD558" s="8" t="s">
        <v>984</v>
      </c>
      <c r="AE558" s="27">
        <v>69.928351748183715</v>
      </c>
      <c r="AF558" s="27">
        <v>36.884575079691899</v>
      </c>
      <c r="AG558" s="27">
        <v>16.1210736747426</v>
      </c>
      <c r="AH558" s="27">
        <v>46.994351245565497</v>
      </c>
      <c r="AI558" s="7">
        <f t="shared" si="14"/>
        <v>2.2879726142235883</v>
      </c>
      <c r="AJ558" s="5" t="s">
        <v>1121</v>
      </c>
      <c r="AK558" s="146">
        <v>43256</v>
      </c>
      <c r="AL558" s="8" t="s">
        <v>1103</v>
      </c>
    </row>
    <row r="559" spans="1:38">
      <c r="A559" s="5">
        <v>1462</v>
      </c>
      <c r="B559" s="5">
        <v>178</v>
      </c>
      <c r="C559" s="12" t="s">
        <v>715</v>
      </c>
      <c r="D559" s="5" t="s">
        <v>973</v>
      </c>
      <c r="E559" s="24">
        <v>51.6</v>
      </c>
      <c r="F559" s="24"/>
      <c r="G559" s="24">
        <v>2.0299999999999998</v>
      </c>
      <c r="H559" s="24">
        <v>5.18</v>
      </c>
      <c r="I559" s="24">
        <v>0.13</v>
      </c>
      <c r="J559" s="24">
        <v>14.8</v>
      </c>
      <c r="K559" s="24">
        <v>22.91</v>
      </c>
      <c r="L559" s="24"/>
      <c r="M559" s="24"/>
      <c r="N559" s="24">
        <v>96.66</v>
      </c>
      <c r="O559" s="11">
        <v>1.9648828553870801</v>
      </c>
      <c r="Q559" s="11">
        <v>3.51171446129208E-2</v>
      </c>
      <c r="R559" s="11">
        <v>5.59878813465019E-2</v>
      </c>
      <c r="S559" s="11">
        <v>0</v>
      </c>
      <c r="T559" s="11">
        <v>0</v>
      </c>
      <c r="U559" s="11">
        <v>0.16495911933315499</v>
      </c>
      <c r="V559" s="11">
        <v>4.1929498415430597E-3</v>
      </c>
      <c r="W559" s="11">
        <v>0.84015774748858396</v>
      </c>
      <c r="X559" s="11">
        <v>0.93470230199021598</v>
      </c>
      <c r="AA559" s="11">
        <v>4</v>
      </c>
      <c r="AB559" s="24">
        <v>0</v>
      </c>
      <c r="AC559" s="24">
        <v>1.94</v>
      </c>
      <c r="AD559" s="8" t="s">
        <v>984</v>
      </c>
      <c r="AE559" s="27">
        <v>83.58806574853638</v>
      </c>
      <c r="AF559" s="27">
        <v>43.217721712070002</v>
      </c>
      <c r="AG559" s="27">
        <v>8.7011838841755793</v>
      </c>
      <c r="AH559" s="27">
        <v>48.081094403754499</v>
      </c>
      <c r="AI559" s="7">
        <f t="shared" si="14"/>
        <v>4.966878333725135</v>
      </c>
      <c r="AJ559" s="5" t="s">
        <v>987</v>
      </c>
      <c r="AK559" s="146">
        <v>43256</v>
      </c>
      <c r="AL559" s="8" t="s">
        <v>1103</v>
      </c>
    </row>
    <row r="560" spans="1:38">
      <c r="A560" s="5">
        <v>1462</v>
      </c>
      <c r="B560" s="5">
        <v>195</v>
      </c>
      <c r="C560" s="12" t="s">
        <v>715</v>
      </c>
      <c r="D560" s="5" t="s">
        <v>973</v>
      </c>
      <c r="E560" s="24">
        <v>50.98</v>
      </c>
      <c r="F560" s="24"/>
      <c r="G560" s="24">
        <v>2.56</v>
      </c>
      <c r="H560" s="24">
        <v>26.17</v>
      </c>
      <c r="I560" s="24">
        <v>0.37</v>
      </c>
      <c r="J560" s="24">
        <v>19.350000000000001</v>
      </c>
      <c r="K560" s="24">
        <v>0.64</v>
      </c>
      <c r="L560" s="24"/>
      <c r="M560" s="24"/>
      <c r="N560" s="24">
        <v>100.07899999999999</v>
      </c>
      <c r="O560" s="11">
        <v>1.9287114890602099</v>
      </c>
      <c r="Q560" s="11">
        <v>7.1288510939788496E-2</v>
      </c>
      <c r="R560" s="11">
        <v>4.2859076889255797E-2</v>
      </c>
      <c r="S560" s="11">
        <v>0</v>
      </c>
      <c r="T560" s="11">
        <v>2.84294340505311E-2</v>
      </c>
      <c r="U560" s="11">
        <v>0.79957138629459001</v>
      </c>
      <c r="V560" s="11">
        <v>1.18565548216463E-2</v>
      </c>
      <c r="W560" s="11">
        <v>1.09134123631983</v>
      </c>
      <c r="X560" s="11">
        <v>2.5942311624147601E-2</v>
      </c>
      <c r="AA560" s="11">
        <v>4</v>
      </c>
      <c r="AB560" s="24">
        <v>0</v>
      </c>
      <c r="AC560" s="24">
        <v>1.917</v>
      </c>
      <c r="AD560" s="8" t="s">
        <v>984</v>
      </c>
      <c r="AE560" s="27">
        <v>57.715053740077963</v>
      </c>
      <c r="AF560" s="27">
        <v>55.762016083400702</v>
      </c>
      <c r="AG560" s="27">
        <v>42.912463034693999</v>
      </c>
      <c r="AH560" s="27">
        <v>1.3255208819053299</v>
      </c>
      <c r="AI560" s="7">
        <f t="shared" si="14"/>
        <v>1.2994363907361379</v>
      </c>
      <c r="AJ560" s="5" t="s">
        <v>1186</v>
      </c>
      <c r="AK560" s="146">
        <v>43256</v>
      </c>
      <c r="AL560" s="8" t="s">
        <v>1103</v>
      </c>
    </row>
    <row r="561" spans="1:38">
      <c r="A561" s="5">
        <v>1462</v>
      </c>
      <c r="B561" s="5">
        <v>230</v>
      </c>
      <c r="C561" s="12" t="s">
        <v>715</v>
      </c>
      <c r="D561" s="5" t="s">
        <v>973</v>
      </c>
      <c r="E561" s="24">
        <v>54.83</v>
      </c>
      <c r="F561" s="24"/>
      <c r="G561" s="24">
        <v>0.38</v>
      </c>
      <c r="H561" s="24">
        <v>4.67</v>
      </c>
      <c r="I561" s="24">
        <v>0.23</v>
      </c>
      <c r="J561" s="24">
        <v>15.96</v>
      </c>
      <c r="K561" s="24">
        <v>25.3</v>
      </c>
      <c r="L561" s="24"/>
      <c r="M561" s="24"/>
      <c r="N561" s="24">
        <v>101.364</v>
      </c>
      <c r="O561" s="11">
        <v>1.9887926010905299</v>
      </c>
      <c r="Q561" s="11">
        <v>1.1207398909469E-2</v>
      </c>
      <c r="R561" s="11">
        <v>5.0373941401417504E-3</v>
      </c>
      <c r="S561" s="11">
        <v>0</v>
      </c>
      <c r="T561" s="11">
        <v>6.1700047693280498E-3</v>
      </c>
      <c r="U561" s="11">
        <v>0.13549015860084801</v>
      </c>
      <c r="V561" s="11">
        <v>7.0662408968086001E-3</v>
      </c>
      <c r="W561" s="11">
        <v>0.86301093047264599</v>
      </c>
      <c r="X561" s="11">
        <v>0.98322527112022795</v>
      </c>
      <c r="AA561" s="11">
        <v>4</v>
      </c>
      <c r="AB561" s="24">
        <v>0</v>
      </c>
      <c r="AC561" s="24">
        <v>1.982</v>
      </c>
      <c r="AD561" s="8" t="s">
        <v>984</v>
      </c>
      <c r="AE561" s="27">
        <v>86.43064488526808</v>
      </c>
      <c r="AF561" s="27">
        <v>43.259504109886599</v>
      </c>
      <c r="AG561" s="27">
        <v>7.4550973451896496</v>
      </c>
      <c r="AH561" s="27">
        <v>49.285398544923801</v>
      </c>
      <c r="AI561" s="7">
        <f t="shared" si="14"/>
        <v>5.8026746140074881</v>
      </c>
      <c r="AJ561" s="5" t="s">
        <v>987</v>
      </c>
      <c r="AK561" s="146">
        <v>43256</v>
      </c>
      <c r="AL561" s="8" t="s">
        <v>1103</v>
      </c>
    </row>
    <row r="562" spans="1:38">
      <c r="A562" s="5">
        <v>1462</v>
      </c>
      <c r="B562" s="5">
        <v>272</v>
      </c>
      <c r="C562" s="12" t="s">
        <v>715</v>
      </c>
      <c r="D562" s="5" t="s">
        <v>973</v>
      </c>
      <c r="E562" s="24">
        <v>53.45</v>
      </c>
      <c r="F562" s="24"/>
      <c r="G562" s="24">
        <v>2.04</v>
      </c>
      <c r="H562" s="24">
        <v>11.63</v>
      </c>
      <c r="I562" s="24">
        <v>0.24</v>
      </c>
      <c r="J562" s="24">
        <v>12.89</v>
      </c>
      <c r="K562" s="24">
        <v>21.91</v>
      </c>
      <c r="L562" s="24"/>
      <c r="M562" s="24"/>
      <c r="N562" s="24">
        <v>102.164</v>
      </c>
      <c r="O562" s="11">
        <v>1.97096673753386</v>
      </c>
      <c r="Q562" s="11">
        <v>2.9033262466140901E-2</v>
      </c>
      <c r="R562" s="11">
        <v>5.9625382559852801E-2</v>
      </c>
      <c r="S562" s="11">
        <v>0</v>
      </c>
      <c r="T562" s="11">
        <v>0</v>
      </c>
      <c r="U562" s="11">
        <v>0.35865006040296998</v>
      </c>
      <c r="V562" s="11">
        <v>7.4960449220563396E-3</v>
      </c>
      <c r="W562" s="11">
        <v>0.70859268142606702</v>
      </c>
      <c r="X562" s="11">
        <v>0.86563583068905403</v>
      </c>
      <c r="AA562" s="11">
        <v>4</v>
      </c>
      <c r="AB562" s="24">
        <v>0</v>
      </c>
      <c r="AC562" s="24">
        <v>1.9330000000000001</v>
      </c>
      <c r="AD562" s="8" t="s">
        <v>984</v>
      </c>
      <c r="AE562" s="27">
        <v>66.394706063934734</v>
      </c>
      <c r="AF562" s="27">
        <v>36.518344192776702</v>
      </c>
      <c r="AG562" s="27">
        <v>18.869866779027799</v>
      </c>
      <c r="AH562" s="27">
        <v>44.611789028195503</v>
      </c>
      <c r="AI562" s="7">
        <f t="shared" si="14"/>
        <v>1.9352730265888065</v>
      </c>
      <c r="AJ562" s="5" t="s">
        <v>986</v>
      </c>
      <c r="AK562" s="146">
        <v>43259</v>
      </c>
      <c r="AL562" s="8" t="s">
        <v>1103</v>
      </c>
    </row>
    <row r="563" spans="1:38">
      <c r="A563" s="5">
        <v>1462</v>
      </c>
      <c r="B563" s="5">
        <v>294</v>
      </c>
      <c r="C563" s="12" t="s">
        <v>715</v>
      </c>
      <c r="D563" s="5" t="s">
        <v>973</v>
      </c>
      <c r="E563" s="24">
        <v>51.88</v>
      </c>
      <c r="F563" s="24"/>
      <c r="G563" s="24">
        <v>4.32</v>
      </c>
      <c r="H563" s="24">
        <v>5.37</v>
      </c>
      <c r="I563" s="24">
        <v>0.19</v>
      </c>
      <c r="J563" s="24">
        <v>15.39</v>
      </c>
      <c r="K563" s="24">
        <v>23.3</v>
      </c>
      <c r="L563" s="24"/>
      <c r="M563" s="24"/>
      <c r="N563" s="24">
        <v>100.458</v>
      </c>
      <c r="O563" s="11">
        <v>1.89463192431422</v>
      </c>
      <c r="Q563" s="11">
        <v>0.105368075685778</v>
      </c>
      <c r="R563" s="11">
        <v>8.05698436885285E-2</v>
      </c>
      <c r="S563" s="11">
        <v>0</v>
      </c>
      <c r="T563" s="11">
        <v>2.4798231997251698E-2</v>
      </c>
      <c r="U563" s="11">
        <v>0.139207405691926</v>
      </c>
      <c r="V563" s="11">
        <v>5.8771643779716599E-3</v>
      </c>
      <c r="W563" s="11">
        <v>0.83786811335784805</v>
      </c>
      <c r="X563" s="11">
        <v>0.91167924088647401</v>
      </c>
      <c r="AA563" s="11">
        <v>4</v>
      </c>
      <c r="AB563" s="24">
        <v>0</v>
      </c>
      <c r="AC563" s="24">
        <v>1.889</v>
      </c>
      <c r="AD563" s="8" t="s">
        <v>984</v>
      </c>
      <c r="AE563" s="27">
        <v>85.752646240967323</v>
      </c>
      <c r="AF563" s="27">
        <v>43.651919847292703</v>
      </c>
      <c r="AG563" s="27">
        <v>8.8506894355358696</v>
      </c>
      <c r="AH563" s="27">
        <v>47.497390717171399</v>
      </c>
      <c r="AI563" s="7">
        <f t="shared" si="14"/>
        <v>4.9320361046709547</v>
      </c>
      <c r="AJ563" s="5" t="s">
        <v>1121</v>
      </c>
      <c r="AK563" s="146">
        <v>43259</v>
      </c>
      <c r="AL563" s="8" t="s">
        <v>1103</v>
      </c>
    </row>
    <row r="564" spans="1:38">
      <c r="A564" s="5">
        <v>1462</v>
      </c>
      <c r="B564" s="5">
        <v>301</v>
      </c>
      <c r="C564" s="12" t="s">
        <v>715</v>
      </c>
      <c r="D564" s="5" t="s">
        <v>973</v>
      </c>
      <c r="E564" s="24">
        <v>53.05</v>
      </c>
      <c r="F564" s="24"/>
      <c r="G564" s="24">
        <v>1.48</v>
      </c>
      <c r="H564" s="24">
        <v>11.2</v>
      </c>
      <c r="I564" s="24">
        <v>0.32</v>
      </c>
      <c r="J564" s="24">
        <v>12.32</v>
      </c>
      <c r="K564" s="24">
        <v>22.48</v>
      </c>
      <c r="L564" s="24"/>
      <c r="M564" s="24"/>
      <c r="N564" s="24">
        <v>100.85</v>
      </c>
      <c r="O564" s="11">
        <v>1.9853335036694399</v>
      </c>
      <c r="Q564" s="11">
        <v>1.4666496330555801E-2</v>
      </c>
      <c r="R564" s="11">
        <v>5.06118487067213E-2</v>
      </c>
      <c r="S564" s="11">
        <v>0</v>
      </c>
      <c r="T564" s="11">
        <v>0</v>
      </c>
      <c r="U564" s="11">
        <v>0.35053042070814799</v>
      </c>
      <c r="V564" s="11">
        <v>1.0143490223519401E-2</v>
      </c>
      <c r="W564" s="11">
        <v>0.68733894314770905</v>
      </c>
      <c r="X564" s="11">
        <v>0.90137529721390197</v>
      </c>
      <c r="AA564" s="11">
        <v>4</v>
      </c>
      <c r="AB564" s="24">
        <v>0</v>
      </c>
      <c r="AC564" s="24">
        <v>1.9390000000000001</v>
      </c>
      <c r="AD564" s="8" t="s">
        <v>984</v>
      </c>
      <c r="AE564" s="27">
        <v>66.225959362952054</v>
      </c>
      <c r="AF564" s="27">
        <v>35.259214163772803</v>
      </c>
      <c r="AG564" s="27">
        <v>18.501903312195001</v>
      </c>
      <c r="AH564" s="27">
        <v>46.238882524032199</v>
      </c>
      <c r="AI564" s="7">
        <f t="shared" si="14"/>
        <v>1.9057074058176868</v>
      </c>
      <c r="AJ564" s="5" t="s">
        <v>987</v>
      </c>
      <c r="AK564" s="146">
        <v>43259</v>
      </c>
      <c r="AL564" s="8" t="s">
        <v>1103</v>
      </c>
    </row>
    <row r="565" spans="1:38">
      <c r="A565" s="5">
        <v>1462</v>
      </c>
      <c r="B565" s="5">
        <v>329</v>
      </c>
      <c r="C565" s="12" t="s">
        <v>715</v>
      </c>
      <c r="D565" s="5" t="s">
        <v>973</v>
      </c>
      <c r="E565" s="24">
        <v>54.91</v>
      </c>
      <c r="F565" s="24"/>
      <c r="G565" s="24">
        <v>0.69</v>
      </c>
      <c r="H565" s="24">
        <v>25.53</v>
      </c>
      <c r="I565" s="24">
        <v>0.56000000000000005</v>
      </c>
      <c r="J565" s="24">
        <v>21.39</v>
      </c>
      <c r="K565" s="24">
        <v>1.06</v>
      </c>
      <c r="L565" s="24"/>
      <c r="M565" s="24"/>
      <c r="N565" s="24">
        <v>104.151</v>
      </c>
      <c r="O565" s="11">
        <v>1.98640600566245</v>
      </c>
      <c r="Q565" s="11">
        <v>1.3593994337549599E-2</v>
      </c>
      <c r="R565" s="11">
        <v>1.58248090180729E-2</v>
      </c>
      <c r="S565" s="11">
        <v>0</v>
      </c>
      <c r="T565" s="11">
        <v>0</v>
      </c>
      <c r="U565" s="11">
        <v>0.77237284895053904</v>
      </c>
      <c r="V565" s="11">
        <v>1.7159078305091401E-2</v>
      </c>
      <c r="W565" s="11">
        <v>1.1535582248145899</v>
      </c>
      <c r="X565" s="11">
        <v>4.1085038911702801E-2</v>
      </c>
      <c r="AA565" s="11">
        <v>4</v>
      </c>
      <c r="AB565" s="24">
        <v>0</v>
      </c>
      <c r="AC565" s="24">
        <v>1.9670000000000001</v>
      </c>
      <c r="AD565" s="8" t="s">
        <v>984</v>
      </c>
      <c r="AE565" s="27">
        <v>59.896132344935026</v>
      </c>
      <c r="AF565" s="27">
        <v>58.137921996883797</v>
      </c>
      <c r="AG565" s="27">
        <v>39.791442350657903</v>
      </c>
      <c r="AH565" s="27">
        <v>2.0706356524582201</v>
      </c>
      <c r="AI565" s="7">
        <f t="shared" si="14"/>
        <v>1.461065961986235</v>
      </c>
      <c r="AJ565" s="5" t="s">
        <v>993</v>
      </c>
      <c r="AK565" s="146">
        <v>43259</v>
      </c>
      <c r="AL565" s="8" t="s">
        <v>1103</v>
      </c>
    </row>
    <row r="566" spans="1:38">
      <c r="A566" s="5">
        <v>1462</v>
      </c>
      <c r="B566" s="5">
        <v>368</v>
      </c>
      <c r="C566" s="12" t="s">
        <v>715</v>
      </c>
      <c r="D566" s="5" t="s">
        <v>973</v>
      </c>
      <c r="E566" s="24">
        <v>56.27</v>
      </c>
      <c r="F566" s="24"/>
      <c r="G566" s="24">
        <v>1.66</v>
      </c>
      <c r="H566" s="24">
        <v>2.84</v>
      </c>
      <c r="I566" s="24">
        <v>0.15</v>
      </c>
      <c r="J566" s="24">
        <v>17.97</v>
      </c>
      <c r="K566" s="24">
        <v>25.02</v>
      </c>
      <c r="L566" s="24"/>
      <c r="M566" s="24"/>
      <c r="N566" s="24">
        <v>103.905</v>
      </c>
      <c r="O566" s="11">
        <v>1.9687762261848401</v>
      </c>
      <c r="Q566" s="11">
        <v>3.12237738151608E-2</v>
      </c>
      <c r="R566" s="11">
        <v>3.7228340353154199E-2</v>
      </c>
      <c r="S566" s="11">
        <v>0</v>
      </c>
      <c r="T566" s="11">
        <v>0</v>
      </c>
      <c r="U566" s="11">
        <v>8.3099304575805097E-2</v>
      </c>
      <c r="V566" s="11">
        <v>4.4452895397580098E-3</v>
      </c>
      <c r="W566" s="11">
        <v>0.93730228975685104</v>
      </c>
      <c r="X566" s="11">
        <v>0.93792477577443101</v>
      </c>
      <c r="AA566" s="11">
        <v>4</v>
      </c>
      <c r="AB566" s="24">
        <v>0</v>
      </c>
      <c r="AC566" s="24">
        <v>1.958</v>
      </c>
      <c r="AD566" s="8" t="s">
        <v>984</v>
      </c>
      <c r="AE566" s="27">
        <v>91.856215725520102</v>
      </c>
      <c r="AF566" s="27">
        <v>47.754015865783202</v>
      </c>
      <c r="AG566" s="27">
        <v>4.4602536257994796</v>
      </c>
      <c r="AH566" s="27">
        <v>47.785730508417302</v>
      </c>
      <c r="AI566" s="7">
        <f t="shared" si="14"/>
        <v>10.706569597199424</v>
      </c>
      <c r="AJ566" s="5" t="s">
        <v>987</v>
      </c>
      <c r="AK566" s="146">
        <v>43259</v>
      </c>
      <c r="AL566" s="8" t="s">
        <v>1103</v>
      </c>
    </row>
    <row r="567" spans="1:38">
      <c r="A567" s="5">
        <v>1462</v>
      </c>
      <c r="B567" s="5">
        <v>421</v>
      </c>
      <c r="C567" s="12" t="s">
        <v>715</v>
      </c>
      <c r="D567" s="5" t="s">
        <v>973</v>
      </c>
      <c r="E567" s="24">
        <v>52.59</v>
      </c>
      <c r="F567" s="24"/>
      <c r="G567" s="24">
        <v>3.66</v>
      </c>
      <c r="H567" s="24">
        <v>7.03</v>
      </c>
      <c r="I567" s="24">
        <v>0.19</v>
      </c>
      <c r="J567" s="24">
        <v>14.99</v>
      </c>
      <c r="K567" s="24">
        <v>23.27</v>
      </c>
      <c r="L567" s="24"/>
      <c r="M567" s="24"/>
      <c r="N567" s="24">
        <v>101.735</v>
      </c>
      <c r="O567" s="11">
        <v>1.9085042334737501</v>
      </c>
      <c r="Q567" s="11">
        <v>9.1495766526249703E-2</v>
      </c>
      <c r="R567" s="11">
        <v>6.5046053538383206E-2</v>
      </c>
      <c r="S567" s="11">
        <v>0</v>
      </c>
      <c r="T567" s="11">
        <v>2.6449712987866001E-2</v>
      </c>
      <c r="U567" s="11">
        <v>0.186906301400314</v>
      </c>
      <c r="V567" s="11">
        <v>5.8402698077913099E-3</v>
      </c>
      <c r="W567" s="11">
        <v>0.810968058912935</v>
      </c>
      <c r="X567" s="11">
        <v>0.90478960335270997</v>
      </c>
      <c r="AA567" s="11">
        <v>4</v>
      </c>
      <c r="AB567" s="24">
        <v>0</v>
      </c>
      <c r="AC567" s="24">
        <v>1.903</v>
      </c>
      <c r="AD567" s="8" t="s">
        <v>984</v>
      </c>
      <c r="AE567" s="27">
        <v>81.269555684180418</v>
      </c>
      <c r="AF567" s="27">
        <v>41.911491505827499</v>
      </c>
      <c r="AG567" s="27">
        <v>11.3282429587954</v>
      </c>
      <c r="AH567" s="27">
        <v>46.760265535377101</v>
      </c>
      <c r="AI567" s="7">
        <f t="shared" si="14"/>
        <v>3.6997345182543824</v>
      </c>
      <c r="AJ567" s="5" t="s">
        <v>1121</v>
      </c>
      <c r="AK567" s="146">
        <v>43259</v>
      </c>
      <c r="AL567" s="8" t="s">
        <v>1103</v>
      </c>
    </row>
    <row r="568" spans="1:38">
      <c r="A568" s="5">
        <v>1462</v>
      </c>
      <c r="B568" s="5">
        <v>429</v>
      </c>
      <c r="C568" s="12" t="s">
        <v>715</v>
      </c>
      <c r="D568" s="5" t="s">
        <v>973</v>
      </c>
      <c r="E568" s="24">
        <v>53.32</v>
      </c>
      <c r="F568" s="24"/>
      <c r="G568" s="24">
        <v>2.87</v>
      </c>
      <c r="H568" s="24">
        <v>25.19</v>
      </c>
      <c r="I568" s="24">
        <v>0.55000000000000004</v>
      </c>
      <c r="J568" s="24">
        <v>21.37</v>
      </c>
      <c r="K568" s="24">
        <v>0.62</v>
      </c>
      <c r="L568" s="24"/>
      <c r="M568" s="24"/>
      <c r="N568" s="24">
        <v>103.92</v>
      </c>
      <c r="O568" s="11">
        <v>1.9256604054115001</v>
      </c>
      <c r="Q568" s="11">
        <v>7.4339594588499897E-2</v>
      </c>
      <c r="R568" s="11">
        <v>4.7820903106099301E-2</v>
      </c>
      <c r="S568" s="11">
        <v>0</v>
      </c>
      <c r="T568" s="11">
        <v>2.6518691482400901E-2</v>
      </c>
      <c r="U568" s="11">
        <v>0.734293276232308</v>
      </c>
      <c r="V568" s="11">
        <v>1.6824478160422599E-2</v>
      </c>
      <c r="W568" s="11">
        <v>1.15055197361315</v>
      </c>
      <c r="X568" s="11">
        <v>2.3990677405621299E-2</v>
      </c>
      <c r="AA568" s="11">
        <v>4</v>
      </c>
      <c r="AB568" s="24">
        <v>0</v>
      </c>
      <c r="AC568" s="24">
        <v>1.909</v>
      </c>
      <c r="AD568" s="8" t="s">
        <v>984</v>
      </c>
      <c r="AE568" s="27">
        <v>61.042251278055105</v>
      </c>
      <c r="AF568" s="27">
        <v>58.936804284186003</v>
      </c>
      <c r="AG568" s="27">
        <v>39.8342778647934</v>
      </c>
      <c r="AH568" s="27">
        <v>1.2289178510205701</v>
      </c>
      <c r="AI568" s="7">
        <f t="shared" si="14"/>
        <v>1.4795499615740726</v>
      </c>
      <c r="AJ568" s="5" t="s">
        <v>1186</v>
      </c>
      <c r="AK568" s="146">
        <v>43259</v>
      </c>
      <c r="AL568" s="8" t="s">
        <v>1103</v>
      </c>
    </row>
    <row r="569" spans="1:38">
      <c r="A569" s="5">
        <v>1462</v>
      </c>
      <c r="B569" s="5">
        <v>437</v>
      </c>
      <c r="C569" s="12" t="s">
        <v>715</v>
      </c>
      <c r="D569" s="5" t="s">
        <v>973</v>
      </c>
      <c r="E569" s="24">
        <v>54.18</v>
      </c>
      <c r="F569" s="24"/>
      <c r="G569" s="24">
        <v>2.97</v>
      </c>
      <c r="H569" s="24">
        <v>10.45</v>
      </c>
      <c r="I569" s="24">
        <v>0.25</v>
      </c>
      <c r="J569" s="24">
        <v>13.75</v>
      </c>
      <c r="K569" s="24">
        <v>22.74</v>
      </c>
      <c r="L569" s="24"/>
      <c r="M569" s="24"/>
      <c r="N569" s="24">
        <v>104.349</v>
      </c>
      <c r="O569" s="11">
        <v>1.9437859602504901</v>
      </c>
      <c r="Q569" s="11">
        <v>5.6214039749508601E-2</v>
      </c>
      <c r="R569" s="11">
        <v>6.9367333049146898E-2</v>
      </c>
      <c r="S569" s="11">
        <v>0</v>
      </c>
      <c r="T569" s="11">
        <v>0</v>
      </c>
      <c r="U569" s="11">
        <v>0.31353450217904899</v>
      </c>
      <c r="V569" s="11">
        <v>7.5969418502451402E-3</v>
      </c>
      <c r="W569" s="11">
        <v>0.73540113869495405</v>
      </c>
      <c r="X569" s="11">
        <v>0.87410008422660501</v>
      </c>
      <c r="AA569" s="11">
        <v>4</v>
      </c>
      <c r="AB569" s="24">
        <v>0</v>
      </c>
      <c r="AC569" s="24">
        <v>1.923</v>
      </c>
      <c r="AD569" s="8" t="s">
        <v>984</v>
      </c>
      <c r="AE569" s="27">
        <v>70.109271726356539</v>
      </c>
      <c r="AF569" s="27">
        <v>38.091199391980197</v>
      </c>
      <c r="AG569" s="27">
        <v>16.633482356665699</v>
      </c>
      <c r="AH569" s="27">
        <v>45.2753182513542</v>
      </c>
      <c r="AI569" s="7">
        <f t="shared" si="14"/>
        <v>2.2900315505319027</v>
      </c>
      <c r="AJ569" s="5" t="s">
        <v>1121</v>
      </c>
      <c r="AK569" s="146">
        <v>43259</v>
      </c>
      <c r="AL569" s="8" t="s">
        <v>1103</v>
      </c>
    </row>
    <row r="570" spans="1:38">
      <c r="A570" s="5">
        <v>1462</v>
      </c>
      <c r="B570" s="5">
        <v>528</v>
      </c>
      <c r="C570" s="12" t="s">
        <v>715</v>
      </c>
      <c r="D570" s="5" t="s">
        <v>973</v>
      </c>
      <c r="E570" s="24">
        <v>53.92</v>
      </c>
      <c r="F570" s="24"/>
      <c r="G570" s="24">
        <v>1.45</v>
      </c>
      <c r="H570" s="24">
        <v>11.7</v>
      </c>
      <c r="I570" s="24">
        <v>0.18</v>
      </c>
      <c r="J570" s="24">
        <v>11.65</v>
      </c>
      <c r="K570" s="24">
        <v>24.23</v>
      </c>
      <c r="L570" s="24"/>
      <c r="M570" s="24"/>
      <c r="N570" s="24">
        <v>103.125</v>
      </c>
      <c r="O570" s="11">
        <v>1.9806383387042401</v>
      </c>
      <c r="Q570" s="11">
        <v>1.9361661295763201E-2</v>
      </c>
      <c r="R570" s="11">
        <v>4.3412748291115202E-2</v>
      </c>
      <c r="S570" s="11">
        <v>0</v>
      </c>
      <c r="T570" s="11">
        <v>0</v>
      </c>
      <c r="U570" s="11">
        <v>0.35941878155607399</v>
      </c>
      <c r="V570" s="11">
        <v>5.6003756176768501E-3</v>
      </c>
      <c r="W570" s="11">
        <v>0.63795990212085896</v>
      </c>
      <c r="X570" s="11">
        <v>0.95360819241427497</v>
      </c>
      <c r="AA570" s="11">
        <v>4</v>
      </c>
      <c r="AB570" s="24">
        <v>0</v>
      </c>
      <c r="AC570" s="24">
        <v>1.9510000000000001</v>
      </c>
      <c r="AD570" s="8" t="s">
        <v>984</v>
      </c>
      <c r="AE570" s="27">
        <v>63.96365919601952</v>
      </c>
      <c r="AF570" s="27">
        <v>32.605747664136302</v>
      </c>
      <c r="AG570" s="27">
        <v>18.655910021643201</v>
      </c>
      <c r="AH570" s="27">
        <v>48.738342314220503</v>
      </c>
      <c r="AI570" s="7">
        <f t="shared" si="14"/>
        <v>1.7477436172403027</v>
      </c>
      <c r="AJ570" s="5" t="s">
        <v>987</v>
      </c>
      <c r="AK570" s="146">
        <v>43259</v>
      </c>
      <c r="AL570" s="8" t="s">
        <v>1103</v>
      </c>
    </row>
    <row r="571" spans="1:38">
      <c r="A571" s="5">
        <v>1462</v>
      </c>
      <c r="B571" s="5">
        <v>545</v>
      </c>
      <c r="C571" s="12" t="s">
        <v>715</v>
      </c>
      <c r="D571" s="5" t="s">
        <v>973</v>
      </c>
      <c r="E571" s="24">
        <v>54.76</v>
      </c>
      <c r="F571" s="24"/>
      <c r="G571" s="24">
        <v>0.85</v>
      </c>
      <c r="H571" s="24">
        <v>24.69</v>
      </c>
      <c r="I571" s="24">
        <v>0.45</v>
      </c>
      <c r="J571" s="24">
        <v>22.02</v>
      </c>
      <c r="K571" s="24">
        <v>0.95</v>
      </c>
      <c r="L571" s="24"/>
      <c r="M571" s="24"/>
      <c r="N571" s="24">
        <v>103.717</v>
      </c>
      <c r="O571" s="11">
        <v>1.9798293142507799</v>
      </c>
      <c r="Q571" s="11">
        <v>2.0170685749222501E-2</v>
      </c>
      <c r="R571" s="11">
        <v>1.6048824472892201E-2</v>
      </c>
      <c r="S571" s="11">
        <v>0</v>
      </c>
      <c r="T571" s="11">
        <v>4.1218612763307396E-3</v>
      </c>
      <c r="U571" s="11">
        <v>0.74240426060475495</v>
      </c>
      <c r="V571" s="11">
        <v>1.37805381550905E-2</v>
      </c>
      <c r="W571" s="11">
        <v>1.1868444003384599</v>
      </c>
      <c r="X571" s="11">
        <v>3.6800115152474999E-2</v>
      </c>
      <c r="AA571" s="11">
        <v>4</v>
      </c>
      <c r="AB571" s="24">
        <v>0</v>
      </c>
      <c r="AC571" s="24">
        <v>1.966</v>
      </c>
      <c r="AD571" s="8" t="s">
        <v>984</v>
      </c>
      <c r="AE571" s="27">
        <v>61.51847734123649</v>
      </c>
      <c r="AF571" s="27">
        <v>59.822258479880603</v>
      </c>
      <c r="AG571" s="27">
        <v>38.322851359190999</v>
      </c>
      <c r="AH571" s="27">
        <v>1.8548901609283699</v>
      </c>
      <c r="AI571" s="7">
        <f t="shared" si="14"/>
        <v>1.5610075022649217</v>
      </c>
      <c r="AJ571" s="5" t="s">
        <v>993</v>
      </c>
      <c r="AK571" s="146">
        <v>43259</v>
      </c>
      <c r="AL571" s="8" t="s">
        <v>1103</v>
      </c>
    </row>
    <row r="572" spans="1:38">
      <c r="A572" s="5">
        <v>1462</v>
      </c>
      <c r="B572" s="5">
        <v>573</v>
      </c>
      <c r="C572" s="12" t="s">
        <v>715</v>
      </c>
      <c r="D572" s="5" t="s">
        <v>973</v>
      </c>
      <c r="E572" s="24">
        <v>52.73</v>
      </c>
      <c r="F572" s="24"/>
      <c r="G572" s="24">
        <v>2.21</v>
      </c>
      <c r="H572" s="24">
        <v>10.6</v>
      </c>
      <c r="I572" s="24">
        <v>0.2</v>
      </c>
      <c r="J572" s="24">
        <v>13.22</v>
      </c>
      <c r="K572" s="24">
        <v>21.84</v>
      </c>
      <c r="L572" s="24"/>
      <c r="M572" s="24"/>
      <c r="N572" s="24">
        <v>100.803</v>
      </c>
      <c r="O572" s="11">
        <v>1.9624711834222801</v>
      </c>
      <c r="Q572" s="11">
        <v>3.7528816577721703E-2</v>
      </c>
      <c r="R572" s="11">
        <v>5.94098691613568E-2</v>
      </c>
      <c r="S572" s="11">
        <v>0</v>
      </c>
      <c r="T572" s="11">
        <v>0</v>
      </c>
      <c r="U572" s="11">
        <v>0.32992178274192802</v>
      </c>
      <c r="V572" s="11">
        <v>6.3047063849145796E-3</v>
      </c>
      <c r="W572" s="11">
        <v>0.73348144477230104</v>
      </c>
      <c r="X572" s="11">
        <v>0.87088219693949898</v>
      </c>
      <c r="AA572" s="11">
        <v>4</v>
      </c>
      <c r="AB572" s="24">
        <v>0</v>
      </c>
      <c r="AC572" s="24">
        <v>1.9339999999999999</v>
      </c>
      <c r="AD572" s="8" t="s">
        <v>984</v>
      </c>
      <c r="AE572" s="27">
        <v>68.974912412750456</v>
      </c>
      <c r="AF572" s="27">
        <v>37.796824435839</v>
      </c>
      <c r="AG572" s="27">
        <v>17.325991912652899</v>
      </c>
      <c r="AH572" s="27">
        <v>44.877183651508098</v>
      </c>
      <c r="AI572" s="7">
        <f t="shared" si="14"/>
        <v>2.1815099895225378</v>
      </c>
      <c r="AJ572" s="5" t="s">
        <v>986</v>
      </c>
      <c r="AK572" s="146">
        <v>43259</v>
      </c>
      <c r="AL572" s="8" t="s">
        <v>1103</v>
      </c>
    </row>
    <row r="573" spans="1:38">
      <c r="A573" s="5">
        <v>1462</v>
      </c>
      <c r="B573" s="5">
        <v>581</v>
      </c>
      <c r="C573" s="12" t="s">
        <v>715</v>
      </c>
      <c r="D573" s="5" t="s">
        <v>973</v>
      </c>
      <c r="E573" s="24">
        <v>52.74</v>
      </c>
      <c r="F573" s="24"/>
      <c r="G573" s="24">
        <v>2.44</v>
      </c>
      <c r="H573" s="24">
        <v>23.73</v>
      </c>
      <c r="I573" s="24">
        <v>0.31</v>
      </c>
      <c r="J573" s="24">
        <v>21.32</v>
      </c>
      <c r="K573" s="24">
        <v>0.65</v>
      </c>
      <c r="L573" s="24"/>
      <c r="M573" s="24"/>
      <c r="N573" s="24">
        <v>101.185</v>
      </c>
      <c r="O573" s="11">
        <v>1.9496623977905601</v>
      </c>
      <c r="Q573" s="11">
        <v>5.0337602209443298E-2</v>
      </c>
      <c r="R573" s="11">
        <v>5.59710111173152E-2</v>
      </c>
      <c r="S573" s="11">
        <v>0</v>
      </c>
      <c r="T573" s="11">
        <v>0</v>
      </c>
      <c r="U573" s="11">
        <v>0.733629246768849</v>
      </c>
      <c r="V573" s="11">
        <v>9.7066716160911903E-3</v>
      </c>
      <c r="W573" s="11">
        <v>1.17494801049155</v>
      </c>
      <c r="X573" s="11">
        <v>2.57450600061957E-2</v>
      </c>
      <c r="AA573" s="11">
        <v>4</v>
      </c>
      <c r="AB573" s="24">
        <v>0</v>
      </c>
      <c r="AC573" s="24">
        <v>1.9339999999999999</v>
      </c>
      <c r="AD573" s="8" t="s">
        <v>984</v>
      </c>
      <c r="AE573" s="27">
        <v>61.561459250441267</v>
      </c>
      <c r="AF573" s="27">
        <v>60.4388112117012</v>
      </c>
      <c r="AG573" s="27">
        <v>38.236874173988902</v>
      </c>
      <c r="AH573" s="27">
        <v>1.32431461430997</v>
      </c>
      <c r="AI573" s="7">
        <f t="shared" si="14"/>
        <v>1.5806420508299666</v>
      </c>
      <c r="AJ573" s="5" t="s">
        <v>1186</v>
      </c>
      <c r="AK573" s="146">
        <v>43259</v>
      </c>
      <c r="AL573" s="8" t="s">
        <v>1103</v>
      </c>
    </row>
    <row r="574" spans="1:38">
      <c r="A574" s="5">
        <v>1462</v>
      </c>
      <c r="B574" s="5">
        <v>592</v>
      </c>
      <c r="C574" s="12" t="s">
        <v>715</v>
      </c>
      <c r="D574" s="5" t="s">
        <v>973</v>
      </c>
      <c r="E574" s="24">
        <v>54.75</v>
      </c>
      <c r="F574" s="24"/>
      <c r="G574" s="24">
        <v>0.59</v>
      </c>
      <c r="H574" s="24">
        <v>3.15</v>
      </c>
      <c r="I574" s="24">
        <v>0.17</v>
      </c>
      <c r="J574" s="24">
        <v>16.77</v>
      </c>
      <c r="K574" s="24">
        <v>24.86</v>
      </c>
      <c r="L574" s="24"/>
      <c r="M574" s="24"/>
      <c r="N574" s="24">
        <v>100.29300000000001</v>
      </c>
      <c r="O574" s="11">
        <v>1.99345385103189</v>
      </c>
      <c r="Q574" s="11">
        <v>6.5461489681120097E-3</v>
      </c>
      <c r="R574" s="11">
        <v>1.8772085117304702E-2</v>
      </c>
      <c r="S574" s="11">
        <v>0</v>
      </c>
      <c r="T574" s="11">
        <v>0</v>
      </c>
      <c r="U574" s="11">
        <v>9.5916257380970399E-2</v>
      </c>
      <c r="V574" s="11">
        <v>5.2427643448759798E-3</v>
      </c>
      <c r="W574" s="11">
        <v>0.91026382727717103</v>
      </c>
      <c r="X574" s="11">
        <v>0.96980506587967796</v>
      </c>
      <c r="AA574" s="11">
        <v>4</v>
      </c>
      <c r="AB574" s="24">
        <v>0</v>
      </c>
      <c r="AC574" s="24">
        <v>1.976</v>
      </c>
      <c r="AD574" s="8" t="s">
        <v>984</v>
      </c>
      <c r="AE574" s="27">
        <v>90.46728723381969</v>
      </c>
      <c r="AF574" s="27">
        <v>45.944427717750301</v>
      </c>
      <c r="AG574" s="27">
        <v>5.10587504678056</v>
      </c>
      <c r="AH574" s="27">
        <v>48.949697235469202</v>
      </c>
      <c r="AI574" s="7">
        <f t="shared" si="14"/>
        <v>8.998345493534929</v>
      </c>
      <c r="AJ574" s="5" t="s">
        <v>987</v>
      </c>
      <c r="AK574" s="146">
        <v>43256</v>
      </c>
      <c r="AL574" s="8" t="s">
        <v>1103</v>
      </c>
    </row>
    <row r="575" spans="1:38">
      <c r="A575" s="5">
        <v>1462</v>
      </c>
      <c r="B575" s="5">
        <v>600</v>
      </c>
      <c r="C575" s="12" t="s">
        <v>715</v>
      </c>
      <c r="D575" s="5" t="s">
        <v>973</v>
      </c>
      <c r="E575" s="24">
        <v>49.84</v>
      </c>
      <c r="F575" s="24"/>
      <c r="G575" s="24">
        <v>3.64</v>
      </c>
      <c r="H575" s="24">
        <v>25.92</v>
      </c>
      <c r="I575" s="24">
        <v>0.4</v>
      </c>
      <c r="J575" s="24">
        <v>18.190000000000001</v>
      </c>
      <c r="K575" s="24">
        <v>1.55</v>
      </c>
      <c r="L575" s="24"/>
      <c r="M575" s="24"/>
      <c r="N575" s="24">
        <v>99.551000000000002</v>
      </c>
      <c r="O575" s="11">
        <v>1.90005066421159</v>
      </c>
      <c r="Q575" s="11">
        <v>9.9949335788408894E-2</v>
      </c>
      <c r="R575" s="11">
        <v>6.3599654830985397E-2</v>
      </c>
      <c r="S575" s="11">
        <v>0</v>
      </c>
      <c r="T575" s="11">
        <v>3.6349680957420603E-2</v>
      </c>
      <c r="U575" s="11">
        <v>0.79003403931076099</v>
      </c>
      <c r="V575" s="11">
        <v>1.2916251485764E-2</v>
      </c>
      <c r="W575" s="11">
        <v>1.03378923723464</v>
      </c>
      <c r="X575" s="11">
        <v>6.3311136180427302E-2</v>
      </c>
      <c r="AA575" s="11">
        <v>4</v>
      </c>
      <c r="AB575" s="24">
        <v>0</v>
      </c>
      <c r="AC575" s="24">
        <v>1.887</v>
      </c>
      <c r="AD575" s="8" t="s">
        <v>984</v>
      </c>
      <c r="AE575" s="27">
        <v>56.68253336435064</v>
      </c>
      <c r="AF575" s="27">
        <v>53.387164478346101</v>
      </c>
      <c r="AG575" s="27">
        <v>43.343308311623403</v>
      </c>
      <c r="AH575" s="27">
        <v>3.2695272100305899</v>
      </c>
      <c r="AI575" s="7">
        <f t="shared" si="14"/>
        <v>1.2317279542786823</v>
      </c>
      <c r="AJ575" s="5" t="s">
        <v>1186</v>
      </c>
      <c r="AK575" s="146">
        <v>43256</v>
      </c>
      <c r="AL575" s="8" t="s">
        <v>1103</v>
      </c>
    </row>
    <row r="576" spans="1:38">
      <c r="A576" s="5">
        <v>1462</v>
      </c>
      <c r="B576" s="5">
        <v>659</v>
      </c>
      <c r="C576" s="12" t="s">
        <v>715</v>
      </c>
      <c r="D576" s="5" t="s">
        <v>973</v>
      </c>
      <c r="E576" s="24">
        <v>51.27</v>
      </c>
      <c r="F576" s="24"/>
      <c r="G576" s="24">
        <v>2.1800000000000002</v>
      </c>
      <c r="H576" s="24">
        <v>9.1300000000000008</v>
      </c>
      <c r="I576" s="24">
        <v>0.21</v>
      </c>
      <c r="J576" s="24">
        <v>13.68</v>
      </c>
      <c r="K576" s="24">
        <v>21.65</v>
      </c>
      <c r="L576" s="24"/>
      <c r="M576" s="24"/>
      <c r="N576" s="24">
        <v>98.119</v>
      </c>
      <c r="O576" s="11">
        <v>1.9486390474395401</v>
      </c>
      <c r="Q576" s="11">
        <v>5.1360952560463198E-2</v>
      </c>
      <c r="R576" s="11">
        <v>4.6291670560389998E-2</v>
      </c>
      <c r="S576" s="11">
        <v>0</v>
      </c>
      <c r="T576" s="11">
        <v>5.0692820000723896E-3</v>
      </c>
      <c r="U576" s="11">
        <v>0.28513142687833598</v>
      </c>
      <c r="V576" s="11">
        <v>6.7604675319998401E-3</v>
      </c>
      <c r="W576" s="11">
        <v>0.77511535505533402</v>
      </c>
      <c r="X576" s="11">
        <v>0.88163179797386804</v>
      </c>
      <c r="AA576" s="11">
        <v>4</v>
      </c>
      <c r="AB576" s="24">
        <v>0</v>
      </c>
      <c r="AC576" s="24">
        <v>1.9419999999999999</v>
      </c>
      <c r="AD576" s="8" t="s">
        <v>984</v>
      </c>
      <c r="AE576" s="27">
        <v>73.107069812717043</v>
      </c>
      <c r="AF576" s="27">
        <v>39.674056939587402</v>
      </c>
      <c r="AG576" s="27">
        <v>15.1998725672417</v>
      </c>
      <c r="AH576" s="27">
        <v>45.126070493170801</v>
      </c>
      <c r="AI576" s="7">
        <f t="shared" si="14"/>
        <v>2.6101572078368416</v>
      </c>
      <c r="AJ576" s="5" t="s">
        <v>987</v>
      </c>
      <c r="AK576" s="146">
        <v>43256</v>
      </c>
      <c r="AL576" s="8" t="s">
        <v>1103</v>
      </c>
    </row>
    <row r="577" spans="1:38">
      <c r="A577" s="5">
        <v>1462</v>
      </c>
      <c r="B577" s="5">
        <v>682</v>
      </c>
      <c r="C577" s="12" t="s">
        <v>715</v>
      </c>
      <c r="D577" s="5" t="s">
        <v>973</v>
      </c>
      <c r="E577" s="24">
        <v>50.84</v>
      </c>
      <c r="F577" s="24"/>
      <c r="G577" s="24">
        <v>2.92</v>
      </c>
      <c r="H577" s="24">
        <v>7.45</v>
      </c>
      <c r="I577" s="24">
        <v>0.14000000000000001</v>
      </c>
      <c r="J577" s="24">
        <v>14.44</v>
      </c>
      <c r="K577" s="24">
        <v>22.04</v>
      </c>
      <c r="L577" s="24"/>
      <c r="M577" s="24"/>
      <c r="N577" s="24">
        <v>97.828000000000003</v>
      </c>
      <c r="O577" s="11">
        <v>1.9226367577204599</v>
      </c>
      <c r="Q577" s="11">
        <v>7.7363242279541403E-2</v>
      </c>
      <c r="R577" s="11">
        <v>5.27836754992917E-2</v>
      </c>
      <c r="S577" s="11">
        <v>0</v>
      </c>
      <c r="T577" s="11">
        <v>2.4579566780251701E-2</v>
      </c>
      <c r="U577" s="11">
        <v>0.211037952934478</v>
      </c>
      <c r="V577" s="11">
        <v>4.4844489877208403E-3</v>
      </c>
      <c r="W577" s="11">
        <v>0.81408743558221097</v>
      </c>
      <c r="X577" s="11">
        <v>0.89302692021604602</v>
      </c>
      <c r="AA577" s="11">
        <v>4</v>
      </c>
      <c r="AB577" s="24">
        <v>0</v>
      </c>
      <c r="AC577" s="24">
        <v>1.9179999999999999</v>
      </c>
      <c r="AD577" s="8" t="s">
        <v>984</v>
      </c>
      <c r="AE577" s="27">
        <v>79.413449779071371</v>
      </c>
      <c r="AF577" s="27">
        <v>41.807755272951198</v>
      </c>
      <c r="AG577" s="27">
        <v>12.330523613703599</v>
      </c>
      <c r="AH577" s="27">
        <v>45.861721113345197</v>
      </c>
      <c r="AI577" s="7">
        <f t="shared" si="14"/>
        <v>3.3905904228177226</v>
      </c>
      <c r="AJ577" s="5" t="s">
        <v>1121</v>
      </c>
      <c r="AK577" s="146">
        <v>43256</v>
      </c>
      <c r="AL577" s="8" t="s">
        <v>1103</v>
      </c>
    </row>
    <row r="578" spans="1:38">
      <c r="A578" s="5">
        <v>1462</v>
      </c>
      <c r="B578" s="5">
        <v>702</v>
      </c>
      <c r="C578" s="12" t="s">
        <v>715</v>
      </c>
      <c r="D578" s="5" t="s">
        <v>973</v>
      </c>
      <c r="E578" s="24">
        <v>52.57</v>
      </c>
      <c r="F578" s="24"/>
      <c r="G578" s="24">
        <v>0.71</v>
      </c>
      <c r="H578" s="24">
        <v>8.34</v>
      </c>
      <c r="I578" s="24">
        <v>0.5</v>
      </c>
      <c r="J578" s="24">
        <v>13.01</v>
      </c>
      <c r="K578" s="24">
        <v>23.4</v>
      </c>
      <c r="L578" s="24"/>
      <c r="M578" s="24"/>
      <c r="N578" s="24">
        <v>98.527000000000001</v>
      </c>
      <c r="O578" s="11">
        <v>1.9975054773739001</v>
      </c>
      <c r="Q578" s="11">
        <v>2.4945226261032798E-3</v>
      </c>
      <c r="R578" s="11">
        <v>2.93011258771105E-2</v>
      </c>
      <c r="S578" s="11">
        <v>0</v>
      </c>
      <c r="T578" s="11">
        <v>0</v>
      </c>
      <c r="U578" s="11">
        <v>0.265018175955341</v>
      </c>
      <c r="V578" s="11">
        <v>1.60919753797296E-2</v>
      </c>
      <c r="W578" s="11">
        <v>0.73695243471528504</v>
      </c>
      <c r="X578" s="11">
        <v>0.95263628807253398</v>
      </c>
      <c r="AA578" s="11">
        <v>4</v>
      </c>
      <c r="AB578" s="24">
        <v>0</v>
      </c>
      <c r="AC578" s="24">
        <v>1.9550000000000001</v>
      </c>
      <c r="AD578" s="8" t="s">
        <v>984</v>
      </c>
      <c r="AE578" s="27">
        <v>73.55030445673826</v>
      </c>
      <c r="AF578" s="27">
        <v>37.395486666794</v>
      </c>
      <c r="AG578" s="27">
        <v>14.2644903808648</v>
      </c>
      <c r="AH578" s="27">
        <v>48.340022952341201</v>
      </c>
      <c r="AI578" s="7">
        <f t="shared" si="14"/>
        <v>2.6215788765197274</v>
      </c>
      <c r="AJ578" s="5" t="s">
        <v>987</v>
      </c>
      <c r="AK578" s="146">
        <v>43256</v>
      </c>
      <c r="AL578" s="8" t="s">
        <v>1103</v>
      </c>
    </row>
    <row r="579" spans="1:38">
      <c r="A579" s="5">
        <v>1462</v>
      </c>
      <c r="B579" s="5">
        <v>706</v>
      </c>
      <c r="C579" s="12" t="s">
        <v>715</v>
      </c>
      <c r="D579" s="5" t="s">
        <v>973</v>
      </c>
      <c r="E579" s="24">
        <v>50.75</v>
      </c>
      <c r="F579" s="24"/>
      <c r="G579" s="24">
        <v>3.34</v>
      </c>
      <c r="H579" s="24">
        <v>9.1199999999999992</v>
      </c>
      <c r="I579" s="24">
        <v>0.15</v>
      </c>
      <c r="J579" s="24">
        <v>14.54</v>
      </c>
      <c r="K579" s="24">
        <v>19.78</v>
      </c>
      <c r="L579" s="24"/>
      <c r="M579" s="24"/>
      <c r="N579" s="24">
        <v>97.683999999999997</v>
      </c>
      <c r="O579" s="11">
        <v>1.9276576391456599</v>
      </c>
      <c r="Q579" s="11">
        <v>7.2342360854340995E-2</v>
      </c>
      <c r="R579" s="11">
        <v>7.7177767313172899E-2</v>
      </c>
      <c r="S579" s="11">
        <v>0</v>
      </c>
      <c r="T579" s="11">
        <v>0</v>
      </c>
      <c r="U579" s="11">
        <v>0.28969987212315601</v>
      </c>
      <c r="V579" s="11">
        <v>4.8258572301695E-3</v>
      </c>
      <c r="W579" s="11">
        <v>0.82332333251272005</v>
      </c>
      <c r="X579" s="11">
        <v>0.80497317082078201</v>
      </c>
      <c r="AA579" s="11">
        <v>4</v>
      </c>
      <c r="AB579" s="24">
        <v>0</v>
      </c>
      <c r="AC579" s="24">
        <v>1.9179999999999999</v>
      </c>
      <c r="AD579" s="8" t="s">
        <v>984</v>
      </c>
      <c r="AE579" s="27">
        <v>73.9718030211301</v>
      </c>
      <c r="AF579" s="27">
        <v>42.8184841280029</v>
      </c>
      <c r="AG579" s="27">
        <v>15.3173665431242</v>
      </c>
      <c r="AH579" s="27">
        <v>41.864149328872898</v>
      </c>
      <c r="AI579" s="7">
        <f t="shared" si="14"/>
        <v>2.7954207407293294</v>
      </c>
      <c r="AJ579" s="5" t="s">
        <v>1120</v>
      </c>
      <c r="AK579" s="146">
        <v>43256</v>
      </c>
      <c r="AL579" s="8" t="s">
        <v>1103</v>
      </c>
    </row>
    <row r="580" spans="1:38">
      <c r="A580" s="5">
        <v>1462</v>
      </c>
      <c r="B580" s="5">
        <v>737</v>
      </c>
      <c r="C580" s="12" t="s">
        <v>715</v>
      </c>
      <c r="D580" s="5" t="s">
        <v>973</v>
      </c>
      <c r="E580" s="24">
        <v>53.85</v>
      </c>
      <c r="F580" s="24"/>
      <c r="G580" s="24">
        <v>1.1200000000000001</v>
      </c>
      <c r="H580" s="24">
        <v>4.1900000000000004</v>
      </c>
      <c r="I580" s="24">
        <v>0.2</v>
      </c>
      <c r="J580" s="24">
        <v>15.75</v>
      </c>
      <c r="K580" s="24">
        <v>24.59</v>
      </c>
      <c r="L580" s="24"/>
      <c r="M580" s="24"/>
      <c r="N580" s="24">
        <v>99.712000000000003</v>
      </c>
      <c r="O580" s="11">
        <v>1.9821567496713</v>
      </c>
      <c r="Q580" s="11">
        <v>1.7843250328697199E-2</v>
      </c>
      <c r="R580" s="11">
        <v>3.0744819549281498E-2</v>
      </c>
      <c r="S580" s="11">
        <v>0</v>
      </c>
      <c r="T580" s="11">
        <v>0</v>
      </c>
      <c r="U580" s="11">
        <v>0.128981053252614</v>
      </c>
      <c r="V580" s="11">
        <v>6.2355050739507003E-3</v>
      </c>
      <c r="W580" s="11">
        <v>0.86426117901739097</v>
      </c>
      <c r="X580" s="11">
        <v>0.96977744310676295</v>
      </c>
      <c r="AA580" s="11">
        <v>4</v>
      </c>
      <c r="AB580" s="24">
        <v>0</v>
      </c>
      <c r="AC580" s="24">
        <v>1.9630000000000001</v>
      </c>
      <c r="AD580" s="8" t="s">
        <v>984</v>
      </c>
      <c r="AE580" s="27">
        <v>87.014139243975336</v>
      </c>
      <c r="AF580" s="27">
        <v>43.887718950653301</v>
      </c>
      <c r="AG580" s="27">
        <v>6.8663807346499901</v>
      </c>
      <c r="AH580" s="27">
        <v>49.245900314696797</v>
      </c>
      <c r="AI580" s="7">
        <f t="shared" si="14"/>
        <v>6.391681534521032</v>
      </c>
      <c r="AJ580" s="5" t="s">
        <v>987</v>
      </c>
      <c r="AK580" s="146">
        <v>43256</v>
      </c>
      <c r="AL580" s="8" t="s">
        <v>1103</v>
      </c>
    </row>
    <row r="581" spans="1:38">
      <c r="A581" s="5">
        <v>1462</v>
      </c>
      <c r="B581" s="5">
        <v>754</v>
      </c>
      <c r="C581" s="12" t="s">
        <v>715</v>
      </c>
      <c r="D581" s="5" t="s">
        <v>973</v>
      </c>
      <c r="E581" s="24">
        <v>53.02</v>
      </c>
      <c r="F581" s="24"/>
      <c r="G581" s="24">
        <v>0.44</v>
      </c>
      <c r="H581" s="24">
        <v>10.71</v>
      </c>
      <c r="I581" s="24">
        <v>0.3</v>
      </c>
      <c r="J581" s="24">
        <v>12.88</v>
      </c>
      <c r="K581" s="24">
        <v>22.44</v>
      </c>
      <c r="L581" s="24"/>
      <c r="M581" s="24"/>
      <c r="N581" s="24">
        <v>99.796999999999997</v>
      </c>
      <c r="O581" s="11">
        <v>2.0008805499256401</v>
      </c>
      <c r="Q581" s="11">
        <v>0</v>
      </c>
      <c r="R581" s="11">
        <v>1.9570118363664599E-2</v>
      </c>
      <c r="S581" s="11">
        <v>0</v>
      </c>
      <c r="T581" s="11">
        <v>0</v>
      </c>
      <c r="U581" s="11">
        <v>0.33801075417592402</v>
      </c>
      <c r="V581" s="11">
        <v>9.5894135250558805E-3</v>
      </c>
      <c r="W581" s="11">
        <v>0.72461857359997195</v>
      </c>
      <c r="X581" s="11">
        <v>0.90733059040973996</v>
      </c>
      <c r="AA581" s="11">
        <v>4</v>
      </c>
      <c r="AB581" s="24">
        <v>0</v>
      </c>
      <c r="AC581" s="24">
        <v>1.97</v>
      </c>
      <c r="AD581" s="8" t="s">
        <v>984</v>
      </c>
      <c r="AE581" s="27">
        <v>68.191094924569114</v>
      </c>
      <c r="AF581" s="27">
        <v>36.605229381869897</v>
      </c>
      <c r="AG581" s="27">
        <v>17.559560761266301</v>
      </c>
      <c r="AH581" s="27">
        <v>45.835209856863798</v>
      </c>
      <c r="AI581" s="7">
        <f t="shared" si="14"/>
        <v>2.0846324050778891</v>
      </c>
      <c r="AJ581" s="5" t="s">
        <v>987</v>
      </c>
      <c r="AK581" s="146">
        <v>43256</v>
      </c>
      <c r="AL581" s="8" t="s">
        <v>1103</v>
      </c>
    </row>
    <row r="582" spans="1:38">
      <c r="A582" s="5">
        <v>1462</v>
      </c>
      <c r="B582" s="5">
        <v>755</v>
      </c>
      <c r="C582" s="12" t="s">
        <v>715</v>
      </c>
      <c r="D582" s="5" t="s">
        <v>973</v>
      </c>
      <c r="E582" s="24">
        <v>53.17</v>
      </c>
      <c r="F582" s="24"/>
      <c r="G582" s="24">
        <v>0.75</v>
      </c>
      <c r="H582" s="24">
        <v>8.6999999999999993</v>
      </c>
      <c r="I582" s="24">
        <v>0.21</v>
      </c>
      <c r="J582" s="24">
        <v>12.53</v>
      </c>
      <c r="K582" s="24">
        <v>24.28</v>
      </c>
      <c r="L582" s="24"/>
      <c r="M582" s="24"/>
      <c r="N582" s="24">
        <v>99.635999999999996</v>
      </c>
      <c r="O582" s="11">
        <v>2.0026147031174002</v>
      </c>
      <c r="Q582" s="11">
        <v>0</v>
      </c>
      <c r="R582" s="11">
        <v>3.3292878066006303E-2</v>
      </c>
      <c r="S582" s="11">
        <v>0</v>
      </c>
      <c r="T582" s="11">
        <v>0</v>
      </c>
      <c r="U582" s="11">
        <v>0.27403725005657598</v>
      </c>
      <c r="V582" s="11">
        <v>6.6994536697024499E-3</v>
      </c>
      <c r="W582" s="11">
        <v>0.70354838537147202</v>
      </c>
      <c r="X582" s="11">
        <v>0.97980732971884699</v>
      </c>
      <c r="AA582" s="11">
        <v>4</v>
      </c>
      <c r="AB582" s="24">
        <v>0</v>
      </c>
      <c r="AC582" s="24">
        <v>1.9570000000000001</v>
      </c>
      <c r="AD582" s="8" t="s">
        <v>984</v>
      </c>
      <c r="AE582" s="27">
        <v>71.967954506963949</v>
      </c>
      <c r="AF582" s="27">
        <v>35.820533628217603</v>
      </c>
      <c r="AG582" s="27">
        <v>14.2934569186631</v>
      </c>
      <c r="AH582" s="27">
        <v>49.8860094531193</v>
      </c>
      <c r="AI582" s="7">
        <f t="shared" si="14"/>
        <v>2.5060790984332417</v>
      </c>
      <c r="AJ582" s="5" t="s">
        <v>987</v>
      </c>
      <c r="AK582" s="146">
        <v>43256</v>
      </c>
      <c r="AL582" s="8" t="s">
        <v>1103</v>
      </c>
    </row>
    <row r="583" spans="1:38">
      <c r="A583" s="5">
        <v>1462</v>
      </c>
      <c r="B583" s="5">
        <v>768</v>
      </c>
      <c r="C583" s="12" t="s">
        <v>715</v>
      </c>
      <c r="D583" s="5" t="s">
        <v>973</v>
      </c>
      <c r="E583" s="24">
        <v>50.83</v>
      </c>
      <c r="F583" s="24"/>
      <c r="G583" s="24">
        <v>3.7</v>
      </c>
      <c r="H583" s="24">
        <v>9.9499999999999993</v>
      </c>
      <c r="I583" s="24">
        <v>0.24</v>
      </c>
      <c r="J583" s="24">
        <v>12.91</v>
      </c>
      <c r="K583" s="24">
        <v>21.67</v>
      </c>
      <c r="L583" s="24"/>
      <c r="M583" s="24"/>
      <c r="N583" s="24">
        <v>99.305999999999997</v>
      </c>
      <c r="O583" s="11">
        <v>1.9148826757464199</v>
      </c>
      <c r="Q583" s="11">
        <v>8.5117324253578097E-2</v>
      </c>
      <c r="R583" s="11">
        <v>7.9162080699087797E-2</v>
      </c>
      <c r="S583" s="11">
        <v>0</v>
      </c>
      <c r="T583" s="11">
        <v>5.9552435544909504E-3</v>
      </c>
      <c r="U583" s="11">
        <v>0.30752108316810101</v>
      </c>
      <c r="V583" s="11">
        <v>7.65812860502838E-3</v>
      </c>
      <c r="W583" s="11">
        <v>0.72503748779008903</v>
      </c>
      <c r="X583" s="11">
        <v>0.87466597618320296</v>
      </c>
      <c r="AA583" s="11">
        <v>4</v>
      </c>
      <c r="AB583" s="24">
        <v>0</v>
      </c>
      <c r="AC583" s="24">
        <v>1.907</v>
      </c>
      <c r="AD583" s="8" t="s">
        <v>984</v>
      </c>
      <c r="AE583" s="27">
        <v>70.217565199935478</v>
      </c>
      <c r="AF583" s="27">
        <v>37.745896231263799</v>
      </c>
      <c r="AG583" s="27">
        <v>16.7184566746005</v>
      </c>
      <c r="AH583" s="27">
        <v>45.535647094135697</v>
      </c>
      <c r="AI583" s="7">
        <f t="shared" si="14"/>
        <v>2.2577380774990563</v>
      </c>
      <c r="AJ583" s="5" t="s">
        <v>1121</v>
      </c>
      <c r="AK583" s="146">
        <v>43256</v>
      </c>
      <c r="AL583" s="8" t="s">
        <v>1103</v>
      </c>
    </row>
    <row r="584" spans="1:38">
      <c r="A584" s="5">
        <v>1462</v>
      </c>
      <c r="B584" s="5">
        <v>809</v>
      </c>
      <c r="C584" s="12" t="s">
        <v>715</v>
      </c>
      <c r="D584" s="5" t="s">
        <v>973</v>
      </c>
      <c r="E584" s="24">
        <v>50.74</v>
      </c>
      <c r="F584" s="24"/>
      <c r="G584" s="24">
        <v>3.69</v>
      </c>
      <c r="H584" s="24">
        <v>9.65</v>
      </c>
      <c r="I584" s="24">
        <v>0.16</v>
      </c>
      <c r="J584" s="24">
        <v>12.37</v>
      </c>
      <c r="K584" s="24">
        <v>21.67</v>
      </c>
      <c r="L584" s="24"/>
      <c r="M584" s="24"/>
      <c r="N584" s="24">
        <v>98.269000000000005</v>
      </c>
      <c r="O584" s="11">
        <v>1.9338110851762</v>
      </c>
      <c r="Q584" s="11">
        <v>6.6188914823795506E-2</v>
      </c>
      <c r="R584" s="11">
        <v>9.9559462508976501E-2</v>
      </c>
      <c r="S584" s="11">
        <v>0</v>
      </c>
      <c r="T584" s="11">
        <v>0</v>
      </c>
      <c r="U584" s="11">
        <v>0.307574625511981</v>
      </c>
      <c r="V584" s="11">
        <v>5.1650308332153198E-3</v>
      </c>
      <c r="W584" s="11">
        <v>0.70282215252583302</v>
      </c>
      <c r="X584" s="11">
        <v>0.88487872861999495</v>
      </c>
      <c r="AA584" s="11">
        <v>4</v>
      </c>
      <c r="AB584" s="24">
        <v>0</v>
      </c>
      <c r="AC584" s="24">
        <v>1.895</v>
      </c>
      <c r="AD584" s="8" t="s">
        <v>984</v>
      </c>
      <c r="AE584" s="27">
        <v>69.559025503892684</v>
      </c>
      <c r="AF584" s="27">
        <v>36.982064877110197</v>
      </c>
      <c r="AG584" s="27">
        <v>16.456166355937501</v>
      </c>
      <c r="AH584" s="27">
        <v>46.561768766952198</v>
      </c>
      <c r="AI584" s="7">
        <f t="shared" si="14"/>
        <v>2.2473074273320535</v>
      </c>
      <c r="AJ584" s="5" t="s">
        <v>1187</v>
      </c>
      <c r="AK584" s="146">
        <v>43256</v>
      </c>
      <c r="AL584" s="8" t="s">
        <v>1103</v>
      </c>
    </row>
    <row r="585" spans="1:38">
      <c r="A585" s="5">
        <v>1462</v>
      </c>
      <c r="B585" s="5">
        <v>813</v>
      </c>
      <c r="C585" s="12" t="s">
        <v>715</v>
      </c>
      <c r="D585" s="5" t="s">
        <v>973</v>
      </c>
      <c r="E585" s="24">
        <v>51.13</v>
      </c>
      <c r="F585" s="24"/>
      <c r="G585" s="24">
        <v>3.71</v>
      </c>
      <c r="H585" s="24">
        <v>10.77</v>
      </c>
      <c r="I585" s="24">
        <v>0.17</v>
      </c>
      <c r="J585" s="24">
        <v>12.38</v>
      </c>
      <c r="K585" s="24">
        <v>19.309999999999999</v>
      </c>
      <c r="L585" s="24"/>
      <c r="M585" s="24"/>
      <c r="N585" s="24">
        <v>97.468000000000004</v>
      </c>
      <c r="O585" s="11">
        <v>1.97035763780095</v>
      </c>
      <c r="Q585" s="11">
        <v>2.9642362199048901E-2</v>
      </c>
      <c r="R585" s="11">
        <v>0.13885865048044699</v>
      </c>
      <c r="S585" s="11">
        <v>0</v>
      </c>
      <c r="T585" s="11">
        <v>0</v>
      </c>
      <c r="U585" s="11">
        <v>0.34709198116252199</v>
      </c>
      <c r="V585" s="11">
        <v>5.5489082462429401E-3</v>
      </c>
      <c r="W585" s="11">
        <v>0.71121690887911804</v>
      </c>
      <c r="X585" s="11">
        <v>0.79728355123167005</v>
      </c>
      <c r="AA585" s="11">
        <v>4</v>
      </c>
      <c r="AB585" s="24">
        <v>0</v>
      </c>
      <c r="AC585" s="24">
        <v>1.8560000000000001</v>
      </c>
      <c r="AD585" s="8" t="s">
        <v>984</v>
      </c>
      <c r="AE585" s="27">
        <v>67.203149814902787</v>
      </c>
      <c r="AF585" s="27">
        <v>38.214018997681997</v>
      </c>
      <c r="AG585" s="27">
        <v>18.9475608340977</v>
      </c>
      <c r="AH585" s="27">
        <v>42.838420168220203</v>
      </c>
      <c r="AI585" s="7">
        <f t="shared" si="14"/>
        <v>2.0168305214733873</v>
      </c>
      <c r="AJ585" s="5" t="s">
        <v>1120</v>
      </c>
      <c r="AK585" s="146">
        <v>43256</v>
      </c>
      <c r="AL585" s="8" t="s">
        <v>1103</v>
      </c>
    </row>
    <row r="586" spans="1:38">
      <c r="A586" s="5">
        <v>1462</v>
      </c>
      <c r="B586" s="5">
        <v>831</v>
      </c>
      <c r="C586" s="12" t="s">
        <v>715</v>
      </c>
      <c r="D586" s="5" t="s">
        <v>973</v>
      </c>
      <c r="E586" s="24">
        <v>54.06</v>
      </c>
      <c r="F586" s="24"/>
      <c r="G586" s="24">
        <v>1.93</v>
      </c>
      <c r="H586" s="24">
        <v>22.93</v>
      </c>
      <c r="I586" s="24">
        <v>0.37</v>
      </c>
      <c r="J586" s="24">
        <v>23.34</v>
      </c>
      <c r="K586" s="24">
        <v>0.74</v>
      </c>
      <c r="L586" s="24"/>
      <c r="M586" s="24"/>
      <c r="N586" s="24">
        <v>103.36499999999999</v>
      </c>
      <c r="O586" s="11">
        <v>1.9409066283716401</v>
      </c>
      <c r="Q586" s="11">
        <v>5.9093371628356199E-2</v>
      </c>
      <c r="R586" s="11">
        <v>2.25733736198814E-2</v>
      </c>
      <c r="S586" s="11">
        <v>0</v>
      </c>
      <c r="T586" s="11">
        <v>3.6519998008475198E-2</v>
      </c>
      <c r="U586" s="11">
        <v>0.65196148559072897</v>
      </c>
      <c r="V586" s="11">
        <v>1.1251739767203299E-2</v>
      </c>
      <c r="W586" s="11">
        <v>1.2492277216918</v>
      </c>
      <c r="X586" s="11">
        <v>2.8465681321911799E-2</v>
      </c>
      <c r="AA586" s="11">
        <v>4</v>
      </c>
      <c r="AB586" s="24">
        <v>0</v>
      </c>
      <c r="AC586" s="24">
        <v>1.93</v>
      </c>
      <c r="AD586" s="8" t="s">
        <v>984</v>
      </c>
      <c r="AE586" s="27">
        <v>65.707701101322144</v>
      </c>
      <c r="AF586" s="27">
        <v>63.174415931611001</v>
      </c>
      <c r="AG586" s="27">
        <v>35.386052459875202</v>
      </c>
      <c r="AH586" s="27">
        <v>1.4395316085139001</v>
      </c>
      <c r="AI586" s="7">
        <f t="shared" si="14"/>
        <v>1.7852914224678058</v>
      </c>
      <c r="AJ586" s="5" t="s">
        <v>993</v>
      </c>
      <c r="AK586" s="146">
        <v>43259</v>
      </c>
      <c r="AL586" s="8" t="s">
        <v>1103</v>
      </c>
    </row>
    <row r="587" spans="1:38">
      <c r="A587" s="5">
        <v>1462</v>
      </c>
      <c r="B587" s="5">
        <v>896</v>
      </c>
      <c r="C587" s="12" t="s">
        <v>715</v>
      </c>
      <c r="D587" s="5" t="s">
        <v>973</v>
      </c>
      <c r="E587" s="24">
        <v>50.85</v>
      </c>
      <c r="F587" s="24"/>
      <c r="G587" s="24">
        <v>2.2200000000000002</v>
      </c>
      <c r="H587" s="24">
        <v>27.55</v>
      </c>
      <c r="I587" s="24">
        <v>0.39</v>
      </c>
      <c r="J587" s="24">
        <v>18.66</v>
      </c>
      <c r="K587" s="24">
        <v>0.75</v>
      </c>
      <c r="L587" s="24"/>
      <c r="M587" s="24"/>
      <c r="N587" s="24">
        <v>100.422</v>
      </c>
      <c r="O587" s="11">
        <v>1.92872718200147</v>
      </c>
      <c r="Q587" s="11">
        <v>7.12728179985338E-2</v>
      </c>
      <c r="R587" s="11">
        <v>2.7968415824534701E-2</v>
      </c>
      <c r="S587" s="11">
        <v>0</v>
      </c>
      <c r="T587" s="11">
        <v>4.3304402174001201E-2</v>
      </c>
      <c r="U587" s="11">
        <v>0.83059422097418001</v>
      </c>
      <c r="V587" s="11">
        <v>1.25295018377006E-2</v>
      </c>
      <c r="W587" s="11">
        <v>1.05512434305241</v>
      </c>
      <c r="X587" s="11">
        <v>3.04791161371782E-2</v>
      </c>
      <c r="AA587" s="11">
        <v>4</v>
      </c>
      <c r="AB587" s="24">
        <v>0</v>
      </c>
      <c r="AC587" s="24">
        <v>1.9159999999999999</v>
      </c>
      <c r="AD587" s="8" t="s">
        <v>984</v>
      </c>
      <c r="AE587" s="27">
        <v>55.953436699450762</v>
      </c>
      <c r="AF587" s="27">
        <v>53.504434285902597</v>
      </c>
      <c r="AG587" s="27">
        <v>44.949996343821702</v>
      </c>
      <c r="AH587" s="27">
        <v>1.5455693702756801</v>
      </c>
      <c r="AI587" s="7">
        <f t="shared" si="14"/>
        <v>1.190310092055362</v>
      </c>
      <c r="AJ587" s="5" t="s">
        <v>993</v>
      </c>
      <c r="AK587" s="146">
        <v>43259</v>
      </c>
      <c r="AL587" s="8" t="s">
        <v>1103</v>
      </c>
    </row>
    <row r="588" spans="1:38">
      <c r="A588" s="5">
        <v>1462</v>
      </c>
      <c r="B588" s="5">
        <v>905</v>
      </c>
      <c r="C588" s="12" t="s">
        <v>715</v>
      </c>
      <c r="D588" s="5" t="s">
        <v>973</v>
      </c>
      <c r="E588" s="24">
        <v>50.99</v>
      </c>
      <c r="F588" s="24"/>
      <c r="G588" s="24">
        <v>4.09</v>
      </c>
      <c r="H588" s="24">
        <v>5.78</v>
      </c>
      <c r="I588" s="24">
        <v>0.17</v>
      </c>
      <c r="J588" s="24">
        <v>31.41</v>
      </c>
      <c r="K588" s="24">
        <v>0.67</v>
      </c>
      <c r="L588" s="24"/>
      <c r="M588" s="24"/>
      <c r="N588" s="24">
        <v>93.102999999999994</v>
      </c>
      <c r="O588" s="11">
        <v>1.8827434397910801</v>
      </c>
      <c r="Q588" s="11">
        <v>0.11725656020891501</v>
      </c>
      <c r="R588" s="11">
        <v>6.0730641734884301E-2</v>
      </c>
      <c r="S588" s="11">
        <v>0</v>
      </c>
      <c r="T588" s="11">
        <v>5.65259184740294E-2</v>
      </c>
      <c r="U588" s="11">
        <v>0.121955733713453</v>
      </c>
      <c r="V588" s="11">
        <v>5.3167275470728699E-3</v>
      </c>
      <c r="W588" s="11">
        <v>1.72896510049634</v>
      </c>
      <c r="X588" s="11">
        <v>2.65058780342197E-2</v>
      </c>
      <c r="AA588" s="11">
        <v>4</v>
      </c>
      <c r="AB588" s="24">
        <v>0</v>
      </c>
      <c r="AC588" s="24">
        <v>1.877</v>
      </c>
      <c r="AD588" s="8" t="s">
        <v>984</v>
      </c>
      <c r="AE588" s="27">
        <v>93.411077801956935</v>
      </c>
      <c r="AF588" s="27">
        <v>89.155490088446797</v>
      </c>
      <c r="AG588" s="27">
        <v>9.4777127762686</v>
      </c>
      <c r="AH588" s="27">
        <v>1.3667971352846</v>
      </c>
      <c r="AI588" s="7">
        <f t="shared" si="14"/>
        <v>9.4068571387481459</v>
      </c>
      <c r="AJ588" s="5" t="s">
        <v>1186</v>
      </c>
      <c r="AK588" s="146">
        <v>43259</v>
      </c>
      <c r="AL588" s="8" t="s">
        <v>1103</v>
      </c>
    </row>
    <row r="589" spans="1:38">
      <c r="A589" s="5">
        <v>1462</v>
      </c>
      <c r="B589" s="5">
        <v>916</v>
      </c>
      <c r="C589" s="12" t="s">
        <v>715</v>
      </c>
      <c r="D589" s="5" t="s">
        <v>973</v>
      </c>
      <c r="E589" s="24">
        <v>53.81</v>
      </c>
      <c r="F589" s="24"/>
      <c r="G589" s="24">
        <v>2.19</v>
      </c>
      <c r="H589" s="24">
        <v>10.65</v>
      </c>
      <c r="I589" s="24">
        <v>0.16</v>
      </c>
      <c r="J589" s="24">
        <v>13.33</v>
      </c>
      <c r="K589" s="24">
        <v>22.99</v>
      </c>
      <c r="L589" s="24"/>
      <c r="M589" s="24"/>
      <c r="N589" s="24">
        <v>103.128</v>
      </c>
      <c r="O589" s="11">
        <v>1.9578446212907601</v>
      </c>
      <c r="Q589" s="11">
        <v>4.21553787092366E-2</v>
      </c>
      <c r="R589" s="11">
        <v>5.17561006246888E-2</v>
      </c>
      <c r="S589" s="11">
        <v>0</v>
      </c>
      <c r="T589" s="11">
        <v>0</v>
      </c>
      <c r="U589" s="11">
        <v>0.32405926755723302</v>
      </c>
      <c r="V589" s="11">
        <v>4.9308815064357204E-3</v>
      </c>
      <c r="W589" s="11">
        <v>0.72303203412900596</v>
      </c>
      <c r="X589" s="11">
        <v>0.89622171618263702</v>
      </c>
      <c r="AA589" s="11">
        <v>4</v>
      </c>
      <c r="AB589" s="24">
        <v>0</v>
      </c>
      <c r="AC589" s="24">
        <v>1.9430000000000001</v>
      </c>
      <c r="AD589" s="8" t="s">
        <v>984</v>
      </c>
      <c r="AE589" s="27">
        <v>69.051479366186399</v>
      </c>
      <c r="AF589" s="27">
        <v>37.111987588455399</v>
      </c>
      <c r="AG589" s="27">
        <v>16.886497074065399</v>
      </c>
      <c r="AH589" s="27">
        <v>46.001515337479198</v>
      </c>
      <c r="AI589" s="7">
        <f t="shared" si="14"/>
        <v>2.1977315618318904</v>
      </c>
      <c r="AJ589" s="5" t="s">
        <v>987</v>
      </c>
      <c r="AK589" s="146">
        <v>43259</v>
      </c>
      <c r="AL589" s="8" t="s">
        <v>1103</v>
      </c>
    </row>
    <row r="590" spans="1:38">
      <c r="A590" s="5">
        <v>1462</v>
      </c>
      <c r="B590" s="5">
        <v>917</v>
      </c>
      <c r="C590" s="12" t="s">
        <v>715</v>
      </c>
      <c r="D590" s="5" t="s">
        <v>973</v>
      </c>
      <c r="E590" s="24">
        <v>56</v>
      </c>
      <c r="F590" s="24"/>
      <c r="G590" s="24">
        <v>1.1299999999999999</v>
      </c>
      <c r="H590" s="24">
        <v>2.42</v>
      </c>
      <c r="I590" s="24">
        <v>0.13</v>
      </c>
      <c r="J590" s="24">
        <v>17.98</v>
      </c>
      <c r="K590" s="24">
        <v>25.17</v>
      </c>
      <c r="L590" s="24"/>
      <c r="M590" s="24"/>
      <c r="N590" s="24">
        <v>102.82</v>
      </c>
      <c r="O590" s="11">
        <v>1.9781412641553899</v>
      </c>
      <c r="Q590" s="11">
        <v>2.1858735844613199E-2</v>
      </c>
      <c r="R590" s="11">
        <v>2.5185569012454601E-2</v>
      </c>
      <c r="S590" s="11">
        <v>0</v>
      </c>
      <c r="T590" s="11">
        <v>0</v>
      </c>
      <c r="U590" s="11">
        <v>7.1489827553002705E-2</v>
      </c>
      <c r="V590" s="11">
        <v>3.8895734855429998E-3</v>
      </c>
      <c r="W590" s="11">
        <v>0.94682806506275397</v>
      </c>
      <c r="X590" s="11">
        <v>0.95260696488624597</v>
      </c>
      <c r="AA590" s="11">
        <v>4</v>
      </c>
      <c r="AB590" s="24">
        <v>0</v>
      </c>
      <c r="AC590" s="24">
        <v>1.9710000000000001</v>
      </c>
      <c r="AD590" s="8" t="s">
        <v>984</v>
      </c>
      <c r="AE590" s="27">
        <v>92.979615887002993</v>
      </c>
      <c r="AF590" s="27">
        <v>47.9451664017501</v>
      </c>
      <c r="AG590" s="27">
        <v>3.8170371785692701</v>
      </c>
      <c r="AH590" s="27">
        <v>48.237796419680599</v>
      </c>
      <c r="AI590" s="7">
        <f t="shared" si="14"/>
        <v>12.560832959903539</v>
      </c>
      <c r="AJ590" s="5" t="s">
        <v>987</v>
      </c>
      <c r="AK590" s="146">
        <v>43259</v>
      </c>
      <c r="AL590" s="8" t="s">
        <v>1103</v>
      </c>
    </row>
    <row r="591" spans="1:38">
      <c r="A591" s="5">
        <v>1462</v>
      </c>
      <c r="B591" s="5">
        <v>940</v>
      </c>
      <c r="C591" s="12" t="s">
        <v>715</v>
      </c>
      <c r="D591" s="5" t="s">
        <v>973</v>
      </c>
      <c r="E591" s="24">
        <v>52.32</v>
      </c>
      <c r="F591" s="24"/>
      <c r="G591" s="24">
        <v>4.3600000000000003</v>
      </c>
      <c r="H591" s="24">
        <v>11.8</v>
      </c>
      <c r="I591" s="24">
        <v>0.32</v>
      </c>
      <c r="J591" s="24">
        <v>11.61</v>
      </c>
      <c r="K591" s="24">
        <v>22.29</v>
      </c>
      <c r="L591" s="24"/>
      <c r="M591" s="24"/>
      <c r="N591" s="24">
        <v>102.703</v>
      </c>
      <c r="O591" s="11">
        <v>1.9237438137009799</v>
      </c>
      <c r="Q591" s="11">
        <v>7.6256186299020298E-2</v>
      </c>
      <c r="R591" s="11">
        <v>0.112684429683603</v>
      </c>
      <c r="S591" s="11">
        <v>0</v>
      </c>
      <c r="T591" s="11">
        <v>0</v>
      </c>
      <c r="U591" s="11">
        <v>0.36284497777375802</v>
      </c>
      <c r="V591" s="11">
        <v>9.9659529502090106E-3</v>
      </c>
      <c r="W591" s="11">
        <v>0.63639078187694098</v>
      </c>
      <c r="X591" s="11">
        <v>0.878113857715489</v>
      </c>
      <c r="AA591" s="11">
        <v>4</v>
      </c>
      <c r="AB591" s="24">
        <v>0</v>
      </c>
      <c r="AC591" s="24">
        <v>1.877</v>
      </c>
      <c r="AD591" s="8" t="s">
        <v>984</v>
      </c>
      <c r="AE591" s="27">
        <v>63.687750936716171</v>
      </c>
      <c r="AF591" s="27">
        <v>33.719362669712602</v>
      </c>
      <c r="AG591" s="27">
        <v>19.7535026249727</v>
      </c>
      <c r="AH591" s="27">
        <v>46.527134705314701</v>
      </c>
      <c r="AI591" s="7">
        <f t="shared" si="14"/>
        <v>1.7070067678571614</v>
      </c>
      <c r="AJ591" s="5" t="s">
        <v>1188</v>
      </c>
      <c r="AK591" s="146">
        <v>43259</v>
      </c>
      <c r="AL591" s="8" t="s">
        <v>1103</v>
      </c>
    </row>
    <row r="592" spans="1:38">
      <c r="A592" s="5">
        <v>1462</v>
      </c>
      <c r="B592" s="5">
        <v>950</v>
      </c>
      <c r="C592" s="12" t="s">
        <v>715</v>
      </c>
      <c r="D592" s="5" t="s">
        <v>973</v>
      </c>
      <c r="E592" s="24">
        <v>52.19</v>
      </c>
      <c r="F592" s="24"/>
      <c r="G592" s="24">
        <v>4.46</v>
      </c>
      <c r="H592" s="24">
        <v>9.89</v>
      </c>
      <c r="I592" s="24">
        <v>0.23</v>
      </c>
      <c r="J592" s="24">
        <v>13.81</v>
      </c>
      <c r="K592" s="24">
        <v>21.52</v>
      </c>
      <c r="L592" s="24"/>
      <c r="M592" s="24"/>
      <c r="N592" s="24">
        <v>102.098</v>
      </c>
      <c r="O592" s="11">
        <v>1.90549409140752</v>
      </c>
      <c r="Q592" s="11">
        <v>9.4505908592475804E-2</v>
      </c>
      <c r="R592" s="11">
        <v>9.7411559284118099E-2</v>
      </c>
      <c r="S592" s="11">
        <v>0</v>
      </c>
      <c r="T592" s="11">
        <v>0</v>
      </c>
      <c r="U592" s="11">
        <v>0.30197862910960799</v>
      </c>
      <c r="V592" s="11">
        <v>7.1127492554557302E-3</v>
      </c>
      <c r="W592" s="11">
        <v>0.75166814865601705</v>
      </c>
      <c r="X592" s="11">
        <v>0.84182891369480095</v>
      </c>
      <c r="AA592" s="11">
        <v>4</v>
      </c>
      <c r="AB592" s="24">
        <v>0</v>
      </c>
      <c r="AC592" s="24">
        <v>1.895</v>
      </c>
      <c r="AD592" s="8" t="s">
        <v>984</v>
      </c>
      <c r="AE592" s="27">
        <v>71.339671369755692</v>
      </c>
      <c r="AF592" s="27">
        <v>39.507658754259502</v>
      </c>
      <c r="AG592" s="27">
        <v>16.2458349767311</v>
      </c>
      <c r="AH592" s="27">
        <v>44.246506269009402</v>
      </c>
      <c r="AI592" s="7">
        <f t="shared" si="14"/>
        <v>2.4318638476167154</v>
      </c>
      <c r="AJ592" s="5" t="s">
        <v>1120</v>
      </c>
      <c r="AK592" s="146">
        <v>43259</v>
      </c>
      <c r="AL592" s="8" t="s">
        <v>1103</v>
      </c>
    </row>
    <row r="593" spans="1:38">
      <c r="A593" s="5">
        <v>1462</v>
      </c>
      <c r="B593" s="5">
        <v>967</v>
      </c>
      <c r="C593" s="12" t="s">
        <v>715</v>
      </c>
      <c r="D593" s="5" t="s">
        <v>973</v>
      </c>
      <c r="E593" s="24">
        <v>51.4</v>
      </c>
      <c r="F593" s="24"/>
      <c r="G593" s="24">
        <v>3.48</v>
      </c>
      <c r="H593" s="24">
        <v>5.56</v>
      </c>
      <c r="I593" s="24">
        <v>0.16</v>
      </c>
      <c r="J593" s="24">
        <v>15.34</v>
      </c>
      <c r="K593" s="24">
        <v>23.75</v>
      </c>
      <c r="L593" s="24"/>
      <c r="M593" s="24"/>
      <c r="N593" s="24">
        <v>99.694000000000003</v>
      </c>
      <c r="O593" s="11">
        <v>1.8931582974348999</v>
      </c>
      <c r="Q593" s="11">
        <v>0.10684170256510001</v>
      </c>
      <c r="R593" s="11">
        <v>4.4222788153441703E-2</v>
      </c>
      <c r="S593" s="11">
        <v>0</v>
      </c>
      <c r="T593" s="11">
        <v>6.2618914411659302E-2</v>
      </c>
      <c r="U593" s="11">
        <v>0.10864198081691</v>
      </c>
      <c r="V593" s="11">
        <v>4.99152379947191E-3</v>
      </c>
      <c r="W593" s="11">
        <v>0.84228938876967796</v>
      </c>
      <c r="X593" s="11">
        <v>0.93723540404883898</v>
      </c>
      <c r="AA593" s="11">
        <v>4</v>
      </c>
      <c r="AB593" s="24">
        <v>0</v>
      </c>
      <c r="AC593" s="24">
        <v>1.8879999999999999</v>
      </c>
      <c r="AD593" s="8" t="s">
        <v>984</v>
      </c>
      <c r="AE593" s="27">
        <v>88.575202765248818</v>
      </c>
      <c r="AF593" s="27">
        <v>43.066734987387697</v>
      </c>
      <c r="AG593" s="27">
        <v>9.0118863212252798</v>
      </c>
      <c r="AH593" s="27">
        <v>47.921378691386998</v>
      </c>
      <c r="AI593" s="7">
        <f t="shared" si="14"/>
        <v>4.7788812965776772</v>
      </c>
      <c r="AJ593" s="5" t="s">
        <v>1188</v>
      </c>
      <c r="AK593" s="146">
        <v>43259</v>
      </c>
      <c r="AL593" s="8" t="s">
        <v>1103</v>
      </c>
    </row>
    <row r="594" spans="1:38">
      <c r="A594" s="5">
        <v>1462</v>
      </c>
      <c r="B594" s="5">
        <v>968</v>
      </c>
      <c r="C594" s="12" t="s">
        <v>715</v>
      </c>
      <c r="D594" s="5" t="s">
        <v>973</v>
      </c>
      <c r="E594" s="24">
        <v>53.41</v>
      </c>
      <c r="F594" s="24"/>
      <c r="G594" s="24">
        <v>1.23</v>
      </c>
      <c r="H594" s="24">
        <v>21.27</v>
      </c>
      <c r="I594" s="24">
        <v>0.53</v>
      </c>
      <c r="J594" s="24">
        <v>23.38</v>
      </c>
      <c r="K594" s="24">
        <v>0.66</v>
      </c>
      <c r="L594" s="24"/>
      <c r="M594" s="24"/>
      <c r="N594" s="24">
        <v>100.47</v>
      </c>
      <c r="O594" s="11">
        <v>1.96616847725898</v>
      </c>
      <c r="Q594" s="11">
        <v>3.3831522741020199E-2</v>
      </c>
      <c r="R594" s="11">
        <v>1.9534225018996001E-2</v>
      </c>
      <c r="S594" s="11">
        <v>0</v>
      </c>
      <c r="T594" s="11">
        <v>1.4297297722024401E-2</v>
      </c>
      <c r="U594" s="11">
        <v>0.64052769824256905</v>
      </c>
      <c r="V594" s="11">
        <v>1.6525833537379301E-2</v>
      </c>
      <c r="W594" s="11">
        <v>1.2830831964843601</v>
      </c>
      <c r="X594" s="11">
        <v>2.6031748994675499E-2</v>
      </c>
      <c r="AA594" s="11">
        <v>4</v>
      </c>
      <c r="AB594" s="24">
        <v>0</v>
      </c>
      <c r="AC594" s="24">
        <v>1.95</v>
      </c>
      <c r="AD594" s="8" t="s">
        <v>984</v>
      </c>
      <c r="AE594" s="27">
        <v>66.701805443169064</v>
      </c>
      <c r="AF594" s="27">
        <v>64.786941167749404</v>
      </c>
      <c r="AG594" s="27">
        <v>33.898633239870598</v>
      </c>
      <c r="AH594" s="27">
        <v>1.31442559237991</v>
      </c>
      <c r="AI594" s="7">
        <f t="shared" si="14"/>
        <v>1.9111962629675838</v>
      </c>
      <c r="AJ594" s="5" t="s">
        <v>993</v>
      </c>
      <c r="AK594" s="146">
        <v>43259</v>
      </c>
      <c r="AL594" s="8" t="s">
        <v>1103</v>
      </c>
    </row>
    <row r="595" spans="1:38">
      <c r="A595" s="5">
        <v>1462</v>
      </c>
      <c r="B595" s="5">
        <v>979</v>
      </c>
      <c r="C595" s="12" t="s">
        <v>715</v>
      </c>
      <c r="D595" s="5" t="s">
        <v>973</v>
      </c>
      <c r="E595" s="24">
        <v>54.29</v>
      </c>
      <c r="F595" s="24"/>
      <c r="G595" s="24">
        <v>2</v>
      </c>
      <c r="H595" s="24">
        <v>4.3099999999999996</v>
      </c>
      <c r="I595" s="24">
        <v>0.2</v>
      </c>
      <c r="J595" s="24">
        <v>16.89</v>
      </c>
      <c r="K595" s="24">
        <v>24.71</v>
      </c>
      <c r="L595" s="24"/>
      <c r="M595" s="24"/>
      <c r="N595" s="24">
        <v>102.402</v>
      </c>
      <c r="O595" s="11">
        <v>1.93762984616349</v>
      </c>
      <c r="Q595" s="11">
        <v>6.2370153836513099E-2</v>
      </c>
      <c r="R595" s="11">
        <v>2.1757796139293201E-2</v>
      </c>
      <c r="S595" s="11">
        <v>0</v>
      </c>
      <c r="T595" s="11">
        <v>4.0612357697220998E-2</v>
      </c>
      <c r="U595" s="11">
        <v>8.8031143671193302E-2</v>
      </c>
      <c r="V595" s="11">
        <v>6.0460303473972698E-3</v>
      </c>
      <c r="W595" s="11">
        <v>0.89865456125939203</v>
      </c>
      <c r="X595" s="11">
        <v>0.94489811088550302</v>
      </c>
      <c r="AA595" s="11">
        <v>4</v>
      </c>
      <c r="AB595" s="24">
        <v>0</v>
      </c>
      <c r="AC595" s="24">
        <v>1.9319999999999999</v>
      </c>
      <c r="AD595" s="8" t="s">
        <v>984</v>
      </c>
      <c r="AE595" s="27">
        <v>91.078096780840028</v>
      </c>
      <c r="AF595" s="27">
        <v>45.426922927111299</v>
      </c>
      <c r="AG595" s="27">
        <v>6.8085460644279898</v>
      </c>
      <c r="AH595" s="27">
        <v>47.7645310084607</v>
      </c>
      <c r="AI595" s="7">
        <f t="shared" si="14"/>
        <v>6.6720445888512581</v>
      </c>
      <c r="AJ595" s="5" t="s">
        <v>987</v>
      </c>
      <c r="AK595" s="146">
        <v>43259</v>
      </c>
      <c r="AL595" s="8" t="s">
        <v>1103</v>
      </c>
    </row>
    <row r="596" spans="1:38">
      <c r="A596" s="5">
        <v>1462</v>
      </c>
      <c r="B596" s="5">
        <v>992</v>
      </c>
      <c r="C596" s="12" t="s">
        <v>715</v>
      </c>
      <c r="D596" s="5" t="s">
        <v>973</v>
      </c>
      <c r="E596" s="24">
        <v>54.1</v>
      </c>
      <c r="F596" s="24"/>
      <c r="G596" s="24">
        <v>1.42</v>
      </c>
      <c r="H596" s="24">
        <v>10.65</v>
      </c>
      <c r="I596" s="24">
        <v>0.47</v>
      </c>
      <c r="J596" s="24">
        <v>12.28</v>
      </c>
      <c r="K596" s="24">
        <v>24.07</v>
      </c>
      <c r="L596" s="24"/>
      <c r="M596" s="24"/>
      <c r="N596" s="24">
        <v>102.983</v>
      </c>
      <c r="O596" s="11">
        <v>1.9821548771705</v>
      </c>
      <c r="Q596" s="11">
        <v>1.7845122829500001E-2</v>
      </c>
      <c r="R596" s="11">
        <v>4.3472880034181399E-2</v>
      </c>
      <c r="S596" s="11">
        <v>0</v>
      </c>
      <c r="T596" s="11">
        <v>0</v>
      </c>
      <c r="U596" s="11">
        <v>0.32632439094154098</v>
      </c>
      <c r="V596" s="11">
        <v>1.45857085565939E-2</v>
      </c>
      <c r="W596" s="11">
        <v>0.670734810948037</v>
      </c>
      <c r="X596" s="11">
        <v>0.94488220951964796</v>
      </c>
      <c r="AA596" s="11">
        <v>4</v>
      </c>
      <c r="AB596" s="24">
        <v>0</v>
      </c>
      <c r="AC596" s="24">
        <v>1.9419999999999999</v>
      </c>
      <c r="AD596" s="8" t="s">
        <v>984</v>
      </c>
      <c r="AE596" s="27">
        <v>67.271312443322628</v>
      </c>
      <c r="AF596" s="27">
        <v>34.281907166191203</v>
      </c>
      <c r="AG596" s="27">
        <v>17.424246054104799</v>
      </c>
      <c r="AH596" s="27">
        <v>48.293846779703998</v>
      </c>
      <c r="AI596" s="7">
        <f t="shared" si="14"/>
        <v>1.9674829579277595</v>
      </c>
      <c r="AJ596" s="5" t="s">
        <v>987</v>
      </c>
      <c r="AK596" s="146">
        <v>43259</v>
      </c>
      <c r="AL596" s="8" t="s">
        <v>1103</v>
      </c>
    </row>
    <row r="597" spans="1:38">
      <c r="A597" s="5">
        <v>1462</v>
      </c>
      <c r="B597" s="5">
        <v>1014</v>
      </c>
      <c r="C597" s="12" t="s">
        <v>715</v>
      </c>
      <c r="D597" s="5" t="s">
        <v>973</v>
      </c>
      <c r="E597" s="24">
        <v>54.86</v>
      </c>
      <c r="F597" s="24"/>
      <c r="G597" s="24">
        <v>0.89</v>
      </c>
      <c r="H597" s="24">
        <v>5.89</v>
      </c>
      <c r="I597" s="24">
        <v>0.22</v>
      </c>
      <c r="J597" s="24">
        <v>15.25</v>
      </c>
      <c r="K597" s="24">
        <v>24.77</v>
      </c>
      <c r="L597" s="24"/>
      <c r="M597" s="24"/>
      <c r="N597" s="24">
        <v>101.873</v>
      </c>
      <c r="O597" s="11">
        <v>1.98958160975016</v>
      </c>
      <c r="Q597" s="11">
        <v>1.04183902498387E-2</v>
      </c>
      <c r="R597" s="11">
        <v>2.7622905214620901E-2</v>
      </c>
      <c r="S597" s="11">
        <v>0</v>
      </c>
      <c r="T597" s="11">
        <v>0</v>
      </c>
      <c r="U597" s="11">
        <v>0.17864088332935901</v>
      </c>
      <c r="V597" s="11">
        <v>6.7579969087730703E-3</v>
      </c>
      <c r="W597" s="11">
        <v>0.82449487031249902</v>
      </c>
      <c r="X597" s="11">
        <v>0.96248334423474802</v>
      </c>
      <c r="AA597" s="11">
        <v>4</v>
      </c>
      <c r="AB597" s="24">
        <v>0</v>
      </c>
      <c r="AC597" s="24">
        <v>1.966</v>
      </c>
      <c r="AD597" s="8" t="s">
        <v>984</v>
      </c>
      <c r="AE597" s="27">
        <v>82.1917539395034</v>
      </c>
      <c r="AF597" s="27">
        <v>41.802091115959499</v>
      </c>
      <c r="AG597" s="27">
        <v>9.3997684686308105</v>
      </c>
      <c r="AH597" s="27">
        <v>48.798140415409698</v>
      </c>
      <c r="AI597" s="7">
        <f t="shared" si="14"/>
        <v>4.4471405072861838</v>
      </c>
      <c r="AJ597" s="5" t="s">
        <v>987</v>
      </c>
      <c r="AK597" s="146">
        <v>43256</v>
      </c>
      <c r="AL597" s="8" t="s">
        <v>1103</v>
      </c>
    </row>
    <row r="598" spans="1:38">
      <c r="A598" s="5">
        <v>1462</v>
      </c>
      <c r="B598" s="5">
        <v>1015</v>
      </c>
      <c r="C598" s="12" t="s">
        <v>715</v>
      </c>
      <c r="D598" s="5" t="s">
        <v>973</v>
      </c>
      <c r="E598" s="24">
        <v>52.25</v>
      </c>
      <c r="F598" s="24"/>
      <c r="G598" s="24">
        <v>0.71</v>
      </c>
      <c r="H598" s="24">
        <v>11.16</v>
      </c>
      <c r="I598" s="24">
        <v>0.19</v>
      </c>
      <c r="J598" s="24">
        <v>11.17</v>
      </c>
      <c r="K598" s="24">
        <v>23.88</v>
      </c>
      <c r="L598" s="24"/>
      <c r="M598" s="24"/>
      <c r="N598" s="24">
        <v>99.366</v>
      </c>
      <c r="O598" s="11">
        <v>1.9939259342444999</v>
      </c>
      <c r="Q598" s="11">
        <v>6.0740657555018503E-3</v>
      </c>
      <c r="R598" s="11">
        <v>2.5858985107954799E-2</v>
      </c>
      <c r="S598" s="11">
        <v>0</v>
      </c>
      <c r="T598" s="11">
        <v>0</v>
      </c>
      <c r="U598" s="11">
        <v>0.35616113771810898</v>
      </c>
      <c r="V598" s="11">
        <v>6.1413759160198799E-3</v>
      </c>
      <c r="W598" s="11">
        <v>0.63545976823473505</v>
      </c>
      <c r="X598" s="11">
        <v>0.97637873302318101</v>
      </c>
      <c r="AA598" s="11">
        <v>4</v>
      </c>
      <c r="AB598" s="24">
        <v>0</v>
      </c>
      <c r="AC598" s="24">
        <v>1.968</v>
      </c>
      <c r="AD598" s="8" t="s">
        <v>984</v>
      </c>
      <c r="AE598" s="27">
        <v>64.082933752200859</v>
      </c>
      <c r="AF598" s="27">
        <v>32.189178150958199</v>
      </c>
      <c r="AG598" s="27">
        <v>18.352413069840502</v>
      </c>
      <c r="AH598" s="27">
        <v>49.458408779201299</v>
      </c>
      <c r="AI598" s="7">
        <f t="shared" si="14"/>
        <v>1.7539479973811396</v>
      </c>
      <c r="AJ598" s="5" t="s">
        <v>987</v>
      </c>
      <c r="AK598" s="146">
        <v>43256</v>
      </c>
      <c r="AL598" s="8" t="s">
        <v>1103</v>
      </c>
    </row>
    <row r="599" spans="1:38">
      <c r="A599" s="5">
        <v>1462</v>
      </c>
      <c r="B599" s="5">
        <v>1037</v>
      </c>
      <c r="C599" s="12" t="s">
        <v>715</v>
      </c>
      <c r="D599" s="5" t="s">
        <v>973</v>
      </c>
      <c r="E599" s="24">
        <v>53.51</v>
      </c>
      <c r="F599" s="24"/>
      <c r="G599" s="24">
        <v>1.22</v>
      </c>
      <c r="H599" s="24">
        <v>5.38</v>
      </c>
      <c r="I599" s="24">
        <v>0.19</v>
      </c>
      <c r="J599" s="24">
        <v>15.07</v>
      </c>
      <c r="K599" s="24">
        <v>23.99</v>
      </c>
      <c r="L599" s="24"/>
      <c r="M599" s="24"/>
      <c r="N599" s="24">
        <v>99.356999999999999</v>
      </c>
      <c r="O599" s="11">
        <v>1.98594314293813</v>
      </c>
      <c r="Q599" s="11">
        <v>1.4056857061872201E-2</v>
      </c>
      <c r="R599" s="11">
        <v>3.9307468742098797E-2</v>
      </c>
      <c r="S599" s="11">
        <v>0</v>
      </c>
      <c r="T599" s="11">
        <v>0</v>
      </c>
      <c r="U599" s="11">
        <v>0.16698357060503699</v>
      </c>
      <c r="V599" s="11">
        <v>5.9727565581655798E-3</v>
      </c>
      <c r="W599" s="11">
        <v>0.83379113153024798</v>
      </c>
      <c r="X599" s="11">
        <v>0.95394507256445005</v>
      </c>
      <c r="AA599" s="11">
        <v>4</v>
      </c>
      <c r="AB599" s="24">
        <v>0</v>
      </c>
      <c r="AC599" s="24">
        <v>1.9550000000000001</v>
      </c>
      <c r="AD599" s="8" t="s">
        <v>984</v>
      </c>
      <c r="AE599" s="27">
        <v>83.314569178381973</v>
      </c>
      <c r="AF599" s="27">
        <v>42.525338279088601</v>
      </c>
      <c r="AG599" s="27">
        <v>8.8211855967157309</v>
      </c>
      <c r="AH599" s="27">
        <v>48.653476124195699</v>
      </c>
      <c r="AI599" s="7">
        <f t="shared" si="14"/>
        <v>4.8208189038581697</v>
      </c>
      <c r="AJ599" s="5" t="s">
        <v>987</v>
      </c>
      <c r="AK599" s="146">
        <v>43256</v>
      </c>
      <c r="AL599" s="8" t="s">
        <v>1103</v>
      </c>
    </row>
    <row r="600" spans="1:38">
      <c r="A600" s="5">
        <v>1462</v>
      </c>
      <c r="B600" s="5">
        <v>1039</v>
      </c>
      <c r="C600" s="12" t="s">
        <v>715</v>
      </c>
      <c r="D600" s="5" t="s">
        <v>973</v>
      </c>
      <c r="E600" s="24">
        <v>52.21</v>
      </c>
      <c r="F600" s="24"/>
      <c r="G600" s="24">
        <v>1.48</v>
      </c>
      <c r="H600" s="24">
        <v>8.1</v>
      </c>
      <c r="I600" s="24">
        <v>0.11</v>
      </c>
      <c r="J600" s="24">
        <v>14.08</v>
      </c>
      <c r="K600" s="24">
        <v>22.66</v>
      </c>
      <c r="L600" s="24"/>
      <c r="M600" s="24"/>
      <c r="N600" s="24">
        <v>98.635999999999996</v>
      </c>
      <c r="O600" s="11">
        <v>1.9685165819300701</v>
      </c>
      <c r="Q600" s="11">
        <v>3.1483418069928201E-2</v>
      </c>
      <c r="R600" s="11">
        <v>3.4283340335171698E-2</v>
      </c>
      <c r="S600" s="11">
        <v>0</v>
      </c>
      <c r="T600" s="11">
        <v>0</v>
      </c>
      <c r="U600" s="11">
        <v>0.25540536230633498</v>
      </c>
      <c r="V600" s="11">
        <v>3.5129132294327301E-3</v>
      </c>
      <c r="W600" s="11">
        <v>0.79140756736137596</v>
      </c>
      <c r="X600" s="11">
        <v>0.91539081676768397</v>
      </c>
      <c r="AA600" s="11">
        <v>4</v>
      </c>
      <c r="AB600" s="24">
        <v>0</v>
      </c>
      <c r="AC600" s="24">
        <v>1.962</v>
      </c>
      <c r="AD600" s="8" t="s">
        <v>984</v>
      </c>
      <c r="AE600" s="27">
        <v>75.601623263536865</v>
      </c>
      <c r="AF600" s="27">
        <v>40.260510764370203</v>
      </c>
      <c r="AG600" s="27">
        <v>13.171698691301501</v>
      </c>
      <c r="AH600" s="27">
        <v>46.567790544328297</v>
      </c>
      <c r="AI600" s="7">
        <f t="shared" si="14"/>
        <v>3.0565921456249199</v>
      </c>
      <c r="AJ600" s="5" t="s">
        <v>987</v>
      </c>
      <c r="AK600" s="146">
        <v>43256</v>
      </c>
      <c r="AL600" s="8" t="s">
        <v>1103</v>
      </c>
    </row>
    <row r="601" spans="1:38">
      <c r="A601" s="5">
        <v>1462</v>
      </c>
      <c r="B601" s="5">
        <v>1041</v>
      </c>
      <c r="C601" s="12" t="s">
        <v>715</v>
      </c>
      <c r="D601" s="5" t="s">
        <v>973</v>
      </c>
      <c r="E601" s="24">
        <v>51.64</v>
      </c>
      <c r="F601" s="24"/>
      <c r="G601" s="24">
        <v>1.72</v>
      </c>
      <c r="H601" s="24">
        <v>6.29</v>
      </c>
      <c r="I601" s="24">
        <v>0.28999999999999998</v>
      </c>
      <c r="J601" s="24">
        <v>14.43</v>
      </c>
      <c r="K601" s="24">
        <v>23.51</v>
      </c>
      <c r="L601" s="24"/>
      <c r="M601" s="24"/>
      <c r="N601" s="24">
        <v>97.885999999999996</v>
      </c>
      <c r="O601" s="11">
        <v>1.95099564500036</v>
      </c>
      <c r="Q601" s="11">
        <v>4.9004354999640197E-2</v>
      </c>
      <c r="R601" s="11">
        <v>2.7583137353509601E-2</v>
      </c>
      <c r="S601" s="11">
        <v>0</v>
      </c>
      <c r="T601" s="11">
        <v>2.1421217646129701E-2</v>
      </c>
      <c r="U601" s="11">
        <v>0.17731651001686199</v>
      </c>
      <c r="V601" s="11">
        <v>9.2802017439255601E-3</v>
      </c>
      <c r="W601" s="11">
        <v>0.81273424065492095</v>
      </c>
      <c r="X601" s="11">
        <v>0.95166469258465203</v>
      </c>
      <c r="AA601" s="11">
        <v>4</v>
      </c>
      <c r="AB601" s="24">
        <v>0</v>
      </c>
      <c r="AC601" s="24">
        <v>1.9419999999999999</v>
      </c>
      <c r="AD601" s="8" t="s">
        <v>984</v>
      </c>
      <c r="AE601" s="27">
        <v>82.090159530049675</v>
      </c>
      <c r="AF601" s="27">
        <v>41.204993530852001</v>
      </c>
      <c r="AG601" s="27">
        <v>10.546347141233101</v>
      </c>
      <c r="AH601" s="27">
        <v>48.248659327914901</v>
      </c>
      <c r="AI601" s="7">
        <f t="shared" si="14"/>
        <v>3.9070393738276121</v>
      </c>
      <c r="AJ601" s="5" t="s">
        <v>987</v>
      </c>
      <c r="AK601" s="146">
        <v>43256</v>
      </c>
      <c r="AL601" s="8" t="s">
        <v>1103</v>
      </c>
    </row>
    <row r="602" spans="1:38">
      <c r="A602" s="5">
        <v>1462</v>
      </c>
      <c r="B602" s="5">
        <v>1047</v>
      </c>
      <c r="C602" s="12" t="s">
        <v>715</v>
      </c>
      <c r="D602" s="5" t="s">
        <v>973</v>
      </c>
      <c r="E602" s="24">
        <v>54.03</v>
      </c>
      <c r="F602" s="24"/>
      <c r="G602" s="24">
        <v>1.1200000000000001</v>
      </c>
      <c r="H602" s="24">
        <v>12.24</v>
      </c>
      <c r="I602" s="24">
        <v>0.17</v>
      </c>
      <c r="J602" s="24">
        <v>29.56</v>
      </c>
      <c r="K602" s="24">
        <v>0.72</v>
      </c>
      <c r="L602" s="24"/>
      <c r="M602" s="24"/>
      <c r="N602" s="24">
        <v>97.844999999999999</v>
      </c>
      <c r="O602" s="11">
        <v>1.9546166493891199</v>
      </c>
      <c r="Q602" s="11">
        <v>4.5383350610884297E-2</v>
      </c>
      <c r="R602" s="11">
        <v>2.3700149933853299E-3</v>
      </c>
      <c r="S602" s="11">
        <v>0</v>
      </c>
      <c r="T602" s="11">
        <v>4.30133356174962E-2</v>
      </c>
      <c r="U602" s="11">
        <v>0.32729855049443002</v>
      </c>
      <c r="V602" s="11">
        <v>5.2091264610988602E-3</v>
      </c>
      <c r="W602" s="11">
        <v>1.5942015077292899</v>
      </c>
      <c r="X602" s="11">
        <v>2.79074647043005E-2</v>
      </c>
      <c r="AA602" s="11">
        <v>4</v>
      </c>
      <c r="AB602" s="24">
        <v>0</v>
      </c>
      <c r="AC602" s="24">
        <v>1.9490000000000001</v>
      </c>
      <c r="AD602" s="8" t="s">
        <v>984</v>
      </c>
      <c r="AE602" s="27">
        <v>82.966508426911389</v>
      </c>
      <c r="AF602" s="27">
        <v>79.804644488454201</v>
      </c>
      <c r="AG602" s="27">
        <v>18.798326786818901</v>
      </c>
      <c r="AH602" s="27">
        <v>1.39702872472692</v>
      </c>
      <c r="AI602" s="7">
        <f t="shared" si="14"/>
        <v>4.2453057335087925</v>
      </c>
      <c r="AJ602" s="5" t="s">
        <v>993</v>
      </c>
      <c r="AK602" s="146">
        <v>43256</v>
      </c>
      <c r="AL602" s="8" t="s">
        <v>1103</v>
      </c>
    </row>
    <row r="603" spans="1:38">
      <c r="A603" s="5">
        <v>1462</v>
      </c>
      <c r="B603" s="5">
        <v>1050</v>
      </c>
      <c r="C603" s="12" t="s">
        <v>715</v>
      </c>
      <c r="D603" s="5" t="s">
        <v>973</v>
      </c>
      <c r="E603" s="24">
        <v>52.56</v>
      </c>
      <c r="F603" s="24"/>
      <c r="G603" s="24">
        <v>2.5099999999999998</v>
      </c>
      <c r="H603" s="24">
        <v>8.93</v>
      </c>
      <c r="I603" s="24">
        <v>0.33</v>
      </c>
      <c r="J603" s="24">
        <v>11.9</v>
      </c>
      <c r="K603" s="24">
        <v>21.91</v>
      </c>
      <c r="L603" s="24"/>
      <c r="M603" s="24"/>
      <c r="N603" s="24">
        <v>98.15</v>
      </c>
      <c r="O603" s="11">
        <v>2.0122321489035402</v>
      </c>
      <c r="Q603" s="11">
        <v>0</v>
      </c>
      <c r="R603" s="11">
        <v>0.113254582896067</v>
      </c>
      <c r="S603" s="11">
        <v>0</v>
      </c>
      <c r="T603" s="11">
        <v>0</v>
      </c>
      <c r="U603" s="11">
        <v>0.285912928393115</v>
      </c>
      <c r="V603" s="11">
        <v>1.0701040800170401E-2</v>
      </c>
      <c r="W603" s="11">
        <v>0.67917524447517397</v>
      </c>
      <c r="X603" s="11">
        <v>0.89872405453193405</v>
      </c>
      <c r="AA603" s="11">
        <v>4</v>
      </c>
      <c r="AB603" s="24">
        <v>0</v>
      </c>
      <c r="AC603" s="24">
        <v>1.8640000000000001</v>
      </c>
      <c r="AD603" s="8" t="s">
        <v>984</v>
      </c>
      <c r="AE603" s="27">
        <v>70.374424178946484</v>
      </c>
      <c r="AF603" s="27">
        <v>36.232085202960903</v>
      </c>
      <c r="AG603" s="27">
        <v>15.8235193223277</v>
      </c>
      <c r="AH603" s="27">
        <v>47.944395474711399</v>
      </c>
      <c r="AI603" s="7">
        <f t="shared" si="14"/>
        <v>2.2897614914171336</v>
      </c>
      <c r="AJ603" s="5" t="s">
        <v>1188</v>
      </c>
      <c r="AK603" s="146">
        <v>43256</v>
      </c>
      <c r="AL603" s="8" t="s">
        <v>1103</v>
      </c>
    </row>
    <row r="604" spans="1:38">
      <c r="A604" s="5">
        <v>1462</v>
      </c>
      <c r="B604" s="5">
        <v>1069</v>
      </c>
      <c r="C604" s="12" t="s">
        <v>715</v>
      </c>
      <c r="D604" s="5" t="s">
        <v>973</v>
      </c>
      <c r="E604" s="24">
        <v>52.85</v>
      </c>
      <c r="F604" s="24"/>
      <c r="G604" s="24">
        <v>1.58</v>
      </c>
      <c r="H604" s="24">
        <v>22.44</v>
      </c>
      <c r="I604" s="24">
        <v>0.47</v>
      </c>
      <c r="J604" s="24">
        <v>22.5</v>
      </c>
      <c r="K604" s="24">
        <v>0.55000000000000004</v>
      </c>
      <c r="L604" s="24"/>
      <c r="M604" s="24"/>
      <c r="N604" s="24">
        <v>100.384</v>
      </c>
      <c r="O604" s="11">
        <v>1.9572544057528201</v>
      </c>
      <c r="Q604" s="11">
        <v>4.2745594247183299E-2</v>
      </c>
      <c r="R604" s="11">
        <v>2.62178131555659E-2</v>
      </c>
      <c r="S604" s="11">
        <v>0</v>
      </c>
      <c r="T604" s="11">
        <v>1.6527781091616699E-2</v>
      </c>
      <c r="U604" s="11">
        <v>0.67847212883958197</v>
      </c>
      <c r="V604" s="11">
        <v>1.47431233415112E-2</v>
      </c>
      <c r="W604" s="11">
        <v>1.2422155613250001</v>
      </c>
      <c r="X604" s="11">
        <v>2.1823592246728699E-2</v>
      </c>
      <c r="AA604" s="11">
        <v>4</v>
      </c>
      <c r="AB604" s="24">
        <v>0</v>
      </c>
      <c r="AC604" s="24">
        <v>1.9430000000000001</v>
      </c>
      <c r="AD604" s="8" t="s">
        <v>984</v>
      </c>
      <c r="AE604" s="27">
        <v>64.675562179427288</v>
      </c>
      <c r="AF604" s="27">
        <v>62.935797556820397</v>
      </c>
      <c r="AG604" s="27">
        <v>35.9585286564676</v>
      </c>
      <c r="AH604" s="27">
        <v>1.1056737867119499</v>
      </c>
      <c r="AI604" s="7">
        <f t="shared" si="14"/>
        <v>1.750232835110749</v>
      </c>
      <c r="AJ604" s="5" t="s">
        <v>993</v>
      </c>
      <c r="AK604" s="146">
        <v>43256</v>
      </c>
      <c r="AL604" s="8" t="s">
        <v>1103</v>
      </c>
    </row>
    <row r="605" spans="1:38">
      <c r="A605" s="5">
        <v>1462</v>
      </c>
      <c r="B605" s="5">
        <v>1078</v>
      </c>
      <c r="C605" s="12" t="s">
        <v>715</v>
      </c>
      <c r="D605" s="5" t="s">
        <v>973</v>
      </c>
      <c r="E605" s="24">
        <v>49.31</v>
      </c>
      <c r="F605" s="24"/>
      <c r="G605" s="24">
        <v>1.93</v>
      </c>
      <c r="H605" s="24">
        <v>30.4</v>
      </c>
      <c r="I605" s="24">
        <v>0.52</v>
      </c>
      <c r="J605" s="24">
        <v>15.8</v>
      </c>
      <c r="K605" s="24">
        <v>0.77</v>
      </c>
      <c r="L605" s="24"/>
      <c r="M605" s="24"/>
      <c r="N605" s="24">
        <v>98.74</v>
      </c>
      <c r="O605" s="11">
        <v>1.93699700990134</v>
      </c>
      <c r="Q605" s="11">
        <v>6.3002990098663697E-2</v>
      </c>
      <c r="R605" s="11">
        <v>2.6350309276590898E-2</v>
      </c>
      <c r="S605" s="11">
        <v>0</v>
      </c>
      <c r="T605" s="11">
        <v>3.6652680822072597E-2</v>
      </c>
      <c r="U605" s="11">
        <v>0.96202912853448597</v>
      </c>
      <c r="V605" s="11">
        <v>1.7301615036282102E-2</v>
      </c>
      <c r="W605" s="11">
        <v>0.92525873612869403</v>
      </c>
      <c r="X605" s="11">
        <v>3.2407530201874597E-2</v>
      </c>
      <c r="AA605" s="11">
        <v>4</v>
      </c>
      <c r="AB605" s="24">
        <v>0</v>
      </c>
      <c r="AC605" s="24">
        <v>1.92</v>
      </c>
      <c r="AD605" s="8" t="s">
        <v>984</v>
      </c>
      <c r="AE605" s="27">
        <v>49.025840384652867</v>
      </c>
      <c r="AF605" s="27">
        <v>46.880595907045503</v>
      </c>
      <c r="AG605" s="27">
        <v>51.477393843911997</v>
      </c>
      <c r="AH605" s="27">
        <v>1.6420102490425299</v>
      </c>
      <c r="AI605" s="7">
        <f t="shared" si="14"/>
        <v>0.91070259013490951</v>
      </c>
      <c r="AJ605" s="5" t="s">
        <v>1163</v>
      </c>
      <c r="AK605" s="146">
        <v>43256</v>
      </c>
      <c r="AL605" s="8" t="s">
        <v>1103</v>
      </c>
    </row>
    <row r="606" spans="1:38">
      <c r="A606" s="5">
        <v>1462</v>
      </c>
      <c r="B606" s="5">
        <v>1080</v>
      </c>
      <c r="C606" s="12" t="s">
        <v>715</v>
      </c>
      <c r="D606" s="5" t="s">
        <v>973</v>
      </c>
      <c r="E606" s="24">
        <v>53.16</v>
      </c>
      <c r="F606" s="24"/>
      <c r="G606" s="24">
        <v>2.2000000000000002</v>
      </c>
      <c r="H606" s="24">
        <v>4.75</v>
      </c>
      <c r="I606" s="24">
        <v>0.18</v>
      </c>
      <c r="J606" s="24">
        <v>16.079999999999998</v>
      </c>
      <c r="K606" s="24">
        <v>23.63</v>
      </c>
      <c r="L606" s="24"/>
      <c r="M606" s="24"/>
      <c r="N606" s="24">
        <v>100.008</v>
      </c>
      <c r="O606" s="11">
        <v>1.9478387054450499</v>
      </c>
      <c r="Q606" s="11">
        <v>5.2161294554954801E-2</v>
      </c>
      <c r="R606" s="11">
        <v>4.2844487372435701E-2</v>
      </c>
      <c r="S606" s="11">
        <v>0</v>
      </c>
      <c r="T606" s="11">
        <v>9.3168071825186997E-3</v>
      </c>
      <c r="U606" s="11">
        <v>0.13623621818703399</v>
      </c>
      <c r="V606" s="11">
        <v>5.5863723248473903E-3</v>
      </c>
      <c r="W606" s="11">
        <v>0.87834720399407695</v>
      </c>
      <c r="X606" s="11">
        <v>0.92766891093908799</v>
      </c>
      <c r="AA606" s="11">
        <v>4</v>
      </c>
      <c r="AB606" s="24">
        <v>0</v>
      </c>
      <c r="AC606" s="24">
        <v>1.9419999999999999</v>
      </c>
      <c r="AD606" s="8" t="s">
        <v>984</v>
      </c>
      <c r="AE606" s="27">
        <v>86.572201436707999</v>
      </c>
      <c r="AF606" s="27">
        <v>44.878764018851903</v>
      </c>
      <c r="AG606" s="27">
        <v>7.7224010416775304</v>
      </c>
      <c r="AH606" s="27">
        <v>47.398834939470497</v>
      </c>
      <c r="AI606" s="7">
        <f t="shared" si="14"/>
        <v>5.8115039320857296</v>
      </c>
      <c r="AJ606" s="5" t="s">
        <v>987</v>
      </c>
      <c r="AK606" s="146">
        <v>43256</v>
      </c>
      <c r="AL606" s="8" t="s">
        <v>1103</v>
      </c>
    </row>
    <row r="607" spans="1:38">
      <c r="A607" s="5">
        <v>1462</v>
      </c>
      <c r="B607" s="5">
        <v>1138</v>
      </c>
      <c r="C607" s="12" t="s">
        <v>715</v>
      </c>
      <c r="D607" s="5" t="s">
        <v>973</v>
      </c>
      <c r="E607" s="24">
        <v>52.01</v>
      </c>
      <c r="F607" s="24"/>
      <c r="G607" s="24">
        <v>1.42</v>
      </c>
      <c r="H607" s="24">
        <v>8.94</v>
      </c>
      <c r="I607" s="24">
        <v>0.3</v>
      </c>
      <c r="J607" s="24">
        <v>13.39</v>
      </c>
      <c r="K607" s="24">
        <v>22.56</v>
      </c>
      <c r="L607" s="24"/>
      <c r="M607" s="24"/>
      <c r="N607" s="24">
        <v>98.620999999999995</v>
      </c>
      <c r="O607" s="11">
        <v>1.97106564711042</v>
      </c>
      <c r="Q607" s="11">
        <v>2.8934352889584E-2</v>
      </c>
      <c r="R607" s="11">
        <v>3.4490857451430802E-2</v>
      </c>
      <c r="S607" s="11">
        <v>0</v>
      </c>
      <c r="T607" s="11">
        <v>0</v>
      </c>
      <c r="U607" s="11">
        <v>0.283342265425992</v>
      </c>
      <c r="V607" s="11">
        <v>9.6299679796619103E-3</v>
      </c>
      <c r="W607" s="11">
        <v>0.75649658470743297</v>
      </c>
      <c r="X607" s="11">
        <v>0.916040324435483</v>
      </c>
      <c r="AA607" s="11">
        <v>4</v>
      </c>
      <c r="AB607" s="24">
        <v>0</v>
      </c>
      <c r="AC607" s="24">
        <v>1.956</v>
      </c>
      <c r="AD607" s="8" t="s">
        <v>984</v>
      </c>
      <c r="AE607" s="27">
        <v>72.751329170896483</v>
      </c>
      <c r="AF607" s="27">
        <v>38.488581321302</v>
      </c>
      <c r="AG607" s="27">
        <v>14.9056662756487</v>
      </c>
      <c r="AH607" s="27">
        <v>46.605752403049301</v>
      </c>
      <c r="AI607" s="7">
        <f t="shared" si="14"/>
        <v>2.5821443073752812</v>
      </c>
      <c r="AJ607" s="5" t="s">
        <v>987</v>
      </c>
      <c r="AK607" s="146">
        <v>43256</v>
      </c>
      <c r="AL607" s="8" t="s">
        <v>1103</v>
      </c>
    </row>
    <row r="608" spans="1:38">
      <c r="A608" s="5">
        <v>1462</v>
      </c>
      <c r="B608" s="5">
        <v>1154</v>
      </c>
      <c r="C608" s="12" t="s">
        <v>715</v>
      </c>
      <c r="D608" s="5" t="s">
        <v>973</v>
      </c>
      <c r="E608" s="24">
        <v>56</v>
      </c>
      <c r="F608" s="24"/>
      <c r="G608" s="24">
        <v>0.22</v>
      </c>
      <c r="H608" s="24">
        <v>0.61</v>
      </c>
      <c r="I608" s="24">
        <v>0.1</v>
      </c>
      <c r="J608" s="24">
        <v>19.29</v>
      </c>
      <c r="K608" s="24">
        <v>25.56</v>
      </c>
      <c r="L608" s="24"/>
      <c r="M608" s="24"/>
      <c r="N608" s="24">
        <v>101.78100000000001</v>
      </c>
      <c r="O608" s="11">
        <v>1.9823574928061301</v>
      </c>
      <c r="Q608" s="11">
        <v>9.1785899252381092E-3</v>
      </c>
      <c r="R608" s="11">
        <v>0</v>
      </c>
      <c r="S608" s="11">
        <v>8.4639172686329402E-3</v>
      </c>
      <c r="T608" s="11">
        <v>9.6340269356472892E-3</v>
      </c>
      <c r="U608" s="11">
        <v>0</v>
      </c>
      <c r="V608" s="11">
        <v>2.9983567373627401E-3</v>
      </c>
      <c r="W608" s="11">
        <v>1.01797786997276</v>
      </c>
      <c r="X608" s="11">
        <v>0.96942911907200402</v>
      </c>
      <c r="AA608" s="11">
        <v>4</v>
      </c>
      <c r="AB608" s="24">
        <v>0</v>
      </c>
      <c r="AC608" s="24">
        <v>1.9870000000000001</v>
      </c>
      <c r="AD608" s="8" t="s">
        <v>984</v>
      </c>
      <c r="AE608" s="27">
        <v>100</v>
      </c>
      <c r="AF608" s="27">
        <v>50.683405650764399</v>
      </c>
      <c r="AG608" s="27">
        <v>1.05034933459261</v>
      </c>
      <c r="AH608" s="27">
        <v>48.266245014642998</v>
      </c>
      <c r="AI608" s="7">
        <f t="shared" si="14"/>
        <v>48.253856104381249</v>
      </c>
      <c r="AJ608" s="5" t="s">
        <v>987</v>
      </c>
      <c r="AK608" s="146">
        <v>43256</v>
      </c>
      <c r="AL608" s="8" t="s">
        <v>1103</v>
      </c>
    </row>
    <row r="609" spans="1:38">
      <c r="A609" s="5">
        <v>1462</v>
      </c>
      <c r="B609" s="5">
        <v>1166</v>
      </c>
      <c r="C609" s="12" t="s">
        <v>715</v>
      </c>
      <c r="D609" s="5" t="s">
        <v>973</v>
      </c>
      <c r="E609" s="24">
        <v>50.71</v>
      </c>
      <c r="F609" s="24"/>
      <c r="G609" s="24">
        <v>3.3</v>
      </c>
      <c r="H609" s="24">
        <v>24.47</v>
      </c>
      <c r="I609" s="24">
        <v>0.26</v>
      </c>
      <c r="J609" s="24">
        <v>20.04</v>
      </c>
      <c r="K609" s="24">
        <v>0.34</v>
      </c>
      <c r="L609" s="24"/>
      <c r="M609" s="24"/>
      <c r="N609" s="24">
        <v>99.12</v>
      </c>
      <c r="O609" s="11">
        <v>1.92223310040934</v>
      </c>
      <c r="Q609" s="11">
        <v>7.7766899590663699E-2</v>
      </c>
      <c r="R609" s="11">
        <v>6.9663050141308802E-2</v>
      </c>
      <c r="S609" s="11">
        <v>0</v>
      </c>
      <c r="T609" s="11">
        <v>8.10384944935638E-3</v>
      </c>
      <c r="U609" s="11">
        <v>0.76761798938159598</v>
      </c>
      <c r="V609" s="11">
        <v>8.3478597136604094E-3</v>
      </c>
      <c r="W609" s="11">
        <v>1.1324585568804399</v>
      </c>
      <c r="X609" s="11">
        <v>1.38086944336352E-2</v>
      </c>
      <c r="AA609" s="11">
        <v>4</v>
      </c>
      <c r="AB609" s="24">
        <v>0</v>
      </c>
      <c r="AC609" s="24">
        <v>1.9139999999999999</v>
      </c>
      <c r="AD609" s="8" t="s">
        <v>984</v>
      </c>
      <c r="AE609" s="27">
        <v>59.600680778271375</v>
      </c>
      <c r="AF609" s="27">
        <v>58.666366872547499</v>
      </c>
      <c r="AG609" s="27">
        <v>40.618281621869698</v>
      </c>
      <c r="AH609" s="27">
        <v>0.71535150558279803</v>
      </c>
      <c r="AI609" s="7">
        <f t="shared" si="14"/>
        <v>1.4443340419640094</v>
      </c>
      <c r="AJ609" s="5" t="s">
        <v>1189</v>
      </c>
      <c r="AK609" s="146">
        <v>43256</v>
      </c>
      <c r="AL609" s="8" t="s">
        <v>1103</v>
      </c>
    </row>
    <row r="610" spans="1:38">
      <c r="A610" s="5">
        <v>1462</v>
      </c>
      <c r="B610" s="5">
        <v>1167</v>
      </c>
      <c r="C610" s="12" t="s">
        <v>715</v>
      </c>
      <c r="D610" s="5" t="s">
        <v>973</v>
      </c>
      <c r="E610" s="24">
        <v>52.15</v>
      </c>
      <c r="F610" s="24"/>
      <c r="G610" s="24">
        <v>4.3</v>
      </c>
      <c r="H610" s="24">
        <v>8.65</v>
      </c>
      <c r="I610" s="24">
        <v>0.09</v>
      </c>
      <c r="J610" s="24">
        <v>11.46</v>
      </c>
      <c r="K610" s="24">
        <v>22.38</v>
      </c>
      <c r="L610" s="24"/>
      <c r="M610" s="24"/>
      <c r="N610" s="24">
        <v>99.022000000000006</v>
      </c>
      <c r="O610" s="11">
        <v>1.97555036436676</v>
      </c>
      <c r="Q610" s="11">
        <v>2.4449635633238199E-2</v>
      </c>
      <c r="R610" s="11">
        <v>0.16753283905535299</v>
      </c>
      <c r="S610" s="11">
        <v>0</v>
      </c>
      <c r="T610" s="11">
        <v>0</v>
      </c>
      <c r="U610" s="11">
        <v>0.27403719199062299</v>
      </c>
      <c r="V610" s="11">
        <v>2.8877903175709798E-3</v>
      </c>
      <c r="W610" s="11">
        <v>0.64718817040437304</v>
      </c>
      <c r="X610" s="11">
        <v>0.90835400823208001</v>
      </c>
      <c r="AA610" s="11">
        <v>4</v>
      </c>
      <c r="AB610" s="24">
        <v>0</v>
      </c>
      <c r="AC610" s="24">
        <v>1.83</v>
      </c>
      <c r="AD610" s="8" t="s">
        <v>984</v>
      </c>
      <c r="AE610" s="27">
        <v>70.25296923239469</v>
      </c>
      <c r="AF610" s="27">
        <v>35.3178591244573</v>
      </c>
      <c r="AG610" s="27">
        <v>15.1121388808647</v>
      </c>
      <c r="AH610" s="27">
        <v>49.570001994677902</v>
      </c>
      <c r="AI610" s="7">
        <f t="shared" si="14"/>
        <v>2.3370523129043961</v>
      </c>
      <c r="AJ610" s="5" t="s">
        <v>1188</v>
      </c>
      <c r="AK610" s="146">
        <v>43256</v>
      </c>
      <c r="AL610" s="8" t="s">
        <v>1103</v>
      </c>
    </row>
    <row r="611" spans="1:38">
      <c r="A611" s="5">
        <v>1462</v>
      </c>
      <c r="B611" s="5">
        <v>1171</v>
      </c>
      <c r="C611" s="12" t="s">
        <v>715</v>
      </c>
      <c r="D611" s="5" t="s">
        <v>973</v>
      </c>
      <c r="E611" s="24">
        <v>52.31</v>
      </c>
      <c r="F611" s="24"/>
      <c r="G611" s="24">
        <v>1.39</v>
      </c>
      <c r="H611" s="24">
        <v>10</v>
      </c>
      <c r="I611" s="24">
        <v>0.15</v>
      </c>
      <c r="J611" s="24">
        <v>11.54</v>
      </c>
      <c r="K611" s="24">
        <v>23.98</v>
      </c>
      <c r="L611" s="24"/>
      <c r="M611" s="24"/>
      <c r="N611" s="24">
        <v>99.355000000000004</v>
      </c>
      <c r="O611" s="11">
        <v>1.98643335651814</v>
      </c>
      <c r="Q611" s="11">
        <v>1.35666434818595E-2</v>
      </c>
      <c r="R611" s="11">
        <v>4.8643817039439999E-2</v>
      </c>
      <c r="S611" s="11">
        <v>0</v>
      </c>
      <c r="T611" s="11">
        <v>0</v>
      </c>
      <c r="U611" s="11">
        <v>0.317576887054352</v>
      </c>
      <c r="V611" s="11">
        <v>4.8246953070020396E-3</v>
      </c>
      <c r="W611" s="11">
        <v>0.65329186121126404</v>
      </c>
      <c r="X611" s="11">
        <v>0.97566273938794201</v>
      </c>
      <c r="AA611" s="11">
        <v>4</v>
      </c>
      <c r="AB611" s="24">
        <v>0</v>
      </c>
      <c r="AC611" s="24">
        <v>1.9470000000000001</v>
      </c>
      <c r="AD611" s="8" t="s">
        <v>984</v>
      </c>
      <c r="AE611" s="27">
        <v>67.289410888786023</v>
      </c>
      <c r="AF611" s="27">
        <v>33.478862901395203</v>
      </c>
      <c r="AG611" s="27">
        <v>16.521923838230901</v>
      </c>
      <c r="AH611" s="27">
        <v>49.999213260373899</v>
      </c>
      <c r="AI611" s="7">
        <f t="shared" si="14"/>
        <v>2.0263295745212671</v>
      </c>
      <c r="AJ611" s="5" t="s">
        <v>987</v>
      </c>
      <c r="AK611" s="146">
        <v>43256</v>
      </c>
      <c r="AL611" s="8" t="s">
        <v>1103</v>
      </c>
    </row>
    <row r="612" spans="1:38">
      <c r="A612" s="5">
        <v>1462</v>
      </c>
      <c r="B612" s="5">
        <v>1212</v>
      </c>
      <c r="C612" s="12" t="s">
        <v>715</v>
      </c>
      <c r="D612" s="5" t="s">
        <v>973</v>
      </c>
      <c r="E612" s="24">
        <v>52.25</v>
      </c>
      <c r="F612" s="24"/>
      <c r="G612" s="24">
        <v>2.5099999999999998</v>
      </c>
      <c r="H612" s="24">
        <v>23.69</v>
      </c>
      <c r="I612" s="24">
        <v>0.35</v>
      </c>
      <c r="J612" s="24">
        <v>21.39</v>
      </c>
      <c r="K612" s="24">
        <v>0.7</v>
      </c>
      <c r="L612" s="24"/>
      <c r="M612" s="24"/>
      <c r="N612" s="24">
        <v>100.886</v>
      </c>
      <c r="O612" s="11">
        <v>1.9360061357537801</v>
      </c>
      <c r="Q612" s="11">
        <v>6.3993864246221902E-2</v>
      </c>
      <c r="R612" s="11">
        <v>4.5616972423801097E-2</v>
      </c>
      <c r="S612" s="11">
        <v>0</v>
      </c>
      <c r="T612" s="11">
        <v>1.83768918224212E-2</v>
      </c>
      <c r="U612" s="11">
        <v>0.71570600104936</v>
      </c>
      <c r="V612" s="11">
        <v>1.09844377548808E-2</v>
      </c>
      <c r="W612" s="11">
        <v>1.181526260729</v>
      </c>
      <c r="X612" s="11">
        <v>2.7789436220540201E-2</v>
      </c>
      <c r="AA612" s="11">
        <v>4</v>
      </c>
      <c r="AB612" s="24">
        <v>0</v>
      </c>
      <c r="AC612" s="24">
        <v>1.925</v>
      </c>
      <c r="AD612" s="8" t="s">
        <v>984</v>
      </c>
      <c r="AE612" s="27">
        <v>62.276310841430814</v>
      </c>
      <c r="AF612" s="27">
        <v>60.455204740204401</v>
      </c>
      <c r="AG612" s="27">
        <v>38.122891987589803</v>
      </c>
      <c r="AH612" s="27">
        <v>1.4219032722057701</v>
      </c>
      <c r="AI612" s="7">
        <f t="shared" si="14"/>
        <v>1.5857979704132747</v>
      </c>
      <c r="AJ612" s="5" t="s">
        <v>1189</v>
      </c>
      <c r="AK612" s="146">
        <v>43256</v>
      </c>
      <c r="AL612" s="8" t="s">
        <v>1103</v>
      </c>
    </row>
    <row r="613" spans="1:38">
      <c r="A613" s="5">
        <v>1462</v>
      </c>
      <c r="B613" s="5">
        <v>1216</v>
      </c>
      <c r="C613" s="12" t="s">
        <v>715</v>
      </c>
      <c r="D613" s="5" t="s">
        <v>973</v>
      </c>
      <c r="E613" s="24">
        <v>53.53</v>
      </c>
      <c r="F613" s="24"/>
      <c r="G613" s="24">
        <v>1.87</v>
      </c>
      <c r="H613" s="24">
        <v>3.48</v>
      </c>
      <c r="I613" s="24">
        <v>0.12</v>
      </c>
      <c r="J613" s="24">
        <v>16.78</v>
      </c>
      <c r="K613" s="24">
        <v>23.91</v>
      </c>
      <c r="L613" s="24"/>
      <c r="M613" s="24"/>
      <c r="N613" s="24">
        <v>99.686999999999998</v>
      </c>
      <c r="O613" s="11">
        <v>1.9575997719060501</v>
      </c>
      <c r="Q613" s="11">
        <v>4.2400228093951102E-2</v>
      </c>
      <c r="R613" s="11">
        <v>3.8198391843395102E-2</v>
      </c>
      <c r="S613" s="11">
        <v>0</v>
      </c>
      <c r="T613" s="11">
        <v>4.20183625055515E-3</v>
      </c>
      <c r="U613" s="11">
        <v>0.10222851963000899</v>
      </c>
      <c r="V613" s="11">
        <v>3.7170402309726499E-3</v>
      </c>
      <c r="W613" s="11">
        <v>0.91480973691053802</v>
      </c>
      <c r="X613" s="11">
        <v>0.93684447513452995</v>
      </c>
      <c r="AA613" s="11">
        <v>4</v>
      </c>
      <c r="AB613" s="24">
        <v>0</v>
      </c>
      <c r="AC613" s="24">
        <v>1.954</v>
      </c>
      <c r="AD613" s="8" t="s">
        <v>984</v>
      </c>
      <c r="AE613" s="27">
        <v>89.94840961265912</v>
      </c>
      <c r="AF613" s="27">
        <v>46.631103425903198</v>
      </c>
      <c r="AG613" s="27">
        <v>5.6146042318232299</v>
      </c>
      <c r="AH613" s="27">
        <v>47.754292342273601</v>
      </c>
      <c r="AI613" s="7">
        <f t="shared" si="14"/>
        <v>8.3053233140816918</v>
      </c>
      <c r="AJ613" s="5" t="s">
        <v>987</v>
      </c>
      <c r="AK613" s="146">
        <v>43256</v>
      </c>
      <c r="AL613" s="8" t="s">
        <v>1103</v>
      </c>
    </row>
    <row r="614" spans="1:38">
      <c r="A614" s="5">
        <v>1462</v>
      </c>
      <c r="B614" s="5">
        <v>1226</v>
      </c>
      <c r="C614" s="12" t="s">
        <v>715</v>
      </c>
      <c r="D614" s="5" t="s">
        <v>973</v>
      </c>
      <c r="E614" s="24">
        <v>49.63</v>
      </c>
      <c r="F614" s="24"/>
      <c r="G614" s="24">
        <v>3.98</v>
      </c>
      <c r="H614" s="24">
        <v>10.029999999999999</v>
      </c>
      <c r="I614" s="24">
        <v>0.21</v>
      </c>
      <c r="J614" s="24">
        <v>12.38</v>
      </c>
      <c r="K614" s="24">
        <v>21.64</v>
      </c>
      <c r="L614" s="24"/>
      <c r="M614" s="24"/>
      <c r="N614" s="24">
        <v>97.866</v>
      </c>
      <c r="O614" s="11">
        <v>1.8992027471881801</v>
      </c>
      <c r="Q614" s="11">
        <v>0.100797252811822</v>
      </c>
      <c r="R614" s="11">
        <v>7.8704818100352403E-2</v>
      </c>
      <c r="S614" s="11">
        <v>0</v>
      </c>
      <c r="T614" s="11">
        <v>2.20924347114679E-2</v>
      </c>
      <c r="U614" s="11">
        <v>0.298894677541927</v>
      </c>
      <c r="V614" s="11">
        <v>6.8066857810137197E-3</v>
      </c>
      <c r="W614" s="11">
        <v>0.70625227353121101</v>
      </c>
      <c r="X614" s="11">
        <v>0.88724911033402698</v>
      </c>
      <c r="AA614" s="11">
        <v>4</v>
      </c>
      <c r="AB614" s="24">
        <v>0</v>
      </c>
      <c r="AC614" s="24">
        <v>1.8919999999999999</v>
      </c>
      <c r="AD614" s="8" t="s">
        <v>984</v>
      </c>
      <c r="AE614" s="27">
        <v>70.263584123414574</v>
      </c>
      <c r="AF614" s="27">
        <v>36.7591757989481</v>
      </c>
      <c r="AG614" s="27">
        <v>17.0610846850877</v>
      </c>
      <c r="AH614" s="27">
        <v>46.179739515964201</v>
      </c>
      <c r="AI614" s="7">
        <f t="shared" si="14"/>
        <v>2.1545626481226945</v>
      </c>
      <c r="AJ614" s="5" t="s">
        <v>1188</v>
      </c>
      <c r="AK614" s="146">
        <v>43256</v>
      </c>
      <c r="AL614" s="8" t="s">
        <v>1103</v>
      </c>
    </row>
    <row r="615" spans="1:38">
      <c r="A615" s="5">
        <v>1462</v>
      </c>
      <c r="B615" s="5">
        <v>1284</v>
      </c>
      <c r="C615" s="12" t="s">
        <v>715</v>
      </c>
      <c r="D615" s="5" t="s">
        <v>973</v>
      </c>
      <c r="E615" s="24">
        <v>53.72</v>
      </c>
      <c r="F615" s="24"/>
      <c r="G615" s="24">
        <v>1.44</v>
      </c>
      <c r="H615" s="24">
        <v>29.12</v>
      </c>
      <c r="I615" s="24">
        <v>0.56000000000000005</v>
      </c>
      <c r="J615" s="24">
        <v>18.95</v>
      </c>
      <c r="K615" s="24">
        <v>0.81</v>
      </c>
      <c r="L615" s="24"/>
      <c r="M615" s="24"/>
      <c r="N615" s="24">
        <v>104.608</v>
      </c>
      <c r="O615" s="11">
        <v>1.9648427298944999</v>
      </c>
      <c r="Q615" s="11">
        <v>3.5157270105495603E-2</v>
      </c>
      <c r="R615" s="11">
        <v>2.6917285494337001E-2</v>
      </c>
      <c r="S615" s="11">
        <v>0</v>
      </c>
      <c r="T615" s="11">
        <v>8.2399846111598195E-3</v>
      </c>
      <c r="U615" s="11">
        <v>0.88248322511820598</v>
      </c>
      <c r="V615" s="11">
        <v>1.7348789218354099E-2</v>
      </c>
      <c r="W615" s="11">
        <v>1.0332684390382301</v>
      </c>
      <c r="X615" s="11">
        <v>3.1742276519715201E-2</v>
      </c>
      <c r="AA615" s="11">
        <v>4</v>
      </c>
      <c r="AB615" s="24">
        <v>0</v>
      </c>
      <c r="AC615" s="24">
        <v>1.9470000000000001</v>
      </c>
      <c r="AD615" s="8" t="s">
        <v>984</v>
      </c>
      <c r="AE615" s="27">
        <v>53.935406053435933</v>
      </c>
      <c r="AF615" s="27">
        <v>52.3682272132775</v>
      </c>
      <c r="AG615" s="27">
        <v>46.0230071588878</v>
      </c>
      <c r="AH615" s="27">
        <v>1.60876562783471</v>
      </c>
      <c r="AI615" s="7">
        <f t="shared" si="14"/>
        <v>1.1378706096384301</v>
      </c>
      <c r="AJ615" s="5" t="s">
        <v>993</v>
      </c>
      <c r="AK615" s="146">
        <v>43259</v>
      </c>
      <c r="AL615" s="8" t="s">
        <v>1103</v>
      </c>
    </row>
    <row r="616" spans="1:38">
      <c r="A616" s="5">
        <v>1462</v>
      </c>
      <c r="B616" s="5">
        <v>1299</v>
      </c>
      <c r="C616" s="12" t="s">
        <v>715</v>
      </c>
      <c r="D616" s="5" t="s">
        <v>973</v>
      </c>
      <c r="E616" s="24">
        <v>55.07</v>
      </c>
      <c r="F616" s="24"/>
      <c r="G616" s="24">
        <v>2.36</v>
      </c>
      <c r="H616" s="24">
        <v>22.45</v>
      </c>
      <c r="I616" s="24">
        <v>0.32</v>
      </c>
      <c r="J616" s="24">
        <v>23.76</v>
      </c>
      <c r="K616" s="24">
        <v>1.18</v>
      </c>
      <c r="L616" s="24"/>
      <c r="M616" s="24"/>
      <c r="N616" s="24">
        <v>105.128</v>
      </c>
      <c r="O616" s="11">
        <v>1.9393846265091601</v>
      </c>
      <c r="Q616" s="11">
        <v>6.0615373490841E-2</v>
      </c>
      <c r="R616" s="11">
        <v>3.7338183648391199E-2</v>
      </c>
      <c r="S616" s="11">
        <v>0</v>
      </c>
      <c r="T616" s="11">
        <v>2.3277189842452601E-2</v>
      </c>
      <c r="U616" s="11">
        <v>0.63791060103301001</v>
      </c>
      <c r="V616" s="11">
        <v>9.5452696980137704E-3</v>
      </c>
      <c r="W616" s="11">
        <v>1.24740496421443</v>
      </c>
      <c r="X616" s="11">
        <v>4.4523791563699198E-2</v>
      </c>
      <c r="AA616" s="11">
        <v>4</v>
      </c>
      <c r="AB616" s="24">
        <v>0</v>
      </c>
      <c r="AC616" s="24">
        <v>1.93</v>
      </c>
      <c r="AD616" s="8" t="s">
        <v>984</v>
      </c>
      <c r="AE616" s="27">
        <v>66.16425320027065</v>
      </c>
      <c r="AF616" s="27">
        <v>63.556795868848901</v>
      </c>
      <c r="AG616" s="27">
        <v>34.174662949335897</v>
      </c>
      <c r="AH616" s="27">
        <v>2.2685411818152401</v>
      </c>
      <c r="AI616" s="7">
        <f t="shared" si="14"/>
        <v>1.8597636489662579</v>
      </c>
      <c r="AJ616" s="5" t="s">
        <v>993</v>
      </c>
      <c r="AK616" s="146">
        <v>43259</v>
      </c>
      <c r="AL616" s="8" t="s">
        <v>1103</v>
      </c>
    </row>
    <row r="617" spans="1:38">
      <c r="A617" s="5">
        <v>1462</v>
      </c>
      <c r="B617" s="5">
        <v>1313</v>
      </c>
      <c r="C617" s="12" t="s">
        <v>715</v>
      </c>
      <c r="D617" s="5" t="s">
        <v>973</v>
      </c>
      <c r="E617" s="24">
        <v>46.04</v>
      </c>
      <c r="F617" s="24"/>
      <c r="G617" s="24">
        <v>0.56000000000000005</v>
      </c>
      <c r="H617" s="24">
        <v>2.95</v>
      </c>
      <c r="I617" s="24">
        <v>0.24</v>
      </c>
      <c r="J617" s="24">
        <v>13.19</v>
      </c>
      <c r="K617" s="24">
        <v>24.22</v>
      </c>
      <c r="L617" s="24"/>
      <c r="M617" s="24"/>
      <c r="N617" s="24">
        <v>87.192999999999998</v>
      </c>
      <c r="O617" s="11">
        <v>1.93886170774703</v>
      </c>
      <c r="Q617" s="11">
        <v>2.7794501047679099E-2</v>
      </c>
      <c r="R617" s="11">
        <v>0</v>
      </c>
      <c r="S617" s="11">
        <v>3.3343791205286702E-2</v>
      </c>
      <c r="T617" s="11">
        <v>6.1138292252965298E-2</v>
      </c>
      <c r="U617" s="11">
        <v>9.4125565326443998E-3</v>
      </c>
      <c r="V617" s="11">
        <v>8.5607558931719199E-3</v>
      </c>
      <c r="W617" s="11">
        <v>0.82807271265876203</v>
      </c>
      <c r="X617" s="11">
        <v>1.09281568266246</v>
      </c>
      <c r="AA617" s="11">
        <v>4</v>
      </c>
      <c r="AB617" s="24">
        <v>0</v>
      </c>
      <c r="AC617" s="24">
        <v>1.93</v>
      </c>
      <c r="AD617" s="8" t="s">
        <v>984</v>
      </c>
      <c r="AE617" s="27">
        <v>98.876092884388015</v>
      </c>
      <c r="AF617" s="27">
        <v>40.724678052003803</v>
      </c>
      <c r="AG617" s="27">
        <v>5.53056479531232</v>
      </c>
      <c r="AH617" s="27">
        <v>53.744757152683903</v>
      </c>
      <c r="AI617" s="7">
        <f t="shared" ref="AI617:AI681" si="17">AF617/AG617</f>
        <v>7.3635658489205014</v>
      </c>
      <c r="AJ617" s="5" t="s">
        <v>995</v>
      </c>
      <c r="AK617" s="146">
        <v>43259</v>
      </c>
      <c r="AL617" s="8" t="s">
        <v>1103</v>
      </c>
    </row>
    <row r="618" spans="1:38">
      <c r="A618" s="5">
        <v>1462</v>
      </c>
      <c r="B618" s="5">
        <v>1324</v>
      </c>
      <c r="C618" s="12" t="s">
        <v>715</v>
      </c>
      <c r="D618" s="5" t="s">
        <v>973</v>
      </c>
      <c r="E618" s="24">
        <v>54.13</v>
      </c>
      <c r="F618" s="24"/>
      <c r="G618" s="24">
        <v>0.67</v>
      </c>
      <c r="H618" s="24">
        <v>12.12</v>
      </c>
      <c r="I618" s="24">
        <v>0.35</v>
      </c>
      <c r="J618" s="24">
        <v>11.6</v>
      </c>
      <c r="K618" s="24">
        <v>24.46</v>
      </c>
      <c r="L618" s="24"/>
      <c r="M618" s="24"/>
      <c r="N618" s="24">
        <v>103.34099999999999</v>
      </c>
      <c r="O618" s="11">
        <v>1.98912251933499</v>
      </c>
      <c r="Q618" s="11">
        <v>1.0877480665014301E-2</v>
      </c>
      <c r="R618" s="11">
        <v>1.8139862544492E-2</v>
      </c>
      <c r="S618" s="11">
        <v>0</v>
      </c>
      <c r="T618" s="11">
        <v>0</v>
      </c>
      <c r="U618" s="11">
        <v>0.372465228108394</v>
      </c>
      <c r="V618" s="11">
        <v>1.0893837799392099E-2</v>
      </c>
      <c r="W618" s="11">
        <v>0.63546795616238405</v>
      </c>
      <c r="X618" s="11">
        <v>0.96303311538533798</v>
      </c>
      <c r="AA618" s="11">
        <v>4</v>
      </c>
      <c r="AB618" s="24">
        <v>0</v>
      </c>
      <c r="AC618" s="24">
        <v>1.9710000000000001</v>
      </c>
      <c r="AD618" s="8" t="s">
        <v>984</v>
      </c>
      <c r="AE618" s="27">
        <v>63.046635042791443</v>
      </c>
      <c r="AF618" s="27">
        <v>32.064218062241999</v>
      </c>
      <c r="AG618" s="27">
        <v>19.343396572877101</v>
      </c>
      <c r="AH618" s="27">
        <v>48.592385364880897</v>
      </c>
      <c r="AI618" s="7">
        <f t="shared" si="17"/>
        <v>1.6576312201137293</v>
      </c>
      <c r="AJ618" s="5" t="s">
        <v>987</v>
      </c>
      <c r="AK618" s="146">
        <v>43259</v>
      </c>
      <c r="AL618" s="8" t="s">
        <v>1103</v>
      </c>
    </row>
    <row r="619" spans="1:38">
      <c r="A619" s="5">
        <v>1462</v>
      </c>
      <c r="B619" s="5">
        <v>1326</v>
      </c>
      <c r="C619" s="12" t="s">
        <v>715</v>
      </c>
      <c r="D619" s="5" t="s">
        <v>973</v>
      </c>
      <c r="E619" s="24">
        <v>54.59</v>
      </c>
      <c r="F619" s="24"/>
      <c r="G619" s="24">
        <v>1.07</v>
      </c>
      <c r="H619" s="24">
        <v>22.22</v>
      </c>
      <c r="I619" s="24">
        <v>0.49</v>
      </c>
      <c r="J619" s="24">
        <v>23.56</v>
      </c>
      <c r="K619" s="24">
        <v>1.1200000000000001</v>
      </c>
      <c r="L619" s="24"/>
      <c r="M619" s="24"/>
      <c r="N619" s="24">
        <v>103.05</v>
      </c>
      <c r="O619" s="11">
        <v>1.96417680299666</v>
      </c>
      <c r="Q619" s="11">
        <v>3.5823197003343799E-2</v>
      </c>
      <c r="R619" s="11">
        <v>9.5511719154828499E-3</v>
      </c>
      <c r="S619" s="11">
        <v>0</v>
      </c>
      <c r="T619" s="11">
        <v>2.6272025087861601E-2</v>
      </c>
      <c r="U619" s="11">
        <v>0.64233532423127104</v>
      </c>
      <c r="V619" s="11">
        <v>1.4933201205097901E-2</v>
      </c>
      <c r="W619" s="11">
        <v>1.2637318438541401</v>
      </c>
      <c r="X619" s="11">
        <v>4.3176433706148702E-2</v>
      </c>
      <c r="AA619" s="11">
        <v>4</v>
      </c>
      <c r="AB619" s="24">
        <v>0</v>
      </c>
      <c r="AC619" s="24">
        <v>1.9490000000000001</v>
      </c>
      <c r="AD619" s="8" t="s">
        <v>984</v>
      </c>
      <c r="AE619" s="27">
        <v>66.300488514448404</v>
      </c>
      <c r="AF619" s="27">
        <v>63.4897931573691</v>
      </c>
      <c r="AG619" s="27">
        <v>34.341026047980698</v>
      </c>
      <c r="AH619" s="27">
        <v>2.16918079465017</v>
      </c>
      <c r="AI619" s="7">
        <f t="shared" si="17"/>
        <v>1.8488030342675912</v>
      </c>
      <c r="AJ619" s="5" t="s">
        <v>993</v>
      </c>
      <c r="AK619" s="146">
        <v>43259</v>
      </c>
      <c r="AL619" s="8" t="s">
        <v>1103</v>
      </c>
    </row>
    <row r="620" spans="1:38">
      <c r="A620" s="5">
        <v>1462</v>
      </c>
      <c r="B620" s="5">
        <v>1341</v>
      </c>
      <c r="C620" s="12" t="s">
        <v>715</v>
      </c>
      <c r="D620" s="5" t="s">
        <v>973</v>
      </c>
      <c r="E620" s="24">
        <v>54.79</v>
      </c>
      <c r="F620" s="24"/>
      <c r="G620" s="24">
        <v>0.68</v>
      </c>
      <c r="H620" s="24">
        <v>26.2</v>
      </c>
      <c r="I620" s="24">
        <v>0.54</v>
      </c>
      <c r="J620" s="24">
        <v>21.03</v>
      </c>
      <c r="K620" s="24">
        <v>0.82</v>
      </c>
      <c r="L620" s="24"/>
      <c r="M620" s="24"/>
      <c r="N620" s="24">
        <v>104.054</v>
      </c>
      <c r="O620" s="11">
        <v>1.98894038923607</v>
      </c>
      <c r="Q620" s="11">
        <v>1.10596107639322E-2</v>
      </c>
      <c r="R620" s="11">
        <v>1.8033403239692901E-2</v>
      </c>
      <c r="S620" s="11">
        <v>0</v>
      </c>
      <c r="T620" s="11">
        <v>0</v>
      </c>
      <c r="U620" s="11">
        <v>0.79539226993003498</v>
      </c>
      <c r="V620" s="11">
        <v>1.6603650369576801E-2</v>
      </c>
      <c r="W620" s="11">
        <v>1.1380776612155099</v>
      </c>
      <c r="X620" s="11">
        <v>3.1893015245183197E-2</v>
      </c>
      <c r="AA620" s="11">
        <v>4</v>
      </c>
      <c r="AB620" s="24">
        <v>0</v>
      </c>
      <c r="AC620" s="24">
        <v>1.9650000000000001</v>
      </c>
      <c r="AD620" s="8" t="s">
        <v>984</v>
      </c>
      <c r="AE620" s="27">
        <v>58.861927091941901</v>
      </c>
      <c r="AF620" s="27">
        <v>57.421636826563898</v>
      </c>
      <c r="AG620" s="27">
        <v>40.969203094890098</v>
      </c>
      <c r="AH620" s="27">
        <v>1.6091600785459801</v>
      </c>
      <c r="AI620" s="7">
        <f t="shared" si="17"/>
        <v>1.4015805163104536</v>
      </c>
      <c r="AJ620" s="5" t="s">
        <v>993</v>
      </c>
      <c r="AK620" s="146">
        <v>43259</v>
      </c>
      <c r="AL620" s="8" t="s">
        <v>1103</v>
      </c>
    </row>
    <row r="621" spans="1:38">
      <c r="C621" s="12"/>
      <c r="E621" s="24"/>
      <c r="F621" s="24"/>
      <c r="G621" s="24"/>
      <c r="H621" s="24"/>
      <c r="I621" s="24"/>
      <c r="J621" s="24"/>
      <c r="K621" s="24"/>
      <c r="L621" s="24"/>
      <c r="M621" s="24"/>
      <c r="AD621" s="8"/>
      <c r="AK621" s="146"/>
    </row>
    <row r="622" spans="1:38">
      <c r="A622" s="5">
        <v>1463</v>
      </c>
      <c r="B622" s="5">
        <v>8</v>
      </c>
      <c r="C622" s="12" t="s">
        <v>717</v>
      </c>
      <c r="D622" s="5" t="s">
        <v>973</v>
      </c>
      <c r="E622" s="24">
        <v>52.31</v>
      </c>
      <c r="F622" s="24">
        <v>0.22</v>
      </c>
      <c r="G622" s="24">
        <v>2</v>
      </c>
      <c r="H622" s="24">
        <v>18.690000000000001</v>
      </c>
      <c r="I622" s="24">
        <v>0.3</v>
      </c>
      <c r="J622" s="24">
        <v>23.95</v>
      </c>
      <c r="K622" s="24">
        <v>0.66</v>
      </c>
      <c r="L622" s="24">
        <v>0.12</v>
      </c>
      <c r="M622" s="24">
        <v>0.31</v>
      </c>
      <c r="N622" s="24">
        <v>98.549000000000007</v>
      </c>
      <c r="O622" s="11">
        <v>1.9395191035969732</v>
      </c>
      <c r="P622" s="11">
        <v>6.1341781629896293E-3</v>
      </c>
      <c r="Q622" s="11">
        <v>6.0480896403026785E-2</v>
      </c>
      <c r="R622" s="11">
        <v>2.6916536000025137E-2</v>
      </c>
      <c r="S622" s="11">
        <v>0</v>
      </c>
      <c r="T622" s="11">
        <v>4.9257630630816784E-2</v>
      </c>
      <c r="U622" s="11">
        <v>0.53027547642228712</v>
      </c>
      <c r="V622" s="11">
        <v>9.4214977676042363E-3</v>
      </c>
      <c r="W622" s="11">
        <v>1.3238141501477578</v>
      </c>
      <c r="X622" s="11">
        <v>2.6218904314725677E-2</v>
      </c>
      <c r="Y622" s="11">
        <v>5.6761714966093776E-3</v>
      </c>
      <c r="Z622" s="11">
        <v>2.2285455057184596E-2</v>
      </c>
      <c r="AA622" s="11">
        <v>4.0000000000000009</v>
      </c>
      <c r="AB622" s="24">
        <v>4.4570910114369193E-2</v>
      </c>
      <c r="AC622" s="24">
        <v>1.8803085308847705</v>
      </c>
      <c r="AD622" s="5" t="s">
        <v>984</v>
      </c>
      <c r="AE622" s="27">
        <v>71.399684846774917</v>
      </c>
      <c r="AF622" s="27">
        <v>68.273469602026651</v>
      </c>
      <c r="AG622" s="27">
        <v>30.374334875263408</v>
      </c>
      <c r="AH622" s="27">
        <v>1.3521955227099449</v>
      </c>
      <c r="AI622" s="7">
        <f t="shared" si="17"/>
        <v>2.2477354609541744</v>
      </c>
      <c r="AJ622" s="5" t="s">
        <v>993</v>
      </c>
      <c r="AK622" s="146">
        <v>43404</v>
      </c>
      <c r="AL622" s="8" t="s">
        <v>10</v>
      </c>
    </row>
    <row r="623" spans="1:38">
      <c r="A623" s="5">
        <v>1463</v>
      </c>
      <c r="B623" s="5">
        <v>35</v>
      </c>
      <c r="C623" s="12" t="s">
        <v>717</v>
      </c>
      <c r="D623" s="5" t="s">
        <v>973</v>
      </c>
      <c r="E623" s="24">
        <v>50.5</v>
      </c>
      <c r="F623" s="24">
        <v>0.45</v>
      </c>
      <c r="G623" s="24">
        <v>2.82</v>
      </c>
      <c r="H623" s="24">
        <v>20.93</v>
      </c>
      <c r="I623" s="24">
        <v>0.44</v>
      </c>
      <c r="J623" s="24">
        <v>21.99</v>
      </c>
      <c r="K623" s="24">
        <v>0.78</v>
      </c>
      <c r="L623" s="24">
        <v>0.25</v>
      </c>
      <c r="M623" s="24">
        <v>0.44</v>
      </c>
      <c r="N623" s="24">
        <v>98.600999999999999</v>
      </c>
      <c r="O623" s="11">
        <v>1.8908856563367979</v>
      </c>
      <c r="P623" s="11">
        <v>1.2670996364296718E-2</v>
      </c>
      <c r="Q623" s="11">
        <v>0.10911434366320205</v>
      </c>
      <c r="R623" s="11">
        <v>1.5332055342769657E-2</v>
      </c>
      <c r="S623" s="11">
        <v>0</v>
      </c>
      <c r="T623" s="11">
        <v>0.11232544199529615</v>
      </c>
      <c r="U623" s="11">
        <v>0.54306895717488624</v>
      </c>
      <c r="V623" s="11">
        <v>1.3954552664967361E-2</v>
      </c>
      <c r="W623" s="11">
        <v>1.2274711071420727</v>
      </c>
      <c r="X623" s="11">
        <v>3.1291742912255879E-2</v>
      </c>
      <c r="Y623" s="11">
        <v>1.1942048176351977E-2</v>
      </c>
      <c r="Z623" s="11">
        <v>3.1943098227102805E-2</v>
      </c>
      <c r="AA623" s="11">
        <v>4</v>
      </c>
      <c r="AB623" s="24">
        <v>6.388619645420561E-2</v>
      </c>
      <c r="AC623" s="24">
        <v>1.8018318072292148</v>
      </c>
      <c r="AD623" s="5" t="s">
        <v>984</v>
      </c>
      <c r="AE623" s="27">
        <v>69.327496840101617</v>
      </c>
      <c r="AF623" s="27">
        <v>63.661822200309985</v>
      </c>
      <c r="AG623" s="27">
        <v>34.715256199314403</v>
      </c>
      <c r="AH623" s="27">
        <v>1.6229216003756177</v>
      </c>
      <c r="AI623" s="7">
        <f t="shared" si="17"/>
        <v>1.8338283846963874</v>
      </c>
      <c r="AJ623" s="5" t="s">
        <v>1183</v>
      </c>
      <c r="AK623" s="146">
        <v>43404</v>
      </c>
      <c r="AL623" s="8" t="s">
        <v>10</v>
      </c>
    </row>
    <row r="624" spans="1:38">
      <c r="A624" s="5">
        <v>1463</v>
      </c>
      <c r="B624" s="5">
        <v>65</v>
      </c>
      <c r="C624" s="12" t="s">
        <v>717</v>
      </c>
      <c r="D624" s="5" t="s">
        <v>973</v>
      </c>
      <c r="E624" s="24">
        <v>49.69</v>
      </c>
      <c r="F624" s="24">
        <v>0.16</v>
      </c>
      <c r="G624" s="24">
        <v>1.95</v>
      </c>
      <c r="H624" s="24">
        <v>4.46</v>
      </c>
      <c r="I624" s="24">
        <v>0.41</v>
      </c>
      <c r="J624" s="24">
        <v>19.11</v>
      </c>
      <c r="K624" s="24">
        <v>15.97</v>
      </c>
      <c r="L624" s="24">
        <v>7.0000000000000007E-2</v>
      </c>
      <c r="M624" s="24">
        <v>0.26</v>
      </c>
      <c r="N624" s="24">
        <v>92.081999999999994</v>
      </c>
      <c r="O624" s="11">
        <v>1.9414238677819888</v>
      </c>
      <c r="P624" s="11">
        <v>4.7010591284232248E-3</v>
      </c>
      <c r="Q624" s="11">
        <v>5.8576132218011168E-2</v>
      </c>
      <c r="R624" s="11">
        <v>3.1217453766984815E-2</v>
      </c>
      <c r="S624" s="11">
        <v>0</v>
      </c>
      <c r="T624" s="11">
        <v>4.1141538327828187E-2</v>
      </c>
      <c r="U624" s="11">
        <v>0.10458741125956192</v>
      </c>
      <c r="V624" s="11">
        <v>1.3568273141788149E-2</v>
      </c>
      <c r="W624" s="11">
        <v>1.1130744513705508</v>
      </c>
      <c r="X624" s="11">
        <v>0.66852483487121417</v>
      </c>
      <c r="Y624" s="11">
        <v>3.4891073258758267E-3</v>
      </c>
      <c r="Z624" s="11">
        <v>1.969587080777277E-2</v>
      </c>
      <c r="AA624" s="11">
        <v>3.9999999999999996</v>
      </c>
      <c r="AB624" s="24">
        <v>3.9391741615545539E-2</v>
      </c>
      <c r="AC624" s="24">
        <v>1.8861866975013268</v>
      </c>
      <c r="AD624" s="5" t="s">
        <v>984</v>
      </c>
      <c r="AE624" s="27">
        <v>91.410800118708138</v>
      </c>
      <c r="AF624" s="27">
        <v>57.34846995838533</v>
      </c>
      <c r="AG624" s="27">
        <v>8.2074042584391638</v>
      </c>
      <c r="AH624" s="27">
        <v>34.444125783175515</v>
      </c>
      <c r="AI624" s="7">
        <f t="shared" si="17"/>
        <v>6.9874065115553998</v>
      </c>
      <c r="AJ624" s="5" t="s">
        <v>986</v>
      </c>
      <c r="AK624" s="146">
        <v>43404</v>
      </c>
      <c r="AL624" s="8" t="s">
        <v>10</v>
      </c>
    </row>
    <row r="625" spans="1:38">
      <c r="A625" s="5">
        <v>1463</v>
      </c>
      <c r="B625" s="5">
        <v>74</v>
      </c>
      <c r="C625" s="12" t="s">
        <v>717</v>
      </c>
      <c r="D625" s="5" t="s">
        <v>973</v>
      </c>
      <c r="E625" s="24">
        <v>49.23</v>
      </c>
      <c r="F625" s="24">
        <v>0.59</v>
      </c>
      <c r="G625" s="24">
        <v>1.1299999999999999</v>
      </c>
      <c r="H625" s="24">
        <v>16.55</v>
      </c>
      <c r="I625" s="24">
        <v>0.39</v>
      </c>
      <c r="J625" s="24">
        <v>22.09</v>
      </c>
      <c r="K625" s="24">
        <v>2.23</v>
      </c>
      <c r="L625" s="24">
        <v>0.2</v>
      </c>
      <c r="M625" s="24">
        <v>0.27</v>
      </c>
      <c r="N625" s="24">
        <v>92.67</v>
      </c>
      <c r="O625" s="11">
        <v>1.9443963303539606</v>
      </c>
      <c r="P625" s="11">
        <v>1.752392282324142E-2</v>
      </c>
      <c r="Q625" s="11">
        <v>5.2600846972984831E-2</v>
      </c>
      <c r="R625" s="11">
        <v>0</v>
      </c>
      <c r="S625" s="11">
        <v>3.0028226730545171E-3</v>
      </c>
      <c r="T625" s="11">
        <v>5.1309382992742236E-2</v>
      </c>
      <c r="U625" s="11">
        <v>0.49234183568154233</v>
      </c>
      <c r="V625" s="11">
        <v>1.3046947573665084E-2</v>
      </c>
      <c r="W625" s="11">
        <v>1.3006571492454917</v>
      </c>
      <c r="X625" s="11">
        <v>9.4367202690132851E-2</v>
      </c>
      <c r="Y625" s="11">
        <v>1.0077431935264185E-2</v>
      </c>
      <c r="Z625" s="11">
        <v>2.0676127057920459E-2</v>
      </c>
      <c r="AA625" s="11">
        <v>4</v>
      </c>
      <c r="AB625" s="24">
        <v>4.1352254115840918E-2</v>
      </c>
      <c r="AC625" s="24">
        <v>1.8873661876171668</v>
      </c>
      <c r="AD625" s="5" t="s">
        <v>984</v>
      </c>
      <c r="AE625" s="27">
        <v>72.540874823664325</v>
      </c>
      <c r="AF625" s="27">
        <v>66.539125577381554</v>
      </c>
      <c r="AG625" s="27">
        <v>28.633229294286622</v>
      </c>
      <c r="AH625" s="27">
        <v>4.8276451283318336</v>
      </c>
      <c r="AI625" s="7">
        <f t="shared" si="17"/>
        <v>2.3238428642995763</v>
      </c>
      <c r="AJ625" s="5" t="s">
        <v>993</v>
      </c>
      <c r="AK625" s="146">
        <v>43404</v>
      </c>
      <c r="AL625" s="8" t="s">
        <v>10</v>
      </c>
    </row>
    <row r="626" spans="1:38">
      <c r="A626" s="5">
        <v>1463</v>
      </c>
      <c r="B626" s="5">
        <v>87</v>
      </c>
      <c r="C626" s="12" t="s">
        <v>717</v>
      </c>
      <c r="D626" s="5" t="s">
        <v>973</v>
      </c>
      <c r="E626" s="24">
        <v>49.87</v>
      </c>
      <c r="F626" s="24">
        <v>0.46</v>
      </c>
      <c r="G626" s="24">
        <v>0.69</v>
      </c>
      <c r="H626" s="24">
        <v>8.01</v>
      </c>
      <c r="I626" s="24">
        <v>0.31</v>
      </c>
      <c r="J626" s="24">
        <v>12.76</v>
      </c>
      <c r="K626" s="24">
        <v>22.08</v>
      </c>
      <c r="L626" s="24">
        <v>0.24</v>
      </c>
      <c r="M626" s="24">
        <v>0.38</v>
      </c>
      <c r="N626" s="24">
        <v>94.805000000000007</v>
      </c>
      <c r="O626" s="11">
        <v>1.9612098718891324</v>
      </c>
      <c r="P626" s="11">
        <v>1.3604008584299764E-2</v>
      </c>
      <c r="Q626" s="11">
        <v>3.1981080300539082E-2</v>
      </c>
      <c r="R626" s="11">
        <v>0</v>
      </c>
      <c r="S626" s="11">
        <v>6.809047810328428E-3</v>
      </c>
      <c r="T626" s="11">
        <v>5.2597752182744317E-2</v>
      </c>
      <c r="U626" s="11">
        <v>0.20403023307520091</v>
      </c>
      <c r="V626" s="11">
        <v>1.0326086280277232E-2</v>
      </c>
      <c r="W626" s="11">
        <v>0.7480791256429975</v>
      </c>
      <c r="X626" s="11">
        <v>0.93034715299400483</v>
      </c>
      <c r="Y626" s="11">
        <v>1.2040953105623822E-2</v>
      </c>
      <c r="Z626" s="11">
        <v>2.8974688134851514E-2</v>
      </c>
      <c r="AA626" s="11">
        <v>3.9999999999999996</v>
      </c>
      <c r="AB626" s="24">
        <v>5.7949376269703028E-2</v>
      </c>
      <c r="AC626" s="24">
        <v>1.8824565117122032</v>
      </c>
      <c r="AD626" s="5" t="s">
        <v>984</v>
      </c>
      <c r="AE626" s="27">
        <v>78.570714466048116</v>
      </c>
      <c r="AF626" s="27">
        <v>38.320007598388436</v>
      </c>
      <c r="AG626" s="27">
        <v>14.023389310025177</v>
      </c>
      <c r="AH626" s="27">
        <v>47.656603091586391</v>
      </c>
      <c r="AI626" s="7">
        <f t="shared" si="17"/>
        <v>2.7325781771596298</v>
      </c>
      <c r="AJ626" s="5" t="s">
        <v>987</v>
      </c>
      <c r="AK626" s="146">
        <v>43404</v>
      </c>
      <c r="AL626" s="8" t="s">
        <v>10</v>
      </c>
    </row>
    <row r="627" spans="1:38">
      <c r="A627" s="5">
        <v>1463</v>
      </c>
      <c r="B627" s="5">
        <v>89</v>
      </c>
      <c r="C627" s="12" t="s">
        <v>717</v>
      </c>
      <c r="D627" s="5" t="s">
        <v>973</v>
      </c>
      <c r="E627" s="24">
        <v>48.8</v>
      </c>
      <c r="F627" s="24">
        <v>0</v>
      </c>
      <c r="G627" s="24">
        <v>2.35</v>
      </c>
      <c r="H627" s="24">
        <v>17.39</v>
      </c>
      <c r="I627" s="24">
        <v>0.3</v>
      </c>
      <c r="J627" s="24">
        <v>22.72</v>
      </c>
      <c r="K627" s="24">
        <v>0.41</v>
      </c>
      <c r="L627" s="24">
        <v>0</v>
      </c>
      <c r="M627" s="24">
        <v>0.14000000000000001</v>
      </c>
      <c r="N627" s="24">
        <v>92.106999999999999</v>
      </c>
      <c r="O627" s="11">
        <v>1.933667266893252</v>
      </c>
      <c r="P627" s="11">
        <v>0</v>
      </c>
      <c r="Q627" s="11">
        <v>6.6332733106748032E-2</v>
      </c>
      <c r="R627" s="11">
        <v>4.3413373633314517E-2</v>
      </c>
      <c r="S627" s="11">
        <v>0</v>
      </c>
      <c r="T627" s="11">
        <v>3.3675102816236979E-2</v>
      </c>
      <c r="U627" s="11">
        <v>0.54258839845123907</v>
      </c>
      <c r="V627" s="11">
        <v>1.006867983953374E-2</v>
      </c>
      <c r="W627" s="11">
        <v>1.3420923787755126</v>
      </c>
      <c r="X627" s="11">
        <v>1.7406323141359432E-2</v>
      </c>
      <c r="Y627" s="11">
        <v>0</v>
      </c>
      <c r="Z627" s="11">
        <v>1.0755743342803398E-2</v>
      </c>
      <c r="AA627" s="11">
        <v>3.9999999999999996</v>
      </c>
      <c r="AB627" s="24">
        <v>2.1511486685606797E-2</v>
      </c>
      <c r="AC627" s="24">
        <v>1.9020871003681112</v>
      </c>
      <c r="AD627" s="5" t="s">
        <v>984</v>
      </c>
      <c r="AE627" s="27">
        <v>71.210594122488956</v>
      </c>
      <c r="AF627" s="27">
        <v>68.972714457582214</v>
      </c>
      <c r="AG627" s="27">
        <v>30.13274104252222</v>
      </c>
      <c r="AH627" s="27">
        <v>0.89454449989556462</v>
      </c>
      <c r="AI627" s="7">
        <f t="shared" si="17"/>
        <v>2.2889625062735064</v>
      </c>
      <c r="AJ627" s="5" t="s">
        <v>1166</v>
      </c>
      <c r="AK627" s="146">
        <v>43404</v>
      </c>
      <c r="AL627" s="8" t="s">
        <v>10</v>
      </c>
    </row>
    <row r="628" spans="1:38">
      <c r="A628" s="5">
        <v>1463</v>
      </c>
      <c r="B628" s="5">
        <v>93</v>
      </c>
      <c r="C628" s="12" t="s">
        <v>717</v>
      </c>
      <c r="D628" s="5" t="s">
        <v>973</v>
      </c>
      <c r="E628" s="24">
        <v>49.48</v>
      </c>
      <c r="F628" s="24">
        <v>1.04</v>
      </c>
      <c r="G628" s="24">
        <v>3.52</v>
      </c>
      <c r="H628" s="24">
        <v>6.66</v>
      </c>
      <c r="I628" s="24">
        <v>0.35</v>
      </c>
      <c r="J628" s="24">
        <v>14.89</v>
      </c>
      <c r="K628" s="24">
        <v>20.74</v>
      </c>
      <c r="L628" s="24">
        <v>0.16</v>
      </c>
      <c r="M628" s="24">
        <v>0.66</v>
      </c>
      <c r="N628" s="24">
        <v>97.515000000000001</v>
      </c>
      <c r="O628" s="11">
        <v>1.8640110840703654</v>
      </c>
      <c r="P628" s="11">
        <v>2.9462968541097059E-2</v>
      </c>
      <c r="Q628" s="11">
        <v>0.13598891592963458</v>
      </c>
      <c r="R628" s="11">
        <v>2.0297344529451672E-2</v>
      </c>
      <c r="S628" s="11">
        <v>0</v>
      </c>
      <c r="T628" s="11">
        <v>0.11266257769130439</v>
      </c>
      <c r="U628" s="11">
        <v>9.7160202273522817E-2</v>
      </c>
      <c r="V628" s="11">
        <v>1.1168020362983526E-2</v>
      </c>
      <c r="W628" s="11">
        <v>0.83622983236214787</v>
      </c>
      <c r="X628" s="11">
        <v>0.8371221108661755</v>
      </c>
      <c r="Y628" s="11">
        <v>7.6895991846454874E-3</v>
      </c>
      <c r="Z628" s="11">
        <v>4.8207344188672667E-2</v>
      </c>
      <c r="AA628" s="11">
        <v>4.0000000000000009</v>
      </c>
      <c r="AB628" s="24">
        <v>9.6414688377345334E-2</v>
      </c>
      <c r="AC628" s="24">
        <v>1.7705121455018462</v>
      </c>
      <c r="AD628" s="5" t="s">
        <v>984</v>
      </c>
      <c r="AE628" s="27">
        <v>89.590610712760892</v>
      </c>
      <c r="AF628" s="27">
        <v>44.14353396219866</v>
      </c>
      <c r="AG628" s="27">
        <v>11.665829801895205</v>
      </c>
      <c r="AH628" s="27">
        <v>44.190636235906148</v>
      </c>
      <c r="AI628" s="7">
        <f t="shared" si="17"/>
        <v>3.7840029137941991</v>
      </c>
      <c r="AJ628" s="5" t="s">
        <v>991</v>
      </c>
      <c r="AK628" s="146">
        <v>43404</v>
      </c>
      <c r="AL628" s="8" t="s">
        <v>10</v>
      </c>
    </row>
    <row r="629" spans="1:38">
      <c r="A629" s="5">
        <v>1463</v>
      </c>
      <c r="B629" s="5">
        <v>134</v>
      </c>
      <c r="C629" s="12" t="s">
        <v>717</v>
      </c>
      <c r="D629" s="5" t="s">
        <v>973</v>
      </c>
      <c r="E629" s="24">
        <v>49.33</v>
      </c>
      <c r="F629" s="24">
        <v>0.55000000000000004</v>
      </c>
      <c r="G629" s="24">
        <v>4.78</v>
      </c>
      <c r="H629" s="24">
        <v>9.8800000000000008</v>
      </c>
      <c r="I629" s="24">
        <v>0.36</v>
      </c>
      <c r="J629" s="24">
        <v>11.87</v>
      </c>
      <c r="K629" s="24">
        <v>20.3</v>
      </c>
      <c r="L629" s="24">
        <v>0.31</v>
      </c>
      <c r="M629" s="24">
        <v>1.07</v>
      </c>
      <c r="N629" s="24">
        <v>98.441999999999993</v>
      </c>
      <c r="O629" s="11">
        <v>1.8639672749450122</v>
      </c>
      <c r="P629" s="11">
        <v>1.5628389288815863E-2</v>
      </c>
      <c r="Q629" s="11">
        <v>0.13603272505498776</v>
      </c>
      <c r="R629" s="11">
        <v>7.6837246031440043E-2</v>
      </c>
      <c r="S629" s="11">
        <v>0</v>
      </c>
      <c r="T629" s="11">
        <v>0.12127238628128367</v>
      </c>
      <c r="U629" s="11">
        <v>0.19093539322103081</v>
      </c>
      <c r="V629" s="11">
        <v>1.1521765234733894E-2</v>
      </c>
      <c r="W629" s="11">
        <v>0.66863644753411489</v>
      </c>
      <c r="X629" s="11">
        <v>0.82183468657321224</v>
      </c>
      <c r="Y629" s="11">
        <v>1.494355005306627E-2</v>
      </c>
      <c r="Z629" s="11">
        <v>7.8390135782303277E-2</v>
      </c>
      <c r="AA629" s="11">
        <v>4.0000000000000009</v>
      </c>
      <c r="AB629" s="24">
        <v>0.15678027156460655</v>
      </c>
      <c r="AC629" s="24">
        <v>1.6814065273283578</v>
      </c>
      <c r="AD629" s="5" t="s">
        <v>984</v>
      </c>
      <c r="AE629" s="27">
        <v>77.78715121085267</v>
      </c>
      <c r="AF629" s="27">
        <v>36.855704847383727</v>
      </c>
      <c r="AG629" s="27">
        <v>17.844197089776216</v>
      </c>
      <c r="AH629" s="27">
        <v>45.300098062840064</v>
      </c>
      <c r="AI629" s="7">
        <f t="shared" si="17"/>
        <v>2.0654168221724083</v>
      </c>
      <c r="AJ629" s="5" t="s">
        <v>1032</v>
      </c>
      <c r="AK629" s="146">
        <v>43404</v>
      </c>
      <c r="AL629" s="8" t="s">
        <v>10</v>
      </c>
    </row>
    <row r="630" spans="1:38">
      <c r="A630" s="5">
        <v>1463</v>
      </c>
      <c r="B630" s="5">
        <v>150</v>
      </c>
      <c r="C630" s="12" t="s">
        <v>717</v>
      </c>
      <c r="D630" s="5" t="s">
        <v>973</v>
      </c>
      <c r="E630" s="24">
        <v>49.59</v>
      </c>
      <c r="F630" s="24">
        <v>0.43</v>
      </c>
      <c r="G630" s="24">
        <v>3.65</v>
      </c>
      <c r="H630" s="24">
        <v>8.57</v>
      </c>
      <c r="I630" s="24">
        <v>0.43</v>
      </c>
      <c r="J630" s="24">
        <v>12.9</v>
      </c>
      <c r="K630" s="24">
        <v>20.95</v>
      </c>
      <c r="L630" s="24">
        <v>0.15</v>
      </c>
      <c r="M630" s="24">
        <v>0.84</v>
      </c>
      <c r="N630" s="24">
        <v>97.513000000000005</v>
      </c>
      <c r="O630" s="11">
        <v>1.8847666732538577</v>
      </c>
      <c r="P630" s="11">
        <v>1.2290125124314488E-2</v>
      </c>
      <c r="Q630" s="11">
        <v>0.11523332674614228</v>
      </c>
      <c r="R630" s="11">
        <v>4.8265893873703891E-2</v>
      </c>
      <c r="S630" s="11">
        <v>0</v>
      </c>
      <c r="T630" s="11">
        <v>0.11156065410923288</v>
      </c>
      <c r="U630" s="11">
        <v>0.16083734652052456</v>
      </c>
      <c r="V630" s="11">
        <v>1.3842715539089088E-2</v>
      </c>
      <c r="W630" s="11">
        <v>0.73091244326865923</v>
      </c>
      <c r="X630" s="11">
        <v>0.85311735007905365</v>
      </c>
      <c r="Y630" s="11">
        <v>7.2731017868984333E-3</v>
      </c>
      <c r="Z630" s="11">
        <v>6.1900369698523909E-2</v>
      </c>
      <c r="AA630" s="11">
        <v>4</v>
      </c>
      <c r="AB630" s="24">
        <v>0.12380073939704782</v>
      </c>
      <c r="AC630" s="24">
        <v>1.7448671398682374</v>
      </c>
      <c r="AD630" s="5" t="s">
        <v>984</v>
      </c>
      <c r="AE630" s="27">
        <v>81.963848115002349</v>
      </c>
      <c r="AF630" s="27">
        <v>39.08057361486123</v>
      </c>
      <c r="AG630" s="27">
        <v>15.304776218860235</v>
      </c>
      <c r="AH630" s="27">
        <v>45.61465016627853</v>
      </c>
      <c r="AI630" s="7">
        <f t="shared" si="17"/>
        <v>2.5534887316223438</v>
      </c>
      <c r="AJ630" s="5" t="s">
        <v>1032</v>
      </c>
      <c r="AK630" s="146">
        <v>43404</v>
      </c>
      <c r="AL630" s="8" t="s">
        <v>10</v>
      </c>
    </row>
    <row r="631" spans="1:38">
      <c r="A631" s="5">
        <v>1463</v>
      </c>
      <c r="B631" s="5">
        <v>204</v>
      </c>
      <c r="C631" s="12" t="s">
        <v>717</v>
      </c>
      <c r="D631" s="5" t="s">
        <v>973</v>
      </c>
      <c r="E631" s="24">
        <v>51.12</v>
      </c>
      <c r="F631" s="24">
        <v>0.59</v>
      </c>
      <c r="G631" s="24">
        <v>2.0099999999999998</v>
      </c>
      <c r="H631" s="24">
        <v>21.56</v>
      </c>
      <c r="I631" s="24">
        <v>0.41</v>
      </c>
      <c r="J631" s="24">
        <v>21.59</v>
      </c>
      <c r="K631" s="24">
        <v>1.04</v>
      </c>
      <c r="L631" s="24">
        <v>0.46</v>
      </c>
      <c r="M631" s="24">
        <v>0.2</v>
      </c>
      <c r="N631" s="24">
        <v>98.978999999999999</v>
      </c>
      <c r="O631" s="11">
        <v>1.9184657618813219</v>
      </c>
      <c r="P631" s="11">
        <v>1.6650971697506532E-2</v>
      </c>
      <c r="Q631" s="11">
        <v>8.1534238118678104E-2</v>
      </c>
      <c r="R631" s="11">
        <v>7.3692092805139608E-3</v>
      </c>
      <c r="S631" s="11">
        <v>0</v>
      </c>
      <c r="T631" s="11">
        <v>7.74392695400552E-2</v>
      </c>
      <c r="U631" s="11">
        <v>0.59922239433864122</v>
      </c>
      <c r="V631" s="11">
        <v>1.3032760600156302E-2</v>
      </c>
      <c r="W631" s="11">
        <v>1.2078917351944762</v>
      </c>
      <c r="X631" s="11">
        <v>4.1817475251745798E-2</v>
      </c>
      <c r="Y631" s="11">
        <v>2.202348081245243E-2</v>
      </c>
      <c r="Z631" s="11">
        <v>1.4552703284452831E-2</v>
      </c>
      <c r="AA631" s="11">
        <v>4.0000000000000009</v>
      </c>
      <c r="AB631" s="24">
        <v>2.9105406568905662E-2</v>
      </c>
      <c r="AC631" s="24">
        <v>1.8489316047848632</v>
      </c>
      <c r="AD631" s="5" t="s">
        <v>984</v>
      </c>
      <c r="AE631" s="27">
        <v>66.840921414661551</v>
      </c>
      <c r="AF631" s="27">
        <v>62.281606234131914</v>
      </c>
      <c r="AG631" s="27">
        <v>35.562190977614513</v>
      </c>
      <c r="AH631" s="27">
        <v>2.1562027882535828</v>
      </c>
      <c r="AI631" s="7">
        <f t="shared" si="17"/>
        <v>1.7513433374601859</v>
      </c>
      <c r="AJ631" s="5" t="s">
        <v>993</v>
      </c>
      <c r="AK631" s="146">
        <v>43404</v>
      </c>
      <c r="AL631" s="8" t="s">
        <v>10</v>
      </c>
    </row>
    <row r="632" spans="1:38">
      <c r="A632" s="5">
        <v>1463</v>
      </c>
      <c r="B632" s="5">
        <v>276</v>
      </c>
      <c r="C632" s="12" t="s">
        <v>717</v>
      </c>
      <c r="D632" s="5" t="s">
        <v>973</v>
      </c>
      <c r="E632" s="24">
        <v>52.85</v>
      </c>
      <c r="F632" s="24">
        <v>0.55000000000000004</v>
      </c>
      <c r="G632" s="24">
        <v>1.73</v>
      </c>
      <c r="H632" s="24">
        <v>17.489999999999998</v>
      </c>
      <c r="I632" s="24">
        <v>0.32</v>
      </c>
      <c r="J632" s="24">
        <v>24.67</v>
      </c>
      <c r="K632" s="24">
        <v>0.98</v>
      </c>
      <c r="L632" s="24">
        <v>0.28999999999999998</v>
      </c>
      <c r="M632" s="24">
        <v>0.35</v>
      </c>
      <c r="N632" s="24">
        <v>99.23</v>
      </c>
      <c r="O632" s="11">
        <v>1.9380912513967448</v>
      </c>
      <c r="P632" s="11">
        <v>1.5167579578530543E-2</v>
      </c>
      <c r="Q632" s="11">
        <v>6.1908748603255237E-2</v>
      </c>
      <c r="R632" s="11">
        <v>1.2862506256926115E-2</v>
      </c>
      <c r="S632" s="11">
        <v>0</v>
      </c>
      <c r="T632" s="11">
        <v>5.7163921934710427E-2</v>
      </c>
      <c r="U632" s="11">
        <v>0.4792235762542767</v>
      </c>
      <c r="V632" s="11">
        <v>9.9395920734545399E-3</v>
      </c>
      <c r="W632" s="11">
        <v>1.3486850348999477</v>
      </c>
      <c r="X632" s="11">
        <v>3.8504950256714396E-2</v>
      </c>
      <c r="Y632" s="11">
        <v>1.3567260014682737E-2</v>
      </c>
      <c r="Z632" s="11">
        <v>2.4885578730756756E-2</v>
      </c>
      <c r="AA632" s="11">
        <v>3.9999999999999996</v>
      </c>
      <c r="AB632" s="24">
        <v>4.9771157461513511E-2</v>
      </c>
      <c r="AC632" s="24">
        <v>1.8664135614109387</v>
      </c>
      <c r="AD632" s="5" t="s">
        <v>984</v>
      </c>
      <c r="AE632" s="27">
        <v>73.782957565276021</v>
      </c>
      <c r="AF632" s="27">
        <v>69.752941520188571</v>
      </c>
      <c r="AG632" s="27">
        <v>28.255612386770434</v>
      </c>
      <c r="AH632" s="27">
        <v>1.991446093041003</v>
      </c>
      <c r="AI632" s="7">
        <f t="shared" si="17"/>
        <v>2.4686402320852765</v>
      </c>
      <c r="AJ632" s="5" t="s">
        <v>993</v>
      </c>
      <c r="AK632" s="146">
        <v>43404</v>
      </c>
      <c r="AL632" s="8" t="s">
        <v>10</v>
      </c>
    </row>
    <row r="633" spans="1:38">
      <c r="A633" s="5">
        <v>1463</v>
      </c>
      <c r="B633" s="5">
        <v>277</v>
      </c>
      <c r="C633" s="12" t="s">
        <v>717</v>
      </c>
      <c r="D633" s="5" t="s">
        <v>973</v>
      </c>
      <c r="E633" s="24">
        <v>47.4</v>
      </c>
      <c r="F633" s="24">
        <v>0.59</v>
      </c>
      <c r="G633" s="24">
        <v>7.23</v>
      </c>
      <c r="H633" s="24">
        <v>20.41</v>
      </c>
      <c r="I633" s="24">
        <v>0.46</v>
      </c>
      <c r="J633" s="24">
        <v>8.5299999999999994</v>
      </c>
      <c r="K633" s="24">
        <v>11.1</v>
      </c>
      <c r="L633" s="24">
        <v>0.73</v>
      </c>
      <c r="M633" s="24">
        <v>0.95</v>
      </c>
      <c r="N633" s="24">
        <v>97.39</v>
      </c>
      <c r="O633" s="11">
        <v>1.8734144544957101</v>
      </c>
      <c r="P633" s="11">
        <v>1.7536055040305174E-2</v>
      </c>
      <c r="Q633" s="11">
        <v>0.12658554550428991</v>
      </c>
      <c r="R633" s="11">
        <v>0.21019977923476424</v>
      </c>
      <c r="S633" s="11">
        <v>0</v>
      </c>
      <c r="T633" s="11">
        <v>0</v>
      </c>
      <c r="U633" s="11">
        <v>0.6746183309802195</v>
      </c>
      <c r="V633" s="11">
        <v>1.5399361352618565E-2</v>
      </c>
      <c r="W633" s="11">
        <v>0.50259332435653969</v>
      </c>
      <c r="X633" s="11">
        <v>0.47004535501640488</v>
      </c>
      <c r="Y633" s="11">
        <v>3.6808092026792784E-2</v>
      </c>
      <c r="Z633" s="11">
        <v>7.279970199235572E-2</v>
      </c>
      <c r="AA633" s="11">
        <v>4</v>
      </c>
      <c r="AB633" s="24">
        <v>0.14559940398471144</v>
      </c>
      <c r="AC633" s="24">
        <v>1.6472570103531643</v>
      </c>
      <c r="AD633" s="5" t="s">
        <v>984</v>
      </c>
      <c r="AE633" s="27">
        <v>42.693539609303748</v>
      </c>
      <c r="AF633" s="27">
        <v>30.228334183142724</v>
      </c>
      <c r="AG633" s="27">
        <v>41.500920098415918</v>
      </c>
      <c r="AH633" s="27">
        <v>28.270745718441347</v>
      </c>
      <c r="AI633" s="7">
        <f t="shared" si="17"/>
        <v>0.72837744588454401</v>
      </c>
      <c r="AJ633" s="5" t="s">
        <v>985</v>
      </c>
      <c r="AK633" s="146">
        <v>43404</v>
      </c>
      <c r="AL633" s="8" t="s">
        <v>10</v>
      </c>
    </row>
    <row r="634" spans="1:38">
      <c r="A634" s="5">
        <v>1463</v>
      </c>
      <c r="B634" s="5">
        <v>281</v>
      </c>
      <c r="C634" s="12" t="s">
        <v>717</v>
      </c>
      <c r="D634" s="5" t="s">
        <v>973</v>
      </c>
      <c r="E634" s="24">
        <v>52.21</v>
      </c>
      <c r="F634" s="24">
        <v>0.23</v>
      </c>
      <c r="G634" s="24">
        <v>2.4700000000000002</v>
      </c>
      <c r="H634" s="24">
        <v>18.02</v>
      </c>
      <c r="I634" s="24">
        <v>0.49</v>
      </c>
      <c r="J634" s="24">
        <v>25.04</v>
      </c>
      <c r="K634" s="24">
        <v>0.94</v>
      </c>
      <c r="L634" s="24">
        <v>0.22</v>
      </c>
      <c r="M634" s="24">
        <v>0.28999999999999998</v>
      </c>
      <c r="N634" s="24">
        <v>99.91</v>
      </c>
      <c r="O634" s="11">
        <v>1.8992668161249215</v>
      </c>
      <c r="P634" s="11">
        <v>6.2919387515020754E-3</v>
      </c>
      <c r="Q634" s="11">
        <v>0.10073318387507846</v>
      </c>
      <c r="R634" s="11">
        <v>5.1650158369767468E-3</v>
      </c>
      <c r="S634" s="11">
        <v>0</v>
      </c>
      <c r="T634" s="11">
        <v>0.11364827088814478</v>
      </c>
      <c r="U634" s="11">
        <v>0.43456138638381925</v>
      </c>
      <c r="V634" s="11">
        <v>1.5097940878925086E-2</v>
      </c>
      <c r="W634" s="11">
        <v>1.3579343405596014</v>
      </c>
      <c r="X634" s="11">
        <v>3.6637126347984182E-2</v>
      </c>
      <c r="Y634" s="11">
        <v>1.0209862394468729E-2</v>
      </c>
      <c r="Z634" s="11">
        <v>2.0454117958576851E-2</v>
      </c>
      <c r="AA634" s="11">
        <v>3.9999999999999991</v>
      </c>
      <c r="AB634" s="24">
        <v>4.0908235917153701E-2</v>
      </c>
      <c r="AC634" s="24">
        <v>1.8291328532914048</v>
      </c>
      <c r="AD634" s="5" t="s">
        <v>984</v>
      </c>
      <c r="AE634" s="27">
        <v>75.756629159454832</v>
      </c>
      <c r="AF634" s="27">
        <v>69.357416645090126</v>
      </c>
      <c r="AG634" s="27">
        <v>28.771317299624183</v>
      </c>
      <c r="AH634" s="27">
        <v>1.8712660552856957</v>
      </c>
      <c r="AI634" s="7">
        <f t="shared" si="17"/>
        <v>2.4106444596471808</v>
      </c>
      <c r="AJ634" s="5" t="s">
        <v>1183</v>
      </c>
      <c r="AK634" s="146">
        <v>43404</v>
      </c>
      <c r="AL634" s="8" t="s">
        <v>10</v>
      </c>
    </row>
    <row r="635" spans="1:38">
      <c r="A635" s="5">
        <v>1463</v>
      </c>
      <c r="B635" s="5">
        <v>284</v>
      </c>
      <c r="C635" s="12" t="s">
        <v>717</v>
      </c>
      <c r="D635" s="5" t="s">
        <v>973</v>
      </c>
      <c r="E635" s="24">
        <v>53.41</v>
      </c>
      <c r="F635" s="24">
        <v>0.26</v>
      </c>
      <c r="G635" s="24">
        <v>0</v>
      </c>
      <c r="H635" s="24">
        <v>1.85</v>
      </c>
      <c r="I635" s="24">
        <v>0.31</v>
      </c>
      <c r="J635" s="24">
        <v>17.899999999999999</v>
      </c>
      <c r="K635" s="24">
        <v>24.53</v>
      </c>
      <c r="L635" s="24">
        <v>0.32</v>
      </c>
      <c r="M635" s="24">
        <v>0.35</v>
      </c>
      <c r="N635" s="24">
        <v>98.92</v>
      </c>
      <c r="O635" s="11">
        <v>1.9516029231217857</v>
      </c>
      <c r="P635" s="11">
        <v>7.1444136760798818E-3</v>
      </c>
      <c r="Q635" s="11">
        <v>0</v>
      </c>
      <c r="R635" s="11">
        <v>0</v>
      </c>
      <c r="S635" s="11">
        <v>4.8397076878214262E-2</v>
      </c>
      <c r="T635" s="11">
        <v>8.7173918186829319E-3</v>
      </c>
      <c r="U635" s="11">
        <v>0</v>
      </c>
      <c r="V635" s="11">
        <v>9.5944465781929462E-3</v>
      </c>
      <c r="W635" s="11">
        <v>0.97506613342277226</v>
      </c>
      <c r="X635" s="11">
        <v>0.96034591121151902</v>
      </c>
      <c r="Y635" s="11">
        <v>1.4917078705554853E-2</v>
      </c>
      <c r="Z635" s="11">
        <v>2.4796329427858255E-2</v>
      </c>
      <c r="AA635" s="11">
        <v>4.0005817048406609</v>
      </c>
      <c r="AB635" s="24">
        <v>4.9592658855716509E-2</v>
      </c>
      <c r="AC635" s="24">
        <v>1.9354120446342913</v>
      </c>
      <c r="AD635" s="5" t="s">
        <v>984</v>
      </c>
      <c r="AE635" s="27">
        <v>100</v>
      </c>
      <c r="AF635" s="27">
        <v>48.701659537438985</v>
      </c>
      <c r="AG635" s="27">
        <v>3.3319123375097912</v>
      </c>
      <c r="AH635" s="27">
        <v>47.966428125051216</v>
      </c>
      <c r="AI635" s="7">
        <f t="shared" si="17"/>
        <v>14.616728954471141</v>
      </c>
      <c r="AJ635" s="5" t="s">
        <v>987</v>
      </c>
      <c r="AK635" s="146">
        <v>43404</v>
      </c>
      <c r="AL635" s="8" t="s">
        <v>10</v>
      </c>
    </row>
    <row r="636" spans="1:38">
      <c r="A636" s="5">
        <v>1463</v>
      </c>
      <c r="B636" s="5">
        <v>320</v>
      </c>
      <c r="C636" s="12" t="s">
        <v>717</v>
      </c>
      <c r="D636" s="5" t="s">
        <v>973</v>
      </c>
      <c r="E636" s="24">
        <v>49.06</v>
      </c>
      <c r="F636" s="24">
        <v>4.4400000000000004</v>
      </c>
      <c r="G636" s="24">
        <v>2.8</v>
      </c>
      <c r="H636" s="24">
        <v>8.25</v>
      </c>
      <c r="I636" s="24">
        <v>0.37</v>
      </c>
      <c r="J636" s="24">
        <v>11.86</v>
      </c>
      <c r="K636" s="24">
        <v>20.07</v>
      </c>
      <c r="L636" s="24">
        <v>0.44</v>
      </c>
      <c r="M636" s="24">
        <v>1.26</v>
      </c>
      <c r="N636" s="24">
        <v>98.551000000000002</v>
      </c>
      <c r="O636" s="11">
        <v>1.8671711089319063</v>
      </c>
      <c r="P636" s="11">
        <v>0.12707610893884161</v>
      </c>
      <c r="Q636" s="11">
        <v>0.12559546061169866</v>
      </c>
      <c r="R636" s="11">
        <v>0</v>
      </c>
      <c r="S636" s="11">
        <v>2.5113206268523314E-4</v>
      </c>
      <c r="T636" s="11">
        <v>0</v>
      </c>
      <c r="U636" s="11">
        <v>0.26233399967770277</v>
      </c>
      <c r="V636" s="11">
        <v>1.1927451307869938E-2</v>
      </c>
      <c r="W636" s="11">
        <v>0.67290448598769781</v>
      </c>
      <c r="X636" s="11">
        <v>0.81839922406572085</v>
      </c>
      <c r="Y636" s="11">
        <v>2.1363586937023941E-2</v>
      </c>
      <c r="Z636" s="11">
        <v>9.2977441478851855E-2</v>
      </c>
      <c r="AA636" s="11">
        <v>3.9999999999999987</v>
      </c>
      <c r="AB636" s="24">
        <v>0.18595488295770371</v>
      </c>
      <c r="AC636" s="24">
        <v>1.7536377097311213</v>
      </c>
      <c r="AD636" s="5" t="s">
        <v>984</v>
      </c>
      <c r="AE636" s="27">
        <v>71.950042294179312</v>
      </c>
      <c r="AF636" s="27">
        <v>38.107275859695086</v>
      </c>
      <c r="AG636" s="27">
        <v>15.545931030349337</v>
      </c>
      <c r="AH636" s="27">
        <v>46.346793109955584</v>
      </c>
      <c r="AI636" s="7">
        <f t="shared" si="17"/>
        <v>2.4512700966767871</v>
      </c>
      <c r="AJ636" s="5" t="s">
        <v>1190</v>
      </c>
      <c r="AK636" s="146">
        <v>43404</v>
      </c>
      <c r="AL636" s="8" t="s">
        <v>10</v>
      </c>
    </row>
    <row r="637" spans="1:38">
      <c r="A637" s="5">
        <v>1463</v>
      </c>
      <c r="B637" s="5">
        <v>355</v>
      </c>
      <c r="C637" s="12" t="s">
        <v>717</v>
      </c>
      <c r="D637" s="5" t="s">
        <v>973</v>
      </c>
      <c r="E637" s="24">
        <v>52.01</v>
      </c>
      <c r="F637" s="24">
        <v>0.54</v>
      </c>
      <c r="G637" s="24">
        <v>1.5</v>
      </c>
      <c r="H637" s="24">
        <v>9.8000000000000007</v>
      </c>
      <c r="I637" s="24">
        <v>0.41</v>
      </c>
      <c r="J637" s="24">
        <v>14.03</v>
      </c>
      <c r="K637" s="24">
        <v>20.74</v>
      </c>
      <c r="L637" s="24">
        <v>0.32</v>
      </c>
      <c r="M637" s="24">
        <v>0.86</v>
      </c>
      <c r="N637" s="24">
        <v>100.214</v>
      </c>
      <c r="O637" s="11">
        <v>1.9273759184940567</v>
      </c>
      <c r="P637" s="11">
        <v>1.5048655410194435E-2</v>
      </c>
      <c r="Q637" s="11">
        <v>6.5513404744757739E-2</v>
      </c>
      <c r="R637" s="11">
        <v>0</v>
      </c>
      <c r="S637" s="11">
        <v>7.110676761185708E-3</v>
      </c>
      <c r="T637" s="11">
        <v>0.11944668779220846</v>
      </c>
      <c r="U637" s="11">
        <v>0.17715694787028102</v>
      </c>
      <c r="V637" s="11">
        <v>1.2869236575829604E-2</v>
      </c>
      <c r="W637" s="11">
        <v>0.77508513038459015</v>
      </c>
      <c r="X637" s="11">
        <v>0.82347342486024144</v>
      </c>
      <c r="Y637" s="11">
        <v>1.5128451379287049E-2</v>
      </c>
      <c r="Z637" s="11">
        <v>6.1791465727367739E-2</v>
      </c>
      <c r="AA637" s="11">
        <v>4</v>
      </c>
      <c r="AB637" s="24">
        <v>0.12358293145473548</v>
      </c>
      <c r="AC637" s="24">
        <v>1.7757155031151126</v>
      </c>
      <c r="AD637" s="5" t="s">
        <v>984</v>
      </c>
      <c r="AE637" s="27">
        <v>81.395807650618821</v>
      </c>
      <c r="AF637" s="27">
        <v>40.471416124518754</v>
      </c>
      <c r="AG637" s="27">
        <v>16.53055135166694</v>
      </c>
      <c r="AH637" s="27">
        <v>42.998032523814302</v>
      </c>
      <c r="AI637" s="7">
        <f t="shared" si="17"/>
        <v>2.4482798706189324</v>
      </c>
      <c r="AJ637" s="5" t="s">
        <v>988</v>
      </c>
      <c r="AK637" s="146">
        <v>43404</v>
      </c>
      <c r="AL637" s="8" t="s">
        <v>10</v>
      </c>
    </row>
    <row r="638" spans="1:38">
      <c r="A638" s="5">
        <v>1463</v>
      </c>
      <c r="B638" s="5">
        <v>394</v>
      </c>
      <c r="C638" s="12" t="s">
        <v>717</v>
      </c>
      <c r="D638" s="5" t="s">
        <v>973</v>
      </c>
      <c r="E638" s="24">
        <v>51.52</v>
      </c>
      <c r="F638" s="24">
        <v>0.32</v>
      </c>
      <c r="G638" s="24">
        <v>2.29</v>
      </c>
      <c r="H638" s="24">
        <v>7.2</v>
      </c>
      <c r="I638" s="24">
        <v>0.2</v>
      </c>
      <c r="J638" s="24">
        <v>14.08</v>
      </c>
      <c r="K638" s="24">
        <v>20.94</v>
      </c>
      <c r="L638" s="24">
        <v>0.17</v>
      </c>
      <c r="M638" s="24">
        <v>0.91</v>
      </c>
      <c r="N638" s="24">
        <v>97.63</v>
      </c>
      <c r="O638" s="11">
        <v>1.9431004745335925</v>
      </c>
      <c r="P638" s="11">
        <v>9.0759844893429937E-3</v>
      </c>
      <c r="Q638" s="11">
        <v>5.689952546640753E-2</v>
      </c>
      <c r="R638" s="11">
        <v>4.4892609326954713E-2</v>
      </c>
      <c r="S638" s="11">
        <v>0</v>
      </c>
      <c r="T638" s="11">
        <v>6.8578931587505831E-2</v>
      </c>
      <c r="U638" s="11">
        <v>0.15851812636021534</v>
      </c>
      <c r="V638" s="11">
        <v>6.38908627110944E-3</v>
      </c>
      <c r="W638" s="11">
        <v>0.79165182607241857</v>
      </c>
      <c r="X638" s="11">
        <v>0.84616945146571476</v>
      </c>
      <c r="Y638" s="11">
        <v>8.1796222146934758E-3</v>
      </c>
      <c r="Z638" s="11">
        <v>6.6544362212045058E-2</v>
      </c>
      <c r="AA638" s="11">
        <v>4</v>
      </c>
      <c r="AB638" s="24">
        <v>0.13308872442409012</v>
      </c>
      <c r="AC638" s="24">
        <v>1.7963394038983487</v>
      </c>
      <c r="AD638" s="5" t="s">
        <v>984</v>
      </c>
      <c r="AE638" s="27">
        <v>83.3168660033528</v>
      </c>
      <c r="AF638" s="27">
        <v>42.304744632987109</v>
      </c>
      <c r="AG638" s="27">
        <v>12.477166579054728</v>
      </c>
      <c r="AH638" s="27">
        <v>45.218088787958173</v>
      </c>
      <c r="AI638" s="7">
        <f t="shared" si="17"/>
        <v>3.3905730411585258</v>
      </c>
      <c r="AJ638" s="5" t="s">
        <v>1033</v>
      </c>
      <c r="AK638" s="146">
        <v>43404</v>
      </c>
      <c r="AL638" s="8" t="s">
        <v>10</v>
      </c>
    </row>
    <row r="639" spans="1:38">
      <c r="A639" s="5">
        <v>1463</v>
      </c>
      <c r="B639" s="5">
        <v>411</v>
      </c>
      <c r="C639" s="12" t="s">
        <v>717</v>
      </c>
      <c r="D639" s="5" t="s">
        <v>973</v>
      </c>
      <c r="E639" s="24">
        <v>49.77</v>
      </c>
      <c r="F639" s="24">
        <v>1.03</v>
      </c>
      <c r="G639" s="24">
        <v>2.91</v>
      </c>
      <c r="H639" s="24">
        <v>7.65</v>
      </c>
      <c r="I639" s="24">
        <v>0.36</v>
      </c>
      <c r="J639" s="24">
        <v>15.01</v>
      </c>
      <c r="K639" s="24">
        <v>18.54</v>
      </c>
      <c r="L639" s="24">
        <v>0.34</v>
      </c>
      <c r="M639" s="24">
        <v>0.66</v>
      </c>
      <c r="N639" s="24">
        <v>96.278999999999996</v>
      </c>
      <c r="O639" s="11">
        <v>1.9026871369977103</v>
      </c>
      <c r="P639" s="11">
        <v>2.9611562849365416E-2</v>
      </c>
      <c r="Q639" s="11">
        <v>9.7312863002289696E-2</v>
      </c>
      <c r="R639" s="11">
        <v>3.380204274829518E-2</v>
      </c>
      <c r="S639" s="11">
        <v>0</v>
      </c>
      <c r="T639" s="11">
        <v>6.9790816499513575E-2</v>
      </c>
      <c r="U639" s="11">
        <v>0.17478909562051873</v>
      </c>
      <c r="V639" s="11">
        <v>1.165712881109637E-2</v>
      </c>
      <c r="W639" s="11">
        <v>0.85544598687028228</v>
      </c>
      <c r="X639" s="11">
        <v>0.75940024465667932</v>
      </c>
      <c r="Y639" s="11">
        <v>1.6582254616482276E-2</v>
      </c>
      <c r="Z639" s="11">
        <v>4.8920867327767278E-2</v>
      </c>
      <c r="AA639" s="11">
        <v>4.0000000000000009</v>
      </c>
      <c r="AB639" s="24">
        <v>9.7841734655534557E-2</v>
      </c>
      <c r="AC639" s="24">
        <v>1.7896353271474803</v>
      </c>
      <c r="AD639" s="5" t="s">
        <v>984</v>
      </c>
      <c r="AE639" s="27">
        <v>83.034057120445652</v>
      </c>
      <c r="AF639" s="27">
        <v>45.719289967595131</v>
      </c>
      <c r="AG639" s="27">
        <v>13.694582422005377</v>
      </c>
      <c r="AH639" s="27">
        <v>40.586127610399494</v>
      </c>
      <c r="AI639" s="7">
        <f t="shared" si="17"/>
        <v>3.3384946366915358</v>
      </c>
      <c r="AJ639" s="5" t="s">
        <v>985</v>
      </c>
      <c r="AK639" s="146">
        <v>43404</v>
      </c>
      <c r="AL639" s="8" t="s">
        <v>10</v>
      </c>
    </row>
    <row r="640" spans="1:38">
      <c r="A640" s="5">
        <v>1463</v>
      </c>
      <c r="B640" s="5">
        <v>413</v>
      </c>
      <c r="C640" s="12" t="s">
        <v>717</v>
      </c>
      <c r="D640" s="5" t="s">
        <v>973</v>
      </c>
      <c r="E640" s="24">
        <v>53.1</v>
      </c>
      <c r="F640" s="24">
        <v>0.42</v>
      </c>
      <c r="G640" s="24">
        <v>1.43</v>
      </c>
      <c r="H640" s="24">
        <v>1.1100000000000001</v>
      </c>
      <c r="I640" s="24">
        <v>0.27</v>
      </c>
      <c r="J640" s="24">
        <v>18.7</v>
      </c>
      <c r="K640" s="24">
        <v>23.12</v>
      </c>
      <c r="L640" s="24">
        <v>0.34</v>
      </c>
      <c r="M640" s="24">
        <v>0.61</v>
      </c>
      <c r="N640" s="24">
        <v>99.106999999999999</v>
      </c>
      <c r="O640" s="11">
        <v>1.9217636132781963</v>
      </c>
      <c r="P640" s="11">
        <v>1.143086507903804E-2</v>
      </c>
      <c r="Q640" s="11">
        <v>6.0995924651433206E-2</v>
      </c>
      <c r="R640" s="11">
        <v>0</v>
      </c>
      <c r="S640" s="11">
        <v>1.7240462070370555E-2</v>
      </c>
      <c r="T640" s="11">
        <v>1.6726714216568482E-2</v>
      </c>
      <c r="U640" s="11">
        <v>0</v>
      </c>
      <c r="V640" s="11">
        <v>8.2767257016079388E-3</v>
      </c>
      <c r="W640" s="11">
        <v>1.008925761380344</v>
      </c>
      <c r="X640" s="11">
        <v>0.8965087575747307</v>
      </c>
      <c r="Y640" s="11">
        <v>1.5698179222794678E-2</v>
      </c>
      <c r="Z640" s="11">
        <v>4.2804137578560067E-2</v>
      </c>
      <c r="AA640" s="11">
        <v>4.0003711407536438</v>
      </c>
      <c r="AB640" s="24">
        <v>8.5608275157120134E-2</v>
      </c>
      <c r="AC640" s="24">
        <v>1.9054345189550745</v>
      </c>
      <c r="AD640" s="5" t="s">
        <v>984</v>
      </c>
      <c r="AE640" s="27">
        <v>100</v>
      </c>
      <c r="AF640" s="27">
        <v>51.801455031346201</v>
      </c>
      <c r="AG640" s="27">
        <v>2.1689361823950599</v>
      </c>
      <c r="AH640" s="27">
        <v>46.029608786258741</v>
      </c>
      <c r="AI640" s="7">
        <f t="shared" si="17"/>
        <v>23.883346800063133</v>
      </c>
      <c r="AJ640" s="5" t="s">
        <v>987</v>
      </c>
      <c r="AK640" s="146">
        <v>43404</v>
      </c>
      <c r="AL640" s="8" t="s">
        <v>10</v>
      </c>
    </row>
    <row r="641" spans="1:38">
      <c r="A641" s="5">
        <v>1463</v>
      </c>
      <c r="B641" s="5">
        <v>416</v>
      </c>
      <c r="C641" s="12" t="s">
        <v>717</v>
      </c>
      <c r="D641" s="5" t="s">
        <v>973</v>
      </c>
      <c r="E641" s="24">
        <v>51.37</v>
      </c>
      <c r="F641" s="24">
        <v>0.75</v>
      </c>
      <c r="G641" s="24">
        <v>1.9</v>
      </c>
      <c r="H641" s="24">
        <v>10.53</v>
      </c>
      <c r="I641" s="24">
        <v>0.33</v>
      </c>
      <c r="J641" s="24">
        <v>13.39</v>
      </c>
      <c r="K641" s="24">
        <v>19.37</v>
      </c>
      <c r="L641" s="24">
        <v>0.23</v>
      </c>
      <c r="M641" s="24">
        <v>0.57999999999999996</v>
      </c>
      <c r="N641" s="24">
        <v>98.456999999999994</v>
      </c>
      <c r="O641" s="11">
        <v>1.949674652084713</v>
      </c>
      <c r="P641" s="11">
        <v>2.140613235185879E-2</v>
      </c>
      <c r="Q641" s="11">
        <v>5.0325347915286978E-2</v>
      </c>
      <c r="R641" s="11">
        <v>3.4664199655553507E-2</v>
      </c>
      <c r="S641" s="11">
        <v>0</v>
      </c>
      <c r="T641" s="11">
        <v>2.6665948684439833E-2</v>
      </c>
      <c r="U641" s="11">
        <v>0.30756030339315787</v>
      </c>
      <c r="V641" s="11">
        <v>1.0608546218554187E-2</v>
      </c>
      <c r="W641" s="11">
        <v>0.75760933331869029</v>
      </c>
      <c r="X641" s="11">
        <v>0.78766847124932249</v>
      </c>
      <c r="Y641" s="11">
        <v>1.1136413204539494E-2</v>
      </c>
      <c r="Z641" s="11">
        <v>4.2680651923883518E-2</v>
      </c>
      <c r="AA641" s="11">
        <v>4.0000000000000009</v>
      </c>
      <c r="AB641" s="24">
        <v>8.5361303847767037E-2</v>
      </c>
      <c r="AC641" s="24">
        <v>1.8528381079611707</v>
      </c>
      <c r="AD641" s="5" t="s">
        <v>984</v>
      </c>
      <c r="AE641" s="27">
        <v>71.125697467063674</v>
      </c>
      <c r="AF641" s="27">
        <v>40.082761850836505</v>
      </c>
      <c r="AG641" s="27">
        <v>18.244140469388419</v>
      </c>
      <c r="AH641" s="27">
        <v>41.673097679775076</v>
      </c>
      <c r="AI641" s="7">
        <f t="shared" si="17"/>
        <v>2.1970211157982913</v>
      </c>
      <c r="AJ641" s="5" t="s">
        <v>986</v>
      </c>
      <c r="AK641" s="146">
        <v>43404</v>
      </c>
      <c r="AL641" s="8" t="s">
        <v>10</v>
      </c>
    </row>
    <row r="642" spans="1:38">
      <c r="A642" s="5">
        <v>1463</v>
      </c>
      <c r="B642" s="5">
        <v>484</v>
      </c>
      <c r="C642" s="12" t="s">
        <v>717</v>
      </c>
      <c r="D642" s="5" t="s">
        <v>973</v>
      </c>
      <c r="E642" s="24">
        <v>50.54</v>
      </c>
      <c r="F642" s="24">
        <v>0.7</v>
      </c>
      <c r="G642" s="24">
        <v>1.88</v>
      </c>
      <c r="H642" s="24">
        <v>10.61</v>
      </c>
      <c r="I642" s="24">
        <v>0.3</v>
      </c>
      <c r="J642" s="24">
        <v>13.7</v>
      </c>
      <c r="K642" s="24">
        <v>19.670000000000002</v>
      </c>
      <c r="L642" s="24">
        <v>0.27</v>
      </c>
      <c r="M642" s="24">
        <v>0.55000000000000004</v>
      </c>
      <c r="N642" s="24">
        <v>98.203000000000003</v>
      </c>
      <c r="O642" s="11">
        <v>1.9195072593841558</v>
      </c>
      <c r="P642" s="11">
        <v>1.9992952057109367E-2</v>
      </c>
      <c r="Q642" s="11">
        <v>8.0492740615844216E-2</v>
      </c>
      <c r="R642" s="11">
        <v>3.6606671512350725E-3</v>
      </c>
      <c r="S642" s="11">
        <v>0</v>
      </c>
      <c r="T642" s="11">
        <v>9.0429622816818878E-2</v>
      </c>
      <c r="U642" s="11">
        <v>0.24657007641607326</v>
      </c>
      <c r="V642" s="11">
        <v>9.6508403051980829E-3</v>
      </c>
      <c r="W642" s="11">
        <v>0.77568831287267481</v>
      </c>
      <c r="X642" s="11">
        <v>0.80042407491446077</v>
      </c>
      <c r="Y642" s="11">
        <v>1.3082272959387881E-2</v>
      </c>
      <c r="Z642" s="11">
        <v>4.0501180507042892E-2</v>
      </c>
      <c r="AA642" s="11">
        <v>4.0000000000000009</v>
      </c>
      <c r="AB642" s="24">
        <v>8.1002361014085783E-2</v>
      </c>
      <c r="AC642" s="24">
        <v>1.8226824642032087</v>
      </c>
      <c r="AD642" s="5" t="s">
        <v>984</v>
      </c>
      <c r="AE642" s="27">
        <v>75.879867653849416</v>
      </c>
      <c r="AF642" s="27">
        <v>40.34237928394753</v>
      </c>
      <c r="AG642" s="27">
        <v>18.028771754005014</v>
      </c>
      <c r="AH642" s="27">
        <v>41.628848962047471</v>
      </c>
      <c r="AI642" s="7">
        <f t="shared" si="17"/>
        <v>2.2376665384864971</v>
      </c>
      <c r="AJ642" s="5" t="s">
        <v>986</v>
      </c>
      <c r="AK642" s="146">
        <v>43404</v>
      </c>
      <c r="AL642" s="8" t="s">
        <v>10</v>
      </c>
    </row>
    <row r="643" spans="1:38">
      <c r="A643" s="5">
        <v>1463</v>
      </c>
      <c r="B643" s="5">
        <v>576</v>
      </c>
      <c r="C643" s="12" t="s">
        <v>717</v>
      </c>
      <c r="D643" s="5" t="s">
        <v>973</v>
      </c>
      <c r="E643" s="24">
        <v>51.18</v>
      </c>
      <c r="F643" s="24">
        <v>0.32</v>
      </c>
      <c r="G643" s="24">
        <v>2.36</v>
      </c>
      <c r="H643" s="24">
        <v>22.24</v>
      </c>
      <c r="I643" s="24">
        <v>0.54</v>
      </c>
      <c r="J643" s="24">
        <v>21.93</v>
      </c>
      <c r="K643" s="24">
        <v>0.8</v>
      </c>
      <c r="L643" s="24">
        <v>0.14000000000000001</v>
      </c>
      <c r="M643" s="24">
        <v>0.19</v>
      </c>
      <c r="N643" s="24">
        <v>99.706999999999994</v>
      </c>
      <c r="O643" s="11">
        <v>1.9069350759698123</v>
      </c>
      <c r="P643" s="11">
        <v>8.9662319005977872E-3</v>
      </c>
      <c r="Q643" s="11">
        <v>9.3064924030187735E-2</v>
      </c>
      <c r="R643" s="11">
        <v>1.0570198521700255E-2</v>
      </c>
      <c r="S643" s="11">
        <v>0</v>
      </c>
      <c r="T643" s="11">
        <v>8.4942827443809321E-2</v>
      </c>
      <c r="U643" s="11">
        <v>0.60805203759986748</v>
      </c>
      <c r="V643" s="11">
        <v>1.7041928493684244E-2</v>
      </c>
      <c r="W643" s="11">
        <v>1.2181097430190664</v>
      </c>
      <c r="X643" s="11">
        <v>3.1936467284755299E-2</v>
      </c>
      <c r="Y643" s="11">
        <v>6.6547015375171938E-3</v>
      </c>
      <c r="Z643" s="11">
        <v>1.3725864199002683E-2</v>
      </c>
      <c r="AA643" s="11">
        <v>4.0000000000000009</v>
      </c>
      <c r="AB643" s="24">
        <v>2.7451728398005366E-2</v>
      </c>
      <c r="AC643" s="24">
        <v>1.8580982479036892</v>
      </c>
      <c r="AD643" s="5" t="s">
        <v>984</v>
      </c>
      <c r="AE643" s="27">
        <v>66.703276563274542</v>
      </c>
      <c r="AF643" s="27">
        <v>62.145824469266444</v>
      </c>
      <c r="AG643" s="27">
        <v>36.224832935436865</v>
      </c>
      <c r="AH643" s="27">
        <v>1.6293425952966927</v>
      </c>
      <c r="AI643" s="7">
        <f t="shared" si="17"/>
        <v>1.7155586218997416</v>
      </c>
      <c r="AJ643" s="5" t="s">
        <v>1166</v>
      </c>
      <c r="AK643" s="146">
        <v>43404</v>
      </c>
      <c r="AL643" s="8" t="s">
        <v>10</v>
      </c>
    </row>
    <row r="644" spans="1:38">
      <c r="A644" s="5">
        <v>1463</v>
      </c>
      <c r="B644" s="5">
        <v>586</v>
      </c>
      <c r="C644" s="12" t="s">
        <v>717</v>
      </c>
      <c r="D644" s="5" t="s">
        <v>973</v>
      </c>
      <c r="E644" s="24">
        <v>53.51</v>
      </c>
      <c r="F644" s="24">
        <v>0.33</v>
      </c>
      <c r="G644" s="24">
        <v>2.2599999999999998</v>
      </c>
      <c r="H644" s="24">
        <v>3.87</v>
      </c>
      <c r="I644" s="24">
        <v>0.25</v>
      </c>
      <c r="J644" s="24">
        <v>17.32</v>
      </c>
      <c r="K644" s="24">
        <v>22.54</v>
      </c>
      <c r="L644" s="24">
        <v>0.22</v>
      </c>
      <c r="M644" s="24">
        <v>0.3</v>
      </c>
      <c r="N644" s="24">
        <v>100.602</v>
      </c>
      <c r="O644" s="11">
        <v>1.9334717890099027</v>
      </c>
      <c r="P644" s="11">
        <v>8.9668765732016115E-3</v>
      </c>
      <c r="Q644" s="11">
        <v>6.6528210990097314E-2</v>
      </c>
      <c r="R644" s="11">
        <v>2.9715124219648892E-2</v>
      </c>
      <c r="S644" s="11">
        <v>0</v>
      </c>
      <c r="T644" s="11">
        <v>5.003774857832699E-2</v>
      </c>
      <c r="U644" s="11">
        <v>6.6905044348544246E-2</v>
      </c>
      <c r="V644" s="11">
        <v>7.6512475013919756E-3</v>
      </c>
      <c r="W644" s="11">
        <v>0.93295981084256896</v>
      </c>
      <c r="X644" s="11">
        <v>0.8726057329820347</v>
      </c>
      <c r="Y644" s="11">
        <v>1.0141226683354257E-2</v>
      </c>
      <c r="Z644" s="11">
        <v>2.1017188270928532E-2</v>
      </c>
      <c r="AA644" s="11">
        <v>4</v>
      </c>
      <c r="AB644" s="24">
        <v>4.2034376541857064E-2</v>
      </c>
      <c r="AC644" s="24">
        <v>1.8724705881731478</v>
      </c>
      <c r="AD644" s="5" t="s">
        <v>984</v>
      </c>
      <c r="AE644" s="27">
        <v>93.308591255989683</v>
      </c>
      <c r="AF644" s="27">
        <v>48.335889863930724</v>
      </c>
      <c r="AG644" s="27">
        <v>6.4551160144870359</v>
      </c>
      <c r="AH644" s="27">
        <v>45.208994121582236</v>
      </c>
      <c r="AI644" s="7">
        <f t="shared" si="17"/>
        <v>7.4879970794408406</v>
      </c>
      <c r="AJ644" s="5" t="s">
        <v>987</v>
      </c>
      <c r="AK644" s="146">
        <v>43404</v>
      </c>
      <c r="AL644" s="8" t="s">
        <v>10</v>
      </c>
    </row>
    <row r="645" spans="1:38">
      <c r="A645" s="5">
        <v>1463</v>
      </c>
      <c r="B645" s="5">
        <v>597</v>
      </c>
      <c r="C645" s="12" t="s">
        <v>717</v>
      </c>
      <c r="D645" s="5" t="s">
        <v>973</v>
      </c>
      <c r="E645" s="24">
        <v>51.41</v>
      </c>
      <c r="F645" s="24">
        <v>0.28999999999999998</v>
      </c>
      <c r="G645" s="24">
        <v>2.35</v>
      </c>
      <c r="H645" s="24">
        <v>21.64</v>
      </c>
      <c r="I645" s="24">
        <v>0.53</v>
      </c>
      <c r="J645" s="24">
        <v>21.21</v>
      </c>
      <c r="K645" s="24">
        <v>0.83</v>
      </c>
      <c r="L645" s="24">
        <v>0.28999999999999998</v>
      </c>
      <c r="M645" s="24">
        <v>0.3</v>
      </c>
      <c r="N645" s="24">
        <v>98.855000000000004</v>
      </c>
      <c r="O645" s="11">
        <v>1.9326278187196955</v>
      </c>
      <c r="P645" s="11">
        <v>8.1982844723981051E-3</v>
      </c>
      <c r="Q645" s="11">
        <v>6.7372181280304533E-2</v>
      </c>
      <c r="R645" s="11">
        <v>3.6746299287303094E-2</v>
      </c>
      <c r="S645" s="11">
        <v>0</v>
      </c>
      <c r="T645" s="11">
        <v>5.0003427813094525E-2</v>
      </c>
      <c r="U645" s="11">
        <v>0.63032322776699701</v>
      </c>
      <c r="V645" s="11">
        <v>1.6875857346186535E-2</v>
      </c>
      <c r="W645" s="11">
        <v>1.1886485114368244</v>
      </c>
      <c r="X645" s="11">
        <v>3.3430277112309267E-2</v>
      </c>
      <c r="Y645" s="11">
        <v>1.3907963475992279E-2</v>
      </c>
      <c r="Z645" s="11">
        <v>2.1866151288894707E-2</v>
      </c>
      <c r="AA645" s="11">
        <v>4</v>
      </c>
      <c r="AB645" s="24">
        <v>4.3732302577789414E-2</v>
      </c>
      <c r="AC645" s="24">
        <v>1.8524020163161306</v>
      </c>
      <c r="AD645" s="5" t="s">
        <v>984</v>
      </c>
      <c r="AE645" s="27">
        <v>65.347277575467189</v>
      </c>
      <c r="AF645" s="27">
        <v>61.931959141324057</v>
      </c>
      <c r="AG645" s="27">
        <v>36.32622859350095</v>
      </c>
      <c r="AH645" s="27">
        <v>1.7418122651750092</v>
      </c>
      <c r="AI645" s="7">
        <f t="shared" si="17"/>
        <v>1.7048827125534352</v>
      </c>
      <c r="AJ645" s="5" t="s">
        <v>1166</v>
      </c>
      <c r="AK645" s="146">
        <v>43404</v>
      </c>
      <c r="AL645" s="8" t="s">
        <v>10</v>
      </c>
    </row>
    <row r="646" spans="1:38">
      <c r="A646" s="5">
        <v>1463</v>
      </c>
      <c r="B646" s="5">
        <v>600</v>
      </c>
      <c r="C646" s="12" t="s">
        <v>717</v>
      </c>
      <c r="D646" s="5" t="s">
        <v>973</v>
      </c>
      <c r="E646" s="24">
        <v>48.08</v>
      </c>
      <c r="F646" s="24">
        <v>1.04</v>
      </c>
      <c r="G646" s="24">
        <v>8.75</v>
      </c>
      <c r="H646" s="24">
        <v>8.65</v>
      </c>
      <c r="I646" s="24">
        <v>0.38</v>
      </c>
      <c r="J646" s="24">
        <v>10.72</v>
      </c>
      <c r="K646" s="24">
        <v>19.98</v>
      </c>
      <c r="L646" s="24">
        <v>0.24</v>
      </c>
      <c r="M646" s="24">
        <v>2.08</v>
      </c>
      <c r="N646" s="24">
        <v>99.924999999999997</v>
      </c>
      <c r="O646" s="11">
        <v>1.7732259884184725</v>
      </c>
      <c r="P646" s="11">
        <v>2.8844122492491294E-2</v>
      </c>
      <c r="Q646" s="11">
        <v>0.22677401158152755</v>
      </c>
      <c r="R646" s="11">
        <v>0.15356162386521344</v>
      </c>
      <c r="S646" s="11">
        <v>0</v>
      </c>
      <c r="T646" s="11">
        <v>0.17555135873178473</v>
      </c>
      <c r="U646" s="11">
        <v>9.124220253300136E-2</v>
      </c>
      <c r="V646" s="11">
        <v>1.1870597475287042E-2</v>
      </c>
      <c r="W646" s="11">
        <v>0.58939517148196552</v>
      </c>
      <c r="X646" s="11">
        <v>0.78950770741980281</v>
      </c>
      <c r="Y646" s="11">
        <v>1.1292127971967257E-2</v>
      </c>
      <c r="Z646" s="11">
        <v>0.14873508802848603</v>
      </c>
      <c r="AA646" s="11">
        <v>3.9999999999999996</v>
      </c>
      <c r="AB646" s="24">
        <v>0.29747017605697207</v>
      </c>
      <c r="AC646" s="24">
        <v>1.4701450814347696</v>
      </c>
      <c r="AD646" s="5" t="s">
        <v>984</v>
      </c>
      <c r="AE646" s="27">
        <v>86.594594123625797</v>
      </c>
      <c r="AF646" s="27">
        <v>35.557848225582234</v>
      </c>
      <c r="AG646" s="27">
        <v>16.811637322163342</v>
      </c>
      <c r="AH646" s="27">
        <v>47.630514452254424</v>
      </c>
      <c r="AI646" s="7">
        <f t="shared" si="17"/>
        <v>2.1150734782212517</v>
      </c>
      <c r="AJ646" s="5" t="s">
        <v>1148</v>
      </c>
      <c r="AK646" s="146">
        <v>43404</v>
      </c>
      <c r="AL646" s="8" t="s">
        <v>10</v>
      </c>
    </row>
    <row r="647" spans="1:38">
      <c r="A647" s="5">
        <v>1463</v>
      </c>
      <c r="B647" s="5">
        <v>606</v>
      </c>
      <c r="C647" s="12" t="s">
        <v>717</v>
      </c>
      <c r="D647" s="5" t="s">
        <v>973</v>
      </c>
      <c r="E647" s="24">
        <v>52.11</v>
      </c>
      <c r="F647" s="24">
        <v>0.33</v>
      </c>
      <c r="G647" s="24">
        <v>2.99</v>
      </c>
      <c r="H647" s="24">
        <v>7.76</v>
      </c>
      <c r="I647" s="24">
        <v>0.23</v>
      </c>
      <c r="J647" s="24">
        <v>14.85</v>
      </c>
      <c r="K647" s="24">
        <v>20.399999999999999</v>
      </c>
      <c r="L647" s="24">
        <v>0.23</v>
      </c>
      <c r="M647" s="24">
        <v>0.61</v>
      </c>
      <c r="N647" s="24">
        <v>99.506</v>
      </c>
      <c r="O647" s="11">
        <v>1.9293251462351519</v>
      </c>
      <c r="P647" s="11">
        <v>9.1880352927657342E-3</v>
      </c>
      <c r="Q647" s="11">
        <v>7.0674853764848056E-2</v>
      </c>
      <c r="R647" s="11">
        <v>5.9796412285712836E-2</v>
      </c>
      <c r="S647" s="11">
        <v>0</v>
      </c>
      <c r="T647" s="11">
        <v>4.7155017227817009E-2</v>
      </c>
      <c r="U647" s="11">
        <v>0.19311837557991754</v>
      </c>
      <c r="V647" s="11">
        <v>7.2127609856532954E-3</v>
      </c>
      <c r="W647" s="11">
        <v>0.81963966071281003</v>
      </c>
      <c r="X647" s="11">
        <v>0.8092370915811069</v>
      </c>
      <c r="Y647" s="11">
        <v>1.0863683601188213E-2</v>
      </c>
      <c r="Z647" s="11">
        <v>4.3788962733027931E-2</v>
      </c>
      <c r="AA647" s="11">
        <v>3.9999999999999991</v>
      </c>
      <c r="AB647" s="24">
        <v>8.7577925466055861E-2</v>
      </c>
      <c r="AC647" s="24">
        <v>1.8219951278738344</v>
      </c>
      <c r="AD647" s="5" t="s">
        <v>984</v>
      </c>
      <c r="AE647" s="27">
        <v>80.931439824773847</v>
      </c>
      <c r="AF647" s="27">
        <v>43.682363259992584</v>
      </c>
      <c r="AG647" s="27">
        <v>13.189674182456503</v>
      </c>
      <c r="AH647" s="27">
        <v>43.127962557550909</v>
      </c>
      <c r="AI647" s="7">
        <f t="shared" si="17"/>
        <v>3.3118606764444722</v>
      </c>
      <c r="AJ647" s="5" t="s">
        <v>985</v>
      </c>
      <c r="AK647" s="146">
        <v>43404</v>
      </c>
      <c r="AL647" s="8" t="s">
        <v>10</v>
      </c>
    </row>
    <row r="648" spans="1:38">
      <c r="A648" s="5">
        <v>1463</v>
      </c>
      <c r="B648" s="5">
        <v>640</v>
      </c>
      <c r="C648" s="12" t="s">
        <v>717</v>
      </c>
      <c r="D648" s="5" t="s">
        <v>973</v>
      </c>
      <c r="E648" s="24">
        <v>52.06</v>
      </c>
      <c r="F648" s="24">
        <v>0.36</v>
      </c>
      <c r="G648" s="24">
        <v>1.76</v>
      </c>
      <c r="H648" s="24">
        <v>7.09</v>
      </c>
      <c r="I648" s="24">
        <v>0.3</v>
      </c>
      <c r="J648" s="24">
        <v>14.2</v>
      </c>
      <c r="K648" s="24">
        <v>21.76</v>
      </c>
      <c r="L648" s="24">
        <v>0.15</v>
      </c>
      <c r="M648" s="24">
        <v>1.02</v>
      </c>
      <c r="N648" s="24">
        <v>98.692999999999998</v>
      </c>
      <c r="O648" s="11">
        <v>1.9418006497870726</v>
      </c>
      <c r="P648" s="11">
        <v>1.0097813429925627E-2</v>
      </c>
      <c r="Q648" s="11">
        <v>5.8199350212927436E-2</v>
      </c>
      <c r="R648" s="11">
        <v>1.9170629471076006E-2</v>
      </c>
      <c r="S648" s="11">
        <v>0</v>
      </c>
      <c r="T648" s="11">
        <v>9.9735898601990058E-2</v>
      </c>
      <c r="U648" s="11">
        <v>0.12142396912877293</v>
      </c>
      <c r="V648" s="11">
        <v>9.4778773923081226E-3</v>
      </c>
      <c r="W648" s="11">
        <v>0.78958880520517827</v>
      </c>
      <c r="X648" s="11">
        <v>0.86960220205075955</v>
      </c>
      <c r="Y648" s="11">
        <v>7.1376731743707025E-3</v>
      </c>
      <c r="Z648" s="11">
        <v>7.3765131545618604E-2</v>
      </c>
      <c r="AA648" s="11">
        <v>4</v>
      </c>
      <c r="AB648" s="24">
        <v>0.14753026309123721</v>
      </c>
      <c r="AC648" s="24">
        <v>1.7806149763847108</v>
      </c>
      <c r="AD648" s="5" t="s">
        <v>984</v>
      </c>
      <c r="AE648" s="27">
        <v>86.671540449304132</v>
      </c>
      <c r="AF648" s="27">
        <v>41.780971117684885</v>
      </c>
      <c r="AG648" s="27">
        <v>12.204161082464909</v>
      </c>
      <c r="AH648" s="27">
        <v>46.014867799850215</v>
      </c>
      <c r="AI648" s="7">
        <f t="shared" si="17"/>
        <v>3.4235021018950911</v>
      </c>
      <c r="AJ648" s="5" t="s">
        <v>987</v>
      </c>
      <c r="AK648" s="146">
        <v>43404</v>
      </c>
      <c r="AL648" s="8" t="s">
        <v>10</v>
      </c>
    </row>
    <row r="649" spans="1:38">
      <c r="A649" s="5">
        <v>1463</v>
      </c>
      <c r="B649" s="5">
        <v>652</v>
      </c>
      <c r="C649" s="12" t="s">
        <v>717</v>
      </c>
      <c r="D649" s="5" t="s">
        <v>973</v>
      </c>
      <c r="E649" s="24">
        <v>53.66</v>
      </c>
      <c r="F649" s="24">
        <v>0.7</v>
      </c>
      <c r="G649" s="24">
        <v>1.89</v>
      </c>
      <c r="H649" s="24">
        <v>16.010000000000002</v>
      </c>
      <c r="I649" s="24">
        <v>0.42</v>
      </c>
      <c r="J649" s="24">
        <v>26.31</v>
      </c>
      <c r="K649" s="24">
        <v>0.64</v>
      </c>
      <c r="L649" s="24">
        <v>0.3</v>
      </c>
      <c r="M649" s="24">
        <v>0.32</v>
      </c>
      <c r="N649" s="24">
        <v>100.246</v>
      </c>
      <c r="O649" s="11">
        <v>1.932476256036332</v>
      </c>
      <c r="P649" s="11">
        <v>1.8957711131884356E-2</v>
      </c>
      <c r="Q649" s="11">
        <v>6.7523743963668004E-2</v>
      </c>
      <c r="R649" s="11">
        <v>1.269662203207754E-2</v>
      </c>
      <c r="S649" s="11">
        <v>0</v>
      </c>
      <c r="T649" s="11">
        <v>5.3039043107268036E-2</v>
      </c>
      <c r="U649" s="11">
        <v>0.4291467808300099</v>
      </c>
      <c r="V649" s="11">
        <v>1.2811563746493686E-2</v>
      </c>
      <c r="W649" s="11">
        <v>1.4125261800394124</v>
      </c>
      <c r="X649" s="11">
        <v>2.4694755673407176E-2</v>
      </c>
      <c r="Y649" s="11">
        <v>1.3783187806722151E-2</v>
      </c>
      <c r="Z649" s="11">
        <v>2.2344155632724117E-2</v>
      </c>
      <c r="AA649" s="11">
        <v>3.9999999999999991</v>
      </c>
      <c r="AB649" s="24">
        <v>4.4688311265448234E-2</v>
      </c>
      <c r="AC649" s="24">
        <v>1.8663677165428294</v>
      </c>
      <c r="AD649" s="5" t="s">
        <v>984</v>
      </c>
      <c r="AE649" s="27">
        <v>76.6979919916174</v>
      </c>
      <c r="AF649" s="27">
        <v>73.103860103985198</v>
      </c>
      <c r="AG649" s="27">
        <v>25.618087857361267</v>
      </c>
      <c r="AH649" s="27">
        <v>1.2780520386535292</v>
      </c>
      <c r="AI649" s="7">
        <f t="shared" si="17"/>
        <v>2.8536033021285414</v>
      </c>
      <c r="AJ649" s="5" t="s">
        <v>993</v>
      </c>
      <c r="AK649" s="146">
        <v>43404</v>
      </c>
      <c r="AL649" s="8" t="s">
        <v>10</v>
      </c>
    </row>
    <row r="650" spans="1:38">
      <c r="A650" s="5">
        <v>1463</v>
      </c>
      <c r="B650" s="5">
        <v>659</v>
      </c>
      <c r="C650" s="12" t="s">
        <v>717</v>
      </c>
      <c r="D650" s="5" t="s">
        <v>973</v>
      </c>
      <c r="E650" s="24">
        <v>54.18</v>
      </c>
      <c r="F650" s="24">
        <v>0.49</v>
      </c>
      <c r="G650" s="24">
        <v>0.56999999999999995</v>
      </c>
      <c r="H650" s="24">
        <v>3.41</v>
      </c>
      <c r="I650" s="24">
        <v>0.26</v>
      </c>
      <c r="J650" s="24">
        <v>16.93</v>
      </c>
      <c r="K650" s="24">
        <v>23.93</v>
      </c>
      <c r="L650" s="24">
        <v>0</v>
      </c>
      <c r="M650" s="24">
        <v>0.52</v>
      </c>
      <c r="N650" s="24">
        <v>100.30200000000001</v>
      </c>
      <c r="O650" s="11">
        <v>1.9669903442500603</v>
      </c>
      <c r="P650" s="11">
        <v>1.3377768323527651E-2</v>
      </c>
      <c r="Q650" s="11">
        <v>2.4389192396944408E-2</v>
      </c>
      <c r="R650" s="11">
        <v>0</v>
      </c>
      <c r="S650" s="11">
        <v>8.6204633529953778E-3</v>
      </c>
      <c r="T650" s="11">
        <v>4.2857149467220301E-2</v>
      </c>
      <c r="U650" s="11">
        <v>5.205500954718513E-2</v>
      </c>
      <c r="V650" s="11">
        <v>7.9951373421120551E-3</v>
      </c>
      <c r="W650" s="11">
        <v>0.91628873015499279</v>
      </c>
      <c r="X650" s="11">
        <v>0.93082317480062537</v>
      </c>
      <c r="Y650" s="11">
        <v>0</v>
      </c>
      <c r="Z650" s="11">
        <v>3.6603030364336001E-2</v>
      </c>
      <c r="AA650" s="11">
        <v>3.9999999999999991</v>
      </c>
      <c r="AB650" s="24">
        <v>7.3206060728672001E-2</v>
      </c>
      <c r="AC650" s="24">
        <v>1.8991669145028034</v>
      </c>
      <c r="AD650" s="5" t="s">
        <v>984</v>
      </c>
      <c r="AE650" s="27">
        <v>94.624325287299826</v>
      </c>
      <c r="AF650" s="27">
        <v>46.781893917769239</v>
      </c>
      <c r="AG650" s="27">
        <v>5.6941438346997222</v>
      </c>
      <c r="AH650" s="27">
        <v>47.523962247531038</v>
      </c>
      <c r="AI650" s="7">
        <f t="shared" si="17"/>
        <v>8.2157906923045356</v>
      </c>
      <c r="AJ650" s="5" t="s">
        <v>987</v>
      </c>
      <c r="AK650" s="146">
        <v>43404</v>
      </c>
      <c r="AL650" s="8" t="s">
        <v>10</v>
      </c>
    </row>
    <row r="651" spans="1:38">
      <c r="A651" s="5">
        <v>1463</v>
      </c>
      <c r="B651" s="5">
        <v>685</v>
      </c>
      <c r="C651" s="12" t="s">
        <v>717</v>
      </c>
      <c r="D651" s="5" t="s">
        <v>973</v>
      </c>
      <c r="E651" s="24">
        <v>51.45</v>
      </c>
      <c r="F651" s="24">
        <v>0.85</v>
      </c>
      <c r="G651" s="24">
        <v>2.6</v>
      </c>
      <c r="H651" s="24">
        <v>7.22</v>
      </c>
      <c r="I651" s="24">
        <v>0.38</v>
      </c>
      <c r="J651" s="24">
        <v>15.09</v>
      </c>
      <c r="K651" s="24">
        <v>21.64</v>
      </c>
      <c r="L651" s="24">
        <v>0.31</v>
      </c>
      <c r="M651" s="24">
        <v>0.36</v>
      </c>
      <c r="N651" s="24">
        <v>99.915000000000006</v>
      </c>
      <c r="O651" s="11">
        <v>1.9004819621297515</v>
      </c>
      <c r="P651" s="11">
        <v>2.3611395823016319E-2</v>
      </c>
      <c r="Q651" s="11">
        <v>9.9518037870248488E-2</v>
      </c>
      <c r="R651" s="11">
        <v>1.3672743403455839E-2</v>
      </c>
      <c r="S651" s="11">
        <v>0</v>
      </c>
      <c r="T651" s="11">
        <v>7.9013856486546796E-2</v>
      </c>
      <c r="U651" s="11">
        <v>0.14402225176099234</v>
      </c>
      <c r="V651" s="11">
        <v>1.1889164135966877E-2</v>
      </c>
      <c r="W651" s="11">
        <v>0.830959337269637</v>
      </c>
      <c r="X651" s="11">
        <v>0.85643989745459881</v>
      </c>
      <c r="Y651" s="11">
        <v>1.4608478563173122E-2</v>
      </c>
      <c r="Z651" s="11">
        <v>2.5782875102612967E-2</v>
      </c>
      <c r="AA651" s="11">
        <v>4</v>
      </c>
      <c r="AB651" s="24">
        <v>5.1565750205225934E-2</v>
      </c>
      <c r="AC651" s="24">
        <v>1.8314214864852283</v>
      </c>
      <c r="AD651" s="5" t="s">
        <v>984</v>
      </c>
      <c r="AE651" s="27">
        <v>85.228208062453177</v>
      </c>
      <c r="AF651" s="27">
        <v>43.226798295354804</v>
      </c>
      <c r="AG651" s="27">
        <v>12.220895666412009</v>
      </c>
      <c r="AH651" s="27">
        <v>44.552306038233191</v>
      </c>
      <c r="AI651" s="7">
        <f t="shared" si="17"/>
        <v>3.5371219487749679</v>
      </c>
      <c r="AJ651" s="5" t="s">
        <v>985</v>
      </c>
      <c r="AK651" s="146">
        <v>43404</v>
      </c>
      <c r="AL651" s="8" t="s">
        <v>10</v>
      </c>
    </row>
    <row r="652" spans="1:38">
      <c r="A652" s="5">
        <v>1463</v>
      </c>
      <c r="B652" s="5">
        <v>687</v>
      </c>
      <c r="C652" s="12" t="s">
        <v>717</v>
      </c>
      <c r="D652" s="5" t="s">
        <v>973</v>
      </c>
      <c r="E652" s="24">
        <v>51.39</v>
      </c>
      <c r="F652" s="24">
        <v>0.37</v>
      </c>
      <c r="G652" s="24">
        <v>2.41</v>
      </c>
      <c r="H652" s="24">
        <v>22.07</v>
      </c>
      <c r="I652" s="24">
        <v>0.4</v>
      </c>
      <c r="J652" s="24">
        <v>20.73</v>
      </c>
      <c r="K652" s="24">
        <v>0.72</v>
      </c>
      <c r="L652" s="24">
        <v>0.22</v>
      </c>
      <c r="M652" s="24">
        <v>0.09</v>
      </c>
      <c r="N652" s="24">
        <v>98.411000000000001</v>
      </c>
      <c r="O652" s="11">
        <v>1.9496405050441632</v>
      </c>
      <c r="P652" s="11">
        <v>1.0556063853852252E-2</v>
      </c>
      <c r="Q652" s="11">
        <v>5.0359494955836803E-2</v>
      </c>
      <c r="R652" s="11">
        <v>5.7399194421005509E-2</v>
      </c>
      <c r="S652" s="11">
        <v>0</v>
      </c>
      <c r="T652" s="11">
        <v>0</v>
      </c>
      <c r="U652" s="11">
        <v>0.70022540355765639</v>
      </c>
      <c r="V652" s="11">
        <v>1.2853614361412529E-2</v>
      </c>
      <c r="W652" s="11">
        <v>1.1724312429851473</v>
      </c>
      <c r="X652" s="11">
        <v>2.9266425284904567E-2</v>
      </c>
      <c r="Y652" s="11">
        <v>1.064788919354227E-2</v>
      </c>
      <c r="Z652" s="11">
        <v>6.620166342479708E-3</v>
      </c>
      <c r="AA652" s="11">
        <v>4.0000000000000009</v>
      </c>
      <c r="AB652" s="24">
        <v>1.3240332684959416E-2</v>
      </c>
      <c r="AC652" s="24">
        <v>1.9019230718277085</v>
      </c>
      <c r="AD652" s="5" t="s">
        <v>984</v>
      </c>
      <c r="AE652" s="27">
        <v>62.607912942803779</v>
      </c>
      <c r="AF652" s="27">
        <v>61.230703895741257</v>
      </c>
      <c r="AG652" s="27">
        <v>37.24084500622746</v>
      </c>
      <c r="AH652" s="27">
        <v>1.5284510980312795</v>
      </c>
      <c r="AI652" s="7">
        <f t="shared" si="17"/>
        <v>1.6441813789537316</v>
      </c>
      <c r="AJ652" s="5" t="s">
        <v>1166</v>
      </c>
      <c r="AK652" s="146">
        <v>43404</v>
      </c>
      <c r="AL652" s="8" t="s">
        <v>10</v>
      </c>
    </row>
    <row r="653" spans="1:38">
      <c r="A653" s="5">
        <v>1463</v>
      </c>
      <c r="B653" s="5">
        <v>689</v>
      </c>
      <c r="C653" s="12" t="s">
        <v>717</v>
      </c>
      <c r="D653" s="5" t="s">
        <v>973</v>
      </c>
      <c r="E653" s="24">
        <v>50.53</v>
      </c>
      <c r="F653" s="24">
        <v>0.38</v>
      </c>
      <c r="G653" s="24">
        <v>2.44</v>
      </c>
      <c r="H653" s="24">
        <v>25.34</v>
      </c>
      <c r="I653" s="24">
        <v>0.73</v>
      </c>
      <c r="J653" s="24">
        <v>19.25</v>
      </c>
      <c r="K653" s="24">
        <v>0.75</v>
      </c>
      <c r="L653" s="24">
        <v>0.28999999999999998</v>
      </c>
      <c r="M653" s="24">
        <v>0.45</v>
      </c>
      <c r="N653" s="24">
        <v>100.157</v>
      </c>
      <c r="O653" s="11">
        <v>1.9023955370533188</v>
      </c>
      <c r="P653" s="11">
        <v>1.0758692131901912E-2</v>
      </c>
      <c r="Q653" s="11">
        <v>9.7604462946681236E-2</v>
      </c>
      <c r="R653" s="11">
        <v>1.0663678894516068E-2</v>
      </c>
      <c r="S653" s="11">
        <v>0</v>
      </c>
      <c r="T653" s="11">
        <v>0.11220064493515691</v>
      </c>
      <c r="U653" s="11">
        <v>0.68564290572214315</v>
      </c>
      <c r="V653" s="11">
        <v>2.3278968549554933E-2</v>
      </c>
      <c r="W653" s="11">
        <v>1.0804244746810185</v>
      </c>
      <c r="X653" s="11">
        <v>3.0253389938912894E-2</v>
      </c>
      <c r="Y653" s="11">
        <v>1.3928823620252617E-2</v>
      </c>
      <c r="Z653" s="11">
        <v>3.2848421526543145E-2</v>
      </c>
      <c r="AA653" s="11">
        <v>4.0000000000000009</v>
      </c>
      <c r="AB653" s="24">
        <v>6.569684305308629E-2</v>
      </c>
      <c r="AC653" s="24">
        <v>1.7963207703420745</v>
      </c>
      <c r="AD653" s="5" t="s">
        <v>984</v>
      </c>
      <c r="AE653" s="27">
        <v>61.176854669858457</v>
      </c>
      <c r="AF653" s="27">
        <v>55.928370432392157</v>
      </c>
      <c r="AG653" s="27">
        <v>42.505557307130154</v>
      </c>
      <c r="AH653" s="27">
        <v>1.5660722604776924</v>
      </c>
      <c r="AI653" s="7">
        <f t="shared" si="17"/>
        <v>1.3157896043633424</v>
      </c>
      <c r="AJ653" s="5" t="s">
        <v>1183</v>
      </c>
      <c r="AK653" s="146">
        <v>43404</v>
      </c>
      <c r="AL653" s="8" t="s">
        <v>10</v>
      </c>
    </row>
    <row r="654" spans="1:38">
      <c r="A654" s="5">
        <v>1463</v>
      </c>
      <c r="B654" s="5">
        <v>703</v>
      </c>
      <c r="C654" s="12" t="s">
        <v>717</v>
      </c>
      <c r="D654" s="5" t="s">
        <v>973</v>
      </c>
      <c r="E654" s="24">
        <v>49.47</v>
      </c>
      <c r="F654" s="24">
        <v>0.78</v>
      </c>
      <c r="G654" s="24">
        <v>6.19</v>
      </c>
      <c r="H654" s="24">
        <v>5.78</v>
      </c>
      <c r="I654" s="24">
        <v>0.33</v>
      </c>
      <c r="J654" s="24">
        <v>14.72</v>
      </c>
      <c r="K654" s="24">
        <v>22.66</v>
      </c>
      <c r="L654" s="24">
        <v>0.24</v>
      </c>
      <c r="M654" s="24">
        <v>0.77</v>
      </c>
      <c r="N654" s="24">
        <v>100.94799999999999</v>
      </c>
      <c r="O654" s="11">
        <v>1.7909787683409317</v>
      </c>
      <c r="P654" s="11">
        <v>2.1235744573770997E-2</v>
      </c>
      <c r="Q654" s="11">
        <v>0.20902123165906827</v>
      </c>
      <c r="R654" s="11">
        <v>5.509708019948506E-2</v>
      </c>
      <c r="S654" s="11">
        <v>0</v>
      </c>
      <c r="T654" s="11">
        <v>0.17658663775036576</v>
      </c>
      <c r="U654" s="11">
        <v>0</v>
      </c>
      <c r="V654" s="11">
        <v>1.0119331428977658E-2</v>
      </c>
      <c r="W654" s="11">
        <v>0.79445352552549398</v>
      </c>
      <c r="X654" s="11">
        <v>0.87896117902980242</v>
      </c>
      <c r="Y654" s="11">
        <v>1.1084719038547294E-2</v>
      </c>
      <c r="Z654" s="11">
        <v>5.4049256399778353E-2</v>
      </c>
      <c r="AA654" s="11">
        <v>4.0015874739462216</v>
      </c>
      <c r="AB654" s="24">
        <v>0.10809851279955671</v>
      </c>
      <c r="AC654" s="24">
        <v>1.6734147045552965</v>
      </c>
      <c r="AD654" s="5" t="s">
        <v>984</v>
      </c>
      <c r="AE654" s="27">
        <v>100</v>
      </c>
      <c r="AF654" s="27">
        <v>42.709784195368215</v>
      </c>
      <c r="AG654" s="27">
        <v>10.037304128472819</v>
      </c>
      <c r="AH654" s="27">
        <v>47.252911676158966</v>
      </c>
      <c r="AI654" s="7">
        <f t="shared" si="17"/>
        <v>4.2551051207279231</v>
      </c>
      <c r="AJ654" s="5" t="s">
        <v>1032</v>
      </c>
      <c r="AK654" s="146">
        <v>43404</v>
      </c>
      <c r="AL654" s="8" t="s">
        <v>10</v>
      </c>
    </row>
    <row r="655" spans="1:38">
      <c r="A655" s="5">
        <v>1463</v>
      </c>
      <c r="B655" s="5">
        <v>706</v>
      </c>
      <c r="C655" s="12" t="s">
        <v>717</v>
      </c>
      <c r="D655" s="5" t="s">
        <v>973</v>
      </c>
      <c r="E655" s="24">
        <v>52.17</v>
      </c>
      <c r="F655" s="24">
        <v>0.4</v>
      </c>
      <c r="G655" s="24">
        <v>0.71</v>
      </c>
      <c r="H655" s="24">
        <v>13.29</v>
      </c>
      <c r="I655" s="24">
        <v>0.41</v>
      </c>
      <c r="J655" s="24">
        <v>9.19</v>
      </c>
      <c r="K655" s="24">
        <v>22.97</v>
      </c>
      <c r="L655" s="24">
        <v>0.24</v>
      </c>
      <c r="M655" s="24">
        <v>0.23</v>
      </c>
      <c r="N655" s="24">
        <v>99.611000000000004</v>
      </c>
      <c r="O655" s="11">
        <v>2.0097814842277217</v>
      </c>
      <c r="P655" s="11">
        <v>1.1588103317528744E-2</v>
      </c>
      <c r="Q655" s="11">
        <v>0</v>
      </c>
      <c r="R655" s="11">
        <v>3.2236337168190785E-2</v>
      </c>
      <c r="S655" s="11">
        <v>0</v>
      </c>
      <c r="T655" s="11">
        <v>0</v>
      </c>
      <c r="U655" s="11">
        <v>0.42816640954925561</v>
      </c>
      <c r="V655" s="11">
        <v>1.3378308735310707E-2</v>
      </c>
      <c r="W655" s="11">
        <v>0.52778333745787909</v>
      </c>
      <c r="X655" s="11">
        <v>0.94809151704951422</v>
      </c>
      <c r="Y655" s="11">
        <v>1.1795168970203201E-2</v>
      </c>
      <c r="Z655" s="11">
        <v>1.7179333524396358E-2</v>
      </c>
      <c r="AA655" s="11">
        <v>4</v>
      </c>
      <c r="AB655" s="24">
        <v>3.4358667048792715E-2</v>
      </c>
      <c r="AC655" s="24">
        <v>1.9040412640566489</v>
      </c>
      <c r="AD655" s="5" t="s">
        <v>984</v>
      </c>
      <c r="AE655" s="27">
        <v>55.210364259235476</v>
      </c>
      <c r="AF655" s="27">
        <v>27.525709289040602</v>
      </c>
      <c r="AG655" s="27">
        <v>23.028069836672831</v>
      </c>
      <c r="AH655" s="27">
        <v>49.44622087428656</v>
      </c>
      <c r="AI655" s="7">
        <f t="shared" si="17"/>
        <v>1.1953111782388794</v>
      </c>
      <c r="AJ655" s="5" t="s">
        <v>987</v>
      </c>
      <c r="AK655" s="146">
        <v>43404</v>
      </c>
      <c r="AL655" s="8" t="s">
        <v>10</v>
      </c>
    </row>
    <row r="656" spans="1:38">
      <c r="A656" s="5">
        <v>1463</v>
      </c>
      <c r="B656" s="5">
        <v>719</v>
      </c>
      <c r="C656" s="12" t="s">
        <v>717</v>
      </c>
      <c r="D656" s="5" t="s">
        <v>973</v>
      </c>
      <c r="E656" s="24">
        <v>49.98</v>
      </c>
      <c r="F656" s="24">
        <v>0.75</v>
      </c>
      <c r="G656" s="24">
        <v>4.0199999999999996</v>
      </c>
      <c r="H656" s="24">
        <v>9.74</v>
      </c>
      <c r="I656" s="24">
        <v>0.41</v>
      </c>
      <c r="J656" s="24">
        <v>12.89</v>
      </c>
      <c r="K656" s="24">
        <v>21.04</v>
      </c>
      <c r="L656" s="24">
        <v>0.24</v>
      </c>
      <c r="M656" s="24">
        <v>1.1599999999999999</v>
      </c>
      <c r="N656" s="24">
        <v>100.23699999999999</v>
      </c>
      <c r="O656" s="11">
        <v>1.849590017044733</v>
      </c>
      <c r="P656" s="11">
        <v>2.0872037554301174E-2</v>
      </c>
      <c r="Q656" s="11">
        <v>0.15040998295526697</v>
      </c>
      <c r="R656" s="11">
        <v>2.4923399328864532E-2</v>
      </c>
      <c r="S656" s="11">
        <v>0</v>
      </c>
      <c r="T656" s="11">
        <v>0.17830466538099188</v>
      </c>
      <c r="U656" s="11">
        <v>0.12313318620904184</v>
      </c>
      <c r="V656" s="11">
        <v>1.2851458876866558E-2</v>
      </c>
      <c r="W656" s="11">
        <v>0.71112229999407794</v>
      </c>
      <c r="X656" s="11">
        <v>0.83423079579266313</v>
      </c>
      <c r="Y656" s="11">
        <v>1.1330664582897923E-2</v>
      </c>
      <c r="Z656" s="11">
        <v>8.3231492280294958E-2</v>
      </c>
      <c r="AA656" s="11">
        <v>4</v>
      </c>
      <c r="AB656" s="24">
        <v>0.16646298456058992</v>
      </c>
      <c r="AC656" s="24">
        <v>1.6684862819957829</v>
      </c>
      <c r="AD656" s="5" t="s">
        <v>984</v>
      </c>
      <c r="AE656" s="27">
        <v>85.240350438754916</v>
      </c>
      <c r="AF656" s="27">
        <v>38.239733488691272</v>
      </c>
      <c r="AG656" s="27">
        <v>16.900523961488624</v>
      </c>
      <c r="AH656" s="27">
        <v>44.859742549820098</v>
      </c>
      <c r="AI656" s="7">
        <f t="shared" si="17"/>
        <v>2.262635973643687</v>
      </c>
      <c r="AJ656" s="5" t="s">
        <v>991</v>
      </c>
      <c r="AK656" s="146">
        <v>43404</v>
      </c>
      <c r="AL656" s="8" t="s">
        <v>10</v>
      </c>
    </row>
    <row r="657" spans="1:38">
      <c r="A657" s="5">
        <v>1463</v>
      </c>
      <c r="B657" s="5">
        <v>742</v>
      </c>
      <c r="C657" s="12" t="s">
        <v>717</v>
      </c>
      <c r="D657" s="5" t="s">
        <v>973</v>
      </c>
      <c r="E657" s="24">
        <v>50.28</v>
      </c>
      <c r="F657" s="24">
        <v>0.38</v>
      </c>
      <c r="G657" s="24">
        <v>2.41</v>
      </c>
      <c r="H657" s="24">
        <v>23.76</v>
      </c>
      <c r="I657" s="24">
        <v>0.51</v>
      </c>
      <c r="J657" s="24">
        <v>19.63</v>
      </c>
      <c r="K657" s="24">
        <v>0.85</v>
      </c>
      <c r="L657" s="24">
        <v>0.32</v>
      </c>
      <c r="M657" s="24">
        <v>0.16</v>
      </c>
      <c r="N657" s="24">
        <v>98.316999999999993</v>
      </c>
      <c r="O657" s="11">
        <v>1.9227242825239086</v>
      </c>
      <c r="P657" s="11">
        <v>1.0927723607362411E-2</v>
      </c>
      <c r="Q657" s="11">
        <v>7.727571747609141E-2</v>
      </c>
      <c r="R657" s="11">
        <v>3.1341362052500016E-2</v>
      </c>
      <c r="S657" s="11">
        <v>0</v>
      </c>
      <c r="T657" s="11">
        <v>5.155305715557601E-2</v>
      </c>
      <c r="U657" s="11">
        <v>0.7082968005499225</v>
      </c>
      <c r="V657" s="11">
        <v>1.6518905605489496E-2</v>
      </c>
      <c r="W657" s="11">
        <v>1.119062135706705</v>
      </c>
      <c r="X657" s="11">
        <v>3.4825866375735433E-2</v>
      </c>
      <c r="Y657" s="11">
        <v>1.5611212713548359E-2</v>
      </c>
      <c r="Z657" s="11">
        <v>1.1862936233160594E-2</v>
      </c>
      <c r="AA657" s="11">
        <v>3.9999999999999991</v>
      </c>
      <c r="AB657" s="24">
        <v>2.3725872466321189E-2</v>
      </c>
      <c r="AC657" s="24">
        <v>1.8621848026323631</v>
      </c>
      <c r="AD657" s="5" t="s">
        <v>984</v>
      </c>
      <c r="AE657" s="27">
        <v>61.239317219151303</v>
      </c>
      <c r="AF657" s="27">
        <v>57.974781167448242</v>
      </c>
      <c r="AG657" s="27">
        <v>40.221009827816715</v>
      </c>
      <c r="AH657" s="27">
        <v>1.8042090047350337</v>
      </c>
      <c r="AI657" s="7">
        <f t="shared" si="17"/>
        <v>1.4414054101484315</v>
      </c>
      <c r="AJ657" s="5" t="s">
        <v>1166</v>
      </c>
      <c r="AK657" s="146">
        <v>43404</v>
      </c>
      <c r="AL657" s="8" t="s">
        <v>10</v>
      </c>
    </row>
    <row r="658" spans="1:38">
      <c r="A658" s="5">
        <v>1463</v>
      </c>
      <c r="B658" s="5">
        <v>752</v>
      </c>
      <c r="C658" s="12" t="s">
        <v>717</v>
      </c>
      <c r="D658" s="5" t="s">
        <v>973</v>
      </c>
      <c r="E658" s="24">
        <v>52.14</v>
      </c>
      <c r="F658" s="24">
        <v>0.13</v>
      </c>
      <c r="G658" s="24">
        <v>0.92</v>
      </c>
      <c r="H658" s="24">
        <v>22.16</v>
      </c>
      <c r="I658" s="24">
        <v>0.1</v>
      </c>
      <c r="J658" s="24">
        <v>21.44</v>
      </c>
      <c r="K658" s="24">
        <v>0.76</v>
      </c>
      <c r="L658" s="24">
        <v>0</v>
      </c>
      <c r="M658" s="24">
        <v>0.4</v>
      </c>
      <c r="N658" s="24">
        <v>98.040999999999997</v>
      </c>
      <c r="O658" s="11">
        <v>1.9770385922949116</v>
      </c>
      <c r="P658" s="11">
        <v>3.7069082390522854E-3</v>
      </c>
      <c r="Q658" s="11">
        <v>2.2961407705088366E-2</v>
      </c>
      <c r="R658" s="11">
        <v>1.8152739277518773E-2</v>
      </c>
      <c r="S658" s="11">
        <v>0</v>
      </c>
      <c r="T658" s="11">
        <v>2.6802113389749582E-2</v>
      </c>
      <c r="U658" s="11">
        <v>0.67590359933481692</v>
      </c>
      <c r="V658" s="11">
        <v>3.2116889193352788E-3</v>
      </c>
      <c r="W658" s="11">
        <v>1.2119398357390219</v>
      </c>
      <c r="X658" s="11">
        <v>3.0875853660221997E-2</v>
      </c>
      <c r="Y658" s="11">
        <v>0</v>
      </c>
      <c r="Z658" s="11">
        <v>2.9407261440283348E-2</v>
      </c>
      <c r="AA658" s="11">
        <v>4</v>
      </c>
      <c r="AB658" s="24">
        <v>5.8814522880566697E-2</v>
      </c>
      <c r="AC658" s="24">
        <v>1.9187192887340609</v>
      </c>
      <c r="AD658" s="5" t="s">
        <v>984</v>
      </c>
      <c r="AE658" s="27">
        <v>64.197052214323037</v>
      </c>
      <c r="AF658" s="27">
        <v>62.191166215085794</v>
      </c>
      <c r="AG658" s="27">
        <v>36.224427290144092</v>
      </c>
      <c r="AH658" s="27">
        <v>1.5844064947701137</v>
      </c>
      <c r="AI658" s="7">
        <f t="shared" si="17"/>
        <v>1.716829522712888</v>
      </c>
      <c r="AJ658" s="5" t="s">
        <v>993</v>
      </c>
      <c r="AK658" s="146">
        <v>43404</v>
      </c>
      <c r="AL658" s="8" t="s">
        <v>10</v>
      </c>
    </row>
    <row r="659" spans="1:38">
      <c r="A659" s="5">
        <v>1463</v>
      </c>
      <c r="B659" s="5">
        <v>756</v>
      </c>
      <c r="C659" s="12" t="s">
        <v>717</v>
      </c>
      <c r="D659" s="5" t="s">
        <v>973</v>
      </c>
      <c r="E659" s="24">
        <v>50.62</v>
      </c>
      <c r="F659" s="24">
        <v>0.75</v>
      </c>
      <c r="G659" s="24">
        <v>1.3</v>
      </c>
      <c r="H659" s="24">
        <v>23.4</v>
      </c>
      <c r="I659" s="24">
        <v>0.6</v>
      </c>
      <c r="J659" s="24">
        <v>18.37</v>
      </c>
      <c r="K659" s="24">
        <v>2.12</v>
      </c>
      <c r="L659" s="24">
        <v>0.23</v>
      </c>
      <c r="M659" s="24">
        <v>0.31</v>
      </c>
      <c r="N659" s="24">
        <v>97.703999999999994</v>
      </c>
      <c r="O659" s="11">
        <v>1.9592605556863878</v>
      </c>
      <c r="P659" s="11">
        <v>2.1830097782413918E-2</v>
      </c>
      <c r="Q659" s="11">
        <v>4.0739444313612205E-2</v>
      </c>
      <c r="R659" s="11">
        <v>1.8563020352891077E-2</v>
      </c>
      <c r="S659" s="11">
        <v>0</v>
      </c>
      <c r="T659" s="11">
        <v>1.3137090869311141E-2</v>
      </c>
      <c r="U659" s="11">
        <v>0.74429817159287248</v>
      </c>
      <c r="V659" s="11">
        <v>1.9670285256550516E-2</v>
      </c>
      <c r="W659" s="11">
        <v>1.059964622182977</v>
      </c>
      <c r="X659" s="11">
        <v>8.7915849489563477E-2</v>
      </c>
      <c r="Y659" s="11">
        <v>1.1356978701449189E-2</v>
      </c>
      <c r="Z659" s="11">
        <v>2.3263883771970941E-2</v>
      </c>
      <c r="AA659" s="11">
        <v>3.9999999999999996</v>
      </c>
      <c r="AB659" s="24">
        <v>4.6527767543941882E-2</v>
      </c>
      <c r="AC659" s="24">
        <v>1.8921786432654131</v>
      </c>
      <c r="AD659" s="5" t="s">
        <v>984</v>
      </c>
      <c r="AE659" s="27">
        <v>58.747795822178915</v>
      </c>
      <c r="AF659" s="27">
        <v>55.063497163380035</v>
      </c>
      <c r="AG659" s="27">
        <v>40.369412551082988</v>
      </c>
      <c r="AH659" s="27">
        <v>4.5670902855369562</v>
      </c>
      <c r="AI659" s="7">
        <f t="shared" si="17"/>
        <v>1.363990548381236</v>
      </c>
      <c r="AJ659" s="5" t="s">
        <v>993</v>
      </c>
      <c r="AK659" s="146">
        <v>43404</v>
      </c>
      <c r="AL659" s="8" t="s">
        <v>10</v>
      </c>
    </row>
    <row r="660" spans="1:38">
      <c r="A660" s="5">
        <v>1463</v>
      </c>
      <c r="B660" s="5">
        <v>770</v>
      </c>
      <c r="C660" s="12" t="s">
        <v>717</v>
      </c>
      <c r="D660" s="5" t="s">
        <v>973</v>
      </c>
      <c r="E660" s="24">
        <v>51.08</v>
      </c>
      <c r="F660" s="24">
        <v>0.48</v>
      </c>
      <c r="G660" s="24">
        <v>2.54</v>
      </c>
      <c r="H660" s="24">
        <v>22.56</v>
      </c>
      <c r="I660" s="24">
        <v>0.45</v>
      </c>
      <c r="J660" s="24">
        <v>20.41</v>
      </c>
      <c r="K660" s="24">
        <v>0.71</v>
      </c>
      <c r="L660" s="24">
        <v>0.09</v>
      </c>
      <c r="M660" s="24">
        <v>0.26</v>
      </c>
      <c r="N660" s="24">
        <v>98.587000000000003</v>
      </c>
      <c r="O660" s="11">
        <v>1.9368863631954487</v>
      </c>
      <c r="P660" s="11">
        <v>1.3687333633898005E-2</v>
      </c>
      <c r="Q660" s="11">
        <v>6.3113636804551287E-2</v>
      </c>
      <c r="R660" s="11">
        <v>5.0399547345359522E-2</v>
      </c>
      <c r="S660" s="11">
        <v>0</v>
      </c>
      <c r="T660" s="11">
        <v>8.808265983360819E-3</v>
      </c>
      <c r="U660" s="11">
        <v>0.70659670948876052</v>
      </c>
      <c r="V660" s="11">
        <v>1.4452904064200751E-2</v>
      </c>
      <c r="W660" s="11">
        <v>1.1537412416151893</v>
      </c>
      <c r="X660" s="11">
        <v>2.884515407726752E-2</v>
      </c>
      <c r="Y660" s="11">
        <v>4.3537218877517762E-3</v>
      </c>
      <c r="Z660" s="11">
        <v>1.9115121904210754E-2</v>
      </c>
      <c r="AA660" s="11">
        <v>3.9999999999999991</v>
      </c>
      <c r="AB660" s="24">
        <v>3.8230243808421507E-2</v>
      </c>
      <c r="AC660" s="24">
        <v>1.8891831051812173</v>
      </c>
      <c r="AD660" s="5" t="s">
        <v>984</v>
      </c>
      <c r="AE660" s="27">
        <v>62.017830735030884</v>
      </c>
      <c r="AF660" s="27">
        <v>60.328097218789352</v>
      </c>
      <c r="AG660" s="27">
        <v>38.163615483594242</v>
      </c>
      <c r="AH660" s="27">
        <v>1.5082872976163906</v>
      </c>
      <c r="AI660" s="7">
        <f t="shared" si="17"/>
        <v>1.580775208384624</v>
      </c>
      <c r="AJ660" s="5" t="s">
        <v>1166</v>
      </c>
      <c r="AK660" s="146">
        <v>43404</v>
      </c>
      <c r="AL660" s="8" t="s">
        <v>10</v>
      </c>
    </row>
    <row r="661" spans="1:38">
      <c r="A661" s="5">
        <v>1463</v>
      </c>
      <c r="B661" s="5">
        <v>783</v>
      </c>
      <c r="C661" s="12" t="s">
        <v>717</v>
      </c>
      <c r="D661" s="5" t="s">
        <v>973</v>
      </c>
      <c r="E661" s="24">
        <v>51.82</v>
      </c>
      <c r="F661" s="24">
        <v>0.79</v>
      </c>
      <c r="G661" s="24">
        <v>3.61</v>
      </c>
      <c r="H661" s="24">
        <v>9.1199999999999992</v>
      </c>
      <c r="I661" s="24">
        <v>0.3</v>
      </c>
      <c r="J661" s="24">
        <v>12.86</v>
      </c>
      <c r="K661" s="24">
        <v>20.98</v>
      </c>
      <c r="L661" s="24">
        <v>0.23</v>
      </c>
      <c r="M661" s="24">
        <v>0.71</v>
      </c>
      <c r="N661" s="24">
        <v>100.411</v>
      </c>
      <c r="O661" s="11">
        <v>1.9215767965408859</v>
      </c>
      <c r="P661" s="11">
        <v>2.2029862765976311E-2</v>
      </c>
      <c r="Q661" s="11">
        <v>7.8423203459114132E-2</v>
      </c>
      <c r="R661" s="11">
        <v>7.9347686689613312E-2</v>
      </c>
      <c r="S661" s="11">
        <v>0</v>
      </c>
      <c r="T661" s="11">
        <v>1.6943272088888239E-2</v>
      </c>
      <c r="U661" s="11">
        <v>0.2658797662930571</v>
      </c>
      <c r="V661" s="11">
        <v>9.4226041221985302E-3</v>
      </c>
      <c r="W661" s="11">
        <v>0.71090810468025589</v>
      </c>
      <c r="X661" s="11">
        <v>0.83354122250866969</v>
      </c>
      <c r="Y661" s="11">
        <v>1.0880606247675973E-2</v>
      </c>
      <c r="Z661" s="11">
        <v>5.1046874603665124E-2</v>
      </c>
      <c r="AA661" s="11">
        <v>3.9999999999999996</v>
      </c>
      <c r="AB661" s="24">
        <v>0.10209374920733025</v>
      </c>
      <c r="AC661" s="24">
        <v>1.8103290934819827</v>
      </c>
      <c r="AD661" s="5" t="s">
        <v>984</v>
      </c>
      <c r="AE661" s="27">
        <v>72.780193715128433</v>
      </c>
      <c r="AF661" s="27">
        <v>38.705833925110376</v>
      </c>
      <c r="AG661" s="27">
        <v>15.911495775097654</v>
      </c>
      <c r="AH661" s="27">
        <v>45.382670299791968</v>
      </c>
      <c r="AI661" s="7">
        <f t="shared" si="17"/>
        <v>2.432570417778515</v>
      </c>
      <c r="AJ661" s="5" t="s">
        <v>1033</v>
      </c>
      <c r="AK661" s="146">
        <v>43404</v>
      </c>
      <c r="AL661" s="8" t="s">
        <v>10</v>
      </c>
    </row>
    <row r="662" spans="1:38">
      <c r="A662" s="5">
        <v>1463</v>
      </c>
      <c r="B662" s="5">
        <v>812</v>
      </c>
      <c r="C662" s="12" t="s">
        <v>717</v>
      </c>
      <c r="D662" s="5" t="s">
        <v>973</v>
      </c>
      <c r="E662" s="24">
        <v>51</v>
      </c>
      <c r="F662" s="24">
        <v>0.55000000000000004</v>
      </c>
      <c r="G662" s="24">
        <v>3.76</v>
      </c>
      <c r="H662" s="24">
        <v>7.61</v>
      </c>
      <c r="I662" s="24">
        <v>0.28000000000000003</v>
      </c>
      <c r="J662" s="24">
        <v>14.13</v>
      </c>
      <c r="K662" s="24">
        <v>20.37</v>
      </c>
      <c r="L662" s="24">
        <v>0.08</v>
      </c>
      <c r="M662" s="24">
        <v>0.87</v>
      </c>
      <c r="N662" s="24">
        <v>98.656000000000006</v>
      </c>
      <c r="O662" s="11">
        <v>1.9043195515526139</v>
      </c>
      <c r="P662" s="11">
        <v>1.5443890115388291E-2</v>
      </c>
      <c r="Q662" s="11">
        <v>9.5680448447386102E-2</v>
      </c>
      <c r="R662" s="11">
        <v>6.9788623776294773E-2</v>
      </c>
      <c r="S662" s="11">
        <v>0</v>
      </c>
      <c r="T662" s="11">
        <v>6.1800243069820127E-2</v>
      </c>
      <c r="U662" s="11">
        <v>0.17583667701287259</v>
      </c>
      <c r="V662" s="11">
        <v>8.8555804904141625E-3</v>
      </c>
      <c r="W662" s="11">
        <v>0.78654571903726644</v>
      </c>
      <c r="X662" s="11">
        <v>0.81493306786843878</v>
      </c>
      <c r="Y662" s="11">
        <v>3.810873721650984E-3</v>
      </c>
      <c r="Z662" s="11">
        <v>6.2985324907853926E-2</v>
      </c>
      <c r="AA662" s="11">
        <v>4</v>
      </c>
      <c r="AB662" s="24">
        <v>0.12597064981570785</v>
      </c>
      <c r="AC662" s="24">
        <v>1.7773154639185778</v>
      </c>
      <c r="AD662" s="5" t="s">
        <v>984</v>
      </c>
      <c r="AE662" s="27">
        <v>81.72902188001872</v>
      </c>
      <c r="AF662" s="27">
        <v>42.562659082779966</v>
      </c>
      <c r="AG662" s="27">
        <v>13.338546017638439</v>
      </c>
      <c r="AH662" s="27">
        <v>44.098794899581591</v>
      </c>
      <c r="AI662" s="7">
        <f t="shared" si="17"/>
        <v>3.190951924332424</v>
      </c>
      <c r="AJ662" s="5" t="s">
        <v>985</v>
      </c>
      <c r="AK662" s="146">
        <v>43404</v>
      </c>
      <c r="AL662" s="8" t="s">
        <v>10</v>
      </c>
    </row>
    <row r="663" spans="1:38">
      <c r="A663" s="5">
        <v>1463</v>
      </c>
      <c r="B663" s="5">
        <v>814</v>
      </c>
      <c r="C663" s="12" t="s">
        <v>717</v>
      </c>
      <c r="D663" s="5" t="s">
        <v>973</v>
      </c>
      <c r="E663" s="24">
        <v>52.72</v>
      </c>
      <c r="F663" s="24">
        <v>0.44</v>
      </c>
      <c r="G663" s="24">
        <v>1.57</v>
      </c>
      <c r="H663" s="24">
        <v>7.53</v>
      </c>
      <c r="I663" s="24">
        <v>0.31</v>
      </c>
      <c r="J663" s="24">
        <v>18.66</v>
      </c>
      <c r="K663" s="24">
        <v>17.559999999999999</v>
      </c>
      <c r="L663" s="24">
        <v>0.23</v>
      </c>
      <c r="M663" s="24">
        <v>0.18</v>
      </c>
      <c r="N663" s="24">
        <v>99.201999999999998</v>
      </c>
      <c r="O663" s="11">
        <v>1.939382894003489</v>
      </c>
      <c r="P663" s="11">
        <v>1.2172091231122745E-2</v>
      </c>
      <c r="Q663" s="11">
        <v>6.0617105996511045E-2</v>
      </c>
      <c r="R663" s="11">
        <v>7.4515457008361013E-3</v>
      </c>
      <c r="S663" s="11">
        <v>0</v>
      </c>
      <c r="T663" s="11">
        <v>5.2453747486726154E-2</v>
      </c>
      <c r="U663" s="11">
        <v>0.17920182056333817</v>
      </c>
      <c r="V663" s="11">
        <v>9.659156577929701E-3</v>
      </c>
      <c r="W663" s="11">
        <v>1.0233211685277264</v>
      </c>
      <c r="X663" s="11">
        <v>0.69210810025902225</v>
      </c>
      <c r="Y663" s="11">
        <v>1.0793962774922367E-2</v>
      </c>
      <c r="Z663" s="11">
        <v>1.2838406878376122E-2</v>
      </c>
      <c r="AA663" s="11">
        <v>4</v>
      </c>
      <c r="AB663" s="24">
        <v>2.5676813756752244E-2</v>
      </c>
      <c r="AC663" s="24">
        <v>1.8946310893500868</v>
      </c>
      <c r="AD663" s="5" t="s">
        <v>984</v>
      </c>
      <c r="AE663" s="27">
        <v>85.097846595116735</v>
      </c>
      <c r="AF663" s="27">
        <v>52.297141167757644</v>
      </c>
      <c r="AG663" s="27">
        <v>12.332462776945704</v>
      </c>
      <c r="AH663" s="27">
        <v>35.370396055296645</v>
      </c>
      <c r="AI663" s="7">
        <f t="shared" si="17"/>
        <v>4.2406080694216142</v>
      </c>
      <c r="AJ663" s="5" t="s">
        <v>986</v>
      </c>
      <c r="AK663" s="146">
        <v>43404</v>
      </c>
      <c r="AL663" s="8" t="s">
        <v>10</v>
      </c>
    </row>
    <row r="664" spans="1:38">
      <c r="A664" s="5">
        <v>1463</v>
      </c>
      <c r="B664" s="5">
        <v>907</v>
      </c>
      <c r="C664" s="12" t="s">
        <v>717</v>
      </c>
      <c r="D664" s="5" t="s">
        <v>973</v>
      </c>
      <c r="E664" s="24">
        <v>52.71</v>
      </c>
      <c r="F664" s="24">
        <v>0.31</v>
      </c>
      <c r="G664" s="24">
        <v>1.06</v>
      </c>
      <c r="H664" s="24">
        <v>9.26</v>
      </c>
      <c r="I664" s="24">
        <v>0.85</v>
      </c>
      <c r="J664" s="24">
        <v>13.23</v>
      </c>
      <c r="K664" s="24">
        <v>21.2</v>
      </c>
      <c r="L664" s="24">
        <v>0.21</v>
      </c>
      <c r="M664" s="24">
        <v>0.89</v>
      </c>
      <c r="N664" s="24">
        <v>99.724999999999994</v>
      </c>
      <c r="O664" s="11">
        <v>1.9688642288731455</v>
      </c>
      <c r="P664" s="11">
        <v>8.7078072942430411E-3</v>
      </c>
      <c r="Q664" s="11">
        <v>3.1135771126854506E-2</v>
      </c>
      <c r="R664" s="11">
        <v>1.5528872590632958E-2</v>
      </c>
      <c r="S664" s="11">
        <v>0</v>
      </c>
      <c r="T664" s="11">
        <v>7.2654336771321049E-2</v>
      </c>
      <c r="U664" s="11">
        <v>0.21660897032980125</v>
      </c>
      <c r="V664" s="11">
        <v>2.6892490963412636E-2</v>
      </c>
      <c r="W664" s="11">
        <v>0.73670693170360235</v>
      </c>
      <c r="X664" s="11">
        <v>0.84843753752340068</v>
      </c>
      <c r="Y664" s="11">
        <v>1.0007070698176402E-2</v>
      </c>
      <c r="Z664" s="11">
        <v>6.4455982125408803E-2</v>
      </c>
      <c r="AA664" s="11">
        <v>3.9999999999999991</v>
      </c>
      <c r="AB664" s="24">
        <v>0.12891196425081761</v>
      </c>
      <c r="AC664" s="24">
        <v>1.8017534395568044</v>
      </c>
      <c r="AD664" s="5" t="s">
        <v>984</v>
      </c>
      <c r="AE664" s="27">
        <v>77.278363880453611</v>
      </c>
      <c r="AF664" s="27">
        <v>38.747532116695304</v>
      </c>
      <c r="AG664" s="27">
        <v>16.628399180467628</v>
      </c>
      <c r="AH664" s="27">
        <v>44.624068702837064</v>
      </c>
      <c r="AI664" s="7">
        <f t="shared" si="17"/>
        <v>2.3302021858008843</v>
      </c>
      <c r="AJ664" s="5" t="s">
        <v>986</v>
      </c>
      <c r="AK664" s="146">
        <v>43404</v>
      </c>
      <c r="AL664" s="8" t="s">
        <v>10</v>
      </c>
    </row>
    <row r="665" spans="1:38">
      <c r="A665" s="5">
        <v>1463</v>
      </c>
      <c r="B665" s="5">
        <v>909</v>
      </c>
      <c r="C665" s="12" t="s">
        <v>717</v>
      </c>
      <c r="D665" s="5" t="s">
        <v>973</v>
      </c>
      <c r="E665" s="24">
        <v>51.4</v>
      </c>
      <c r="F665" s="24">
        <v>0.33</v>
      </c>
      <c r="G665" s="24">
        <v>2.82</v>
      </c>
      <c r="H665" s="24">
        <v>22.75</v>
      </c>
      <c r="I665" s="24">
        <v>0.53</v>
      </c>
      <c r="J665" s="24">
        <v>20.82</v>
      </c>
      <c r="K665" s="24">
        <v>0.82</v>
      </c>
      <c r="L665" s="24">
        <v>0.1</v>
      </c>
      <c r="M665" s="24">
        <v>0.46</v>
      </c>
      <c r="N665" s="24">
        <v>100.039</v>
      </c>
      <c r="O665" s="11">
        <v>1.914653406066694</v>
      </c>
      <c r="P665" s="11">
        <v>9.2441152798163027E-3</v>
      </c>
      <c r="Q665" s="11">
        <v>8.5346593933306014E-2</v>
      </c>
      <c r="R665" s="11">
        <v>3.8457639282184736E-2</v>
      </c>
      <c r="S665" s="11">
        <v>0</v>
      </c>
      <c r="T665" s="11">
        <v>6.6375626854550784E-2</v>
      </c>
      <c r="U665" s="11">
        <v>0.64233355385288371</v>
      </c>
      <c r="V665" s="11">
        <v>1.6722156073291722E-2</v>
      </c>
      <c r="W665" s="11">
        <v>1.1561653098009979</v>
      </c>
      <c r="X665" s="11">
        <v>3.2726696093210751E-2</v>
      </c>
      <c r="Y665" s="11">
        <v>4.7521700243805687E-3</v>
      </c>
      <c r="Z665" s="11">
        <v>3.3222732738683043E-2</v>
      </c>
      <c r="AA665" s="11">
        <v>4</v>
      </c>
      <c r="AB665" s="24">
        <v>6.6445465477366086E-2</v>
      </c>
      <c r="AC665" s="24">
        <v>1.8312255597470923</v>
      </c>
      <c r="AD665" s="5" t="s">
        <v>984</v>
      </c>
      <c r="AE665" s="27">
        <v>64.285017531348302</v>
      </c>
      <c r="AF665" s="27">
        <v>60.395508116484521</v>
      </c>
      <c r="AG665" s="27">
        <v>37.894921960626668</v>
      </c>
      <c r="AH665" s="27">
        <v>1.7095699228888299</v>
      </c>
      <c r="AI665" s="7">
        <f t="shared" si="17"/>
        <v>1.5937625674288567</v>
      </c>
      <c r="AJ665" s="5" t="s">
        <v>1166</v>
      </c>
      <c r="AK665" s="146">
        <v>43404</v>
      </c>
      <c r="AL665" s="8" t="s">
        <v>10</v>
      </c>
    </row>
    <row r="666" spans="1:38">
      <c r="A666" s="5">
        <v>1463</v>
      </c>
      <c r="B666" s="5">
        <v>919</v>
      </c>
      <c r="C666" s="12" t="s">
        <v>717</v>
      </c>
      <c r="D666" s="5" t="s">
        <v>973</v>
      </c>
      <c r="E666" s="24">
        <v>55.91</v>
      </c>
      <c r="F666" s="24">
        <v>0.36</v>
      </c>
      <c r="G666" s="24">
        <v>1.86</v>
      </c>
      <c r="H666" s="24">
        <v>10.41</v>
      </c>
      <c r="I666" s="24">
        <v>0.37</v>
      </c>
      <c r="J666" s="24">
        <v>17.91</v>
      </c>
      <c r="K666" s="24">
        <v>13.7</v>
      </c>
      <c r="L666" s="24">
        <v>0.26</v>
      </c>
      <c r="M666" s="24">
        <v>0.39</v>
      </c>
      <c r="N666" s="24">
        <v>101.17700000000001</v>
      </c>
      <c r="O666" s="11">
        <v>2.0357140656615145</v>
      </c>
      <c r="P666" s="11">
        <v>9.8572131810783833E-3</v>
      </c>
      <c r="Q666" s="11">
        <v>0</v>
      </c>
      <c r="R666" s="11">
        <v>7.9817765593248449E-2</v>
      </c>
      <c r="S666" s="11">
        <v>0</v>
      </c>
      <c r="T666" s="11">
        <v>0</v>
      </c>
      <c r="U666" s="11">
        <v>0.3169842052696028</v>
      </c>
      <c r="V666" s="11">
        <v>1.1410859616662323E-2</v>
      </c>
      <c r="W666" s="11">
        <v>0.97215391742562074</v>
      </c>
      <c r="X666" s="11">
        <v>0.53445250106788733</v>
      </c>
      <c r="Y666" s="11">
        <v>1.2077180412750152E-2</v>
      </c>
      <c r="Z666" s="11">
        <v>2.7532291771636443E-2</v>
      </c>
      <c r="AA666" s="11">
        <v>4.0000000000000009</v>
      </c>
      <c r="AB666" s="24">
        <v>5.5064583543272885E-2</v>
      </c>
      <c r="AC666" s="24">
        <v>1.823590623763111</v>
      </c>
      <c r="AD666" s="5" t="s">
        <v>984</v>
      </c>
      <c r="AE666" s="27">
        <v>75.411152638409419</v>
      </c>
      <c r="AF666" s="27">
        <v>52.97837229183444</v>
      </c>
      <c r="AG666" s="27">
        <v>17.896174355206242</v>
      </c>
      <c r="AH666" s="27">
        <v>29.125453352959312</v>
      </c>
      <c r="AI666" s="7">
        <f t="shared" si="17"/>
        <v>2.9603182915136443</v>
      </c>
      <c r="AJ666" s="5" t="s">
        <v>986</v>
      </c>
      <c r="AK666" s="146">
        <v>43404</v>
      </c>
      <c r="AL666" s="8" t="s">
        <v>10</v>
      </c>
    </row>
    <row r="667" spans="1:38">
      <c r="A667" s="5">
        <v>1463</v>
      </c>
      <c r="B667" s="5">
        <v>998</v>
      </c>
      <c r="C667" s="12" t="s">
        <v>717</v>
      </c>
      <c r="D667" s="5" t="s">
        <v>973</v>
      </c>
      <c r="E667" s="24">
        <v>49.56</v>
      </c>
      <c r="F667" s="24">
        <v>0.31</v>
      </c>
      <c r="G667" s="24">
        <v>3.91</v>
      </c>
      <c r="H667" s="24">
        <v>10.199999999999999</v>
      </c>
      <c r="I667" s="24">
        <v>0.33</v>
      </c>
      <c r="J667" s="24">
        <v>11.38</v>
      </c>
      <c r="K667" s="24">
        <v>21.24</v>
      </c>
      <c r="L667" s="24">
        <v>0.19</v>
      </c>
      <c r="M667" s="24">
        <v>1.04</v>
      </c>
      <c r="N667" s="24">
        <v>98.165999999999997</v>
      </c>
      <c r="O667" s="11">
        <v>1.8845542067413297</v>
      </c>
      <c r="P667" s="11">
        <v>8.864686741958892E-3</v>
      </c>
      <c r="Q667" s="11">
        <v>0.11544579325867033</v>
      </c>
      <c r="R667" s="11">
        <v>5.9786211779905368E-2</v>
      </c>
      <c r="S667" s="11">
        <v>0</v>
      </c>
      <c r="T667" s="11">
        <v>0.12382364084835462</v>
      </c>
      <c r="U667" s="11">
        <v>0.20054369662193761</v>
      </c>
      <c r="V667" s="11">
        <v>1.0628711753274163E-2</v>
      </c>
      <c r="W667" s="11">
        <v>0.64510700506283303</v>
      </c>
      <c r="X667" s="11">
        <v>0.86535261433822741</v>
      </c>
      <c r="Y667" s="11">
        <v>9.2171330797196516E-3</v>
      </c>
      <c r="Z667" s="11">
        <v>7.6676299773789161E-2</v>
      </c>
      <c r="AA667" s="11">
        <v>4</v>
      </c>
      <c r="AB667" s="24">
        <v>0.15335259954757832</v>
      </c>
      <c r="AC667" s="24">
        <v>1.711003316022998</v>
      </c>
      <c r="AD667" s="5" t="s">
        <v>984</v>
      </c>
      <c r="AE667" s="27">
        <v>76.285279936219652</v>
      </c>
      <c r="AF667" s="27">
        <v>34.95651594511699</v>
      </c>
      <c r="AG667" s="27">
        <v>18.152484230262264</v>
      </c>
      <c r="AH667" s="27">
        <v>46.890999824620749</v>
      </c>
      <c r="AI667" s="7">
        <f t="shared" si="17"/>
        <v>1.9257152630845142</v>
      </c>
      <c r="AJ667" s="5" t="s">
        <v>1032</v>
      </c>
      <c r="AK667" s="146">
        <v>43404</v>
      </c>
      <c r="AL667" s="8" t="s">
        <v>10</v>
      </c>
    </row>
    <row r="668" spans="1:38">
      <c r="A668" s="5">
        <v>1463</v>
      </c>
      <c r="B668" s="5">
        <v>1008</v>
      </c>
      <c r="C668" s="12" t="s">
        <v>717</v>
      </c>
      <c r="D668" s="5" t="s">
        <v>973</v>
      </c>
      <c r="E668" s="24">
        <v>52.53</v>
      </c>
      <c r="F668" s="24">
        <v>0.45</v>
      </c>
      <c r="G668" s="24">
        <v>1.44</v>
      </c>
      <c r="H668" s="24">
        <v>10.19</v>
      </c>
      <c r="I668" s="24">
        <v>0.53</v>
      </c>
      <c r="J668" s="24">
        <v>12.84</v>
      </c>
      <c r="K668" s="24">
        <v>22.12</v>
      </c>
      <c r="L668" s="24">
        <v>0.25</v>
      </c>
      <c r="M668" s="24">
        <v>0.44</v>
      </c>
      <c r="N668" s="24">
        <v>100.794</v>
      </c>
      <c r="O668" s="11">
        <v>1.9536993073723736</v>
      </c>
      <c r="P668" s="11">
        <v>1.2585984678343078E-2</v>
      </c>
      <c r="Q668" s="11">
        <v>4.6300692627626372E-2</v>
      </c>
      <c r="R668" s="11">
        <v>1.6820057374287933E-2</v>
      </c>
      <c r="S668" s="11">
        <v>0</v>
      </c>
      <c r="T668" s="11">
        <v>4.7899380025266503E-2</v>
      </c>
      <c r="U668" s="11">
        <v>0.26904577241034289</v>
      </c>
      <c r="V668" s="11">
        <v>1.6696119504663074E-2</v>
      </c>
      <c r="W668" s="11">
        <v>0.71191395328302121</v>
      </c>
      <c r="X668" s="11">
        <v>0.88144801859546396</v>
      </c>
      <c r="Y668" s="11">
        <v>1.1861927117200553E-2</v>
      </c>
      <c r="Z668" s="11">
        <v>3.1728787011410221E-2</v>
      </c>
      <c r="AA668" s="11">
        <v>3.9999999999999996</v>
      </c>
      <c r="AB668" s="24">
        <v>6.3457574022820443E-2</v>
      </c>
      <c r="AC668" s="24">
        <v>1.862407744288828</v>
      </c>
      <c r="AD668" s="5" t="s">
        <v>984</v>
      </c>
      <c r="AE668" s="27">
        <v>72.573209137594787</v>
      </c>
      <c r="AF668" s="27">
        <v>36.944097295457354</v>
      </c>
      <c r="AG668" s="27">
        <v>17.313996383269856</v>
      </c>
      <c r="AH668" s="27">
        <v>45.741906321272786</v>
      </c>
      <c r="AI668" s="7">
        <f t="shared" si="17"/>
        <v>2.1337706487657373</v>
      </c>
      <c r="AJ668" s="5" t="s">
        <v>987</v>
      </c>
      <c r="AK668" s="146">
        <v>43404</v>
      </c>
      <c r="AL668" s="8" t="s">
        <v>10</v>
      </c>
    </row>
    <row r="669" spans="1:38">
      <c r="A669" s="5">
        <v>1463</v>
      </c>
      <c r="B669" s="5">
        <v>1019</v>
      </c>
      <c r="C669" s="12" t="s">
        <v>717</v>
      </c>
      <c r="D669" s="5" t="s">
        <v>973</v>
      </c>
      <c r="E669" s="24">
        <v>51.23</v>
      </c>
      <c r="F669" s="24">
        <v>0.38</v>
      </c>
      <c r="G669" s="24">
        <v>2.46</v>
      </c>
      <c r="H669" s="24">
        <v>9.77</v>
      </c>
      <c r="I669" s="24">
        <v>0.41</v>
      </c>
      <c r="J669" s="24">
        <v>12.63</v>
      </c>
      <c r="K669" s="24">
        <v>20.76</v>
      </c>
      <c r="L669" s="24">
        <v>0.3</v>
      </c>
      <c r="M669" s="24">
        <v>0.68</v>
      </c>
      <c r="N669" s="24">
        <v>98.619</v>
      </c>
      <c r="O669" s="11">
        <v>1.9385961000464575</v>
      </c>
      <c r="P669" s="11">
        <v>1.08136158827358E-2</v>
      </c>
      <c r="Q669" s="11">
        <v>6.1403899953542451E-2</v>
      </c>
      <c r="R669" s="11">
        <v>4.8308931304360772E-2</v>
      </c>
      <c r="S669" s="11">
        <v>0</v>
      </c>
      <c r="T669" s="11">
        <v>5.5841441874621811E-2</v>
      </c>
      <c r="U669" s="11">
        <v>0.25334265717104171</v>
      </c>
      <c r="V669" s="11">
        <v>1.3141235215227115E-2</v>
      </c>
      <c r="W669" s="11">
        <v>0.71248953358977907</v>
      </c>
      <c r="X669" s="11">
        <v>0.84168887997132003</v>
      </c>
      <c r="Y669" s="11">
        <v>1.4482687321274897E-2</v>
      </c>
      <c r="Z669" s="11">
        <v>4.989101766963875E-2</v>
      </c>
      <c r="AA669" s="11">
        <v>3.9999999999999996</v>
      </c>
      <c r="AB669" s="24">
        <v>9.97820353392775E-2</v>
      </c>
      <c r="AC669" s="24">
        <v>1.8075210707321407</v>
      </c>
      <c r="AD669" s="5" t="s">
        <v>984</v>
      </c>
      <c r="AE669" s="27">
        <v>73.769495405669332</v>
      </c>
      <c r="AF669" s="27">
        <v>37.968990705014448</v>
      </c>
      <c r="AG669" s="27">
        <v>17.176908633143174</v>
      </c>
      <c r="AH669" s="27">
        <v>44.854100661842374</v>
      </c>
      <c r="AI669" s="7">
        <f t="shared" si="17"/>
        <v>2.2104670587670561</v>
      </c>
      <c r="AJ669" s="5" t="s">
        <v>985</v>
      </c>
      <c r="AK669" s="146">
        <v>43404</v>
      </c>
      <c r="AL669" s="8" t="s">
        <v>10</v>
      </c>
    </row>
    <row r="670" spans="1:38">
      <c r="A670" s="5">
        <v>1463</v>
      </c>
      <c r="B670" s="5">
        <v>1026</v>
      </c>
      <c r="C670" s="12" t="s">
        <v>717</v>
      </c>
      <c r="D670" s="5" t="s">
        <v>973</v>
      </c>
      <c r="E670" s="24">
        <v>51.2</v>
      </c>
      <c r="F670" s="24">
        <v>0.41</v>
      </c>
      <c r="G670" s="24">
        <v>0.87</v>
      </c>
      <c r="H670" s="24">
        <v>24.29</v>
      </c>
      <c r="I670" s="24">
        <v>0.69</v>
      </c>
      <c r="J670" s="24">
        <v>18.920000000000002</v>
      </c>
      <c r="K670" s="24">
        <v>1.64</v>
      </c>
      <c r="L670" s="24">
        <v>0.24</v>
      </c>
      <c r="M670" s="24">
        <v>0.18</v>
      </c>
      <c r="N670" s="24">
        <v>98.456000000000003</v>
      </c>
      <c r="O670" s="11">
        <v>1.9682936014079102</v>
      </c>
      <c r="P670" s="11">
        <v>1.1852996048440815E-2</v>
      </c>
      <c r="Q670" s="11">
        <v>3.1706398592089791E-2</v>
      </c>
      <c r="R670" s="11">
        <v>7.7119575500003631E-3</v>
      </c>
      <c r="S670" s="11">
        <v>0</v>
      </c>
      <c r="T670" s="11">
        <v>2.547559376904962E-2</v>
      </c>
      <c r="U670" s="11">
        <v>0.75544529976044295</v>
      </c>
      <c r="V670" s="11">
        <v>2.2467686929529225E-2</v>
      </c>
      <c r="W670" s="11">
        <v>1.0843093715346992</v>
      </c>
      <c r="X670" s="11">
        <v>6.7549949583994323E-2</v>
      </c>
      <c r="Y670" s="11">
        <v>1.1770531726656172E-2</v>
      </c>
      <c r="Z670" s="11">
        <v>1.3416613097187554E-2</v>
      </c>
      <c r="AA670" s="11">
        <v>4</v>
      </c>
      <c r="AB670" s="24">
        <v>2.6833226194375108E-2</v>
      </c>
      <c r="AC670" s="24">
        <v>1.9073046208791367</v>
      </c>
      <c r="AD670" s="5" t="s">
        <v>984</v>
      </c>
      <c r="AE670" s="27">
        <v>58.937715362416874</v>
      </c>
      <c r="AF670" s="27">
        <v>55.456362881645624</v>
      </c>
      <c r="AG670" s="27">
        <v>41.088834812749674</v>
      </c>
      <c r="AH670" s="27">
        <v>3.4548023056046944</v>
      </c>
      <c r="AI670" s="7">
        <f t="shared" si="17"/>
        <v>1.3496698831780398</v>
      </c>
      <c r="AJ670" s="5" t="s">
        <v>993</v>
      </c>
      <c r="AK670" s="146">
        <v>43404</v>
      </c>
      <c r="AL670" s="8" t="s">
        <v>10</v>
      </c>
    </row>
    <row r="671" spans="1:38">
      <c r="A671" s="5">
        <v>1463</v>
      </c>
      <c r="B671" s="5">
        <v>1071</v>
      </c>
      <c r="C671" s="12" t="s">
        <v>717</v>
      </c>
      <c r="D671" s="5" t="s">
        <v>973</v>
      </c>
      <c r="E671" s="24">
        <v>55.23</v>
      </c>
      <c r="F671" s="24">
        <v>0.27</v>
      </c>
      <c r="G671" s="24">
        <v>0.47</v>
      </c>
      <c r="H671" s="24">
        <v>3.08</v>
      </c>
      <c r="I671" s="24">
        <v>0.22</v>
      </c>
      <c r="J671" s="24">
        <v>17.309999999999999</v>
      </c>
      <c r="K671" s="24">
        <v>24.15</v>
      </c>
      <c r="L671" s="24">
        <v>0.33</v>
      </c>
      <c r="M671" s="24">
        <v>0.27</v>
      </c>
      <c r="N671" s="24">
        <v>101.345</v>
      </c>
      <c r="O671" s="11">
        <v>1.9835903327317992</v>
      </c>
      <c r="P671" s="11">
        <v>7.2923090717437675E-3</v>
      </c>
      <c r="Q671" s="11">
        <v>1.6409667268200812E-2</v>
      </c>
      <c r="R671" s="11">
        <v>3.4848833856884545E-3</v>
      </c>
      <c r="S671" s="11">
        <v>0</v>
      </c>
      <c r="T671" s="11">
        <v>3.2261748013104441E-2</v>
      </c>
      <c r="U671" s="11">
        <v>6.0247950233547967E-2</v>
      </c>
      <c r="V671" s="11">
        <v>6.692509154055234E-3</v>
      </c>
      <c r="W671" s="11">
        <v>0.92680030336762609</v>
      </c>
      <c r="X671" s="11">
        <v>0.92929871450015489</v>
      </c>
      <c r="Y671" s="11">
        <v>1.5120139588500427E-2</v>
      </c>
      <c r="Z671" s="11">
        <v>1.8801442685578065E-2</v>
      </c>
      <c r="AA671" s="11">
        <v>3.9999999999999991</v>
      </c>
      <c r="AB671" s="24">
        <v>3.7602885371156129E-2</v>
      </c>
      <c r="AC671" s="24">
        <v>1.916346968101329</v>
      </c>
      <c r="AD671" s="5" t="s">
        <v>984</v>
      </c>
      <c r="AE671" s="27">
        <v>93.896149452294992</v>
      </c>
      <c r="AF671" s="27">
        <v>47.399361867651066</v>
      </c>
      <c r="AG671" s="27">
        <v>5.0734999865345998</v>
      </c>
      <c r="AH671" s="27">
        <v>47.527138145814327</v>
      </c>
      <c r="AI671" s="7">
        <f t="shared" si="17"/>
        <v>9.3425371032723099</v>
      </c>
      <c r="AJ671" s="5" t="s">
        <v>987</v>
      </c>
      <c r="AK671" s="146">
        <v>43404</v>
      </c>
      <c r="AL671" s="8" t="s">
        <v>10</v>
      </c>
    </row>
    <row r="672" spans="1:38">
      <c r="A672" s="5">
        <v>1463</v>
      </c>
      <c r="B672" s="5">
        <v>1077</v>
      </c>
      <c r="C672" s="12" t="s">
        <v>717</v>
      </c>
      <c r="D672" s="5" t="s">
        <v>973</v>
      </c>
      <c r="E672" s="24">
        <v>51.45</v>
      </c>
      <c r="F672" s="24">
        <v>0.18</v>
      </c>
      <c r="G672" s="24">
        <v>1.68</v>
      </c>
      <c r="H672" s="24">
        <v>25.47</v>
      </c>
      <c r="I672" s="24">
        <v>0.55000000000000004</v>
      </c>
      <c r="J672" s="24">
        <v>20.170000000000002</v>
      </c>
      <c r="K672" s="24">
        <v>0.79</v>
      </c>
      <c r="L672" s="24">
        <v>0.3</v>
      </c>
      <c r="M672" s="24">
        <v>0.12</v>
      </c>
      <c r="N672" s="24">
        <v>100.717</v>
      </c>
      <c r="O672" s="11">
        <v>1.9258406617913433</v>
      </c>
      <c r="P672" s="11">
        <v>5.0667775929962699E-3</v>
      </c>
      <c r="Q672" s="11">
        <v>7.4114569683211312E-2</v>
      </c>
      <c r="R672" s="11">
        <v>0</v>
      </c>
      <c r="S672" s="11">
        <v>4.4768525445437746E-5</v>
      </c>
      <c r="T672" s="11">
        <v>8.7060625638314626E-2</v>
      </c>
      <c r="U672" s="11">
        <v>0.7101978403885848</v>
      </c>
      <c r="V672" s="11">
        <v>1.7437612227354269E-2</v>
      </c>
      <c r="W672" s="11">
        <v>1.1255195183223512</v>
      </c>
      <c r="X672" s="11">
        <v>3.1682783214747441E-2</v>
      </c>
      <c r="Y672" s="11">
        <v>1.4325874708223201E-2</v>
      </c>
      <c r="Z672" s="11">
        <v>8.7089679074277022E-3</v>
      </c>
      <c r="AA672" s="11">
        <v>4</v>
      </c>
      <c r="AB672" s="24">
        <v>1.7417935814855404E-2</v>
      </c>
      <c r="AC672" s="24">
        <v>1.8674001419256834</v>
      </c>
      <c r="AD672" s="5" t="s">
        <v>984</v>
      </c>
      <c r="AE672" s="27">
        <v>61.312244664543854</v>
      </c>
      <c r="AF672" s="27">
        <v>57.076671773375764</v>
      </c>
      <c r="AG672" s="27">
        <v>41.316649898103904</v>
      </c>
      <c r="AH672" s="27">
        <v>1.6066783285203268</v>
      </c>
      <c r="AI672" s="7">
        <f t="shared" si="17"/>
        <v>1.3814448149629652</v>
      </c>
      <c r="AJ672" s="5" t="s">
        <v>993</v>
      </c>
      <c r="AK672" s="146">
        <v>43404</v>
      </c>
      <c r="AL672" s="8" t="s">
        <v>10</v>
      </c>
    </row>
    <row r="673" spans="1:38">
      <c r="A673" s="5">
        <v>1463</v>
      </c>
      <c r="B673" s="5">
        <v>1092</v>
      </c>
      <c r="C673" s="12" t="s">
        <v>717</v>
      </c>
      <c r="D673" s="5" t="s">
        <v>973</v>
      </c>
      <c r="E673" s="24">
        <v>50.81</v>
      </c>
      <c r="F673" s="24">
        <v>0.38</v>
      </c>
      <c r="G673" s="24">
        <v>2.0499999999999998</v>
      </c>
      <c r="H673" s="24">
        <v>23.19</v>
      </c>
      <c r="I673" s="24">
        <v>0.5</v>
      </c>
      <c r="J673" s="24">
        <v>21.59</v>
      </c>
      <c r="K673" s="24">
        <v>0.78</v>
      </c>
      <c r="L673" s="24">
        <v>0.31</v>
      </c>
      <c r="M673" s="24">
        <v>0.26</v>
      </c>
      <c r="N673" s="24">
        <v>99.87</v>
      </c>
      <c r="O673" s="11">
        <v>1.895008408963647</v>
      </c>
      <c r="P673" s="11">
        <v>1.0657857429596677E-2</v>
      </c>
      <c r="Q673" s="11">
        <v>9.0110447053064535E-2</v>
      </c>
      <c r="R673" s="11">
        <v>0</v>
      </c>
      <c r="S673" s="11">
        <v>1.4881143983288547E-2</v>
      </c>
      <c r="T673" s="11">
        <v>0.11722696719885284</v>
      </c>
      <c r="U673" s="11">
        <v>0.5911982810933083</v>
      </c>
      <c r="V673" s="11">
        <v>1.5795060878654968E-2</v>
      </c>
      <c r="W673" s="11">
        <v>1.2004021054014866</v>
      </c>
      <c r="X673" s="11">
        <v>3.1168636976405921E-2</v>
      </c>
      <c r="Y673" s="11">
        <v>1.4749882520283775E-2</v>
      </c>
      <c r="Z673" s="11">
        <v>1.8801208501410944E-2</v>
      </c>
      <c r="AA673" s="11">
        <v>4</v>
      </c>
      <c r="AB673" s="24">
        <v>3.7602417002821888E-2</v>
      </c>
      <c r="AC673" s="24">
        <v>1.8227690234712008</v>
      </c>
      <c r="AD673" s="5" t="s">
        <v>984</v>
      </c>
      <c r="AE673" s="27">
        <v>67.001665909998621</v>
      </c>
      <c r="AF673" s="27">
        <v>60.913332421449695</v>
      </c>
      <c r="AG673" s="27">
        <v>37.505042940669227</v>
      </c>
      <c r="AH673" s="27">
        <v>1.5816246378810719</v>
      </c>
      <c r="AI673" s="7">
        <f t="shared" si="17"/>
        <v>1.6241371198484162</v>
      </c>
      <c r="AJ673" s="5" t="s">
        <v>1191</v>
      </c>
      <c r="AK673" s="146">
        <v>43404</v>
      </c>
      <c r="AL673" s="8" t="s">
        <v>10</v>
      </c>
    </row>
    <row r="674" spans="1:38">
      <c r="A674" s="5">
        <v>1463</v>
      </c>
      <c r="B674" s="5">
        <v>1143</v>
      </c>
      <c r="C674" s="12" t="s">
        <v>717</v>
      </c>
      <c r="D674" s="5" t="s">
        <v>973</v>
      </c>
      <c r="E674" s="24">
        <v>52.27</v>
      </c>
      <c r="F674" s="24">
        <v>0.16</v>
      </c>
      <c r="G674" s="24">
        <v>1.1100000000000001</v>
      </c>
      <c r="H674" s="24">
        <v>9.67</v>
      </c>
      <c r="I674" s="24">
        <v>0.51</v>
      </c>
      <c r="J674" s="24">
        <v>10.89</v>
      </c>
      <c r="K674" s="24">
        <v>23.17</v>
      </c>
      <c r="L674" s="24">
        <v>0.14000000000000001</v>
      </c>
      <c r="M674" s="24">
        <v>0.53</v>
      </c>
      <c r="N674" s="24">
        <v>98.456999999999994</v>
      </c>
      <c r="O674" s="11">
        <v>2.0010884661441994</v>
      </c>
      <c r="P674" s="11">
        <v>4.6063627393409124E-3</v>
      </c>
      <c r="Q674" s="11">
        <v>0</v>
      </c>
      <c r="R674" s="11">
        <v>5.0083665254378594E-2</v>
      </c>
      <c r="S674" s="11">
        <v>0</v>
      </c>
      <c r="T674" s="11">
        <v>0</v>
      </c>
      <c r="U674" s="11">
        <v>0.30959922923695193</v>
      </c>
      <c r="V674" s="11">
        <v>1.6537631786212769E-2</v>
      </c>
      <c r="W674" s="11">
        <v>0.62151816761048151</v>
      </c>
      <c r="X674" s="11">
        <v>0.95038830611883074</v>
      </c>
      <c r="Y674" s="11">
        <v>6.8376480875561906E-3</v>
      </c>
      <c r="Z674" s="11">
        <v>3.9340523022047366E-2</v>
      </c>
      <c r="AA674" s="11">
        <v>3.9999999999999991</v>
      </c>
      <c r="AB674" s="24">
        <v>7.8681046044094732E-2</v>
      </c>
      <c r="AC674" s="24">
        <v>1.8815057029662641</v>
      </c>
      <c r="AD674" s="5" t="s">
        <v>984</v>
      </c>
      <c r="AE674" s="27">
        <v>66.749710585884287</v>
      </c>
      <c r="AF674" s="27">
        <v>32.745204297010076</v>
      </c>
      <c r="AG674" s="27">
        <v>17.18279319822253</v>
      </c>
      <c r="AH674" s="27">
        <v>50.07200250476739</v>
      </c>
      <c r="AI674" s="7">
        <f t="shared" si="17"/>
        <v>1.9056973985112848</v>
      </c>
      <c r="AJ674" s="5" t="s">
        <v>995</v>
      </c>
      <c r="AK674" s="146">
        <v>43404</v>
      </c>
      <c r="AL674" s="8" t="s">
        <v>10</v>
      </c>
    </row>
    <row r="675" spans="1:38">
      <c r="A675" s="5">
        <v>1463</v>
      </c>
      <c r="B675" s="5">
        <v>1146</v>
      </c>
      <c r="C675" s="12" t="s">
        <v>717</v>
      </c>
      <c r="D675" s="5" t="s">
        <v>973</v>
      </c>
      <c r="E675" s="24">
        <v>51.34</v>
      </c>
      <c r="F675" s="24">
        <v>0.41</v>
      </c>
      <c r="G675" s="24">
        <v>2.5099999999999998</v>
      </c>
      <c r="H675" s="24">
        <v>24.75</v>
      </c>
      <c r="I675" s="24">
        <v>0.44</v>
      </c>
      <c r="J675" s="24">
        <v>20.2</v>
      </c>
      <c r="K675" s="24">
        <v>0.89</v>
      </c>
      <c r="L675" s="24">
        <v>0.21</v>
      </c>
      <c r="M675" s="24">
        <v>0.16</v>
      </c>
      <c r="N675" s="24">
        <v>100.917</v>
      </c>
      <c r="O675" s="11">
        <v>1.9134777913677619</v>
      </c>
      <c r="P675" s="11">
        <v>1.1491475132359446E-2</v>
      </c>
      <c r="Q675" s="11">
        <v>8.652220863223814E-2</v>
      </c>
      <c r="R675" s="11">
        <v>2.3733381935535453E-2</v>
      </c>
      <c r="S675" s="11">
        <v>0</v>
      </c>
      <c r="T675" s="11">
        <v>6.1353096141141705E-2</v>
      </c>
      <c r="U675" s="11">
        <v>0.71008729323110709</v>
      </c>
      <c r="V675" s="11">
        <v>1.3890234937281313E-2</v>
      </c>
      <c r="W675" s="11">
        <v>1.1223571838291264</v>
      </c>
      <c r="X675" s="11">
        <v>3.5540115084290815E-2</v>
      </c>
      <c r="Y675" s="11">
        <v>9.9850852534576016E-3</v>
      </c>
      <c r="Z675" s="11">
        <v>1.1562134455699709E-2</v>
      </c>
      <c r="AA675" s="11">
        <v>3.9999999999999996</v>
      </c>
      <c r="AB675" s="24">
        <v>2.3124268911399418E-2</v>
      </c>
      <c r="AC675" s="24">
        <v>1.8679845921445244</v>
      </c>
      <c r="AD675" s="5" t="s">
        <v>984</v>
      </c>
      <c r="AE675" s="27">
        <v>61.249178235932654</v>
      </c>
      <c r="AF675" s="27">
        <v>57.757361883089708</v>
      </c>
      <c r="AG675" s="27">
        <v>40.413716524154161</v>
      </c>
      <c r="AH675" s="27">
        <v>1.8289215927561207</v>
      </c>
      <c r="AI675" s="7">
        <f t="shared" si="17"/>
        <v>1.4291524475005839</v>
      </c>
      <c r="AJ675" s="5" t="s">
        <v>1166</v>
      </c>
      <c r="AK675" s="146">
        <v>43404</v>
      </c>
      <c r="AL675" s="8" t="s">
        <v>10</v>
      </c>
    </row>
    <row r="676" spans="1:38">
      <c r="A676" s="5">
        <v>1463</v>
      </c>
      <c r="B676" s="5">
        <v>1161</v>
      </c>
      <c r="C676" s="12" t="s">
        <v>717</v>
      </c>
      <c r="D676" s="5" t="s">
        <v>973</v>
      </c>
      <c r="E676" s="24">
        <v>52.41</v>
      </c>
      <c r="F676" s="24">
        <v>0.47</v>
      </c>
      <c r="G676" s="24">
        <v>3.98</v>
      </c>
      <c r="H676" s="24">
        <v>7.31</v>
      </c>
      <c r="I676" s="24">
        <v>0.13</v>
      </c>
      <c r="J676" s="24">
        <v>12.97</v>
      </c>
      <c r="K676" s="24">
        <v>21.22</v>
      </c>
      <c r="L676" s="24">
        <v>0.18</v>
      </c>
      <c r="M676" s="24">
        <v>1.24</v>
      </c>
      <c r="N676" s="24">
        <v>99.917000000000002</v>
      </c>
      <c r="O676" s="11">
        <v>1.9342617588350242</v>
      </c>
      <c r="P676" s="11">
        <v>1.3044375953317979E-2</v>
      </c>
      <c r="Q676" s="11">
        <v>6.5738241164975841E-2</v>
      </c>
      <c r="R676" s="11">
        <v>0.1073802645452715</v>
      </c>
      <c r="S676" s="11">
        <v>0</v>
      </c>
      <c r="T676" s="11">
        <v>2.9474765455775209E-2</v>
      </c>
      <c r="U676" s="11">
        <v>0.19614548189378964</v>
      </c>
      <c r="V676" s="11">
        <v>4.0638137138613827E-3</v>
      </c>
      <c r="W676" s="11">
        <v>0.71359733866150632</v>
      </c>
      <c r="X676" s="11">
        <v>0.83908841903377207</v>
      </c>
      <c r="Y676" s="11">
        <v>8.4749766827125275E-3</v>
      </c>
      <c r="Z676" s="11">
        <v>8.8730564059993314E-2</v>
      </c>
      <c r="AA676" s="11">
        <v>4</v>
      </c>
      <c r="AB676" s="24">
        <v>0.17746112811998663</v>
      </c>
      <c r="AC676" s="24">
        <v>1.7488312395890682</v>
      </c>
      <c r="AD676" s="5" t="s">
        <v>984</v>
      </c>
      <c r="AE676" s="27">
        <v>78.439458112561439</v>
      </c>
      <c r="AF676" s="27">
        <v>40.036435264510743</v>
      </c>
      <c r="AG676" s="27">
        <v>12.886442456896239</v>
      </c>
      <c r="AH676" s="27">
        <v>47.077122278593016</v>
      </c>
      <c r="AI676" s="7">
        <f t="shared" si="17"/>
        <v>3.1068648619220007</v>
      </c>
      <c r="AJ676" s="5" t="s">
        <v>1033</v>
      </c>
      <c r="AK676" s="146">
        <v>43404</v>
      </c>
      <c r="AL676" s="8" t="s">
        <v>10</v>
      </c>
    </row>
    <row r="677" spans="1:38">
      <c r="A677" s="5">
        <v>1463</v>
      </c>
      <c r="B677" s="5">
        <v>1236</v>
      </c>
      <c r="C677" s="12" t="s">
        <v>717</v>
      </c>
      <c r="D677" s="5" t="s">
        <v>973</v>
      </c>
      <c r="E677" s="24">
        <v>52.06</v>
      </c>
      <c r="F677" s="24">
        <v>0.43</v>
      </c>
      <c r="G677" s="24">
        <v>1.88</v>
      </c>
      <c r="H677" s="24">
        <v>9.25</v>
      </c>
      <c r="I677" s="24">
        <v>0.33</v>
      </c>
      <c r="J677" s="24">
        <v>12.75</v>
      </c>
      <c r="K677" s="24">
        <v>21.19</v>
      </c>
      <c r="L677" s="24">
        <v>0.39</v>
      </c>
      <c r="M677" s="24">
        <v>0</v>
      </c>
      <c r="N677" s="24">
        <v>98.275000000000006</v>
      </c>
      <c r="O677" s="11">
        <v>1.9865919249617032</v>
      </c>
      <c r="P677" s="11">
        <v>1.2339493139181165E-2</v>
      </c>
      <c r="Q677" s="11">
        <v>1.3408075038296774E-2</v>
      </c>
      <c r="R677" s="11">
        <v>7.1143497257882438E-2</v>
      </c>
      <c r="S677" s="11">
        <v>0</v>
      </c>
      <c r="T677" s="11">
        <v>0</v>
      </c>
      <c r="U677" s="11">
        <v>0.29519285598250661</v>
      </c>
      <c r="V677" s="11">
        <v>1.0666152658328317E-2</v>
      </c>
      <c r="W677" s="11">
        <v>0.72531531290872397</v>
      </c>
      <c r="X677" s="11">
        <v>0.86635666385917609</v>
      </c>
      <c r="Y677" s="11">
        <v>1.898602419420151E-2</v>
      </c>
      <c r="Z677" s="11">
        <v>0</v>
      </c>
      <c r="AA677" s="11">
        <v>4</v>
      </c>
      <c r="AB677" s="24">
        <v>0</v>
      </c>
      <c r="AC677" s="24">
        <v>1.8868648327504065</v>
      </c>
      <c r="AD677" s="5" t="s">
        <v>984</v>
      </c>
      <c r="AE677" s="27">
        <v>71.073935027562797</v>
      </c>
      <c r="AF677" s="27">
        <v>38.224161738918241</v>
      </c>
      <c r="AG677" s="27">
        <v>16.118788625470152</v>
      </c>
      <c r="AH677" s="27">
        <v>45.6570496356116</v>
      </c>
      <c r="AI677" s="7">
        <f t="shared" si="17"/>
        <v>2.3714041189496222</v>
      </c>
      <c r="AJ677" s="5" t="s">
        <v>987</v>
      </c>
      <c r="AK677" s="146">
        <v>43404</v>
      </c>
      <c r="AL677" s="8" t="s">
        <v>10</v>
      </c>
    </row>
    <row r="678" spans="1:38">
      <c r="A678" s="5">
        <v>1463</v>
      </c>
      <c r="B678" s="5">
        <v>1308</v>
      </c>
      <c r="C678" s="12" t="s">
        <v>717</v>
      </c>
      <c r="D678" s="5" t="s">
        <v>973</v>
      </c>
      <c r="E678" s="24">
        <v>51.35</v>
      </c>
      <c r="F678" s="24">
        <v>0.41</v>
      </c>
      <c r="G678" s="24">
        <v>1.69</v>
      </c>
      <c r="H678" s="24">
        <v>22</v>
      </c>
      <c r="I678" s="24">
        <v>0.43</v>
      </c>
      <c r="J678" s="24">
        <v>22.01</v>
      </c>
      <c r="K678" s="24">
        <v>0.85</v>
      </c>
      <c r="L678" s="24">
        <v>0.28999999999999998</v>
      </c>
      <c r="M678" s="24">
        <v>0.37</v>
      </c>
      <c r="N678" s="24">
        <v>99.403000000000006</v>
      </c>
      <c r="O678" s="11">
        <v>1.9156362784971683</v>
      </c>
      <c r="P678" s="11">
        <v>1.1502197624971523E-2</v>
      </c>
      <c r="Q678" s="11">
        <v>7.4305104028430505E-2</v>
      </c>
      <c r="R678" s="11">
        <v>0</v>
      </c>
      <c r="S678" s="11">
        <v>1.0058617474401066E-2</v>
      </c>
      <c r="T678" s="11">
        <v>0.10192350387063276</v>
      </c>
      <c r="U678" s="11">
        <v>0.57438250690653836</v>
      </c>
      <c r="V678" s="11">
        <v>1.3587213950547124E-2</v>
      </c>
      <c r="W678" s="11">
        <v>1.2240659220547259</v>
      </c>
      <c r="X678" s="11">
        <v>3.3974477974841918E-2</v>
      </c>
      <c r="Y678" s="11">
        <v>1.3801793459410377E-2</v>
      </c>
      <c r="Z678" s="11">
        <v>2.6762384158333152E-2</v>
      </c>
      <c r="AA678" s="11">
        <v>4.0000000000000018</v>
      </c>
      <c r="AB678" s="24">
        <v>5.3524768316666305E-2</v>
      </c>
      <c r="AC678" s="24">
        <v>1.8324229069361062</v>
      </c>
      <c r="AD678" s="5" t="s">
        <v>984</v>
      </c>
      <c r="AE678" s="27">
        <v>68.062330970575204</v>
      </c>
      <c r="AF678" s="27">
        <v>62.516382631810416</v>
      </c>
      <c r="AG678" s="27">
        <v>35.748448186103424</v>
      </c>
      <c r="AH678" s="27">
        <v>1.7351691820861543</v>
      </c>
      <c r="AI678" s="7">
        <f t="shared" si="17"/>
        <v>1.7487859139047202</v>
      </c>
      <c r="AJ678" s="5" t="s">
        <v>1191</v>
      </c>
      <c r="AK678" s="146">
        <v>43404</v>
      </c>
      <c r="AL678" s="8" t="s">
        <v>10</v>
      </c>
    </row>
    <row r="679" spans="1:38">
      <c r="A679" s="5">
        <v>1463</v>
      </c>
      <c r="B679" s="5">
        <v>1323</v>
      </c>
      <c r="C679" s="12" t="s">
        <v>717</v>
      </c>
      <c r="D679" s="5" t="s">
        <v>973</v>
      </c>
      <c r="E679" s="24">
        <v>52.91</v>
      </c>
      <c r="F679" s="24">
        <v>0.49</v>
      </c>
      <c r="G679" s="24">
        <v>0.9</v>
      </c>
      <c r="H679" s="24">
        <v>9.67</v>
      </c>
      <c r="I679" s="24">
        <v>0.3</v>
      </c>
      <c r="J679" s="24">
        <v>12.07</v>
      </c>
      <c r="K679" s="24">
        <v>22.81</v>
      </c>
      <c r="L679" s="24">
        <v>0.26</v>
      </c>
      <c r="M679" s="24">
        <v>0.92</v>
      </c>
      <c r="N679" s="24">
        <v>100.322</v>
      </c>
      <c r="O679" s="11">
        <v>1.9737275171230713</v>
      </c>
      <c r="P679" s="11">
        <v>1.3745795473707098E-2</v>
      </c>
      <c r="Q679" s="11">
        <v>2.6272482876928738E-2</v>
      </c>
      <c r="R679" s="11">
        <v>1.3296171430289577E-2</v>
      </c>
      <c r="S679" s="11">
        <v>0</v>
      </c>
      <c r="T679" s="11">
        <v>6.439883838204441E-2</v>
      </c>
      <c r="U679" s="11">
        <v>0.23727351865611257</v>
      </c>
      <c r="V679" s="11">
        <v>9.4789458523559574E-3</v>
      </c>
      <c r="W679" s="11">
        <v>0.67122614455894558</v>
      </c>
      <c r="X679" s="11">
        <v>0.91166646776372673</v>
      </c>
      <c r="Y679" s="11">
        <v>1.237336155210679E-2</v>
      </c>
      <c r="Z679" s="11">
        <v>6.6540756330710854E-2</v>
      </c>
      <c r="AA679" s="11">
        <v>3.9999999999999996</v>
      </c>
      <c r="AB679" s="24">
        <v>0.13308151266142171</v>
      </c>
      <c r="AC679" s="24">
        <v>1.8201661309787849</v>
      </c>
      <c r="AD679" s="5" t="s">
        <v>984</v>
      </c>
      <c r="AE679" s="27">
        <v>73.882927175070876</v>
      </c>
      <c r="AF679" s="27">
        <v>35.438784664261355</v>
      </c>
      <c r="AG679" s="27">
        <v>16.42788218326454</v>
      </c>
      <c r="AH679" s="27">
        <v>48.133333152474108</v>
      </c>
      <c r="AI679" s="7">
        <f t="shared" si="17"/>
        <v>2.1572339190722745</v>
      </c>
      <c r="AJ679" s="5" t="s">
        <v>987</v>
      </c>
      <c r="AK679" s="146">
        <v>43404</v>
      </c>
      <c r="AL679" s="8" t="s">
        <v>10</v>
      </c>
    </row>
    <row r="680" spans="1:38">
      <c r="A680" s="5">
        <v>1463</v>
      </c>
      <c r="B680" s="5">
        <v>1418</v>
      </c>
      <c r="C680" s="12" t="s">
        <v>717</v>
      </c>
      <c r="D680" s="5" t="s">
        <v>973</v>
      </c>
      <c r="E680" s="24">
        <v>51.22</v>
      </c>
      <c r="F680" s="24">
        <v>0.75</v>
      </c>
      <c r="G680" s="24">
        <v>4.2300000000000004</v>
      </c>
      <c r="H680" s="24">
        <v>8.06</v>
      </c>
      <c r="I680" s="24">
        <v>0.28000000000000003</v>
      </c>
      <c r="J680" s="24">
        <v>12.86</v>
      </c>
      <c r="K680" s="24">
        <v>20.77</v>
      </c>
      <c r="L680" s="24">
        <v>0.4</v>
      </c>
      <c r="M680" s="24">
        <v>0.66</v>
      </c>
      <c r="N680" s="24">
        <v>99.225999999999999</v>
      </c>
      <c r="O680" s="11">
        <v>1.9154482862241451</v>
      </c>
      <c r="P680" s="11">
        <v>2.1091937888477536E-2</v>
      </c>
      <c r="Q680" s="11">
        <v>8.4551713775854909E-2</v>
      </c>
      <c r="R680" s="11">
        <v>0.10188462307822016</v>
      </c>
      <c r="S680" s="11">
        <v>0</v>
      </c>
      <c r="T680" s="11">
        <v>7.4213889892376095E-3</v>
      </c>
      <c r="U680" s="11">
        <v>0.24465113326803983</v>
      </c>
      <c r="V680" s="11">
        <v>8.8690732495578534E-3</v>
      </c>
      <c r="W680" s="11">
        <v>0.71694193774560955</v>
      </c>
      <c r="X680" s="11">
        <v>0.83220173171229783</v>
      </c>
      <c r="Y680" s="11">
        <v>1.9083400697855891E-2</v>
      </c>
      <c r="Z680" s="11">
        <v>4.7854773370703742E-2</v>
      </c>
      <c r="AA680" s="11">
        <v>3.9999999999999996</v>
      </c>
      <c r="AB680" s="24">
        <v>9.5709546741407484E-2</v>
      </c>
      <c r="AC680" s="24">
        <v>1.7937948027259472</v>
      </c>
      <c r="AD680" s="5" t="s">
        <v>984</v>
      </c>
      <c r="AE680" s="27">
        <v>74.557727104861073</v>
      </c>
      <c r="AF680" s="27">
        <v>39.608185958000959</v>
      </c>
      <c r="AG680" s="27">
        <v>14.415983631131212</v>
      </c>
      <c r="AH680" s="27">
        <v>45.975830410867843</v>
      </c>
      <c r="AI680" s="7">
        <f t="shared" si="17"/>
        <v>2.7475187938246108</v>
      </c>
      <c r="AJ680" s="5" t="s">
        <v>1033</v>
      </c>
      <c r="AK680" s="146">
        <v>43404</v>
      </c>
      <c r="AL680" s="8" t="s">
        <v>10</v>
      </c>
    </row>
    <row r="681" spans="1:38">
      <c r="A681" s="5">
        <v>1463</v>
      </c>
      <c r="B681" s="5">
        <v>1503</v>
      </c>
      <c r="C681" s="12" t="s">
        <v>717</v>
      </c>
      <c r="D681" s="5" t="s">
        <v>973</v>
      </c>
      <c r="E681" s="24">
        <v>53.29</v>
      </c>
      <c r="F681" s="24">
        <v>0.41</v>
      </c>
      <c r="G681" s="24">
        <v>0.87</v>
      </c>
      <c r="H681" s="24">
        <v>8.92</v>
      </c>
      <c r="I681" s="24">
        <v>0.38</v>
      </c>
      <c r="J681" s="24">
        <v>13.89</v>
      </c>
      <c r="K681" s="24">
        <v>22.51</v>
      </c>
      <c r="L681" s="24">
        <v>0.17</v>
      </c>
      <c r="M681" s="24">
        <v>0.18</v>
      </c>
      <c r="N681" s="24">
        <v>100.61499999999999</v>
      </c>
      <c r="O681" s="11">
        <v>1.9774425631747554</v>
      </c>
      <c r="P681" s="11">
        <v>1.1441063012532079E-2</v>
      </c>
      <c r="Q681" s="11">
        <v>2.2557436825244581E-2</v>
      </c>
      <c r="R681" s="11">
        <v>1.5490993683715967E-2</v>
      </c>
      <c r="S681" s="11">
        <v>0</v>
      </c>
      <c r="T681" s="11">
        <v>5.1823601225207128E-3</v>
      </c>
      <c r="U681" s="11">
        <v>0.27162817825356322</v>
      </c>
      <c r="V681" s="11">
        <v>1.1943486072665967E-2</v>
      </c>
      <c r="W681" s="11">
        <v>0.76837382660411246</v>
      </c>
      <c r="X681" s="11">
        <v>0.89494204924483212</v>
      </c>
      <c r="Y681" s="11">
        <v>8.0477041016693354E-3</v>
      </c>
      <c r="Z681" s="11">
        <v>1.2950338904388476E-2</v>
      </c>
      <c r="AA681" s="11">
        <v>4</v>
      </c>
      <c r="AB681" s="24">
        <v>2.5900677808776952E-2</v>
      </c>
      <c r="AC681" s="24">
        <v>1.9349440541025078</v>
      </c>
      <c r="AD681" s="5" t="s">
        <v>984</v>
      </c>
      <c r="AE681" s="27">
        <v>73.881956286157774</v>
      </c>
      <c r="AF681" s="27">
        <v>39.362003711390351</v>
      </c>
      <c r="AG681" s="27">
        <v>14.792196959991768</v>
      </c>
      <c r="AH681" s="27">
        <v>45.845799328617879</v>
      </c>
      <c r="AI681" s="7">
        <f t="shared" si="17"/>
        <v>2.6609978097136056</v>
      </c>
      <c r="AJ681" s="5" t="s">
        <v>987</v>
      </c>
      <c r="AK681" s="146">
        <v>43404</v>
      </c>
      <c r="AL681" s="8" t="s">
        <v>10</v>
      </c>
    </row>
    <row r="682" spans="1:38">
      <c r="A682" s="5">
        <v>1463</v>
      </c>
      <c r="B682" s="5">
        <v>1556</v>
      </c>
      <c r="C682" s="12" t="s">
        <v>717</v>
      </c>
      <c r="D682" s="5" t="s">
        <v>973</v>
      </c>
      <c r="E682" s="24">
        <v>52.09</v>
      </c>
      <c r="F682" s="24">
        <v>0.35</v>
      </c>
      <c r="G682" s="24">
        <v>2.67</v>
      </c>
      <c r="H682" s="24">
        <v>9.36</v>
      </c>
      <c r="I682" s="24">
        <v>0.4</v>
      </c>
      <c r="J682" s="24">
        <v>13.1</v>
      </c>
      <c r="K682" s="24">
        <v>21.41</v>
      </c>
      <c r="L682" s="24">
        <v>0.36</v>
      </c>
      <c r="M682" s="24">
        <v>0.23</v>
      </c>
      <c r="N682" s="24">
        <v>99.972999999999999</v>
      </c>
      <c r="O682" s="11">
        <v>1.9465603827866962</v>
      </c>
      <c r="P682" s="11">
        <v>9.8357148685681278E-3</v>
      </c>
      <c r="Q682" s="11">
        <v>5.3439617213303814E-2</v>
      </c>
      <c r="R682" s="11">
        <v>6.4154100515387211E-2</v>
      </c>
      <c r="S682" s="11">
        <v>0</v>
      </c>
      <c r="T682" s="11">
        <v>3.4410849732697812E-3</v>
      </c>
      <c r="U682" s="11">
        <v>0.28907447956908044</v>
      </c>
      <c r="V682" s="11">
        <v>1.2660850111961915E-2</v>
      </c>
      <c r="W682" s="11">
        <v>0.72978843701884655</v>
      </c>
      <c r="X682" s="11">
        <v>0.85721833493039623</v>
      </c>
      <c r="Y682" s="11">
        <v>1.7162515576324495E-2</v>
      </c>
      <c r="Z682" s="11">
        <v>1.6664482436165091E-2</v>
      </c>
      <c r="AA682" s="11">
        <v>4</v>
      </c>
      <c r="AB682" s="24">
        <v>3.3328964872330183E-2</v>
      </c>
      <c r="AC682" s="24">
        <v>1.8760812515183232</v>
      </c>
      <c r="AD682" s="5" t="s">
        <v>984</v>
      </c>
      <c r="AE682" s="27">
        <v>71.627735698030619</v>
      </c>
      <c r="AF682" s="27">
        <v>38.568593262304987</v>
      </c>
      <c r="AG682" s="27">
        <v>16.128270075272148</v>
      </c>
      <c r="AH682" s="27">
        <v>45.303136662422858</v>
      </c>
      <c r="AI682" s="7">
        <f t="shared" ref="AI682:AI837" si="18">AF682/AG682</f>
        <v>2.3913657870498044</v>
      </c>
      <c r="AJ682" s="5" t="s">
        <v>1033</v>
      </c>
      <c r="AK682" s="146">
        <v>43404</v>
      </c>
      <c r="AL682" s="8" t="s">
        <v>10</v>
      </c>
    </row>
    <row r="683" spans="1:38">
      <c r="A683" s="5">
        <v>1463</v>
      </c>
      <c r="B683" s="5">
        <v>1602</v>
      </c>
      <c r="C683" s="12" t="s">
        <v>717</v>
      </c>
      <c r="D683" s="5" t="s">
        <v>973</v>
      </c>
      <c r="E683" s="24">
        <v>53.47</v>
      </c>
      <c r="F683" s="24">
        <v>0.68</v>
      </c>
      <c r="G683" s="24">
        <v>0.99</v>
      </c>
      <c r="H683" s="24">
        <v>3.51</v>
      </c>
      <c r="I683" s="24">
        <v>0.28999999999999998</v>
      </c>
      <c r="J683" s="24">
        <v>15.78</v>
      </c>
      <c r="K683" s="24">
        <v>23.6</v>
      </c>
      <c r="L683" s="24">
        <v>0.52</v>
      </c>
      <c r="M683" s="24">
        <v>0.53</v>
      </c>
      <c r="N683" s="24">
        <v>99.370999999999995</v>
      </c>
      <c r="O683" s="11">
        <v>1.9652629720668564</v>
      </c>
      <c r="P683" s="11">
        <v>1.8795062031838759E-2</v>
      </c>
      <c r="Q683" s="11">
        <v>3.4737027933143594E-2</v>
      </c>
      <c r="R683" s="11">
        <v>8.1479330005497022E-3</v>
      </c>
      <c r="S683" s="11">
        <v>0</v>
      </c>
      <c r="T683" s="11">
        <v>5.1150616721024278E-2</v>
      </c>
      <c r="U683" s="11">
        <v>5.6738394275430523E-2</v>
      </c>
      <c r="V683" s="11">
        <v>9.0281307192752042E-3</v>
      </c>
      <c r="W683" s="11">
        <v>0.86462869758973804</v>
      </c>
      <c r="X683" s="11">
        <v>0.9293595198100344</v>
      </c>
      <c r="Y683" s="11">
        <v>2.4382529144989118E-2</v>
      </c>
      <c r="Z683" s="11">
        <v>3.7769116707120173E-2</v>
      </c>
      <c r="AA683" s="11">
        <v>4.0000000000000009</v>
      </c>
      <c r="AB683" s="24">
        <v>7.5538233414240347E-2</v>
      </c>
      <c r="AC683" s="24">
        <v>1.8507266116752028</v>
      </c>
      <c r="AD683" s="5" t="s">
        <v>984</v>
      </c>
      <c r="AE683" s="27">
        <v>93.841933928791377</v>
      </c>
      <c r="AF683" s="27">
        <v>45.247070634097085</v>
      </c>
      <c r="AG683" s="27">
        <v>6.1184161297159809</v>
      </c>
      <c r="AH683" s="27">
        <v>48.634513236186926</v>
      </c>
      <c r="AI683" s="7">
        <f t="shared" si="18"/>
        <v>7.3952260968881616</v>
      </c>
      <c r="AJ683" s="5" t="s">
        <v>987</v>
      </c>
      <c r="AK683" s="146">
        <v>43404</v>
      </c>
      <c r="AL683" s="8" t="s">
        <v>10</v>
      </c>
    </row>
    <row r="684" spans="1:38">
      <c r="A684" s="5">
        <v>1463</v>
      </c>
      <c r="B684" s="5">
        <v>1651</v>
      </c>
      <c r="C684" s="12" t="s">
        <v>717</v>
      </c>
      <c r="D684" s="5" t="s">
        <v>973</v>
      </c>
      <c r="E684" s="24">
        <v>51.33</v>
      </c>
      <c r="F684" s="24">
        <v>0.36</v>
      </c>
      <c r="G684" s="24">
        <v>2.2799999999999998</v>
      </c>
      <c r="H684" s="24">
        <v>20.23</v>
      </c>
      <c r="I684" s="24">
        <v>0.46</v>
      </c>
      <c r="J684" s="24">
        <v>23.04</v>
      </c>
      <c r="K684" s="24">
        <v>0.7</v>
      </c>
      <c r="L684" s="24">
        <v>0.26</v>
      </c>
      <c r="M684" s="24">
        <v>0.26</v>
      </c>
      <c r="N684" s="24">
        <v>98.903999999999996</v>
      </c>
      <c r="O684" s="11">
        <v>1.9094379309499179</v>
      </c>
      <c r="P684" s="11">
        <v>1.007073446977109E-2</v>
      </c>
      <c r="Q684" s="11">
        <v>9.0562069050082128E-2</v>
      </c>
      <c r="R684" s="11">
        <v>9.3984413568329733E-3</v>
      </c>
      <c r="S684" s="11">
        <v>0</v>
      </c>
      <c r="T684" s="11">
        <v>9.2113401748518786E-2</v>
      </c>
      <c r="U684" s="11">
        <v>0.53723302699449704</v>
      </c>
      <c r="V684" s="11">
        <v>1.449377336984359E-2</v>
      </c>
      <c r="W684" s="11">
        <v>1.2777000613385674</v>
      </c>
      <c r="X684" s="11">
        <v>2.7899317727154239E-2</v>
      </c>
      <c r="Y684" s="11">
        <v>1.2338789356184062E-2</v>
      </c>
      <c r="Z684" s="11">
        <v>1.8752453638631126E-2</v>
      </c>
      <c r="AA684" s="11">
        <v>4</v>
      </c>
      <c r="AB684" s="24">
        <v>3.7504907277262252E-2</v>
      </c>
      <c r="AC684" s="24">
        <v>1.8428324060602186</v>
      </c>
      <c r="AD684" s="5" t="s">
        <v>984</v>
      </c>
      <c r="AE684" s="27">
        <v>70.399292929971224</v>
      </c>
      <c r="AF684" s="27">
        <v>65.541916439703286</v>
      </c>
      <c r="AG684" s="27">
        <v>33.026938014852973</v>
      </c>
      <c r="AH684" s="27">
        <v>1.4311455454437336</v>
      </c>
      <c r="AI684" s="7">
        <f t="shared" si="18"/>
        <v>1.9844987267735077</v>
      </c>
      <c r="AJ684" s="5" t="s">
        <v>993</v>
      </c>
      <c r="AK684" s="146">
        <v>43404</v>
      </c>
      <c r="AL684" s="8" t="s">
        <v>10</v>
      </c>
    </row>
    <row r="685" spans="1:38">
      <c r="A685" s="5">
        <v>1463</v>
      </c>
      <c r="B685" s="5">
        <v>1687</v>
      </c>
      <c r="C685" s="12" t="s">
        <v>717</v>
      </c>
      <c r="D685" s="5" t="s">
        <v>973</v>
      </c>
      <c r="E685" s="24">
        <v>43.18</v>
      </c>
      <c r="F685" s="24">
        <v>0.47</v>
      </c>
      <c r="G685" s="24">
        <v>29.18</v>
      </c>
      <c r="H685" s="24">
        <v>3.66</v>
      </c>
      <c r="I685" s="24">
        <v>0.12</v>
      </c>
      <c r="J685" s="24">
        <v>0.38</v>
      </c>
      <c r="K685" s="24">
        <v>20.190000000000001</v>
      </c>
      <c r="L685" s="24">
        <v>0.61</v>
      </c>
      <c r="M685" s="24">
        <v>1.45</v>
      </c>
      <c r="N685" s="24">
        <v>99.239000000000004</v>
      </c>
      <c r="O685" s="11">
        <v>1.6160930837550749</v>
      </c>
      <c r="P685" s="11">
        <v>1.3228358458860156E-2</v>
      </c>
      <c r="Q685" s="11">
        <v>0.38390691624492512</v>
      </c>
      <c r="R685" s="11">
        <v>0.90324070352154018</v>
      </c>
      <c r="S685" s="11">
        <v>0</v>
      </c>
      <c r="T685" s="11">
        <v>0</v>
      </c>
      <c r="U685" s="11">
        <v>0.11455773731620243</v>
      </c>
      <c r="V685" s="11">
        <v>3.8041210929196574E-3</v>
      </c>
      <c r="W685" s="11">
        <v>2.1202129844883347E-2</v>
      </c>
      <c r="X685" s="11">
        <v>0.80962016053202912</v>
      </c>
      <c r="Y685" s="11">
        <v>2.912584202029259E-2</v>
      </c>
      <c r="Z685" s="11">
        <v>0.10522094721327234</v>
      </c>
      <c r="AA685" s="11">
        <v>4</v>
      </c>
      <c r="AB685" s="24">
        <v>0.21044189442654468</v>
      </c>
      <c r="AC685" s="24">
        <v>0.94538002769311491</v>
      </c>
      <c r="AD685" s="5" t="s">
        <v>998</v>
      </c>
      <c r="AE685" s="27">
        <v>15.617376687416741</v>
      </c>
      <c r="AF685" s="27" t="s">
        <v>999</v>
      </c>
      <c r="AG685" s="27" t="s">
        <v>999</v>
      </c>
      <c r="AH685" s="27" t="s">
        <v>999</v>
      </c>
      <c r="AJ685" s="5" t="s">
        <v>1192</v>
      </c>
      <c r="AK685" s="146">
        <v>43404</v>
      </c>
      <c r="AL685" s="8" t="s">
        <v>10</v>
      </c>
    </row>
    <row r="686" spans="1:38">
      <c r="C686" s="12"/>
      <c r="E686" s="24"/>
      <c r="F686" s="24"/>
      <c r="G686" s="24"/>
      <c r="H686" s="24"/>
      <c r="I686" s="24"/>
      <c r="J686" s="24"/>
      <c r="K686" s="24"/>
      <c r="L686" s="24"/>
      <c r="M686" s="24"/>
      <c r="AK686" s="146"/>
    </row>
    <row r="687" spans="1:38">
      <c r="A687" s="5">
        <v>1470</v>
      </c>
      <c r="B687" s="5">
        <v>230</v>
      </c>
      <c r="C687" s="12" t="s">
        <v>718</v>
      </c>
      <c r="D687" s="5" t="s">
        <v>973</v>
      </c>
      <c r="E687" s="24">
        <v>51.84</v>
      </c>
      <c r="F687" s="24">
        <v>0.19</v>
      </c>
      <c r="G687" s="24">
        <v>0.56999999999999995</v>
      </c>
      <c r="H687" s="24">
        <v>12.17</v>
      </c>
      <c r="I687" s="24">
        <v>0.3</v>
      </c>
      <c r="J687" s="24">
        <v>11.07</v>
      </c>
      <c r="K687" s="24">
        <v>24.58</v>
      </c>
      <c r="L687" s="24">
        <v>0</v>
      </c>
      <c r="M687" s="24">
        <v>0.25</v>
      </c>
      <c r="N687" s="24">
        <v>100.965</v>
      </c>
      <c r="O687" s="11">
        <v>1.9486947907689516</v>
      </c>
      <c r="P687" s="11">
        <v>5.3710203209420349E-3</v>
      </c>
      <c r="Q687" s="11">
        <v>2.5253002615436962E-2</v>
      </c>
      <c r="R687" s="11">
        <v>0</v>
      </c>
      <c r="S687" s="11">
        <v>2.6052206615611473E-2</v>
      </c>
      <c r="T687" s="11">
        <v>5.8784047046931187E-2</v>
      </c>
      <c r="U687" s="11">
        <v>0.29774969682992691</v>
      </c>
      <c r="V687" s="11">
        <v>9.551892790104561E-3</v>
      </c>
      <c r="W687" s="11">
        <v>0.62035260719830509</v>
      </c>
      <c r="X687" s="11">
        <v>0.98996985735602261</v>
      </c>
      <c r="Y687" s="11">
        <v>0</v>
      </c>
      <c r="Z687" s="11">
        <v>1.8220878457767629E-2</v>
      </c>
      <c r="AA687" s="11">
        <v>4</v>
      </c>
      <c r="AB687" s="24">
        <v>3.6441756915535257E-2</v>
      </c>
      <c r="AC687" s="24">
        <v>1.9080721613842546</v>
      </c>
      <c r="AD687" s="5" t="s">
        <v>984</v>
      </c>
      <c r="AE687" s="27">
        <v>67.569006686560826</v>
      </c>
      <c r="AF687" s="27">
        <v>30.979520781034729</v>
      </c>
      <c r="AG687" s="27">
        <v>19.582802303141246</v>
      </c>
      <c r="AH687" s="27">
        <v>49.437676915824021</v>
      </c>
      <c r="AI687" s="7">
        <f t="shared" si="18"/>
        <v>1.5819758735993241</v>
      </c>
      <c r="AJ687" s="5" t="s">
        <v>995</v>
      </c>
      <c r="AK687" s="146">
        <v>43431</v>
      </c>
      <c r="AL687" s="8" t="s">
        <v>10</v>
      </c>
    </row>
    <row r="688" spans="1:38">
      <c r="A688" s="5">
        <v>1470</v>
      </c>
      <c r="B688" s="5">
        <v>295</v>
      </c>
      <c r="C688" s="12" t="s">
        <v>718</v>
      </c>
      <c r="D688" s="5" t="s">
        <v>973</v>
      </c>
      <c r="E688" s="24">
        <v>51.25</v>
      </c>
      <c r="F688" s="24">
        <v>0.43</v>
      </c>
      <c r="G688" s="24">
        <v>2</v>
      </c>
      <c r="H688" s="24">
        <v>10.11</v>
      </c>
      <c r="I688" s="24">
        <v>0.77</v>
      </c>
      <c r="J688" s="24">
        <v>13.2</v>
      </c>
      <c r="K688" s="24">
        <v>22.17</v>
      </c>
      <c r="L688" s="24">
        <v>0.28000000000000003</v>
      </c>
      <c r="M688" s="24">
        <v>0.79</v>
      </c>
      <c r="N688" s="24">
        <v>100.994</v>
      </c>
      <c r="O688" s="11">
        <v>1.8918718701202235</v>
      </c>
      <c r="P688" s="11">
        <v>1.1936875626929976E-2</v>
      </c>
      <c r="Q688" s="11">
        <v>8.7013609100544731E-2</v>
      </c>
      <c r="R688" s="11">
        <v>0</v>
      </c>
      <c r="S688" s="11">
        <v>2.1114520779231816E-2</v>
      </c>
      <c r="T688" s="11">
        <v>0.15398316618949104</v>
      </c>
      <c r="U688" s="11">
        <v>0.13701298141151647</v>
      </c>
      <c r="V688" s="11">
        <v>2.4075644865083918E-2</v>
      </c>
      <c r="W688" s="11">
        <v>0.72641355713835021</v>
      </c>
      <c r="X688" s="11">
        <v>0.87684898720505677</v>
      </c>
      <c r="Y688" s="11">
        <v>1.3186234726786724E-2</v>
      </c>
      <c r="Z688" s="11">
        <v>5.6542552836784873E-2</v>
      </c>
      <c r="AA688" s="11">
        <v>3.9999999999999996</v>
      </c>
      <c r="AB688" s="24">
        <v>0.11308510567356975</v>
      </c>
      <c r="AC688" s="24">
        <v>1.7402755257549236</v>
      </c>
      <c r="AD688" s="5" t="s">
        <v>984</v>
      </c>
      <c r="AE688" s="27">
        <v>84.131483653301743</v>
      </c>
      <c r="AF688" s="27">
        <v>37.454638429676493</v>
      </c>
      <c r="AG688" s="27">
        <v>17.334115923185287</v>
      </c>
      <c r="AH688" s="27">
        <v>45.21124564713822</v>
      </c>
      <c r="AI688" s="7">
        <f t="shared" si="18"/>
        <v>2.1607469683284486</v>
      </c>
      <c r="AJ688" s="5" t="s">
        <v>990</v>
      </c>
      <c r="AK688" s="146">
        <v>43431</v>
      </c>
      <c r="AL688" s="8" t="s">
        <v>10</v>
      </c>
    </row>
    <row r="689" spans="1:38">
      <c r="A689" s="5">
        <v>1470</v>
      </c>
      <c r="B689" s="5">
        <v>344</v>
      </c>
      <c r="C689" s="12" t="s">
        <v>718</v>
      </c>
      <c r="D689" s="5" t="s">
        <v>973</v>
      </c>
      <c r="E689" s="24">
        <v>54.84</v>
      </c>
      <c r="F689" s="24">
        <v>0.61</v>
      </c>
      <c r="G689" s="24">
        <v>0.68</v>
      </c>
      <c r="H689" s="24">
        <v>2.52</v>
      </c>
      <c r="I689" s="24">
        <v>0.24</v>
      </c>
      <c r="J689" s="24">
        <v>16.350000000000001</v>
      </c>
      <c r="K689" s="24">
        <v>24.85</v>
      </c>
      <c r="L689" s="24">
        <v>0.28000000000000003</v>
      </c>
      <c r="M689" s="24">
        <v>0.21</v>
      </c>
      <c r="N689" s="24">
        <v>100.56699999999999</v>
      </c>
      <c r="O689" s="11">
        <v>1.9910262844764111</v>
      </c>
      <c r="P689" s="11">
        <v>1.6654582319856729E-2</v>
      </c>
      <c r="Q689" s="11">
        <v>8.9737155235889432E-3</v>
      </c>
      <c r="R689" s="11">
        <v>2.012325651319178E-2</v>
      </c>
      <c r="S689" s="11">
        <v>0</v>
      </c>
      <c r="T689" s="11">
        <v>0</v>
      </c>
      <c r="U689" s="11">
        <v>7.651378673140169E-2</v>
      </c>
      <c r="V689" s="11">
        <v>7.3804041135383065E-3</v>
      </c>
      <c r="W689" s="11">
        <v>0.8849311115108498</v>
      </c>
      <c r="X689" s="11">
        <v>0.96664542946238219</v>
      </c>
      <c r="Y689" s="11">
        <v>1.2968880827676601E-2</v>
      </c>
      <c r="Z689" s="11">
        <v>1.4782548521102433E-2</v>
      </c>
      <c r="AA689" s="11">
        <v>3.9999999999999996</v>
      </c>
      <c r="AB689" s="24">
        <v>2.9565097042204867E-2</v>
      </c>
      <c r="AC689" s="24">
        <v>1.9280903277046337</v>
      </c>
      <c r="AD689" s="5" t="s">
        <v>984</v>
      </c>
      <c r="AE689" s="27">
        <v>92.041791799895449</v>
      </c>
      <c r="AF689" s="27">
        <v>45.721751146272808</v>
      </c>
      <c r="AG689" s="27">
        <v>4.334562619096296</v>
      </c>
      <c r="AH689" s="27">
        <v>49.943686234630889</v>
      </c>
      <c r="AI689" s="7">
        <f t="shared" si="18"/>
        <v>10.548181019427801</v>
      </c>
      <c r="AJ689" s="5" t="s">
        <v>987</v>
      </c>
      <c r="AK689" s="146">
        <v>43431</v>
      </c>
      <c r="AL689" s="8" t="s">
        <v>10</v>
      </c>
    </row>
    <row r="690" spans="1:38">
      <c r="A690" s="5">
        <v>1470</v>
      </c>
      <c r="B690" s="5">
        <v>375</v>
      </c>
      <c r="C690" s="12" t="s">
        <v>718</v>
      </c>
      <c r="D690" s="5" t="s">
        <v>973</v>
      </c>
      <c r="E690" s="24">
        <v>50.67</v>
      </c>
      <c r="F690" s="24">
        <v>0.21</v>
      </c>
      <c r="G690" s="24">
        <v>2.57</v>
      </c>
      <c r="H690" s="24">
        <v>11.53</v>
      </c>
      <c r="I690" s="24">
        <v>0.35</v>
      </c>
      <c r="J690" s="24">
        <v>11.69</v>
      </c>
      <c r="K690" s="24">
        <v>22.34</v>
      </c>
      <c r="L690" s="24">
        <v>0.18</v>
      </c>
      <c r="M690" s="24">
        <v>0.55000000000000004</v>
      </c>
      <c r="N690" s="24">
        <v>100.081</v>
      </c>
      <c r="O690" s="11">
        <v>1.9039102395390799</v>
      </c>
      <c r="P690" s="11">
        <v>5.9338863375358406E-3</v>
      </c>
      <c r="Q690" s="11">
        <v>9.6089760460920104E-2</v>
      </c>
      <c r="R690" s="11">
        <v>1.7722231708876587E-2</v>
      </c>
      <c r="S690" s="11">
        <v>0</v>
      </c>
      <c r="T690" s="11">
        <v>0.11519723062515252</v>
      </c>
      <c r="U690" s="11">
        <v>0.24711623953609313</v>
      </c>
      <c r="V690" s="11">
        <v>1.1139173358141793E-2</v>
      </c>
      <c r="W690" s="11">
        <v>0.65482045315829807</v>
      </c>
      <c r="X690" s="11">
        <v>0.89937331072772009</v>
      </c>
      <c r="Y690" s="11">
        <v>8.6284540623095367E-3</v>
      </c>
      <c r="Z690" s="11">
        <v>4.0069020485872527E-2</v>
      </c>
      <c r="AA690" s="11">
        <v>3.9999999999999996</v>
      </c>
      <c r="AB690" s="24">
        <v>8.0138040971745053E-2</v>
      </c>
      <c r="AC690" s="24">
        <v>1.8013100034221114</v>
      </c>
      <c r="AD690" s="5" t="s">
        <v>984</v>
      </c>
      <c r="AE690" s="27">
        <v>72.601598145666628</v>
      </c>
      <c r="AF690" s="27">
        <v>33.969946492400567</v>
      </c>
      <c r="AG690" s="27">
        <v>19.373503464364674</v>
      </c>
      <c r="AH690" s="27">
        <v>46.656550043234759</v>
      </c>
      <c r="AI690" s="7">
        <f t="shared" si="18"/>
        <v>1.7534229962528134</v>
      </c>
      <c r="AJ690" s="5" t="s">
        <v>1032</v>
      </c>
      <c r="AK690" s="146">
        <v>43431</v>
      </c>
      <c r="AL690" s="8" t="s">
        <v>10</v>
      </c>
    </row>
    <row r="691" spans="1:38">
      <c r="A691" s="5">
        <v>1470</v>
      </c>
      <c r="B691" s="5">
        <v>392</v>
      </c>
      <c r="C691" s="12" t="s">
        <v>718</v>
      </c>
      <c r="D691" s="5" t="s">
        <v>973</v>
      </c>
      <c r="E691" s="24">
        <v>50.82</v>
      </c>
      <c r="F691" s="24">
        <v>0.35</v>
      </c>
      <c r="G691" s="24">
        <v>0.51</v>
      </c>
      <c r="H691" s="24">
        <v>11.42</v>
      </c>
      <c r="I691" s="24">
        <v>0.41</v>
      </c>
      <c r="J691" s="24">
        <v>11.65</v>
      </c>
      <c r="K691" s="24">
        <v>24.62</v>
      </c>
      <c r="L691" s="24">
        <v>0.18</v>
      </c>
      <c r="M691" s="24">
        <v>0.26</v>
      </c>
      <c r="N691" s="24">
        <v>100.227</v>
      </c>
      <c r="O691" s="11">
        <v>1.9166189227005133</v>
      </c>
      <c r="P691" s="11">
        <v>9.9264399222830074E-3</v>
      </c>
      <c r="Q691" s="11">
        <v>2.2668909240386028E-2</v>
      </c>
      <c r="R691" s="11">
        <v>0</v>
      </c>
      <c r="S691" s="11">
        <v>6.0712168059100735E-2</v>
      </c>
      <c r="T691" s="11">
        <v>9.1200483247123154E-2</v>
      </c>
      <c r="U691" s="11">
        <v>0.20827334416163984</v>
      </c>
      <c r="V691" s="11">
        <v>1.3097075192075881E-2</v>
      </c>
      <c r="W691" s="11">
        <v>0.65499682653777536</v>
      </c>
      <c r="X691" s="11">
        <v>0.99483354514690081</v>
      </c>
      <c r="Y691" s="11">
        <v>8.660411676229926E-3</v>
      </c>
      <c r="Z691" s="11">
        <v>1.9011874115972889E-2</v>
      </c>
      <c r="AA691" s="11">
        <v>4</v>
      </c>
      <c r="AB691" s="24">
        <v>3.8023748231945778E-2</v>
      </c>
      <c r="AC691" s="24">
        <v>1.8581037158463161</v>
      </c>
      <c r="AD691" s="5" t="s">
        <v>984</v>
      </c>
      <c r="AE691" s="27">
        <v>75.873909324018655</v>
      </c>
      <c r="AF691" s="27">
        <v>32.375684567578674</v>
      </c>
      <c r="AG691" s="27">
        <v>18.450921379244875</v>
      </c>
      <c r="AH691" s="27">
        <v>49.173394053176459</v>
      </c>
      <c r="AI691" s="7">
        <f t="shared" si="18"/>
        <v>1.7546920233478165</v>
      </c>
      <c r="AJ691" s="5" t="s">
        <v>1013</v>
      </c>
      <c r="AK691" s="146">
        <v>43431</v>
      </c>
      <c r="AL691" s="8" t="s">
        <v>10</v>
      </c>
    </row>
    <row r="692" spans="1:38">
      <c r="A692" s="5">
        <v>1470</v>
      </c>
      <c r="B692" s="5">
        <v>395</v>
      </c>
      <c r="C692" s="12" t="s">
        <v>718</v>
      </c>
      <c r="D692" s="5" t="s">
        <v>973</v>
      </c>
      <c r="E692" s="24">
        <v>50.87</v>
      </c>
      <c r="F692" s="24">
        <v>0.67</v>
      </c>
      <c r="G692" s="24">
        <v>3.83</v>
      </c>
      <c r="H692" s="24">
        <v>8.61</v>
      </c>
      <c r="I692" s="24">
        <v>0.2</v>
      </c>
      <c r="J692" s="24">
        <v>13.54</v>
      </c>
      <c r="K692" s="24">
        <v>21.76</v>
      </c>
      <c r="L692" s="24">
        <v>0.23</v>
      </c>
      <c r="M692" s="24">
        <v>0.79</v>
      </c>
      <c r="N692" s="24">
        <v>100.488</v>
      </c>
      <c r="O692" s="11">
        <v>1.8739732183520923</v>
      </c>
      <c r="P692" s="11">
        <v>1.8560975958582106E-2</v>
      </c>
      <c r="Q692" s="11">
        <v>0.1260267816479077</v>
      </c>
      <c r="R692" s="11">
        <v>4.026077535622824E-2</v>
      </c>
      <c r="S692" s="11">
        <v>0</v>
      </c>
      <c r="T692" s="11">
        <v>0.11587926768029755</v>
      </c>
      <c r="U692" s="11">
        <v>0.14937623485378609</v>
      </c>
      <c r="V692" s="11">
        <v>6.2405230439651453E-3</v>
      </c>
      <c r="W692" s="11">
        <v>0.74358816044790321</v>
      </c>
      <c r="X692" s="11">
        <v>0.85885884935345713</v>
      </c>
      <c r="Y692" s="11">
        <v>1.0809221072065493E-2</v>
      </c>
      <c r="Z692" s="11">
        <v>5.6425992233714979E-2</v>
      </c>
      <c r="AA692" s="11">
        <v>4</v>
      </c>
      <c r="AB692" s="24">
        <v>0.11285198446742996</v>
      </c>
      <c r="AC692" s="24">
        <v>1.7518232446551463</v>
      </c>
      <c r="AD692" s="5" t="s">
        <v>984</v>
      </c>
      <c r="AE692" s="27">
        <v>83.271871125016233</v>
      </c>
      <c r="AF692" s="27">
        <v>39.680403641370674</v>
      </c>
      <c r="AG692" s="27">
        <v>14.487955100677871</v>
      </c>
      <c r="AH692" s="27">
        <v>45.831641257951453</v>
      </c>
      <c r="AI692" s="7">
        <f t="shared" si="18"/>
        <v>2.7388546807074303</v>
      </c>
      <c r="AJ692" s="5" t="s">
        <v>1032</v>
      </c>
      <c r="AK692" s="146">
        <v>43431</v>
      </c>
      <c r="AL692" s="8" t="s">
        <v>10</v>
      </c>
    </row>
    <row r="693" spans="1:38">
      <c r="A693" s="5">
        <v>1470</v>
      </c>
      <c r="B693" s="5">
        <v>490</v>
      </c>
      <c r="C693" s="12" t="s">
        <v>718</v>
      </c>
      <c r="D693" s="5" t="s">
        <v>973</v>
      </c>
      <c r="E693" s="24">
        <v>51.14</v>
      </c>
      <c r="F693" s="24">
        <v>0.81</v>
      </c>
      <c r="G693" s="24">
        <v>1.44</v>
      </c>
      <c r="H693" s="24">
        <v>11.84</v>
      </c>
      <c r="I693" s="24">
        <v>1.01</v>
      </c>
      <c r="J693" s="24">
        <v>12.27</v>
      </c>
      <c r="K693" s="24">
        <v>21.32</v>
      </c>
      <c r="L693" s="24">
        <v>0.28999999999999998</v>
      </c>
      <c r="M693" s="24">
        <v>0.66</v>
      </c>
      <c r="N693" s="24">
        <v>100.79</v>
      </c>
      <c r="O693" s="11">
        <v>1.9119955908271542</v>
      </c>
      <c r="P693" s="11">
        <v>2.2773802227862447E-2</v>
      </c>
      <c r="Q693" s="11">
        <v>6.3452390971022579E-2</v>
      </c>
      <c r="R693" s="11">
        <v>0</v>
      </c>
      <c r="S693" s="11">
        <v>2.4552018201823289E-2</v>
      </c>
      <c r="T693" s="11">
        <v>0.10413217385732154</v>
      </c>
      <c r="U693" s="11">
        <v>0.24151671043908363</v>
      </c>
      <c r="V693" s="11">
        <v>3.1984302907341174E-2</v>
      </c>
      <c r="W693" s="11">
        <v>0.68388469580051925</v>
      </c>
      <c r="X693" s="11">
        <v>0.85403294562766952</v>
      </c>
      <c r="Y693" s="11">
        <v>1.3832130622997455E-2</v>
      </c>
      <c r="Z693" s="11">
        <v>4.7843238517205039E-2</v>
      </c>
      <c r="AA693" s="11">
        <v>4</v>
      </c>
      <c r="AB693" s="24">
        <v>9.5686477034410078E-2</v>
      </c>
      <c r="AC693" s="24">
        <v>1.7794343518672724</v>
      </c>
      <c r="AD693" s="5" t="s">
        <v>984</v>
      </c>
      <c r="AE693" s="27">
        <v>73.901410910915487</v>
      </c>
      <c r="AF693" s="27">
        <v>35.249919710010062</v>
      </c>
      <c r="AG693" s="27">
        <v>20.730097173040829</v>
      </c>
      <c r="AH693" s="27">
        <v>44.019983116949106</v>
      </c>
      <c r="AI693" s="7">
        <f t="shared" si="18"/>
        <v>1.7004223094454203</v>
      </c>
      <c r="AJ693" s="5" t="s">
        <v>988</v>
      </c>
      <c r="AK693" s="146">
        <v>43431</v>
      </c>
      <c r="AL693" s="8" t="s">
        <v>10</v>
      </c>
    </row>
    <row r="694" spans="1:38">
      <c r="A694" s="5">
        <v>1470</v>
      </c>
      <c r="B694" s="5">
        <v>612</v>
      </c>
      <c r="C694" s="12" t="s">
        <v>718</v>
      </c>
      <c r="D694" s="5" t="s">
        <v>973</v>
      </c>
      <c r="E694" s="24">
        <v>51.72</v>
      </c>
      <c r="F694" s="24">
        <v>0.41</v>
      </c>
      <c r="G694" s="24">
        <v>2.34</v>
      </c>
      <c r="H694" s="24">
        <v>21.37</v>
      </c>
      <c r="I694" s="24">
        <v>0.35</v>
      </c>
      <c r="J694" s="24">
        <v>22.05</v>
      </c>
      <c r="K694" s="24">
        <v>0.99</v>
      </c>
      <c r="L694" s="24">
        <v>0.39</v>
      </c>
      <c r="M694" s="24">
        <v>0.26</v>
      </c>
      <c r="N694" s="24">
        <v>99.873000000000005</v>
      </c>
      <c r="O694" s="11">
        <v>1.9175398742891201</v>
      </c>
      <c r="P694" s="11">
        <v>1.1431260122037179E-2</v>
      </c>
      <c r="Q694" s="11">
        <v>8.2460125710879906E-2</v>
      </c>
      <c r="R694" s="11">
        <v>1.9789348053889863E-2</v>
      </c>
      <c r="S694" s="11">
        <v>0</v>
      </c>
      <c r="T694" s="11">
        <v>7.6944835978574044E-2</v>
      </c>
      <c r="U694" s="11">
        <v>0.58565300684897703</v>
      </c>
      <c r="V694" s="11">
        <v>1.0991153800651528E-2</v>
      </c>
      <c r="W694" s="11">
        <v>1.2187275840343803</v>
      </c>
      <c r="X694" s="11">
        <v>3.9326232595832455E-2</v>
      </c>
      <c r="Y694" s="11">
        <v>1.8446561127865312E-2</v>
      </c>
      <c r="Z694" s="11">
        <v>1.8690017437791223E-2</v>
      </c>
      <c r="AA694" s="11">
        <v>3.9999999999999991</v>
      </c>
      <c r="AB694" s="24">
        <v>3.7380034875582446E-2</v>
      </c>
      <c r="AC694" s="24">
        <v>1.8437068234791898</v>
      </c>
      <c r="AD694" s="5" t="s">
        <v>984</v>
      </c>
      <c r="AE694" s="27">
        <v>67.542711897479279</v>
      </c>
      <c r="AF694" s="27">
        <v>63.092802440972761</v>
      </c>
      <c r="AG694" s="27">
        <v>34.871301878629964</v>
      </c>
      <c r="AH694" s="27">
        <v>2.0358956803972736</v>
      </c>
      <c r="AI694" s="7">
        <f t="shared" si="18"/>
        <v>1.8093044722152363</v>
      </c>
      <c r="AJ694" s="5" t="s">
        <v>1166</v>
      </c>
      <c r="AK694" s="146">
        <v>43431</v>
      </c>
      <c r="AL694" s="8" t="s">
        <v>10</v>
      </c>
    </row>
    <row r="695" spans="1:38">
      <c r="A695" s="5">
        <v>1470</v>
      </c>
      <c r="B695" s="5">
        <v>666</v>
      </c>
      <c r="C695" s="12" t="s">
        <v>718</v>
      </c>
      <c r="D695" s="5" t="s">
        <v>973</v>
      </c>
      <c r="E695" s="24">
        <v>53.06</v>
      </c>
      <c r="F695" s="24">
        <v>0.18</v>
      </c>
      <c r="G695" s="24">
        <v>0.22</v>
      </c>
      <c r="H695" s="24">
        <v>1.49</v>
      </c>
      <c r="I695" s="24">
        <v>0.32</v>
      </c>
      <c r="J695" s="24">
        <v>17.38</v>
      </c>
      <c r="K695" s="24">
        <v>26.05</v>
      </c>
      <c r="L695" s="24">
        <v>0.33</v>
      </c>
      <c r="M695" s="24">
        <v>0.24</v>
      </c>
      <c r="N695" s="24">
        <v>99.281000000000006</v>
      </c>
      <c r="O695" s="11">
        <v>1.9351127778528687</v>
      </c>
      <c r="P695" s="11">
        <v>4.9366905322219346E-3</v>
      </c>
      <c r="Q695" s="11">
        <v>9.4562958811528642E-3</v>
      </c>
      <c r="R695" s="11">
        <v>0</v>
      </c>
      <c r="S695" s="11">
        <v>4.5992063001819836E-2</v>
      </c>
      <c r="T695" s="11">
        <v>0</v>
      </c>
      <c r="U695" s="11">
        <v>0</v>
      </c>
      <c r="V695" s="11">
        <v>9.8850385330889589E-3</v>
      </c>
      <c r="W695" s="11">
        <v>0.94493289238873224</v>
      </c>
      <c r="X695" s="11">
        <v>1.01790681995013</v>
      </c>
      <c r="Y695" s="11">
        <v>1.5353871294687542E-2</v>
      </c>
      <c r="Z695" s="11">
        <v>1.6970738748609073E-2</v>
      </c>
      <c r="AA695" s="11">
        <v>4.0005471881833108</v>
      </c>
      <c r="AB695" s="24">
        <v>3.3941477497218146E-2</v>
      </c>
      <c r="AC695" s="24">
        <v>1.9628397123388623</v>
      </c>
      <c r="AD695" s="5" t="s">
        <v>984</v>
      </c>
      <c r="AE695" s="27">
        <v>100</v>
      </c>
      <c r="AF695" s="27">
        <v>46.808590778786581</v>
      </c>
      <c r="AG695" s="27">
        <v>2.767951460595639</v>
      </c>
      <c r="AH695" s="27">
        <v>50.423457760617787</v>
      </c>
      <c r="AI695" s="7">
        <f t="shared" si="18"/>
        <v>16.910914604230012</v>
      </c>
      <c r="AJ695" s="5" t="s">
        <v>995</v>
      </c>
      <c r="AK695" s="146">
        <v>43431</v>
      </c>
      <c r="AL695" s="8" t="s">
        <v>10</v>
      </c>
    </row>
    <row r="696" spans="1:38">
      <c r="A696" s="5">
        <v>1470</v>
      </c>
      <c r="B696" s="5">
        <v>696</v>
      </c>
      <c r="C696" s="12" t="s">
        <v>718</v>
      </c>
      <c r="D696" s="5" t="s">
        <v>973</v>
      </c>
      <c r="E696" s="24">
        <v>50.49</v>
      </c>
      <c r="F696" s="24">
        <v>0.56999999999999995</v>
      </c>
      <c r="G696" s="24">
        <v>3.54</v>
      </c>
      <c r="H696" s="24">
        <v>10.01</v>
      </c>
      <c r="I696" s="24">
        <v>0.4</v>
      </c>
      <c r="J696" s="24">
        <v>12.11</v>
      </c>
      <c r="K696" s="24">
        <v>22.05</v>
      </c>
      <c r="L696" s="24">
        <v>0.15</v>
      </c>
      <c r="M696" s="24">
        <v>0.63</v>
      </c>
      <c r="N696" s="24">
        <v>99.944999999999993</v>
      </c>
      <c r="O696" s="11">
        <v>1.8893840628883734</v>
      </c>
      <c r="P696" s="11">
        <v>1.6040359439233643E-2</v>
      </c>
      <c r="Q696" s="11">
        <v>0.11061593711162665</v>
      </c>
      <c r="R696" s="11">
        <v>4.5510869115915953E-2</v>
      </c>
      <c r="S696" s="11">
        <v>0</v>
      </c>
      <c r="T696" s="11">
        <v>8.589474565369315E-2</v>
      </c>
      <c r="U696" s="11">
        <v>0.2273678647363388</v>
      </c>
      <c r="V696" s="11">
        <v>1.2678393346596732E-2</v>
      </c>
      <c r="W696" s="11">
        <v>0.67557128197161997</v>
      </c>
      <c r="X696" s="11">
        <v>0.88406608920015206</v>
      </c>
      <c r="Y696" s="11">
        <v>7.1609568528681134E-3</v>
      </c>
      <c r="Z696" s="11">
        <v>4.5709439683581925E-2</v>
      </c>
      <c r="AA696" s="11">
        <v>4</v>
      </c>
      <c r="AB696" s="24">
        <v>9.1418879367163849E-2</v>
      </c>
      <c r="AC696" s="24">
        <v>1.787005235908111</v>
      </c>
      <c r="AD696" s="5" t="s">
        <v>984</v>
      </c>
      <c r="AE696" s="27">
        <v>74.819137528226207</v>
      </c>
      <c r="AF696" s="27">
        <v>35.828332089587022</v>
      </c>
      <c r="AG696" s="27">
        <v>17.285996067517615</v>
      </c>
      <c r="AH696" s="27">
        <v>46.88567184289537</v>
      </c>
      <c r="AI696" s="7">
        <f t="shared" si="18"/>
        <v>2.072679639035242</v>
      </c>
      <c r="AJ696" s="5" t="s">
        <v>1033</v>
      </c>
      <c r="AK696" s="146">
        <v>43431</v>
      </c>
      <c r="AL696" s="8" t="s">
        <v>10</v>
      </c>
    </row>
    <row r="697" spans="1:38">
      <c r="A697" s="5">
        <v>1470</v>
      </c>
      <c r="B697" s="5">
        <v>698</v>
      </c>
      <c r="C697" s="12" t="s">
        <v>718</v>
      </c>
      <c r="D697" s="5" t="s">
        <v>973</v>
      </c>
      <c r="E697" s="24">
        <v>50.66</v>
      </c>
      <c r="F697" s="24">
        <v>0.21</v>
      </c>
      <c r="G697" s="24">
        <v>3</v>
      </c>
      <c r="H697" s="24">
        <v>25.65</v>
      </c>
      <c r="I697" s="24">
        <v>0.41</v>
      </c>
      <c r="J697" s="24">
        <v>19.440000000000001</v>
      </c>
      <c r="K697" s="24">
        <v>0.8</v>
      </c>
      <c r="L697" s="24">
        <v>0.22</v>
      </c>
      <c r="M697" s="24">
        <v>0.42</v>
      </c>
      <c r="N697" s="24">
        <v>100.80200000000001</v>
      </c>
      <c r="O697" s="11">
        <v>1.8923335852362633</v>
      </c>
      <c r="P697" s="11">
        <v>5.8989697595327236E-3</v>
      </c>
      <c r="Q697" s="11">
        <v>0.10766641476373673</v>
      </c>
      <c r="R697" s="11">
        <v>2.4406299512268886E-2</v>
      </c>
      <c r="S697" s="11">
        <v>0</v>
      </c>
      <c r="T697" s="11">
        <v>0.11236412251228156</v>
      </c>
      <c r="U697" s="11">
        <v>0.68890699653896614</v>
      </c>
      <c r="V697" s="11">
        <v>1.2971963614559882E-2</v>
      </c>
      <c r="W697" s="11">
        <v>1.0825324709491968</v>
      </c>
      <c r="X697" s="11">
        <v>3.2017230333315043E-2</v>
      </c>
      <c r="Y697" s="11">
        <v>1.0483833464423517E-2</v>
      </c>
      <c r="Z697" s="11">
        <v>3.0418113315455422E-2</v>
      </c>
      <c r="AA697" s="11">
        <v>3.9999999999999996</v>
      </c>
      <c r="AB697" s="24">
        <v>6.0836226630910845E-2</v>
      </c>
      <c r="AC697" s="24">
        <v>1.8034566978214779</v>
      </c>
      <c r="AD697" s="5" t="s">
        <v>984</v>
      </c>
      <c r="AE697" s="27">
        <v>61.110328115483881</v>
      </c>
      <c r="AF697" s="27">
        <v>56.124871471844038</v>
      </c>
      <c r="AG697" s="27">
        <v>42.215166369454053</v>
      </c>
      <c r="AH697" s="27">
        <v>1.6599621587019022</v>
      </c>
      <c r="AI697" s="7">
        <f t="shared" si="18"/>
        <v>1.3294954467467108</v>
      </c>
      <c r="AJ697" s="5" t="s">
        <v>1183</v>
      </c>
      <c r="AK697" s="146">
        <v>43431</v>
      </c>
      <c r="AL697" s="8" t="s">
        <v>10</v>
      </c>
    </row>
    <row r="698" spans="1:38">
      <c r="A698" s="5">
        <v>1470</v>
      </c>
      <c r="B698" s="5">
        <v>760</v>
      </c>
      <c r="C698" s="12" t="s">
        <v>718</v>
      </c>
      <c r="D698" s="5" t="s">
        <v>973</v>
      </c>
      <c r="E698" s="24">
        <v>50.31</v>
      </c>
      <c r="F698" s="24">
        <v>0.52</v>
      </c>
      <c r="G698" s="24">
        <v>2.98</v>
      </c>
      <c r="H698" s="24">
        <v>24.58</v>
      </c>
      <c r="I698" s="24">
        <v>0.89</v>
      </c>
      <c r="J698" s="24">
        <v>19.489999999999998</v>
      </c>
      <c r="K698" s="24">
        <v>0.89</v>
      </c>
      <c r="L698" s="24">
        <v>0.28999999999999998</v>
      </c>
      <c r="M698" s="24">
        <v>0.33</v>
      </c>
      <c r="N698" s="24">
        <v>100.28100000000001</v>
      </c>
      <c r="O698" s="11">
        <v>1.8888367318730928</v>
      </c>
      <c r="P698" s="11">
        <v>1.4681411425666443E-2</v>
      </c>
      <c r="Q698" s="11">
        <v>0.11116326812690724</v>
      </c>
      <c r="R698" s="11">
        <v>2.0697530952401344E-2</v>
      </c>
      <c r="S698" s="11">
        <v>0</v>
      </c>
      <c r="T698" s="11">
        <v>9.9014681972433571E-2</v>
      </c>
      <c r="U698" s="11">
        <v>0.67274411594268035</v>
      </c>
      <c r="V698" s="11">
        <v>2.8302152215657853E-2</v>
      </c>
      <c r="W698" s="11">
        <v>1.090847652021008</v>
      </c>
      <c r="X698" s="11">
        <v>3.5800687820893365E-2</v>
      </c>
      <c r="Y698" s="11">
        <v>1.3890024803307434E-2</v>
      </c>
      <c r="Z698" s="11">
        <v>2.4021742845952224E-2</v>
      </c>
      <c r="AA698" s="11">
        <v>4</v>
      </c>
      <c r="AB698" s="24">
        <v>4.8043485691904447E-2</v>
      </c>
      <c r="AC698" s="24">
        <v>1.7993924557845817</v>
      </c>
      <c r="AD698" s="5" t="s">
        <v>984</v>
      </c>
      <c r="AE698" s="27">
        <v>61.853750501486125</v>
      </c>
      <c r="AF698" s="27">
        <v>56.617137712377961</v>
      </c>
      <c r="AG698" s="27">
        <v>41.524736206681148</v>
      </c>
      <c r="AH698" s="27">
        <v>1.8581260809408944</v>
      </c>
      <c r="AI698" s="7">
        <f t="shared" si="18"/>
        <v>1.3634556865232659</v>
      </c>
      <c r="AJ698" s="5" t="s">
        <v>1166</v>
      </c>
      <c r="AK698" s="146">
        <v>43431</v>
      </c>
      <c r="AL698" s="8" t="s">
        <v>10</v>
      </c>
    </row>
    <row r="699" spans="1:38">
      <c r="A699" s="5">
        <v>1470</v>
      </c>
      <c r="B699" s="5">
        <v>773</v>
      </c>
      <c r="C699" s="12" t="s">
        <v>718</v>
      </c>
      <c r="D699" s="5" t="s">
        <v>973</v>
      </c>
      <c r="E699" s="24">
        <v>50.84</v>
      </c>
      <c r="F699" s="24">
        <v>0.28999999999999998</v>
      </c>
      <c r="G699" s="24">
        <v>4.22</v>
      </c>
      <c r="H699" s="24">
        <v>17.149999999999999</v>
      </c>
      <c r="I699" s="24">
        <v>0.56999999999999995</v>
      </c>
      <c r="J699" s="24">
        <v>25.84</v>
      </c>
      <c r="K699" s="24">
        <v>0.46</v>
      </c>
      <c r="L699" s="24">
        <v>0.2</v>
      </c>
      <c r="M699" s="24">
        <v>0.09</v>
      </c>
      <c r="N699" s="24">
        <v>99.661000000000001</v>
      </c>
      <c r="O699" s="11">
        <v>1.843680814755168</v>
      </c>
      <c r="P699" s="11">
        <v>7.9086536343317883E-3</v>
      </c>
      <c r="Q699" s="11">
        <v>0.15631918524483202</v>
      </c>
      <c r="R699" s="11">
        <v>2.4045696857182358E-2</v>
      </c>
      <c r="S699" s="11">
        <v>0</v>
      </c>
      <c r="T699" s="11">
        <v>0.13203712006299417</v>
      </c>
      <c r="U699" s="11">
        <v>0.38808332679588597</v>
      </c>
      <c r="V699" s="11">
        <v>1.7508317092655986E-2</v>
      </c>
      <c r="W699" s="11">
        <v>1.3969628712025337</v>
      </c>
      <c r="X699" s="11">
        <v>1.7873075410407904E-2</v>
      </c>
      <c r="Y699" s="11">
        <v>9.2528412508136766E-3</v>
      </c>
      <c r="Z699" s="11">
        <v>6.3280976931938907E-3</v>
      </c>
      <c r="AA699" s="11">
        <v>3.9999999999999991</v>
      </c>
      <c r="AB699" s="24">
        <v>1.2656195386387781E-2</v>
      </c>
      <c r="AC699" s="24">
        <v>1.8029192734088277</v>
      </c>
      <c r="AD699" s="5" t="s">
        <v>984</v>
      </c>
      <c r="AE699" s="27">
        <v>78.259199832976549</v>
      </c>
      <c r="AF699" s="27">
        <v>71.548687340866564</v>
      </c>
      <c r="AG699" s="27">
        <v>27.535901726802635</v>
      </c>
      <c r="AH699" s="27">
        <v>0.91541093233078774</v>
      </c>
      <c r="AI699" s="7">
        <f t="shared" si="18"/>
        <v>2.598378220939944</v>
      </c>
      <c r="AJ699" s="5" t="s">
        <v>1183</v>
      </c>
      <c r="AK699" s="146">
        <v>43431</v>
      </c>
      <c r="AL699" s="8" t="s">
        <v>10</v>
      </c>
    </row>
    <row r="700" spans="1:38">
      <c r="A700" s="5">
        <v>1470</v>
      </c>
      <c r="B700" s="5">
        <v>801</v>
      </c>
      <c r="C700" s="12" t="s">
        <v>718</v>
      </c>
      <c r="D700" s="5" t="s">
        <v>973</v>
      </c>
      <c r="E700" s="24">
        <v>53.7</v>
      </c>
      <c r="F700" s="24">
        <v>0.19</v>
      </c>
      <c r="G700" s="24">
        <v>0.49</v>
      </c>
      <c r="H700" s="24">
        <v>4.59</v>
      </c>
      <c r="I700" s="24">
        <v>0.39</v>
      </c>
      <c r="J700" s="24">
        <v>15.48</v>
      </c>
      <c r="K700" s="24">
        <v>25.5</v>
      </c>
      <c r="L700" s="24">
        <v>0.32</v>
      </c>
      <c r="M700" s="24">
        <v>0.3</v>
      </c>
      <c r="N700" s="24">
        <v>100.946</v>
      </c>
      <c r="O700" s="11">
        <v>1.953122793378556</v>
      </c>
      <c r="P700" s="11">
        <v>5.1967667775160284E-3</v>
      </c>
      <c r="Q700" s="11">
        <v>2.1004419304812762E-2</v>
      </c>
      <c r="R700" s="11">
        <v>0</v>
      </c>
      <c r="S700" s="11">
        <v>2.587278731663134E-2</v>
      </c>
      <c r="T700" s="11">
        <v>7.2487428348436689E-2</v>
      </c>
      <c r="U700" s="11">
        <v>4.1253329852034726E-2</v>
      </c>
      <c r="V700" s="11">
        <v>1.2014597412078901E-2</v>
      </c>
      <c r="W700" s="11">
        <v>0.83934088522718364</v>
      </c>
      <c r="X700" s="11">
        <v>0.99370323710072728</v>
      </c>
      <c r="Y700" s="11">
        <v>1.4848075317689247E-2</v>
      </c>
      <c r="Z700" s="11">
        <v>2.1155679964333436E-2</v>
      </c>
      <c r="AA700" s="11">
        <v>4</v>
      </c>
      <c r="AB700" s="24">
        <v>4.2311359928666872E-2</v>
      </c>
      <c r="AC700" s="24">
        <v>1.8742974521799456</v>
      </c>
      <c r="AD700" s="5" t="s">
        <v>984</v>
      </c>
      <c r="AE700" s="27">
        <v>95.315284935374748</v>
      </c>
      <c r="AF700" s="27">
        <v>42.291158087930256</v>
      </c>
      <c r="AG700" s="27">
        <v>7.6399587772513087</v>
      </c>
      <c r="AH700" s="27">
        <v>50.068883134818421</v>
      </c>
      <c r="AI700" s="7">
        <f t="shared" si="18"/>
        <v>5.5355217640514152</v>
      </c>
      <c r="AJ700" s="5" t="s">
        <v>995</v>
      </c>
      <c r="AK700" s="146">
        <v>43431</v>
      </c>
      <c r="AL700" s="8" t="s">
        <v>10</v>
      </c>
    </row>
    <row r="701" spans="1:38">
      <c r="A701" s="5">
        <v>1470</v>
      </c>
      <c r="B701" s="5">
        <v>851</v>
      </c>
      <c r="C701" s="12" t="s">
        <v>718</v>
      </c>
      <c r="D701" s="5" t="s">
        <v>973</v>
      </c>
      <c r="E701" s="24">
        <v>50.69</v>
      </c>
      <c r="F701" s="24">
        <v>0.74</v>
      </c>
      <c r="G701" s="24">
        <v>1.97</v>
      </c>
      <c r="H701" s="24">
        <v>10.42</v>
      </c>
      <c r="I701" s="24">
        <v>1</v>
      </c>
      <c r="J701" s="24">
        <v>12.16</v>
      </c>
      <c r="K701" s="24">
        <v>22.46</v>
      </c>
      <c r="L701" s="24">
        <v>0.26</v>
      </c>
      <c r="M701" s="24">
        <v>0.48</v>
      </c>
      <c r="N701" s="24">
        <v>100.176</v>
      </c>
      <c r="O701" s="11">
        <v>1.9023518299648265</v>
      </c>
      <c r="P701" s="11">
        <v>2.0884526450242521E-2</v>
      </c>
      <c r="Q701" s="11">
        <v>8.713529626219832E-2</v>
      </c>
      <c r="R701" s="11">
        <v>0</v>
      </c>
      <c r="S701" s="11">
        <v>1.0512873772975162E-2</v>
      </c>
      <c r="T701" s="11">
        <v>0.10325424206706391</v>
      </c>
      <c r="U701" s="11">
        <v>0.21326912062813269</v>
      </c>
      <c r="V701" s="11">
        <v>3.1787611939057894E-2</v>
      </c>
      <c r="W701" s="11">
        <v>0.68032163746130003</v>
      </c>
      <c r="X701" s="11">
        <v>0.90310773652182785</v>
      </c>
      <c r="Y701" s="11">
        <v>1.244820747558986E-2</v>
      </c>
      <c r="Z701" s="11">
        <v>3.4926917456786069E-2</v>
      </c>
      <c r="AA701" s="11">
        <v>4.0000000000000009</v>
      </c>
      <c r="AB701" s="24">
        <v>6.9853834913572138E-2</v>
      </c>
      <c r="AC701" s="24">
        <v>1.7966984946112605</v>
      </c>
      <c r="AD701" s="5" t="s">
        <v>984</v>
      </c>
      <c r="AE701" s="27">
        <v>76.133468402905294</v>
      </c>
      <c r="AF701" s="27">
        <v>35.027442849291248</v>
      </c>
      <c r="AG701" s="27">
        <v>18.474617226564323</v>
      </c>
      <c r="AH701" s="27">
        <v>46.49793992414444</v>
      </c>
      <c r="AI701" s="7">
        <f t="shared" si="18"/>
        <v>1.8959766483781819</v>
      </c>
      <c r="AJ701" s="5" t="s">
        <v>990</v>
      </c>
      <c r="AK701" s="146">
        <v>43431</v>
      </c>
      <c r="AL701" s="8" t="s">
        <v>10</v>
      </c>
    </row>
    <row r="702" spans="1:38">
      <c r="A702" s="5">
        <v>1470</v>
      </c>
      <c r="B702" s="5">
        <v>958</v>
      </c>
      <c r="C702" s="12" t="s">
        <v>718</v>
      </c>
      <c r="D702" s="5" t="s">
        <v>973</v>
      </c>
      <c r="E702" s="24">
        <v>49.3</v>
      </c>
      <c r="F702" s="24">
        <v>0.81</v>
      </c>
      <c r="G702" s="24">
        <v>3.6</v>
      </c>
      <c r="H702" s="24">
        <v>9.7899999999999991</v>
      </c>
      <c r="I702" s="24">
        <v>0.7</v>
      </c>
      <c r="J702" s="24">
        <v>12.89</v>
      </c>
      <c r="K702" s="24">
        <v>22.08</v>
      </c>
      <c r="L702" s="24">
        <v>0.26</v>
      </c>
      <c r="M702" s="24">
        <v>0.84</v>
      </c>
      <c r="N702" s="24">
        <v>100.283</v>
      </c>
      <c r="O702" s="11">
        <v>1.8298951331785474</v>
      </c>
      <c r="P702" s="11">
        <v>2.2609380610230857E-2</v>
      </c>
      <c r="Q702" s="11">
        <v>0.15748569823112926</v>
      </c>
      <c r="R702" s="11">
        <v>0</v>
      </c>
      <c r="S702" s="11">
        <v>1.2619168590323415E-2</v>
      </c>
      <c r="T702" s="11">
        <v>0.19764956480140361</v>
      </c>
      <c r="U702" s="11">
        <v>9.3624886703433163E-2</v>
      </c>
      <c r="V702" s="11">
        <v>2.2007295558669746E-2</v>
      </c>
      <c r="W702" s="11">
        <v>0.71325423624257045</v>
      </c>
      <c r="X702" s="11">
        <v>0.8780911768832822</v>
      </c>
      <c r="Y702" s="11">
        <v>1.2311686596480163E-2</v>
      </c>
      <c r="Z702" s="11">
        <v>6.0451772603929504E-2</v>
      </c>
      <c r="AA702" s="11">
        <v>3.9999999999999996</v>
      </c>
      <c r="AB702" s="24">
        <v>0.12090354520785901</v>
      </c>
      <c r="AC702" s="24">
        <v>1.6849702998292857</v>
      </c>
      <c r="AD702" s="5" t="s">
        <v>984</v>
      </c>
      <c r="AE702" s="27">
        <v>88.39666512109045</v>
      </c>
      <c r="AF702" s="27">
        <v>37.202013405160784</v>
      </c>
      <c r="AG702" s="27">
        <v>16.998385171573869</v>
      </c>
      <c r="AH702" s="27">
        <v>45.799601423265351</v>
      </c>
      <c r="AI702" s="7">
        <f t="shared" si="18"/>
        <v>2.188561620981099</v>
      </c>
      <c r="AJ702" s="5" t="s">
        <v>1032</v>
      </c>
      <c r="AK702" s="146">
        <v>43431</v>
      </c>
      <c r="AL702" s="8" t="s">
        <v>10</v>
      </c>
    </row>
    <row r="703" spans="1:38">
      <c r="A703" s="5">
        <v>1470</v>
      </c>
      <c r="B703" s="5">
        <v>1002</v>
      </c>
      <c r="C703" s="12" t="s">
        <v>718</v>
      </c>
      <c r="D703" s="5" t="s">
        <v>973</v>
      </c>
      <c r="E703" s="24">
        <v>49.93</v>
      </c>
      <c r="F703" s="24">
        <v>0.69</v>
      </c>
      <c r="G703" s="24">
        <v>5.26</v>
      </c>
      <c r="H703" s="24">
        <v>9.19</v>
      </c>
      <c r="I703" s="24">
        <v>0.27</v>
      </c>
      <c r="J703" s="24">
        <v>11.71</v>
      </c>
      <c r="K703" s="24">
        <v>22.43</v>
      </c>
      <c r="L703" s="24">
        <v>0.21</v>
      </c>
      <c r="M703" s="24">
        <v>1.44</v>
      </c>
      <c r="N703" s="24">
        <v>101.13</v>
      </c>
      <c r="O703" s="11">
        <v>1.8304233259167699</v>
      </c>
      <c r="P703" s="11">
        <v>1.9022317643645845E-2</v>
      </c>
      <c r="Q703" s="11">
        <v>0.16957667408323007</v>
      </c>
      <c r="R703" s="11">
        <v>5.7689633695754972E-2</v>
      </c>
      <c r="S703" s="11">
        <v>0</v>
      </c>
      <c r="T703" s="11">
        <v>0.18601737974294297</v>
      </c>
      <c r="U703" s="11">
        <v>9.5733379436521993E-2</v>
      </c>
      <c r="V703" s="11">
        <v>8.3838421509149219E-3</v>
      </c>
      <c r="W703" s="11">
        <v>0.63996913678929412</v>
      </c>
      <c r="X703" s="11">
        <v>0.88100933589816766</v>
      </c>
      <c r="Y703" s="11">
        <v>9.8214179115946078E-3</v>
      </c>
      <c r="Z703" s="11">
        <v>0.10235355673116268</v>
      </c>
      <c r="AA703" s="11">
        <v>4</v>
      </c>
      <c r="AB703" s="24">
        <v>0.20470711346232537</v>
      </c>
      <c r="AC703" s="24">
        <v>1.6167118521239838</v>
      </c>
      <c r="AD703" s="5" t="s">
        <v>984</v>
      </c>
      <c r="AE703" s="27">
        <v>86.987487833039069</v>
      </c>
      <c r="AF703" s="27">
        <v>35.33568091193569</v>
      </c>
      <c r="AG703" s="27">
        <v>16.019684551596459</v>
      </c>
      <c r="AH703" s="27">
        <v>48.644634536467855</v>
      </c>
      <c r="AI703" s="7">
        <f t="shared" si="18"/>
        <v>2.2057663369166827</v>
      </c>
      <c r="AJ703" s="5" t="s">
        <v>1148</v>
      </c>
      <c r="AK703" s="146">
        <v>43431</v>
      </c>
      <c r="AL703" s="8" t="s">
        <v>10</v>
      </c>
    </row>
    <row r="704" spans="1:38">
      <c r="A704" s="5">
        <v>1470</v>
      </c>
      <c r="B704" s="5">
        <v>1006</v>
      </c>
      <c r="C704" s="12" t="s">
        <v>718</v>
      </c>
      <c r="D704" s="5" t="s">
        <v>973</v>
      </c>
      <c r="E704" s="24">
        <v>49.35</v>
      </c>
      <c r="F704" s="24">
        <v>0.54</v>
      </c>
      <c r="G704" s="24">
        <v>2.5499999999999998</v>
      </c>
      <c r="H704" s="24">
        <v>26.83</v>
      </c>
      <c r="I704" s="24">
        <v>0.35</v>
      </c>
      <c r="J704" s="24">
        <v>19.93</v>
      </c>
      <c r="K704" s="24">
        <v>0.85</v>
      </c>
      <c r="L704" s="24">
        <v>0.24</v>
      </c>
      <c r="M704" s="24">
        <v>0.28999999999999998</v>
      </c>
      <c r="N704" s="24">
        <v>100.92400000000001</v>
      </c>
      <c r="O704" s="11">
        <v>1.845100615876017</v>
      </c>
      <c r="P704" s="11">
        <v>1.5182770237223734E-2</v>
      </c>
      <c r="Q704" s="11">
        <v>0.11236535130845832</v>
      </c>
      <c r="R704" s="11">
        <v>0</v>
      </c>
      <c r="S704" s="11">
        <v>4.2534032815524592E-2</v>
      </c>
      <c r="T704" s="11">
        <v>0.15700365667595917</v>
      </c>
      <c r="U704" s="11">
        <v>0.63936807284677166</v>
      </c>
      <c r="V704" s="11">
        <v>1.1083841186435271E-2</v>
      </c>
      <c r="W704" s="11">
        <v>1.1108421621650781</v>
      </c>
      <c r="X704" s="11">
        <v>3.4049683862107674E-2</v>
      </c>
      <c r="Y704" s="11">
        <v>1.1447458015806778E-2</v>
      </c>
      <c r="Z704" s="11">
        <v>2.102235501061708E-2</v>
      </c>
      <c r="AA704" s="11">
        <v>3.9999999999999996</v>
      </c>
      <c r="AB704" s="24">
        <v>4.2044710021234159E-2</v>
      </c>
      <c r="AC704" s="24">
        <v>1.7842599188739574</v>
      </c>
      <c r="AD704" s="5" t="s">
        <v>984</v>
      </c>
      <c r="AE704" s="27">
        <v>63.469070169022132</v>
      </c>
      <c r="AF704" s="27">
        <v>55.684620377547446</v>
      </c>
      <c r="AG704" s="27">
        <v>42.60852712403684</v>
      </c>
      <c r="AH704" s="27">
        <v>1.706852498415707</v>
      </c>
      <c r="AI704" s="7">
        <f t="shared" si="18"/>
        <v>1.3068891167123673</v>
      </c>
      <c r="AJ704" s="5" t="s">
        <v>1183</v>
      </c>
      <c r="AK704" s="146">
        <v>43431</v>
      </c>
      <c r="AL704" s="8" t="s">
        <v>10</v>
      </c>
    </row>
    <row r="705" spans="1:38">
      <c r="A705" s="5">
        <v>1470</v>
      </c>
      <c r="B705" s="5">
        <v>1214</v>
      </c>
      <c r="C705" s="12" t="s">
        <v>718</v>
      </c>
      <c r="D705" s="5" t="s">
        <v>973</v>
      </c>
      <c r="E705" s="24">
        <v>51.95</v>
      </c>
      <c r="F705" s="24">
        <v>0.36</v>
      </c>
      <c r="G705" s="24">
        <v>1.96</v>
      </c>
      <c r="H705" s="24">
        <v>4.25</v>
      </c>
      <c r="I705" s="24">
        <v>0.56000000000000005</v>
      </c>
      <c r="J705" s="24">
        <v>16.04</v>
      </c>
      <c r="K705" s="24">
        <v>24.78</v>
      </c>
      <c r="L705" s="24">
        <v>0.13</v>
      </c>
      <c r="M705" s="24">
        <v>0.28000000000000003</v>
      </c>
      <c r="N705" s="24">
        <v>100.312</v>
      </c>
      <c r="O705" s="11">
        <v>1.8937396822584185</v>
      </c>
      <c r="P705" s="11">
        <v>9.8687373747718254E-3</v>
      </c>
      <c r="Q705" s="11">
        <v>8.4207376268960007E-2</v>
      </c>
      <c r="R705" s="11">
        <v>0</v>
      </c>
      <c r="S705" s="11">
        <v>2.2052941472621601E-2</v>
      </c>
      <c r="T705" s="11">
        <v>0.10897841058800328</v>
      </c>
      <c r="U705" s="11">
        <v>0</v>
      </c>
      <c r="V705" s="11">
        <v>1.7290681381098565E-2</v>
      </c>
      <c r="W705" s="11">
        <v>0.87166829807808988</v>
      </c>
      <c r="X705" s="11">
        <v>0.96782601413543468</v>
      </c>
      <c r="Y705" s="11">
        <v>6.0456499992288188E-3</v>
      </c>
      <c r="Z705" s="11">
        <v>1.9789883166823133E-2</v>
      </c>
      <c r="AA705" s="11">
        <v>4.0014676747234503</v>
      </c>
      <c r="AB705" s="24">
        <v>3.9579766333646266E-2</v>
      </c>
      <c r="AC705" s="24">
        <v>1.8394943122135246</v>
      </c>
      <c r="AD705" s="5" t="s">
        <v>984</v>
      </c>
      <c r="AE705" s="27">
        <v>100</v>
      </c>
      <c r="AF705" s="27">
        <v>43.850544844511788</v>
      </c>
      <c r="AG705" s="27">
        <v>7.4615561827886951</v>
      </c>
      <c r="AH705" s="27">
        <v>48.687898972699521</v>
      </c>
      <c r="AI705" s="7">
        <f t="shared" si="18"/>
        <v>5.8768631864838428</v>
      </c>
      <c r="AJ705" s="5" t="s">
        <v>990</v>
      </c>
      <c r="AK705" s="146">
        <v>43431</v>
      </c>
      <c r="AL705" s="8" t="s">
        <v>10</v>
      </c>
    </row>
    <row r="706" spans="1:38">
      <c r="A706" s="5">
        <v>1470</v>
      </c>
      <c r="B706" s="5">
        <v>1280</v>
      </c>
      <c r="C706" s="12" t="s">
        <v>718</v>
      </c>
      <c r="D706" s="5" t="s">
        <v>973</v>
      </c>
      <c r="E706" s="24">
        <v>52.13</v>
      </c>
      <c r="F706" s="24">
        <v>0.55000000000000004</v>
      </c>
      <c r="G706" s="24">
        <v>0.4</v>
      </c>
      <c r="H706" s="24">
        <v>24.51</v>
      </c>
      <c r="I706" s="24">
        <v>0.56999999999999995</v>
      </c>
      <c r="J706" s="24">
        <v>21.2</v>
      </c>
      <c r="K706" s="24">
        <v>1.06</v>
      </c>
      <c r="L706" s="24">
        <v>0.21</v>
      </c>
      <c r="M706" s="24">
        <v>0.28999999999999998</v>
      </c>
      <c r="N706" s="24">
        <v>100.923</v>
      </c>
      <c r="O706" s="11">
        <v>1.9385351641759256</v>
      </c>
      <c r="P706" s="11">
        <v>1.5380590558379658E-2</v>
      </c>
      <c r="Q706" s="11">
        <v>1.753094335284017E-2</v>
      </c>
      <c r="R706" s="11">
        <v>0</v>
      </c>
      <c r="S706" s="11">
        <v>4.3933892471234248E-2</v>
      </c>
      <c r="T706" s="11">
        <v>6.1575252988121942E-2</v>
      </c>
      <c r="U706" s="11">
        <v>0.65672583880714808</v>
      </c>
      <c r="V706" s="11">
        <v>1.7953543046438706E-2</v>
      </c>
      <c r="W706" s="11">
        <v>1.1752600642205688</v>
      </c>
      <c r="X706" s="11">
        <v>4.2233112098534843E-2</v>
      </c>
      <c r="Y706" s="11">
        <v>9.9625421998113979E-3</v>
      </c>
      <c r="Z706" s="11">
        <v>2.0909056080996698E-2</v>
      </c>
      <c r="AA706" s="11">
        <v>4</v>
      </c>
      <c r="AB706" s="24">
        <v>4.1818112161993395E-2</v>
      </c>
      <c r="AC706" s="24">
        <v>1.8742190151262519</v>
      </c>
      <c r="AD706" s="5" t="s">
        <v>984</v>
      </c>
      <c r="AE706" s="27">
        <v>64.152243872522192</v>
      </c>
      <c r="AF706" s="27">
        <v>58.831197286524286</v>
      </c>
      <c r="AG706" s="27">
        <v>39.054696546224463</v>
      </c>
      <c r="AH706" s="27">
        <v>2.1141061672512453</v>
      </c>
      <c r="AI706" s="7">
        <f t="shared" si="18"/>
        <v>1.5063795775981181</v>
      </c>
      <c r="AJ706" s="5" t="s">
        <v>1191</v>
      </c>
      <c r="AK706" s="146">
        <v>43431</v>
      </c>
      <c r="AL706" s="8" t="s">
        <v>10</v>
      </c>
    </row>
    <row r="707" spans="1:38">
      <c r="A707" s="5">
        <v>1470</v>
      </c>
      <c r="B707" s="5">
        <v>1313</v>
      </c>
      <c r="C707" s="12" t="s">
        <v>718</v>
      </c>
      <c r="D707" s="5" t="s">
        <v>973</v>
      </c>
      <c r="E707" s="24">
        <v>54.92</v>
      </c>
      <c r="F707" s="24">
        <v>0.24</v>
      </c>
      <c r="G707" s="24">
        <v>0.75</v>
      </c>
      <c r="H707" s="24">
        <v>4.78</v>
      </c>
      <c r="I707" s="24">
        <v>0.31</v>
      </c>
      <c r="J707" s="24">
        <v>15.42</v>
      </c>
      <c r="K707" s="24">
        <v>23.77</v>
      </c>
      <c r="L707" s="24">
        <v>0.19</v>
      </c>
      <c r="M707" s="24">
        <v>0.48</v>
      </c>
      <c r="N707" s="24">
        <v>100.86799999999999</v>
      </c>
      <c r="O707" s="11">
        <v>1.9993987208293522</v>
      </c>
      <c r="P707" s="11">
        <v>6.5705917837459576E-3</v>
      </c>
      <c r="Q707" s="11">
        <v>6.012791706477838E-4</v>
      </c>
      <c r="R707" s="11">
        <v>3.157897584939276E-2</v>
      </c>
      <c r="S707" s="11">
        <v>0</v>
      </c>
      <c r="T707" s="11">
        <v>0</v>
      </c>
      <c r="U707" s="11">
        <v>0.14553129235409104</v>
      </c>
      <c r="V707" s="11">
        <v>9.5591643495685445E-3</v>
      </c>
      <c r="W707" s="11">
        <v>0.83688428865377285</v>
      </c>
      <c r="X707" s="11">
        <v>0.92716990104962105</v>
      </c>
      <c r="Y707" s="11">
        <v>8.8244450519983537E-3</v>
      </c>
      <c r="Z707" s="11">
        <v>3.3881340907809102E-2</v>
      </c>
      <c r="AA707" s="11">
        <v>3.9999999999999996</v>
      </c>
      <c r="AB707" s="24">
        <v>6.7762681815618203E-2</v>
      </c>
      <c r="AC707" s="24">
        <v>1.9095854820574849</v>
      </c>
      <c r="AD707" s="5" t="s">
        <v>984</v>
      </c>
      <c r="AE707" s="27">
        <v>85.186381897079656</v>
      </c>
      <c r="AF707" s="27">
        <v>43.607150207283986</v>
      </c>
      <c r="AG707" s="27">
        <v>8.0812281134730402</v>
      </c>
      <c r="AH707" s="27">
        <v>48.311621679242975</v>
      </c>
      <c r="AI707" s="7">
        <f t="shared" si="18"/>
        <v>5.3961043538149918</v>
      </c>
      <c r="AJ707" s="5" t="s">
        <v>987</v>
      </c>
      <c r="AK707" s="146">
        <v>43431</v>
      </c>
      <c r="AL707" s="8" t="s">
        <v>10</v>
      </c>
    </row>
    <row r="708" spans="1:38">
      <c r="A708" s="5">
        <v>1470</v>
      </c>
      <c r="B708" s="5">
        <v>1314</v>
      </c>
      <c r="C708" s="12" t="s">
        <v>718</v>
      </c>
      <c r="D708" s="5" t="s">
        <v>973</v>
      </c>
      <c r="E708" s="24">
        <v>52.09</v>
      </c>
      <c r="F708" s="24">
        <v>0.47</v>
      </c>
      <c r="G708" s="24">
        <v>0.99</v>
      </c>
      <c r="H708" s="24">
        <v>12.42</v>
      </c>
      <c r="I708" s="24">
        <v>0.79</v>
      </c>
      <c r="J708" s="24">
        <v>12.26</v>
      </c>
      <c r="K708" s="24">
        <v>22.05</v>
      </c>
      <c r="L708" s="24">
        <v>0.16</v>
      </c>
      <c r="M708" s="24">
        <v>0.36</v>
      </c>
      <c r="N708" s="24">
        <v>101.593</v>
      </c>
      <c r="O708" s="11">
        <v>1.9387721886471019</v>
      </c>
      <c r="P708" s="11">
        <v>1.3155114877499676E-2</v>
      </c>
      <c r="Q708" s="11">
        <v>4.342771260288459E-2</v>
      </c>
      <c r="R708" s="11">
        <v>0</v>
      </c>
      <c r="S708" s="11">
        <v>1.7800098750013538E-2</v>
      </c>
      <c r="T708" s="11">
        <v>6.8494024918887897E-2</v>
      </c>
      <c r="U708" s="11">
        <v>0.30029855731808147</v>
      </c>
      <c r="V708" s="11">
        <v>2.4905133172368914E-2</v>
      </c>
      <c r="W708" s="11">
        <v>0.68026018609877714</v>
      </c>
      <c r="X708" s="11">
        <v>0.87931054029339717</v>
      </c>
      <c r="Y708" s="11">
        <v>7.5972659103016853E-3</v>
      </c>
      <c r="Z708" s="11">
        <v>2.5979177410686123E-2</v>
      </c>
      <c r="AA708" s="11">
        <v>4</v>
      </c>
      <c r="AB708" s="24">
        <v>5.1958354821372246E-2</v>
      </c>
      <c r="AC708" s="24">
        <v>1.8598692837102557</v>
      </c>
      <c r="AD708" s="5" t="s">
        <v>984</v>
      </c>
      <c r="AE708" s="27">
        <v>69.374750943359089</v>
      </c>
      <c r="AF708" s="27">
        <v>34.512254247050848</v>
      </c>
      <c r="AG708" s="27">
        <v>20.876890158482787</v>
      </c>
      <c r="AH708" s="27">
        <v>44.610855594466372</v>
      </c>
      <c r="AI708" s="7">
        <f t="shared" si="18"/>
        <v>1.6531319552413164</v>
      </c>
      <c r="AJ708" s="5" t="s">
        <v>987</v>
      </c>
      <c r="AK708" s="146">
        <v>43431</v>
      </c>
      <c r="AL708" s="8" t="s">
        <v>10</v>
      </c>
    </row>
    <row r="709" spans="1:38">
      <c r="A709" s="5">
        <v>1470</v>
      </c>
      <c r="B709" s="5">
        <v>1487</v>
      </c>
      <c r="C709" s="12" t="s">
        <v>718</v>
      </c>
      <c r="D709" s="5" t="s">
        <v>973</v>
      </c>
      <c r="E709" s="24">
        <v>52.41</v>
      </c>
      <c r="F709" s="24">
        <v>0.75</v>
      </c>
      <c r="G709" s="24">
        <v>1.55</v>
      </c>
      <c r="H709" s="24">
        <v>20.77</v>
      </c>
      <c r="I709" s="24">
        <v>0.45</v>
      </c>
      <c r="J709" s="24">
        <v>22.72</v>
      </c>
      <c r="K709" s="24">
        <v>0.95</v>
      </c>
      <c r="L709" s="24">
        <v>0.19</v>
      </c>
      <c r="M709" s="24">
        <v>0.26</v>
      </c>
      <c r="N709" s="24">
        <v>100.04</v>
      </c>
      <c r="O709" s="11">
        <v>1.937763431238539</v>
      </c>
      <c r="P709" s="11">
        <v>2.0853176673558127E-2</v>
      </c>
      <c r="Q709" s="11">
        <v>6.2236568761460997E-2</v>
      </c>
      <c r="R709" s="11">
        <v>5.3060089236679209E-3</v>
      </c>
      <c r="S709" s="11">
        <v>0</v>
      </c>
      <c r="T709" s="11">
        <v>4.282468687633445E-2</v>
      </c>
      <c r="U709" s="11">
        <v>0.599393648688756</v>
      </c>
      <c r="V709" s="11">
        <v>1.4092513616839235E-2</v>
      </c>
      <c r="W709" s="11">
        <v>1.2522962575946412</v>
      </c>
      <c r="X709" s="11">
        <v>3.7633227240543972E-2</v>
      </c>
      <c r="Y709" s="11">
        <v>8.9620036804912429E-3</v>
      </c>
      <c r="Z709" s="11">
        <v>1.863847670516789E-2</v>
      </c>
      <c r="AA709" s="11">
        <v>4</v>
      </c>
      <c r="AB709" s="24">
        <v>3.7276953410335781E-2</v>
      </c>
      <c r="AC709" s="24">
        <v>1.8893231335239411</v>
      </c>
      <c r="AD709" s="5" t="s">
        <v>984</v>
      </c>
      <c r="AE709" s="27">
        <v>67.629912186980405</v>
      </c>
      <c r="AF709" s="27">
        <v>64.344379042327915</v>
      </c>
      <c r="AG709" s="27">
        <v>33.721983750448686</v>
      </c>
      <c r="AH709" s="27">
        <v>1.9336372072234032</v>
      </c>
      <c r="AI709" s="7">
        <f t="shared" si="18"/>
        <v>1.9080840415111042</v>
      </c>
      <c r="AJ709" s="5" t="s">
        <v>993</v>
      </c>
      <c r="AK709" s="146">
        <v>43431</v>
      </c>
      <c r="AL709" s="8" t="s">
        <v>10</v>
      </c>
    </row>
    <row r="710" spans="1:38">
      <c r="A710" s="5">
        <v>1470</v>
      </c>
      <c r="B710" s="5">
        <v>1559</v>
      </c>
      <c r="C710" s="12" t="s">
        <v>718</v>
      </c>
      <c r="D710" s="5" t="s">
        <v>973</v>
      </c>
      <c r="E710" s="24">
        <v>51.57</v>
      </c>
      <c r="F710" s="24">
        <v>0.6</v>
      </c>
      <c r="G710" s="24">
        <v>1.45</v>
      </c>
      <c r="H710" s="24">
        <v>11.61</v>
      </c>
      <c r="I710" s="24">
        <v>0.56000000000000005</v>
      </c>
      <c r="J710" s="24">
        <v>12</v>
      </c>
      <c r="K710" s="24">
        <v>22</v>
      </c>
      <c r="L710" s="24">
        <v>0.28999999999999998</v>
      </c>
      <c r="M710" s="24">
        <v>0.42</v>
      </c>
      <c r="N710" s="24">
        <v>100.492</v>
      </c>
      <c r="O710" s="11">
        <v>1.9358329220031649</v>
      </c>
      <c r="P710" s="11">
        <v>1.6937384772536524E-2</v>
      </c>
      <c r="Q710" s="11">
        <v>6.4150209496935673E-2</v>
      </c>
      <c r="R710" s="11">
        <v>0</v>
      </c>
      <c r="S710" s="11">
        <v>1.6868499899347356E-5</v>
      </c>
      <c r="T710" s="11">
        <v>7.4748359743938009E-2</v>
      </c>
      <c r="U710" s="11">
        <v>0.28970542724171605</v>
      </c>
      <c r="V710" s="11">
        <v>1.7805251821554572E-2</v>
      </c>
      <c r="W710" s="11">
        <v>0.67152803091669455</v>
      </c>
      <c r="X710" s="11">
        <v>0.88481949421138328</v>
      </c>
      <c r="Y710" s="11">
        <v>1.3887806565024865E-2</v>
      </c>
      <c r="Z710" s="11">
        <v>3.056824472715277E-2</v>
      </c>
      <c r="AA710" s="11">
        <v>4</v>
      </c>
      <c r="AB710" s="24">
        <v>6.113648945430554E-2</v>
      </c>
      <c r="AC710" s="24">
        <v>1.8460529523697939</v>
      </c>
      <c r="AD710" s="5" t="s">
        <v>984</v>
      </c>
      <c r="AE710" s="27">
        <v>69.861075394030578</v>
      </c>
      <c r="AF710" s="27">
        <v>34.639426083546311</v>
      </c>
      <c r="AG710" s="27">
        <v>19.71893565873777</v>
      </c>
      <c r="AH710" s="27">
        <v>45.641638257715918</v>
      </c>
      <c r="AI710" s="7">
        <f t="shared" si="18"/>
        <v>1.7566580003620549</v>
      </c>
      <c r="AJ710" s="5" t="s">
        <v>987</v>
      </c>
      <c r="AK710" s="146">
        <v>43431</v>
      </c>
      <c r="AL710" s="8" t="s">
        <v>10</v>
      </c>
    </row>
    <row r="711" spans="1:38">
      <c r="A711" s="5">
        <v>1470</v>
      </c>
      <c r="B711" s="5">
        <v>1607</v>
      </c>
      <c r="C711" s="12" t="s">
        <v>718</v>
      </c>
      <c r="D711" s="5" t="s">
        <v>973</v>
      </c>
      <c r="E711" s="24">
        <v>53.15</v>
      </c>
      <c r="F711" s="24">
        <v>0.22</v>
      </c>
      <c r="G711" s="24">
        <v>0.32</v>
      </c>
      <c r="H711" s="24">
        <v>0.99</v>
      </c>
      <c r="I711" s="24">
        <v>0.19</v>
      </c>
      <c r="J711" s="24">
        <v>18.68</v>
      </c>
      <c r="K711" s="24">
        <v>25.17</v>
      </c>
      <c r="L711" s="24">
        <v>0.14000000000000001</v>
      </c>
      <c r="M711" s="24">
        <v>0.32</v>
      </c>
      <c r="N711" s="24">
        <v>99.195999999999998</v>
      </c>
      <c r="O711" s="11">
        <v>1.9275419305383885</v>
      </c>
      <c r="P711" s="11">
        <v>5.9999496977417863E-3</v>
      </c>
      <c r="Q711" s="11">
        <v>1.3677599422695115E-2</v>
      </c>
      <c r="R711" s="11">
        <v>0</v>
      </c>
      <c r="S711" s="11">
        <v>3.0401353470021569E-2</v>
      </c>
      <c r="T711" s="11">
        <v>0</v>
      </c>
      <c r="U711" s="11">
        <v>0</v>
      </c>
      <c r="V711" s="11">
        <v>5.8363794488256217E-3</v>
      </c>
      <c r="W711" s="11">
        <v>1.0099261018419734</v>
      </c>
      <c r="X711" s="11">
        <v>0.9780139340991989</v>
      </c>
      <c r="Y711" s="11">
        <v>6.4772926884279812E-3</v>
      </c>
      <c r="Z711" s="11">
        <v>2.2500958300759179E-2</v>
      </c>
      <c r="AA711" s="11">
        <v>4.0003754995080323</v>
      </c>
      <c r="AB711" s="24">
        <v>4.5001916601518359E-2</v>
      </c>
      <c r="AC711" s="24">
        <v>1.9879400359411723</v>
      </c>
      <c r="AD711" s="5" t="s">
        <v>984</v>
      </c>
      <c r="AE711" s="27">
        <v>100</v>
      </c>
      <c r="AF711" s="27">
        <v>49.89315253722728</v>
      </c>
      <c r="AG711" s="27">
        <v>1.7902445860402678</v>
      </c>
      <c r="AH711" s="27">
        <v>48.316602876732453</v>
      </c>
      <c r="AI711" s="7">
        <f t="shared" si="18"/>
        <v>27.86946148379808</v>
      </c>
      <c r="AJ711" s="5" t="s">
        <v>987</v>
      </c>
      <c r="AK711" s="146">
        <v>43431</v>
      </c>
      <c r="AL711" s="8" t="s">
        <v>10</v>
      </c>
    </row>
    <row r="712" spans="1:38">
      <c r="A712" s="5">
        <v>1470</v>
      </c>
      <c r="B712" s="5">
        <v>1611</v>
      </c>
      <c r="C712" s="12" t="s">
        <v>718</v>
      </c>
      <c r="D712" s="5" t="s">
        <v>973</v>
      </c>
      <c r="E712" s="24">
        <v>51.44</v>
      </c>
      <c r="F712" s="24">
        <v>0.56999999999999995</v>
      </c>
      <c r="G712" s="24">
        <v>1.43</v>
      </c>
      <c r="H712" s="24">
        <v>9.81</v>
      </c>
      <c r="I712" s="24">
        <v>0.41</v>
      </c>
      <c r="J712" s="24">
        <v>13.42</v>
      </c>
      <c r="K712" s="24">
        <v>22.17</v>
      </c>
      <c r="L712" s="24">
        <v>0.23</v>
      </c>
      <c r="M712" s="24">
        <v>0.74</v>
      </c>
      <c r="N712" s="24">
        <v>100.221</v>
      </c>
      <c r="O712" s="11">
        <v>1.9123883965560717</v>
      </c>
      <c r="P712" s="11">
        <v>1.5935817919250275E-2</v>
      </c>
      <c r="Q712" s="11">
        <v>6.2657132305560637E-2</v>
      </c>
      <c r="R712" s="11">
        <v>0</v>
      </c>
      <c r="S712" s="11">
        <v>2.4954471138367573E-2</v>
      </c>
      <c r="T712" s="11">
        <v>0.11998906999765246</v>
      </c>
      <c r="U712" s="11">
        <v>0.16005920910739119</v>
      </c>
      <c r="V712" s="11">
        <v>1.2910657199518082E-2</v>
      </c>
      <c r="W712" s="11">
        <v>0.74377198380185083</v>
      </c>
      <c r="X712" s="11">
        <v>0.88308415958211217</v>
      </c>
      <c r="Y712" s="11">
        <v>1.0908571861065537E-2</v>
      </c>
      <c r="Z712" s="11">
        <v>5.3340530531159051E-2</v>
      </c>
      <c r="AA712" s="11">
        <v>4</v>
      </c>
      <c r="AB712" s="24">
        <v>0.1066810610623181</v>
      </c>
      <c r="AC712" s="24">
        <v>1.7869153524913541</v>
      </c>
      <c r="AD712" s="5" t="s">
        <v>984</v>
      </c>
      <c r="AE712" s="27">
        <v>82.291028417353658</v>
      </c>
      <c r="AF712" s="27">
        <v>38.244736168643122</v>
      </c>
      <c r="AG712" s="27">
        <v>16.347099187549311</v>
      </c>
      <c r="AH712" s="27">
        <v>45.408164643807567</v>
      </c>
      <c r="AI712" s="7">
        <f t="shared" si="18"/>
        <v>2.3395426754229303</v>
      </c>
      <c r="AJ712" s="5" t="s">
        <v>990</v>
      </c>
      <c r="AK712" s="146">
        <v>43431</v>
      </c>
      <c r="AL712" s="8" t="s">
        <v>10</v>
      </c>
    </row>
    <row r="713" spans="1:38">
      <c r="A713" s="5">
        <v>1470</v>
      </c>
      <c r="B713" s="5">
        <v>1627</v>
      </c>
      <c r="C713" s="12" t="s">
        <v>718</v>
      </c>
      <c r="D713" s="5" t="s">
        <v>973</v>
      </c>
      <c r="E713" s="24">
        <v>52.51</v>
      </c>
      <c r="F713" s="24">
        <v>0.46</v>
      </c>
      <c r="G713" s="24">
        <v>0.83</v>
      </c>
      <c r="H713" s="24">
        <v>5.93</v>
      </c>
      <c r="I713" s="24">
        <v>0.33</v>
      </c>
      <c r="J713" s="24">
        <v>14.16</v>
      </c>
      <c r="K713" s="24">
        <v>24.02</v>
      </c>
      <c r="L713" s="24">
        <v>0.21</v>
      </c>
      <c r="M713" s="24">
        <v>0.46</v>
      </c>
      <c r="N713" s="24">
        <v>98.897999999999996</v>
      </c>
      <c r="O713" s="11">
        <v>1.961567007003201</v>
      </c>
      <c r="P713" s="11">
        <v>1.2922404306477576E-2</v>
      </c>
      <c r="Q713" s="11">
        <v>3.6542525524010688E-2</v>
      </c>
      <c r="R713" s="11">
        <v>0</v>
      </c>
      <c r="S713" s="11">
        <v>1.8904674727884263E-3</v>
      </c>
      <c r="T713" s="11">
        <v>5.5913411294111537E-2</v>
      </c>
      <c r="U713" s="11">
        <v>0.12745346435646659</v>
      </c>
      <c r="V713" s="11">
        <v>1.0441536790269488E-2</v>
      </c>
      <c r="W713" s="11">
        <v>0.7885632670370788</v>
      </c>
      <c r="X713" s="11">
        <v>0.96138068930532738</v>
      </c>
      <c r="Y713" s="11">
        <v>1.0007955036874874E-2</v>
      </c>
      <c r="Z713" s="11">
        <v>3.331727187339411E-2</v>
      </c>
      <c r="AA713" s="11">
        <v>4</v>
      </c>
      <c r="AB713" s="24">
        <v>6.6634543746788219E-2</v>
      </c>
      <c r="AC713" s="24">
        <v>1.8773974206988728</v>
      </c>
      <c r="AD713" s="5" t="s">
        <v>984</v>
      </c>
      <c r="AE713" s="27">
        <v>86.086120483566887</v>
      </c>
      <c r="AF713" s="27">
        <v>40.529703208760232</v>
      </c>
      <c r="AG713" s="27">
        <v>10.058314725955309</v>
      </c>
      <c r="AH713" s="27">
        <v>49.411982065284455</v>
      </c>
      <c r="AI713" s="7">
        <f t="shared" si="18"/>
        <v>4.0294725620559504</v>
      </c>
      <c r="AJ713" s="5" t="s">
        <v>987</v>
      </c>
      <c r="AK713" s="146">
        <v>43431</v>
      </c>
      <c r="AL713" s="8" t="s">
        <v>10</v>
      </c>
    </row>
    <row r="714" spans="1:38">
      <c r="A714" s="5">
        <v>1470</v>
      </c>
      <c r="B714" s="5">
        <v>1703</v>
      </c>
      <c r="C714" s="12" t="s">
        <v>718</v>
      </c>
      <c r="D714" s="5" t="s">
        <v>973</v>
      </c>
      <c r="E714" s="24">
        <v>49.84</v>
      </c>
      <c r="F714" s="24">
        <v>0.25</v>
      </c>
      <c r="G714" s="24">
        <v>3.4</v>
      </c>
      <c r="H714" s="24">
        <v>26.3</v>
      </c>
      <c r="I714" s="24">
        <v>0.37</v>
      </c>
      <c r="J714" s="24">
        <v>18.829999999999998</v>
      </c>
      <c r="K714" s="24">
        <v>0.8</v>
      </c>
      <c r="L714" s="24">
        <v>0.22</v>
      </c>
      <c r="M714" s="24">
        <v>0.3</v>
      </c>
      <c r="N714" s="24">
        <v>100.319</v>
      </c>
      <c r="O714" s="11">
        <v>1.8783819389979102</v>
      </c>
      <c r="P714" s="11">
        <v>7.0854957519645703E-3</v>
      </c>
      <c r="Q714" s="11">
        <v>0.12161806100208983</v>
      </c>
      <c r="R714" s="11">
        <v>2.9405297445825068E-2</v>
      </c>
      <c r="S714" s="11">
        <v>0</v>
      </c>
      <c r="T714" s="11">
        <v>0.11054139617366543</v>
      </c>
      <c r="U714" s="11">
        <v>0.71839503432583662</v>
      </c>
      <c r="V714" s="11">
        <v>1.1811279519983238E-2</v>
      </c>
      <c r="W714" s="11">
        <v>1.0579578118911548</v>
      </c>
      <c r="X714" s="11">
        <v>3.2304060770240298E-2</v>
      </c>
      <c r="Y714" s="11">
        <v>1.0577754222151372E-2</v>
      </c>
      <c r="Z714" s="11">
        <v>2.1921869899178017E-2</v>
      </c>
      <c r="AA714" s="11">
        <v>3.9999999999999996</v>
      </c>
      <c r="AB714" s="24">
        <v>4.3843739798356034E-2</v>
      </c>
      <c r="AC714" s="24">
        <v>1.8086569069872316</v>
      </c>
      <c r="AD714" s="5" t="s">
        <v>984</v>
      </c>
      <c r="AE714" s="27">
        <v>59.557863976418531</v>
      </c>
      <c r="AF714" s="27">
        <v>54.787807444350392</v>
      </c>
      <c r="AG714" s="27">
        <v>43.53928212268368</v>
      </c>
      <c r="AH714" s="27">
        <v>1.672910432965929</v>
      </c>
      <c r="AI714" s="7">
        <f t="shared" si="18"/>
        <v>1.2583534861684433</v>
      </c>
      <c r="AJ714" s="5" t="s">
        <v>1183</v>
      </c>
      <c r="AK714" s="146">
        <v>43431</v>
      </c>
      <c r="AL714" s="8" t="s">
        <v>10</v>
      </c>
    </row>
    <row r="715" spans="1:38">
      <c r="A715" s="5">
        <v>1470</v>
      </c>
      <c r="B715" s="5">
        <v>1800</v>
      </c>
      <c r="C715" s="12" t="s">
        <v>718</v>
      </c>
      <c r="D715" s="5" t="s">
        <v>973</v>
      </c>
      <c r="E715" s="24">
        <v>49.89</v>
      </c>
      <c r="F715" s="24">
        <v>0.57999999999999996</v>
      </c>
      <c r="G715" s="24">
        <v>2.4</v>
      </c>
      <c r="H715" s="24">
        <v>26.22</v>
      </c>
      <c r="I715" s="24">
        <v>0.27</v>
      </c>
      <c r="J715" s="24">
        <v>18.940000000000001</v>
      </c>
      <c r="K715" s="24">
        <v>0.84</v>
      </c>
      <c r="L715" s="24">
        <v>0.24</v>
      </c>
      <c r="M715" s="24">
        <v>0.34</v>
      </c>
      <c r="N715" s="24">
        <v>99.712999999999994</v>
      </c>
      <c r="O715" s="11">
        <v>1.8931468661827344</v>
      </c>
      <c r="P715" s="11">
        <v>1.6550958880859987E-2</v>
      </c>
      <c r="Q715" s="11">
        <v>0.10685313381726558</v>
      </c>
      <c r="R715" s="11">
        <v>4.8187130571139547E-4</v>
      </c>
      <c r="S715" s="11">
        <v>0</v>
      </c>
      <c r="T715" s="11">
        <v>0.10990274369760966</v>
      </c>
      <c r="U715" s="11">
        <v>0.72217345312131453</v>
      </c>
      <c r="V715" s="11">
        <v>8.6780854140682175E-3</v>
      </c>
      <c r="W715" s="11">
        <v>1.071427865408263</v>
      </c>
      <c r="X715" s="11">
        <v>3.415162322440015E-2</v>
      </c>
      <c r="Y715" s="11">
        <v>1.1618417153221167E-2</v>
      </c>
      <c r="Z715" s="11">
        <v>2.5014981794551229E-2</v>
      </c>
      <c r="AA715" s="11">
        <v>3.9999999999999982</v>
      </c>
      <c r="AB715" s="24">
        <v>5.0029963589102458E-2</v>
      </c>
      <c r="AC715" s="24">
        <v>1.8277529417539777</v>
      </c>
      <c r="AD715" s="5" t="s">
        <v>984</v>
      </c>
      <c r="AE715" s="27">
        <v>59.736121641939711</v>
      </c>
      <c r="AF715" s="27">
        <v>55.048516418215996</v>
      </c>
      <c r="AG715" s="27">
        <v>43.196819313218661</v>
      </c>
      <c r="AH715" s="27">
        <v>1.7546642685653449</v>
      </c>
      <c r="AI715" s="7">
        <f t="shared" si="18"/>
        <v>1.2743650410707577</v>
      </c>
      <c r="AJ715" s="5" t="s">
        <v>1183</v>
      </c>
      <c r="AK715" s="146">
        <v>43431</v>
      </c>
      <c r="AL715" s="8" t="s">
        <v>10</v>
      </c>
    </row>
    <row r="716" spans="1:38">
      <c r="A716" s="5">
        <v>1470</v>
      </c>
      <c r="B716" s="5">
        <v>1832</v>
      </c>
      <c r="C716" s="12" t="s">
        <v>718</v>
      </c>
      <c r="D716" s="5" t="s">
        <v>973</v>
      </c>
      <c r="E716" s="24">
        <v>51.32</v>
      </c>
      <c r="F716" s="24">
        <v>0.76</v>
      </c>
      <c r="G716" s="24">
        <v>3.61</v>
      </c>
      <c r="H716" s="24">
        <v>9.2100000000000009</v>
      </c>
      <c r="I716" s="24">
        <v>0.28999999999999998</v>
      </c>
      <c r="J716" s="24">
        <v>12.34</v>
      </c>
      <c r="K716" s="24">
        <v>21.97</v>
      </c>
      <c r="L716" s="24">
        <v>0.23</v>
      </c>
      <c r="M716" s="24">
        <v>0.75</v>
      </c>
      <c r="N716" s="24">
        <v>100.479</v>
      </c>
      <c r="O716" s="11">
        <v>1.9046727768370033</v>
      </c>
      <c r="P716" s="11">
        <v>2.121151470144635E-2</v>
      </c>
      <c r="Q716" s="11">
        <v>9.5327223162996688E-2</v>
      </c>
      <c r="R716" s="11">
        <v>6.2579370623048913E-2</v>
      </c>
      <c r="S716" s="11">
        <v>0</v>
      </c>
      <c r="T716" s="11">
        <v>5.5183923629114062E-2</v>
      </c>
      <c r="U716" s="11">
        <v>0.23067579708877484</v>
      </c>
      <c r="V716" s="11">
        <v>9.1163518364541958E-3</v>
      </c>
      <c r="W716" s="11">
        <v>0.68274895819186221</v>
      </c>
      <c r="X716" s="11">
        <v>0.87362498343723916</v>
      </c>
      <c r="Y716" s="11">
        <v>1.0889964994670707E-2</v>
      </c>
      <c r="Z716" s="11">
        <v>5.3969135497389631E-2</v>
      </c>
      <c r="AA716" s="11">
        <v>4</v>
      </c>
      <c r="AB716" s="24">
        <v>0.10793827099477926</v>
      </c>
      <c r="AC716" s="24">
        <v>1.7870497387178763</v>
      </c>
      <c r="AD716" s="5" t="s">
        <v>984</v>
      </c>
      <c r="AE716" s="27">
        <v>74.746053711024842</v>
      </c>
      <c r="AF716" s="27">
        <v>36.878437516473355</v>
      </c>
      <c r="AG716" s="27">
        <v>15.933025645852556</v>
      </c>
      <c r="AH716" s="27">
        <v>47.188536837674086</v>
      </c>
      <c r="AI716" s="7">
        <f t="shared" si="18"/>
        <v>2.3145909845486874</v>
      </c>
      <c r="AJ716" s="5" t="s">
        <v>1033</v>
      </c>
      <c r="AK716" s="146">
        <v>43431</v>
      </c>
      <c r="AL716" s="8" t="s">
        <v>10</v>
      </c>
    </row>
    <row r="717" spans="1:38">
      <c r="A717" s="5">
        <v>1470</v>
      </c>
      <c r="B717" s="5">
        <v>1866</v>
      </c>
      <c r="C717" s="12" t="s">
        <v>718</v>
      </c>
      <c r="D717" s="5" t="s">
        <v>973</v>
      </c>
      <c r="E717" s="24">
        <v>50.12</v>
      </c>
      <c r="F717" s="24">
        <v>0.67</v>
      </c>
      <c r="G717" s="24">
        <v>3.39</v>
      </c>
      <c r="H717" s="24">
        <v>12.03</v>
      </c>
      <c r="I717" s="24">
        <v>0.55000000000000004</v>
      </c>
      <c r="J717" s="24">
        <v>12.33</v>
      </c>
      <c r="K717" s="24">
        <v>20.420000000000002</v>
      </c>
      <c r="L717" s="24">
        <v>0.3</v>
      </c>
      <c r="M717" s="24">
        <v>0.94</v>
      </c>
      <c r="N717" s="24">
        <v>100.758</v>
      </c>
      <c r="O717" s="11">
        <v>1.8630113398615438</v>
      </c>
      <c r="P717" s="11">
        <v>1.872852616129227E-2</v>
      </c>
      <c r="Q717" s="11">
        <v>0.13698866013845623</v>
      </c>
      <c r="R717" s="11">
        <v>1.1523997874976183E-2</v>
      </c>
      <c r="S717" s="11">
        <v>0</v>
      </c>
      <c r="T717" s="11">
        <v>0.16997972576606557</v>
      </c>
      <c r="U717" s="11">
        <v>0.20398416660008628</v>
      </c>
      <c r="V717" s="11">
        <v>1.7316354927245765E-2</v>
      </c>
      <c r="W717" s="11">
        <v>0.68325005015817453</v>
      </c>
      <c r="X717" s="11">
        <v>0.81324506268698871</v>
      </c>
      <c r="Y717" s="11">
        <v>1.4226255742841757E-2</v>
      </c>
      <c r="Z717" s="11">
        <v>6.7745860082329037E-2</v>
      </c>
      <c r="AA717" s="11">
        <v>4.0000000000000009</v>
      </c>
      <c r="AB717" s="24">
        <v>0.13549172016465807</v>
      </c>
      <c r="AC717" s="24">
        <v>1.7004792794452495</v>
      </c>
      <c r="AD717" s="5" t="s">
        <v>984</v>
      </c>
      <c r="AE717" s="27">
        <v>77.00898333865041</v>
      </c>
      <c r="AF717" s="27">
        <v>36.193398037996673</v>
      </c>
      <c r="AG717" s="27">
        <v>20.727055536135293</v>
      </c>
      <c r="AH717" s="27">
        <v>43.079546425868024</v>
      </c>
      <c r="AI717" s="7">
        <f t="shared" si="18"/>
        <v>1.7461910098565399</v>
      </c>
      <c r="AJ717" s="5" t="s">
        <v>991</v>
      </c>
      <c r="AK717" s="146">
        <v>43431</v>
      </c>
      <c r="AL717" s="8" t="s">
        <v>10</v>
      </c>
    </row>
    <row r="718" spans="1:38">
      <c r="A718" s="5">
        <v>1470</v>
      </c>
      <c r="B718" s="9">
        <v>1870</v>
      </c>
      <c r="C718" s="12" t="s">
        <v>718</v>
      </c>
      <c r="D718" s="5" t="s">
        <v>973</v>
      </c>
      <c r="E718" s="24">
        <v>50.63</v>
      </c>
      <c r="F718" s="24">
        <v>0.81</v>
      </c>
      <c r="G718" s="24">
        <v>2.98</v>
      </c>
      <c r="H718" s="24">
        <v>10.54</v>
      </c>
      <c r="I718" s="24">
        <v>0.25</v>
      </c>
      <c r="J718" s="24">
        <v>12.1</v>
      </c>
      <c r="K718" s="24">
        <v>21.38</v>
      </c>
      <c r="L718" s="24">
        <v>0.19</v>
      </c>
      <c r="M718" s="24">
        <v>0.51</v>
      </c>
      <c r="N718" s="24">
        <v>99.384</v>
      </c>
      <c r="O718" s="11">
        <v>1.9113911220499293</v>
      </c>
      <c r="P718" s="11">
        <v>2.2995932182133059E-2</v>
      </c>
      <c r="Q718" s="11">
        <v>8.8608877950070664E-2</v>
      </c>
      <c r="R718" s="11">
        <v>4.3983096518183579E-2</v>
      </c>
      <c r="S718" s="11">
        <v>0</v>
      </c>
      <c r="T718" s="11">
        <v>4.5115109280429166E-2</v>
      </c>
      <c r="U718" s="11">
        <v>0.28765312019389627</v>
      </c>
      <c r="V718" s="11">
        <v>7.9941261818924046E-3</v>
      </c>
      <c r="W718" s="11">
        <v>0.68098754200990741</v>
      </c>
      <c r="X718" s="11">
        <v>0.86478988142074997</v>
      </c>
      <c r="Y718" s="11">
        <v>9.1508230811204027E-3</v>
      </c>
      <c r="Z718" s="11">
        <v>3.7330369131687746E-2</v>
      </c>
      <c r="AA718" s="11">
        <v>4</v>
      </c>
      <c r="AB718" s="24">
        <v>7.4660738263375492E-2</v>
      </c>
      <c r="AC718" s="24">
        <v>1.8334305436245537</v>
      </c>
      <c r="AD718" s="5" t="s">
        <v>984</v>
      </c>
      <c r="AE718" s="27">
        <v>70.303422990787723</v>
      </c>
      <c r="AF718" s="27">
        <v>36.097173754773394</v>
      </c>
      <c r="AG718" s="27">
        <v>18.062823770466899</v>
      </c>
      <c r="AH718" s="27">
        <v>45.840002474759714</v>
      </c>
      <c r="AI718" s="7">
        <f t="shared" si="18"/>
        <v>1.9984236248704945</v>
      </c>
      <c r="AJ718" s="5" t="s">
        <v>1033</v>
      </c>
      <c r="AK718" s="146">
        <v>43431</v>
      </c>
      <c r="AL718" s="8" t="s">
        <v>10</v>
      </c>
    </row>
    <row r="719" spans="1:38">
      <c r="A719" s="5">
        <v>1470</v>
      </c>
      <c r="B719" s="5">
        <v>1974</v>
      </c>
      <c r="C719" s="12" t="s">
        <v>718</v>
      </c>
      <c r="D719" s="5" t="s">
        <v>973</v>
      </c>
      <c r="E719" s="24">
        <v>50.89</v>
      </c>
      <c r="F719" s="24">
        <v>0.45</v>
      </c>
      <c r="G719" s="24">
        <v>0.77</v>
      </c>
      <c r="H719" s="24">
        <v>30.55</v>
      </c>
      <c r="I719" s="24">
        <v>0.6</v>
      </c>
      <c r="J719" s="24">
        <v>15.82</v>
      </c>
      <c r="K719" s="24">
        <v>1.58</v>
      </c>
      <c r="L719" s="24">
        <v>0.28000000000000003</v>
      </c>
      <c r="M719" s="24">
        <v>0</v>
      </c>
      <c r="N719" s="24">
        <v>100.941</v>
      </c>
      <c r="O719" s="11">
        <v>1.9605678825157926</v>
      </c>
      <c r="P719" s="11">
        <v>1.303725949874125E-2</v>
      </c>
      <c r="Q719" s="11">
        <v>3.4962259735080305E-2</v>
      </c>
      <c r="R719" s="11">
        <v>0</v>
      </c>
      <c r="S719" s="11">
        <v>4.4698577491271152E-3</v>
      </c>
      <c r="T719" s="11">
        <v>2.7119307963300976E-2</v>
      </c>
      <c r="U719" s="11">
        <v>0.95269444924706981</v>
      </c>
      <c r="V719" s="11">
        <v>1.9578978822417652E-2</v>
      </c>
      <c r="W719" s="11">
        <v>0.90859024918953391</v>
      </c>
      <c r="X719" s="11">
        <v>6.5218045802363678E-2</v>
      </c>
      <c r="Y719" s="11">
        <v>1.3761709476572582E-2</v>
      </c>
      <c r="Z719" s="11">
        <v>0</v>
      </c>
      <c r="AA719" s="11">
        <v>3.9999999999999996</v>
      </c>
      <c r="AB719" s="24">
        <v>0</v>
      </c>
      <c r="AC719" s="24">
        <v>1.9265027442389673</v>
      </c>
      <c r="AD719" s="5" t="s">
        <v>984</v>
      </c>
      <c r="AE719" s="27">
        <v>48.815221548466461</v>
      </c>
      <c r="AF719" s="27">
        <v>45.942439378923865</v>
      </c>
      <c r="AG719" s="27">
        <v>50.759840754106769</v>
      </c>
      <c r="AH719" s="27">
        <v>3.2977198669693668</v>
      </c>
      <c r="AI719" s="7">
        <f t="shared" si="18"/>
        <v>0.90509423781450404</v>
      </c>
      <c r="AJ719" s="5" t="s">
        <v>1163</v>
      </c>
      <c r="AK719" s="146">
        <v>43431</v>
      </c>
      <c r="AL719" s="8" t="s">
        <v>10</v>
      </c>
    </row>
    <row r="720" spans="1:38">
      <c r="A720" s="5">
        <v>1470</v>
      </c>
      <c r="B720" s="5">
        <v>1988</v>
      </c>
      <c r="C720" s="12" t="s">
        <v>718</v>
      </c>
      <c r="D720" s="5" t="s">
        <v>973</v>
      </c>
      <c r="E720" s="24">
        <v>51.75</v>
      </c>
      <c r="F720" s="24">
        <v>0.41</v>
      </c>
      <c r="G720" s="24">
        <v>1.78</v>
      </c>
      <c r="H720" s="24">
        <v>6.78</v>
      </c>
      <c r="I720" s="24">
        <v>0.3</v>
      </c>
      <c r="J720" s="24">
        <v>14.67</v>
      </c>
      <c r="K720" s="24">
        <v>23.28</v>
      </c>
      <c r="L720" s="24">
        <v>0.24</v>
      </c>
      <c r="M720" s="24">
        <v>0.5</v>
      </c>
      <c r="N720" s="24">
        <v>99.709000000000003</v>
      </c>
      <c r="O720" s="11">
        <v>1.9136824120252902</v>
      </c>
      <c r="P720" s="11">
        <v>1.1401650683748623E-2</v>
      </c>
      <c r="Q720" s="11">
        <v>7.757804845220613E-2</v>
      </c>
      <c r="R720" s="11">
        <v>0</v>
      </c>
      <c r="S720" s="11">
        <v>8.7395395225036143E-3</v>
      </c>
      <c r="T720" s="11">
        <v>0.11068585587634572</v>
      </c>
      <c r="U720" s="11">
        <v>9.0250648178115789E-2</v>
      </c>
      <c r="V720" s="11">
        <v>9.3965865711488645E-3</v>
      </c>
      <c r="W720" s="11">
        <v>0.8087267060012141</v>
      </c>
      <c r="X720" s="11">
        <v>0.92236698342029189</v>
      </c>
      <c r="Y720" s="11">
        <v>1.1322326486978606E-2</v>
      </c>
      <c r="Z720" s="11">
        <v>3.5849242782156621E-2</v>
      </c>
      <c r="AA720" s="11">
        <v>4.0000000000000009</v>
      </c>
      <c r="AB720" s="24">
        <v>7.1698485564313241E-2</v>
      </c>
      <c r="AC720" s="24">
        <v>1.8213443375996219</v>
      </c>
      <c r="AD720" s="5" t="s">
        <v>984</v>
      </c>
      <c r="AE720" s="27">
        <v>89.960742864262144</v>
      </c>
      <c r="AF720" s="27">
        <v>41.469627379253012</v>
      </c>
      <c r="AG720" s="27">
        <v>11.233535722043484</v>
      </c>
      <c r="AH720" s="27">
        <v>47.296836898703489</v>
      </c>
      <c r="AI720" s="7">
        <f t="shared" si="18"/>
        <v>3.6915917130060367</v>
      </c>
      <c r="AJ720" s="5" t="s">
        <v>990</v>
      </c>
      <c r="AK720" s="146">
        <v>43431</v>
      </c>
      <c r="AL720" s="8" t="s">
        <v>10</v>
      </c>
    </row>
    <row r="721" spans="1:38">
      <c r="A721" s="5">
        <v>1470</v>
      </c>
      <c r="B721" s="5">
        <v>2079</v>
      </c>
      <c r="C721" s="12" t="s">
        <v>718</v>
      </c>
      <c r="D721" s="5" t="s">
        <v>973</v>
      </c>
      <c r="E721" s="24">
        <v>50.79</v>
      </c>
      <c r="F721" s="24">
        <v>0.56000000000000005</v>
      </c>
      <c r="G721" s="24">
        <v>2.1800000000000002</v>
      </c>
      <c r="H721" s="24">
        <v>24.9</v>
      </c>
      <c r="I721" s="24">
        <v>0.42</v>
      </c>
      <c r="J721" s="24">
        <v>20.41</v>
      </c>
      <c r="K721" s="24">
        <v>0.77</v>
      </c>
      <c r="L721" s="24">
        <v>0.3</v>
      </c>
      <c r="M721" s="24">
        <v>0.47</v>
      </c>
      <c r="N721" s="24">
        <v>100.80800000000001</v>
      </c>
      <c r="O721" s="11">
        <v>1.8897612652459816</v>
      </c>
      <c r="P721" s="11">
        <v>1.566899421902123E-2</v>
      </c>
      <c r="Q721" s="11">
        <v>9.5597065340065443E-2</v>
      </c>
      <c r="R721" s="11">
        <v>0</v>
      </c>
      <c r="S721" s="11">
        <v>1.464166941395284E-2</v>
      </c>
      <c r="T721" s="11">
        <v>0.12704694667480121</v>
      </c>
      <c r="U721" s="11">
        <v>0.63310794641764989</v>
      </c>
      <c r="V721" s="11">
        <v>1.3236323525813604E-2</v>
      </c>
      <c r="W721" s="11">
        <v>1.1320976643905247</v>
      </c>
      <c r="X721" s="11">
        <v>3.0695924413363166E-2</v>
      </c>
      <c r="Y721" s="11">
        <v>1.4240161204111725E-2</v>
      </c>
      <c r="Z721" s="11">
        <v>3.3906039154714983E-2</v>
      </c>
      <c r="AA721" s="11">
        <v>4.0000000000000009</v>
      </c>
      <c r="AB721" s="24">
        <v>6.7812078309429966E-2</v>
      </c>
      <c r="AC721" s="24">
        <v>1.7959015352215377</v>
      </c>
      <c r="AD721" s="5" t="s">
        <v>984</v>
      </c>
      <c r="AE721" s="27">
        <v>64.134039539575767</v>
      </c>
      <c r="AF721" s="27">
        <v>58.03169471983076</v>
      </c>
      <c r="AG721" s="27">
        <v>40.394822204697753</v>
      </c>
      <c r="AH721" s="27">
        <v>1.5734830754714884</v>
      </c>
      <c r="AI721" s="7">
        <f t="shared" si="18"/>
        <v>1.4366122080141723</v>
      </c>
      <c r="AJ721" s="5" t="s">
        <v>1191</v>
      </c>
      <c r="AK721" s="146">
        <v>43431</v>
      </c>
      <c r="AL721" s="8" t="s">
        <v>10</v>
      </c>
    </row>
    <row r="722" spans="1:38">
      <c r="A722" s="5">
        <v>1470</v>
      </c>
      <c r="B722" s="5">
        <v>2125</v>
      </c>
      <c r="C722" s="12" t="s">
        <v>718</v>
      </c>
      <c r="D722" s="5" t="s">
        <v>973</v>
      </c>
      <c r="E722" s="24">
        <v>51.09</v>
      </c>
      <c r="F722" s="24">
        <v>0.56999999999999995</v>
      </c>
      <c r="G722" s="24">
        <v>1.63</v>
      </c>
      <c r="H722" s="24">
        <v>26.03</v>
      </c>
      <c r="I722" s="24">
        <v>0.47</v>
      </c>
      <c r="J722" s="24">
        <v>19.82</v>
      </c>
      <c r="K722" s="24">
        <v>0.92</v>
      </c>
      <c r="L722" s="24">
        <v>0.13</v>
      </c>
      <c r="M722" s="24">
        <v>0</v>
      </c>
      <c r="N722" s="24">
        <v>100.66</v>
      </c>
      <c r="O722" s="11">
        <v>1.9223874306024622</v>
      </c>
      <c r="P722" s="11">
        <v>1.6128880878667016E-2</v>
      </c>
      <c r="Q722" s="11">
        <v>7.2285627700817381E-2</v>
      </c>
      <c r="R722" s="11">
        <v>0</v>
      </c>
      <c r="S722" s="11">
        <v>5.326941696720322E-3</v>
      </c>
      <c r="T722" s="11">
        <v>5.1595220005159703E-2</v>
      </c>
      <c r="U722" s="11">
        <v>0.76218135716678193</v>
      </c>
      <c r="V722" s="11">
        <v>1.4979324418128354E-2</v>
      </c>
      <c r="W722" s="11">
        <v>1.1117850382279486</v>
      </c>
      <c r="X722" s="11">
        <v>3.7089766938360552E-2</v>
      </c>
      <c r="Y722" s="11">
        <v>6.2404123649535386E-3</v>
      </c>
      <c r="Z722" s="11">
        <v>0</v>
      </c>
      <c r="AA722" s="11">
        <v>3.9999999999999996</v>
      </c>
      <c r="AB722" s="24">
        <v>0</v>
      </c>
      <c r="AC722" s="24">
        <v>1.9110561623330911</v>
      </c>
      <c r="AD722" s="5" t="s">
        <v>984</v>
      </c>
      <c r="AE722" s="27">
        <v>59.327906890975136</v>
      </c>
      <c r="AF722" s="27">
        <v>56.067008748030979</v>
      </c>
      <c r="AG722" s="27">
        <v>42.062564671386518</v>
      </c>
      <c r="AH722" s="27">
        <v>1.8704265805825047</v>
      </c>
      <c r="AI722" s="7">
        <f t="shared" si="18"/>
        <v>1.3329431808558057</v>
      </c>
      <c r="AJ722" s="5" t="s">
        <v>993</v>
      </c>
      <c r="AK722" s="146">
        <v>43431</v>
      </c>
      <c r="AL722" s="8" t="s">
        <v>10</v>
      </c>
    </row>
    <row r="723" spans="1:38">
      <c r="A723" s="5">
        <v>1470</v>
      </c>
      <c r="B723" s="5">
        <v>2276</v>
      </c>
      <c r="C723" s="12" t="s">
        <v>718</v>
      </c>
      <c r="D723" s="5" t="s">
        <v>973</v>
      </c>
      <c r="E723" s="24">
        <v>50.77</v>
      </c>
      <c r="F723" s="24">
        <v>0.52</v>
      </c>
      <c r="G723" s="24">
        <v>2.5099999999999998</v>
      </c>
      <c r="H723" s="24">
        <v>20.94</v>
      </c>
      <c r="I723" s="24">
        <v>0.41</v>
      </c>
      <c r="J723" s="24">
        <v>22.08</v>
      </c>
      <c r="K723" s="24">
        <v>0.96</v>
      </c>
      <c r="L723" s="24">
        <v>0.23</v>
      </c>
      <c r="M723" s="24">
        <v>0.46</v>
      </c>
      <c r="N723" s="24">
        <v>98.878</v>
      </c>
      <c r="O723" s="11">
        <v>1.8960165617596223</v>
      </c>
      <c r="P723" s="11">
        <v>1.4603692173950347E-2</v>
      </c>
      <c r="Q723" s="11">
        <v>0.1039834382403777</v>
      </c>
      <c r="R723" s="11">
        <v>6.4925821089737434E-3</v>
      </c>
      <c r="S723" s="11">
        <v>0</v>
      </c>
      <c r="T723" s="11">
        <v>0.11254897584689827</v>
      </c>
      <c r="U723" s="11">
        <v>0.5414412363068829</v>
      </c>
      <c r="V723" s="11">
        <v>1.2969050255520245E-2</v>
      </c>
      <c r="W723" s="11">
        <v>1.2292669117018509</v>
      </c>
      <c r="X723" s="11">
        <v>3.8412047542526334E-2</v>
      </c>
      <c r="Y723" s="11">
        <v>1.0957909771424633E-2</v>
      </c>
      <c r="Z723" s="11">
        <v>3.3307594291972456E-2</v>
      </c>
      <c r="AA723" s="11">
        <v>3.9999999999999996</v>
      </c>
      <c r="AB723" s="24">
        <v>6.6615188583944912E-2</v>
      </c>
      <c r="AC723" s="24">
        <v>1.8091201955512599</v>
      </c>
      <c r="AD723" s="5" t="s">
        <v>984</v>
      </c>
      <c r="AE723" s="27">
        <v>69.42233326729955</v>
      </c>
      <c r="AF723" s="27">
        <v>63.539885542585083</v>
      </c>
      <c r="AG723" s="27">
        <v>34.474624503138465</v>
      </c>
      <c r="AH723" s="27">
        <v>1.9854899542764493</v>
      </c>
      <c r="AI723" s="7">
        <f t="shared" si="18"/>
        <v>1.8430914464869836</v>
      </c>
      <c r="AJ723" s="5" t="s">
        <v>1183</v>
      </c>
      <c r="AK723" s="146">
        <v>43431</v>
      </c>
      <c r="AL723" s="8" t="s">
        <v>10</v>
      </c>
    </row>
    <row r="724" spans="1:38">
      <c r="A724" s="5">
        <v>1470</v>
      </c>
      <c r="B724" s="5">
        <v>2413</v>
      </c>
      <c r="C724" s="12" t="s">
        <v>718</v>
      </c>
      <c r="D724" s="5" t="s">
        <v>973</v>
      </c>
      <c r="E724" s="24">
        <v>51.63</v>
      </c>
      <c r="F724" s="24">
        <v>0.45</v>
      </c>
      <c r="G724" s="24">
        <v>2.2400000000000002</v>
      </c>
      <c r="H724" s="24">
        <v>22.63</v>
      </c>
      <c r="I724" s="24">
        <v>0.38</v>
      </c>
      <c r="J724" s="24">
        <v>21.84</v>
      </c>
      <c r="K724" s="24">
        <v>0.7</v>
      </c>
      <c r="L724" s="24">
        <v>0.11</v>
      </c>
      <c r="M724" s="24">
        <v>0.27</v>
      </c>
      <c r="N724" s="24">
        <v>100.255</v>
      </c>
      <c r="O724" s="11">
        <v>1.9152723430359362</v>
      </c>
      <c r="P724" s="11">
        <v>1.255351336663922E-2</v>
      </c>
      <c r="Q724" s="11">
        <v>8.4727656964063813E-2</v>
      </c>
      <c r="R724" s="11">
        <v>1.3206855887337166E-2</v>
      </c>
      <c r="S724" s="11">
        <v>0</v>
      </c>
      <c r="T724" s="11">
        <v>7.1039262698171513E-2</v>
      </c>
      <c r="U724" s="11">
        <v>0.63101806129071925</v>
      </c>
      <c r="V724" s="11">
        <v>1.1939918495769346E-2</v>
      </c>
      <c r="W724" s="11">
        <v>1.2077949404212271</v>
      </c>
      <c r="X724" s="11">
        <v>2.7821959485416249E-2</v>
      </c>
      <c r="Y724" s="11">
        <v>5.2057824911774494E-3</v>
      </c>
      <c r="Z724" s="11">
        <v>1.9419705863542039E-2</v>
      </c>
      <c r="AA724" s="11">
        <v>3.9999999999999991</v>
      </c>
      <c r="AB724" s="24">
        <v>3.8839411727084078E-2</v>
      </c>
      <c r="AC724" s="24">
        <v>1.8666349611973627</v>
      </c>
      <c r="AD724" s="5" t="s">
        <v>984</v>
      </c>
      <c r="AE724" s="27">
        <v>65.683402243553985</v>
      </c>
      <c r="AF724" s="27">
        <v>61.9504605634325</v>
      </c>
      <c r="AG724" s="27">
        <v>36.622489905048859</v>
      </c>
      <c r="AH724" s="27">
        <v>1.42704953151864</v>
      </c>
      <c r="AI724" s="7">
        <f t="shared" si="18"/>
        <v>1.6915960854669216</v>
      </c>
      <c r="AJ724" s="5" t="s">
        <v>993</v>
      </c>
      <c r="AK724" s="146">
        <v>43431</v>
      </c>
      <c r="AL724" s="8" t="s">
        <v>10</v>
      </c>
    </row>
    <row r="725" spans="1:38">
      <c r="A725" s="5">
        <v>1470</v>
      </c>
      <c r="B725" s="5">
        <v>2451</v>
      </c>
      <c r="C725" s="12" t="s">
        <v>718</v>
      </c>
      <c r="D725" s="5" t="s">
        <v>973</v>
      </c>
      <c r="E725" s="24">
        <v>52.07</v>
      </c>
      <c r="F725" s="24">
        <v>0.42</v>
      </c>
      <c r="G725" s="24">
        <v>1.6</v>
      </c>
      <c r="H725" s="24">
        <v>22.44</v>
      </c>
      <c r="I725" s="24">
        <v>0.28999999999999998</v>
      </c>
      <c r="J725" s="24">
        <v>22.11</v>
      </c>
      <c r="K725" s="24">
        <v>0.55000000000000004</v>
      </c>
      <c r="L725" s="24">
        <v>0.28000000000000003</v>
      </c>
      <c r="M725" s="24">
        <v>0.2</v>
      </c>
      <c r="N725" s="24">
        <v>99.965000000000003</v>
      </c>
      <c r="O725" s="11">
        <v>1.9360659575199646</v>
      </c>
      <c r="P725" s="11">
        <v>1.1743734510214125E-2</v>
      </c>
      <c r="Q725" s="11">
        <v>6.3934042480035425E-2</v>
      </c>
      <c r="R725" s="11">
        <v>6.1811112152606318E-3</v>
      </c>
      <c r="S725" s="11">
        <v>0</v>
      </c>
      <c r="T725" s="11">
        <v>6.1965485175009771E-2</v>
      </c>
      <c r="U725" s="11">
        <v>0.63580891427173936</v>
      </c>
      <c r="V725" s="11">
        <v>9.1331359465750949E-3</v>
      </c>
      <c r="W725" s="11">
        <v>1.2255568823574408</v>
      </c>
      <c r="X725" s="11">
        <v>2.1910713593098655E-2</v>
      </c>
      <c r="Y725" s="11">
        <v>1.3281756786208193E-2</v>
      </c>
      <c r="Z725" s="11">
        <v>1.4418266144453898E-2</v>
      </c>
      <c r="AA725" s="11">
        <v>4</v>
      </c>
      <c r="AB725" s="24">
        <v>2.8836532288907795E-2</v>
      </c>
      <c r="AC725" s="24">
        <v>1.8832765102222788</v>
      </c>
      <c r="AD725" s="5" t="s">
        <v>984</v>
      </c>
      <c r="AE725" s="27">
        <v>65.841807374823873</v>
      </c>
      <c r="AF725" s="27">
        <v>62.708374799812653</v>
      </c>
      <c r="AG725" s="27">
        <v>36.170514250620954</v>
      </c>
      <c r="AH725" s="27">
        <v>1.1211109495663945</v>
      </c>
      <c r="AI725" s="7">
        <f t="shared" si="18"/>
        <v>1.7336876762468509</v>
      </c>
      <c r="AJ725" s="5" t="s">
        <v>993</v>
      </c>
      <c r="AK725" s="146">
        <v>43431</v>
      </c>
      <c r="AL725" s="8" t="s">
        <v>10</v>
      </c>
    </row>
    <row r="726" spans="1:38">
      <c r="A726" s="5">
        <v>1470</v>
      </c>
      <c r="B726" s="5">
        <v>2570</v>
      </c>
      <c r="C726" s="12" t="s">
        <v>718</v>
      </c>
      <c r="D726" s="5" t="s">
        <v>973</v>
      </c>
      <c r="E726" s="24">
        <v>51.08</v>
      </c>
      <c r="F726" s="24">
        <v>0.76</v>
      </c>
      <c r="G726" s="24">
        <v>3.73</v>
      </c>
      <c r="H726" s="24">
        <v>8.3699999999999992</v>
      </c>
      <c r="I726" s="24">
        <v>0.32</v>
      </c>
      <c r="J726" s="24">
        <v>13.08</v>
      </c>
      <c r="K726" s="24">
        <v>22.52</v>
      </c>
      <c r="L726" s="24">
        <v>0.18</v>
      </c>
      <c r="M726" s="24">
        <v>0.72</v>
      </c>
      <c r="N726" s="24">
        <v>100.75700000000001</v>
      </c>
      <c r="O726" s="11">
        <v>1.8818865977215777</v>
      </c>
      <c r="P726" s="11">
        <v>2.105622517230624E-2</v>
      </c>
      <c r="Q726" s="11">
        <v>0.11811340227842226</v>
      </c>
      <c r="R726" s="11">
        <v>4.3847702021558826E-2</v>
      </c>
      <c r="S726" s="11">
        <v>0</v>
      </c>
      <c r="T726" s="11">
        <v>9.2044503667523703E-2</v>
      </c>
      <c r="U726" s="11">
        <v>0.16584141366850597</v>
      </c>
      <c r="V726" s="11">
        <v>9.9857776681504772E-3</v>
      </c>
      <c r="W726" s="11">
        <v>0.7183936160054083</v>
      </c>
      <c r="X726" s="11">
        <v>0.8889395080412732</v>
      </c>
      <c r="Y726" s="11">
        <v>8.4601874704204206E-3</v>
      </c>
      <c r="Z726" s="11">
        <v>5.1431066284853513E-2</v>
      </c>
      <c r="AA726" s="11">
        <v>4.0000000000000009</v>
      </c>
      <c r="AB726" s="24">
        <v>0.10286213256970703</v>
      </c>
      <c r="AC726" s="24">
        <v>1.7731745377151875</v>
      </c>
      <c r="AD726" s="5" t="s">
        <v>984</v>
      </c>
      <c r="AE726" s="27">
        <v>81.244645585951901</v>
      </c>
      <c r="AF726" s="27">
        <v>38.310141308671788</v>
      </c>
      <c r="AG726" s="27">
        <v>14.284929959798411</v>
      </c>
      <c r="AH726" s="27">
        <v>47.404928731529793</v>
      </c>
      <c r="AI726" s="7">
        <f t="shared" si="18"/>
        <v>2.6818571331106771</v>
      </c>
      <c r="AJ726" s="5" t="s">
        <v>1033</v>
      </c>
      <c r="AK726" s="146">
        <v>43431</v>
      </c>
      <c r="AL726" s="8" t="s">
        <v>10</v>
      </c>
    </row>
    <row r="727" spans="1:38">
      <c r="A727" s="5">
        <v>1470</v>
      </c>
      <c r="B727" s="5">
        <v>2603</v>
      </c>
      <c r="C727" s="12" t="s">
        <v>718</v>
      </c>
      <c r="D727" s="5" t="s">
        <v>973</v>
      </c>
      <c r="E727" s="24">
        <v>52.63</v>
      </c>
      <c r="F727" s="24">
        <v>0.23</v>
      </c>
      <c r="G727" s="24">
        <v>2.44</v>
      </c>
      <c r="H727" s="24">
        <v>20.11</v>
      </c>
      <c r="I727" s="24">
        <v>0.17</v>
      </c>
      <c r="J727" s="24">
        <v>24.44</v>
      </c>
      <c r="K727" s="24">
        <v>0.85</v>
      </c>
      <c r="L727" s="24">
        <v>0.13</v>
      </c>
      <c r="M727" s="24">
        <v>0</v>
      </c>
      <c r="N727" s="24">
        <v>101.00700000000001</v>
      </c>
      <c r="O727" s="11">
        <v>1.9111826348271375</v>
      </c>
      <c r="P727" s="11">
        <v>6.28088757689939E-3</v>
      </c>
      <c r="Q727" s="11">
        <v>8.8817365172862539E-2</v>
      </c>
      <c r="R727" s="11">
        <v>1.5610880871225891E-2</v>
      </c>
      <c r="S727" s="11">
        <v>0</v>
      </c>
      <c r="T727" s="11">
        <v>6.6667213103101197E-2</v>
      </c>
      <c r="U727" s="11">
        <v>0.54405047608429002</v>
      </c>
      <c r="V727" s="11">
        <v>5.2288609795678228E-3</v>
      </c>
      <c r="W727" s="11">
        <v>1.3230680494528908</v>
      </c>
      <c r="X727" s="11">
        <v>3.3071127976761025E-2</v>
      </c>
      <c r="Y727" s="11">
        <v>6.0225039552648657E-3</v>
      </c>
      <c r="Z727" s="11">
        <v>0</v>
      </c>
      <c r="AA727" s="11">
        <v>4.0000000000000009</v>
      </c>
      <c r="AB727" s="24">
        <v>0</v>
      </c>
      <c r="AC727" s="24">
        <v>1.900189653513942</v>
      </c>
      <c r="AD727" s="5" t="s">
        <v>984</v>
      </c>
      <c r="AE727" s="27">
        <v>70.861492259696604</v>
      </c>
      <c r="AF727" s="27">
        <v>67.089783721791818</v>
      </c>
      <c r="AG727" s="27">
        <v>31.233254292530972</v>
      </c>
      <c r="AH727" s="27">
        <v>1.6769619856772122</v>
      </c>
      <c r="AI727" s="7">
        <f t="shared" si="18"/>
        <v>2.1480241249736012</v>
      </c>
      <c r="AJ727" s="5" t="s">
        <v>1166</v>
      </c>
      <c r="AK727" s="146">
        <v>43431</v>
      </c>
      <c r="AL727" s="8" t="s">
        <v>10</v>
      </c>
    </row>
    <row r="728" spans="1:38">
      <c r="A728" s="5">
        <v>1470</v>
      </c>
      <c r="B728" s="5">
        <v>2636</v>
      </c>
      <c r="C728" s="12" t="s">
        <v>718</v>
      </c>
      <c r="D728" s="5" t="s">
        <v>973</v>
      </c>
      <c r="E728" s="24">
        <v>47.96</v>
      </c>
      <c r="F728" s="24">
        <v>1.37</v>
      </c>
      <c r="G728" s="24">
        <v>9.51</v>
      </c>
      <c r="H728" s="24">
        <v>7.47</v>
      </c>
      <c r="I728" s="24">
        <v>0.14000000000000001</v>
      </c>
      <c r="J728" s="24">
        <v>10.43</v>
      </c>
      <c r="K728" s="24">
        <v>20.61</v>
      </c>
      <c r="L728" s="24">
        <v>0.11</v>
      </c>
      <c r="M728" s="24">
        <v>1.1000000000000001</v>
      </c>
      <c r="N728" s="24">
        <v>98.692999999999998</v>
      </c>
      <c r="O728" s="11">
        <v>1.8018527152310835</v>
      </c>
      <c r="P728" s="11">
        <v>3.8706601787311765E-2</v>
      </c>
      <c r="Q728" s="11">
        <v>0.19814728476891652</v>
      </c>
      <c r="R728" s="11">
        <v>0.22294760181535872</v>
      </c>
      <c r="S728" s="11">
        <v>0</v>
      </c>
      <c r="T728" s="11">
        <v>0</v>
      </c>
      <c r="U728" s="11">
        <v>0.23470390960756796</v>
      </c>
      <c r="V728" s="11">
        <v>4.4551004750767211E-3</v>
      </c>
      <c r="W728" s="11">
        <v>0.58416641138021397</v>
      </c>
      <c r="X728" s="11">
        <v>0.82962029448080743</v>
      </c>
      <c r="Y728" s="11">
        <v>5.2722709371731229E-3</v>
      </c>
      <c r="Z728" s="11">
        <v>8.012780951649015E-2</v>
      </c>
      <c r="AA728" s="11">
        <v>4.0000000000000009</v>
      </c>
      <c r="AB728" s="24">
        <v>0.1602556190329803</v>
      </c>
      <c r="AC728" s="24">
        <v>1.6484906154685892</v>
      </c>
      <c r="AD728" s="5" t="s">
        <v>984</v>
      </c>
      <c r="AE728" s="27">
        <v>71.338085702697001</v>
      </c>
      <c r="AF728" s="27">
        <v>35.340931389674438</v>
      </c>
      <c r="AG728" s="27">
        <v>14.46865482488691</v>
      </c>
      <c r="AH728" s="27">
        <v>50.190413785438658</v>
      </c>
      <c r="AI728" s="7">
        <f t="shared" si="18"/>
        <v>2.4425858393474162</v>
      </c>
      <c r="AJ728" s="5" t="s">
        <v>1037</v>
      </c>
      <c r="AK728" s="146">
        <v>43431</v>
      </c>
      <c r="AL728" s="8" t="s">
        <v>10</v>
      </c>
    </row>
    <row r="729" spans="1:38">
      <c r="A729" s="5">
        <v>1470</v>
      </c>
      <c r="B729" s="5">
        <v>2647</v>
      </c>
      <c r="C729" s="12" t="s">
        <v>718</v>
      </c>
      <c r="D729" s="5" t="s">
        <v>973</v>
      </c>
      <c r="E729" s="24">
        <v>53.17</v>
      </c>
      <c r="F729" s="24">
        <v>0.64</v>
      </c>
      <c r="G729" s="24">
        <v>3.42</v>
      </c>
      <c r="H729" s="24">
        <v>1.97</v>
      </c>
      <c r="I729" s="24">
        <v>0.35</v>
      </c>
      <c r="J729" s="24">
        <v>15.9</v>
      </c>
      <c r="K729" s="24">
        <v>24.06</v>
      </c>
      <c r="L729" s="24">
        <v>0.17</v>
      </c>
      <c r="M729" s="24">
        <v>0.9</v>
      </c>
      <c r="N729" s="24">
        <v>100.57599999999999</v>
      </c>
      <c r="O729" s="11">
        <v>1.9148347456548029</v>
      </c>
      <c r="P729" s="11">
        <v>1.7332809995725233E-2</v>
      </c>
      <c r="Q729" s="11">
        <v>8.5165254345197061E-2</v>
      </c>
      <c r="R729" s="11">
        <v>5.999578926247387E-2</v>
      </c>
      <c r="S729" s="11">
        <v>0</v>
      </c>
      <c r="T729" s="11">
        <v>5.9636135695150222E-2</v>
      </c>
      <c r="U729" s="11">
        <v>0</v>
      </c>
      <c r="V729" s="11">
        <v>1.0676331168181777E-2</v>
      </c>
      <c r="W729" s="11">
        <v>0.85363836038429475</v>
      </c>
      <c r="X729" s="11">
        <v>0.92837090987376858</v>
      </c>
      <c r="Y729" s="11">
        <v>7.8104936081902845E-3</v>
      </c>
      <c r="Z729" s="11">
        <v>6.2843102802228365E-2</v>
      </c>
      <c r="AA729" s="11">
        <v>4.000303932790013</v>
      </c>
      <c r="AB729" s="24">
        <v>0.12568620560445673</v>
      </c>
      <c r="AC729" s="24">
        <v>1.7820092702580634</v>
      </c>
      <c r="AD729" s="5" t="s">
        <v>984</v>
      </c>
      <c r="AE729" s="27">
        <v>100</v>
      </c>
      <c r="AF729" s="27">
        <v>46.084777999252616</v>
      </c>
      <c r="AG729" s="27">
        <v>3.795910043824311</v>
      </c>
      <c r="AH729" s="27">
        <v>50.119311956923063</v>
      </c>
      <c r="AI729" s="7">
        <f t="shared" si="18"/>
        <v>12.14064018040402</v>
      </c>
      <c r="AJ729" s="5" t="s">
        <v>1037</v>
      </c>
      <c r="AK729" s="146">
        <v>43431</v>
      </c>
      <c r="AL729" s="8" t="s">
        <v>10</v>
      </c>
    </row>
    <row r="730" spans="1:38">
      <c r="A730" s="5">
        <v>1470</v>
      </c>
      <c r="B730" s="5">
        <v>2726</v>
      </c>
      <c r="C730" s="12" t="s">
        <v>718</v>
      </c>
      <c r="D730" s="5" t="s">
        <v>973</v>
      </c>
      <c r="E730" s="24">
        <v>48.55</v>
      </c>
      <c r="F730" s="24">
        <v>0.64</v>
      </c>
      <c r="G730" s="24">
        <v>5.53</v>
      </c>
      <c r="H730" s="24">
        <v>11.65</v>
      </c>
      <c r="I730" s="24">
        <v>0.19</v>
      </c>
      <c r="J730" s="24">
        <v>10.74</v>
      </c>
      <c r="K730" s="24">
        <v>20.93</v>
      </c>
      <c r="L730" s="24">
        <v>0.25</v>
      </c>
      <c r="M730" s="24">
        <v>0.76</v>
      </c>
      <c r="N730" s="24">
        <v>99.22</v>
      </c>
      <c r="O730" s="11">
        <v>1.8376070388848418</v>
      </c>
      <c r="P730" s="11">
        <v>1.8216617889393289E-2</v>
      </c>
      <c r="Q730" s="11">
        <v>0.16239296111515822</v>
      </c>
      <c r="R730" s="11">
        <v>8.4294956809985833E-2</v>
      </c>
      <c r="S730" s="11">
        <v>0</v>
      </c>
      <c r="T730" s="11">
        <v>0.10950991148446976</v>
      </c>
      <c r="U730" s="11">
        <v>0.25925445172551947</v>
      </c>
      <c r="V730" s="11">
        <v>6.0912491768711028E-3</v>
      </c>
      <c r="W730" s="11">
        <v>0.60601008618096541</v>
      </c>
      <c r="X730" s="11">
        <v>0.84877758377471013</v>
      </c>
      <c r="Y730" s="11">
        <v>1.2071697415534094E-2</v>
      </c>
      <c r="Z730" s="11">
        <v>5.5773445542550572E-2</v>
      </c>
      <c r="AA730" s="11">
        <v>3.9999999999999996</v>
      </c>
      <c r="AB730" s="24">
        <v>0.11154689108510114</v>
      </c>
      <c r="AC730" s="24">
        <v>1.714042121681195</v>
      </c>
      <c r="AD730" s="5" t="s">
        <v>984</v>
      </c>
      <c r="AE730" s="27">
        <v>70.03755032503841</v>
      </c>
      <c r="AF730" s="27">
        <v>33.121761603992901</v>
      </c>
      <c r="AG730" s="27">
        <v>20.487906905379052</v>
      </c>
      <c r="AH730" s="27">
        <v>46.390331490628057</v>
      </c>
      <c r="AI730" s="7">
        <f t="shared" si="18"/>
        <v>1.6166493608625712</v>
      </c>
      <c r="AJ730" s="5" t="s">
        <v>1032</v>
      </c>
      <c r="AK730" s="146">
        <v>43431</v>
      </c>
      <c r="AL730" s="8" t="s">
        <v>10</v>
      </c>
    </row>
    <row r="731" spans="1:38">
      <c r="A731" s="5">
        <v>1470</v>
      </c>
      <c r="B731" s="5">
        <v>2732</v>
      </c>
      <c r="C731" s="12" t="s">
        <v>718</v>
      </c>
      <c r="D731" s="5" t="s">
        <v>973</v>
      </c>
      <c r="E731" s="24">
        <v>53</v>
      </c>
      <c r="F731" s="24">
        <v>0.5</v>
      </c>
      <c r="G731" s="24">
        <v>1.34</v>
      </c>
      <c r="H731" s="24">
        <v>10.54</v>
      </c>
      <c r="I731" s="24">
        <v>0.41</v>
      </c>
      <c r="J731" s="24">
        <v>13.62</v>
      </c>
      <c r="K731" s="24">
        <v>21.39</v>
      </c>
      <c r="L731" s="24">
        <v>0.2</v>
      </c>
      <c r="M731" s="24">
        <v>0.38</v>
      </c>
      <c r="N731" s="24">
        <v>101.379</v>
      </c>
      <c r="O731" s="11">
        <v>1.9569622435708032</v>
      </c>
      <c r="P731" s="11">
        <v>1.388356329866987E-2</v>
      </c>
      <c r="Q731" s="11">
        <v>4.3037756429196827E-2</v>
      </c>
      <c r="R731" s="11">
        <v>1.5275958870007093E-2</v>
      </c>
      <c r="S731" s="11">
        <v>0</v>
      </c>
      <c r="T731" s="11">
        <v>3.6620261884082517E-2</v>
      </c>
      <c r="U731" s="11">
        <v>0.28884661463062195</v>
      </c>
      <c r="V731" s="11">
        <v>1.2822709019162904E-2</v>
      </c>
      <c r="W731" s="11">
        <v>0.74971438572758031</v>
      </c>
      <c r="X731" s="11">
        <v>0.84621091564764517</v>
      </c>
      <c r="Y731" s="11">
        <v>9.4210973978581889E-3</v>
      </c>
      <c r="Z731" s="11">
        <v>2.7204493524371366E-2</v>
      </c>
      <c r="AA731" s="11">
        <v>3.9999999999999987</v>
      </c>
      <c r="AB731" s="24">
        <v>5.4408987048742731E-2</v>
      </c>
      <c r="AC731" s="24">
        <v>1.8847719160058474</v>
      </c>
      <c r="AD731" s="5" t="s">
        <v>984</v>
      </c>
      <c r="AE731" s="27">
        <v>72.187804613210204</v>
      </c>
      <c r="AF731" s="27">
        <v>38.760656367692228</v>
      </c>
      <c r="AG731" s="27">
        <v>17.489762271164178</v>
      </c>
      <c r="AH731" s="27">
        <v>43.749581361143598</v>
      </c>
      <c r="AI731" s="7">
        <f t="shared" si="18"/>
        <v>2.2161911503850411</v>
      </c>
      <c r="AJ731" s="5" t="s">
        <v>986</v>
      </c>
      <c r="AK731" s="146">
        <v>43431</v>
      </c>
      <c r="AL731" s="8" t="s">
        <v>10</v>
      </c>
    </row>
    <row r="732" spans="1:38">
      <c r="A732" s="5">
        <v>1470</v>
      </c>
      <c r="B732" s="5">
        <v>2795</v>
      </c>
      <c r="C732" s="12" t="s">
        <v>718</v>
      </c>
      <c r="D732" s="5" t="s">
        <v>973</v>
      </c>
      <c r="E732" s="24">
        <v>52.09</v>
      </c>
      <c r="F732" s="24">
        <v>0.38</v>
      </c>
      <c r="G732" s="24">
        <v>2.44</v>
      </c>
      <c r="H732" s="24">
        <v>20.02</v>
      </c>
      <c r="I732" s="24">
        <v>0.44</v>
      </c>
      <c r="J732" s="24">
        <v>23.85</v>
      </c>
      <c r="K732" s="24">
        <v>0.71</v>
      </c>
      <c r="L732" s="24">
        <v>0.25</v>
      </c>
      <c r="M732" s="24">
        <v>0.18</v>
      </c>
      <c r="N732" s="24">
        <v>100.36499999999999</v>
      </c>
      <c r="O732" s="11">
        <v>1.9054333873017768</v>
      </c>
      <c r="P732" s="11">
        <v>1.0453154589171381E-2</v>
      </c>
      <c r="Q732" s="11">
        <v>9.4566612698223196E-2</v>
      </c>
      <c r="R732" s="11">
        <v>1.0626807642572539E-2</v>
      </c>
      <c r="S732" s="11">
        <v>0</v>
      </c>
      <c r="T732" s="11">
        <v>8.7466318731773907E-2</v>
      </c>
      <c r="U732" s="11">
        <v>0.52497304196078498</v>
      </c>
      <c r="V732" s="11">
        <v>1.3632686353382512E-2</v>
      </c>
      <c r="W732" s="11">
        <v>1.3005886397383986</v>
      </c>
      <c r="X732" s="11">
        <v>2.7826528129448844E-2</v>
      </c>
      <c r="Y732" s="11">
        <v>1.166660093762102E-2</v>
      </c>
      <c r="Z732" s="11">
        <v>1.2766221916846314E-2</v>
      </c>
      <c r="AA732" s="11">
        <v>4</v>
      </c>
      <c r="AB732" s="24">
        <v>2.5532443833692627E-2</v>
      </c>
      <c r="AC732" s="24">
        <v>1.8533882098286323</v>
      </c>
      <c r="AD732" s="5" t="s">
        <v>984</v>
      </c>
      <c r="AE732" s="27">
        <v>71.243204366989445</v>
      </c>
      <c r="AF732" s="27">
        <v>66.543727163534641</v>
      </c>
      <c r="AG732" s="27">
        <v>32.032547579164238</v>
      </c>
      <c r="AH732" s="27">
        <v>1.4237252573011205</v>
      </c>
      <c r="AI732" s="7">
        <f t="shared" si="18"/>
        <v>2.0773785475251554</v>
      </c>
      <c r="AJ732" s="5" t="s">
        <v>1166</v>
      </c>
      <c r="AK732" s="146">
        <v>43431</v>
      </c>
      <c r="AL732" s="8" t="s">
        <v>10</v>
      </c>
    </row>
    <row r="733" spans="1:38">
      <c r="A733" s="5">
        <v>1470</v>
      </c>
      <c r="B733" s="5">
        <v>3045</v>
      </c>
      <c r="C733" s="12" t="s">
        <v>718</v>
      </c>
      <c r="D733" s="5" t="s">
        <v>973</v>
      </c>
      <c r="E733" s="24">
        <v>52.76</v>
      </c>
      <c r="F733" s="24">
        <v>0.72</v>
      </c>
      <c r="G733" s="24">
        <v>1.81</v>
      </c>
      <c r="H733" s="24">
        <v>5.64</v>
      </c>
      <c r="I733" s="24">
        <v>0.22</v>
      </c>
      <c r="J733" s="24">
        <v>14.56</v>
      </c>
      <c r="K733" s="24">
        <v>24.41</v>
      </c>
      <c r="L733" s="24">
        <v>0.23</v>
      </c>
      <c r="M733" s="24">
        <v>0.46</v>
      </c>
      <c r="N733" s="24">
        <v>100.807</v>
      </c>
      <c r="O733" s="11">
        <v>1.9293820411066607</v>
      </c>
      <c r="P733" s="11">
        <v>1.9800233166285323E-2</v>
      </c>
      <c r="Q733" s="11">
        <v>7.0617958893339328E-2</v>
      </c>
      <c r="R733" s="11">
        <v>7.3922348392602838E-3</v>
      </c>
      <c r="S733" s="11">
        <v>0</v>
      </c>
      <c r="T733" s="11">
        <v>6.6970745614795657E-2</v>
      </c>
      <c r="U733" s="11">
        <v>0.10551458159297139</v>
      </c>
      <c r="V733" s="11">
        <v>6.8143663625998161E-3</v>
      </c>
      <c r="W733" s="11">
        <v>0.79375592377166548</v>
      </c>
      <c r="X733" s="11">
        <v>0.95640642675913212</v>
      </c>
      <c r="Y733" s="11">
        <v>1.0730160096060114E-2</v>
      </c>
      <c r="Z733" s="11">
        <v>3.2615327797229858E-2</v>
      </c>
      <c r="AA733" s="11">
        <v>4</v>
      </c>
      <c r="AB733" s="24">
        <v>6.5230655594459716E-2</v>
      </c>
      <c r="AC733" s="24">
        <v>1.8556769321237689</v>
      </c>
      <c r="AD733" s="5" t="s">
        <v>984</v>
      </c>
      <c r="AE733" s="27">
        <v>88.266647136371134</v>
      </c>
      <c r="AF733" s="27">
        <v>41.138716680038911</v>
      </c>
      <c r="AG733" s="27">
        <v>9.292729759495904</v>
      </c>
      <c r="AH733" s="27">
        <v>49.568553560465183</v>
      </c>
      <c r="AI733" s="7">
        <f t="shared" si="18"/>
        <v>4.4269786967603082</v>
      </c>
      <c r="AJ733" s="5" t="s">
        <v>987</v>
      </c>
      <c r="AK733" s="146">
        <v>43431</v>
      </c>
      <c r="AL733" s="8" t="s">
        <v>10</v>
      </c>
    </row>
    <row r="734" spans="1:38">
      <c r="A734" s="5">
        <v>1470</v>
      </c>
      <c r="B734" s="5">
        <v>3088</v>
      </c>
      <c r="C734" s="12" t="s">
        <v>718</v>
      </c>
      <c r="D734" s="5" t="s">
        <v>973</v>
      </c>
      <c r="E734" s="24">
        <v>53.16</v>
      </c>
      <c r="F734" s="24">
        <v>0.35</v>
      </c>
      <c r="G734" s="24">
        <v>1.02</v>
      </c>
      <c r="H734" s="24">
        <v>8.25</v>
      </c>
      <c r="I734" s="24">
        <v>0.26</v>
      </c>
      <c r="J734" s="24">
        <v>13.55</v>
      </c>
      <c r="K734" s="24">
        <v>23.49</v>
      </c>
      <c r="L734" s="24">
        <v>0</v>
      </c>
      <c r="M734" s="24">
        <v>0.63</v>
      </c>
      <c r="N734" s="24">
        <v>100.724</v>
      </c>
      <c r="O734" s="11">
        <v>1.9628140647456251</v>
      </c>
      <c r="P734" s="11">
        <v>9.7182170964280959E-3</v>
      </c>
      <c r="Q734" s="11">
        <v>3.7185935254374858E-2</v>
      </c>
      <c r="R734" s="11">
        <v>7.2008505544549142E-3</v>
      </c>
      <c r="S734" s="11">
        <v>0</v>
      </c>
      <c r="T734" s="11">
        <v>5.564955063408572E-2</v>
      </c>
      <c r="U734" s="11">
        <v>0.19909666765496004</v>
      </c>
      <c r="V734" s="11">
        <v>8.1312420680553013E-3</v>
      </c>
      <c r="W734" s="11">
        <v>0.7458399529687938</v>
      </c>
      <c r="X734" s="11">
        <v>0.92926261889620032</v>
      </c>
      <c r="Y734" s="11">
        <v>0</v>
      </c>
      <c r="Z734" s="11">
        <v>4.510090012702251E-2</v>
      </c>
      <c r="AA734" s="11">
        <v>4.0000000000000009</v>
      </c>
      <c r="AB734" s="24">
        <v>9.020180025404502E-2</v>
      </c>
      <c r="AC734" s="24">
        <v>1.874199239519954</v>
      </c>
      <c r="AD734" s="5" t="s">
        <v>984</v>
      </c>
      <c r="AE734" s="27">
        <v>78.93015644546233</v>
      </c>
      <c r="AF734" s="27">
        <v>38.485430219505972</v>
      </c>
      <c r="AG734" s="27">
        <v>13.564508198553767</v>
      </c>
      <c r="AH734" s="27">
        <v>47.950061581940254</v>
      </c>
      <c r="AI734" s="7">
        <f t="shared" si="18"/>
        <v>2.8372153015919328</v>
      </c>
      <c r="AJ734" s="5" t="s">
        <v>987</v>
      </c>
      <c r="AK734" s="146">
        <v>43431</v>
      </c>
      <c r="AL734" s="8" t="s">
        <v>10</v>
      </c>
    </row>
    <row r="735" spans="1:38">
      <c r="A735" s="5">
        <v>1470</v>
      </c>
      <c r="B735" s="5">
        <v>3144</v>
      </c>
      <c r="C735" s="12" t="s">
        <v>718</v>
      </c>
      <c r="D735" s="5" t="s">
        <v>973</v>
      </c>
      <c r="E735" s="24">
        <v>50.61</v>
      </c>
      <c r="F735" s="24">
        <v>0.77</v>
      </c>
      <c r="G735" s="24">
        <v>3.63</v>
      </c>
      <c r="H735" s="24">
        <v>9.93</v>
      </c>
      <c r="I735" s="24">
        <v>0.3</v>
      </c>
      <c r="J735" s="24">
        <v>12.04</v>
      </c>
      <c r="K735" s="24">
        <v>21.82</v>
      </c>
      <c r="L735" s="24">
        <v>0.2</v>
      </c>
      <c r="M735" s="24">
        <v>0.65</v>
      </c>
      <c r="N735" s="24">
        <v>99.951999999999998</v>
      </c>
      <c r="O735" s="11">
        <v>1.8942883221090721</v>
      </c>
      <c r="P735" s="11">
        <v>2.1673289545626029E-2</v>
      </c>
      <c r="Q735" s="11">
        <v>0.10571167789092795</v>
      </c>
      <c r="R735" s="11">
        <v>5.4419429252843099E-2</v>
      </c>
      <c r="S735" s="11">
        <v>0</v>
      </c>
      <c r="T735" s="11">
        <v>6.4666533817464344E-2</v>
      </c>
      <c r="U735" s="11">
        <v>0.24616036912396727</v>
      </c>
      <c r="V735" s="11">
        <v>9.5108723448543292E-3</v>
      </c>
      <c r="W735" s="11">
        <v>0.67181298094380659</v>
      </c>
      <c r="X735" s="11">
        <v>0.87503566070080829</v>
      </c>
      <c r="Y735" s="11">
        <v>9.5500283577311194E-3</v>
      </c>
      <c r="Z735" s="11">
        <v>4.7170835912899348E-2</v>
      </c>
      <c r="AA735" s="11">
        <v>4.0000000000000009</v>
      </c>
      <c r="AB735" s="24">
        <v>9.4341671825798695E-2</v>
      </c>
      <c r="AC735" s="24">
        <v>1.7930090107685821</v>
      </c>
      <c r="AD735" s="5" t="s">
        <v>984</v>
      </c>
      <c r="AE735" s="27">
        <v>73.184366506305082</v>
      </c>
      <c r="AF735" s="27">
        <v>35.979962945963763</v>
      </c>
      <c r="AG735" s="27">
        <v>17.156175322484724</v>
      </c>
      <c r="AH735" s="27">
        <v>46.863861731551509</v>
      </c>
      <c r="AI735" s="7">
        <f t="shared" si="18"/>
        <v>2.0972018686944027</v>
      </c>
      <c r="AJ735" s="5" t="s">
        <v>1033</v>
      </c>
      <c r="AK735" s="146">
        <v>43431</v>
      </c>
      <c r="AL735" s="8" t="s">
        <v>10</v>
      </c>
    </row>
    <row r="736" spans="1:38">
      <c r="A736" s="5">
        <v>1470</v>
      </c>
      <c r="B736" s="5">
        <v>3162</v>
      </c>
      <c r="C736" s="12" t="s">
        <v>718</v>
      </c>
      <c r="D736" s="5" t="s">
        <v>973</v>
      </c>
      <c r="E736" s="24">
        <v>52.55</v>
      </c>
      <c r="F736" s="24">
        <v>0.17</v>
      </c>
      <c r="G736" s="24">
        <v>0.27</v>
      </c>
      <c r="H736" s="24">
        <v>10.39</v>
      </c>
      <c r="I736" s="24">
        <v>0.28999999999999998</v>
      </c>
      <c r="J736" s="24">
        <v>11.7</v>
      </c>
      <c r="K736" s="24">
        <v>23.8</v>
      </c>
      <c r="L736" s="24">
        <v>0.13</v>
      </c>
      <c r="M736" s="24">
        <v>0.37</v>
      </c>
      <c r="N736" s="24">
        <v>99.677000000000007</v>
      </c>
      <c r="O736" s="11">
        <v>1.9875943470478212</v>
      </c>
      <c r="P736" s="11">
        <v>4.8353544731694585E-3</v>
      </c>
      <c r="Q736" s="11">
        <v>1.2035887878779938E-2</v>
      </c>
      <c r="R736" s="11">
        <v>0</v>
      </c>
      <c r="S736" s="11">
        <v>3.6976507339891995E-4</v>
      </c>
      <c r="T736" s="11">
        <v>3.6141359030365194E-2</v>
      </c>
      <c r="U736" s="11">
        <v>0.29213626627686312</v>
      </c>
      <c r="V736" s="11">
        <v>9.2905705091807424E-3</v>
      </c>
      <c r="W736" s="11">
        <v>0.65970997966886702</v>
      </c>
      <c r="X736" s="11">
        <v>0.9644800550170306</v>
      </c>
      <c r="Y736" s="11">
        <v>6.2728269355370467E-3</v>
      </c>
      <c r="Z736" s="11">
        <v>2.7133588088986849E-2</v>
      </c>
      <c r="AA736" s="11">
        <v>4</v>
      </c>
      <c r="AB736" s="24">
        <v>5.4267176177973699E-2</v>
      </c>
      <c r="AC736" s="24">
        <v>1.9163263009627607</v>
      </c>
      <c r="AD736" s="5" t="s">
        <v>984</v>
      </c>
      <c r="AE736" s="27">
        <v>69.308460529084286</v>
      </c>
      <c r="AF736" s="27">
        <v>33.622168439388808</v>
      </c>
      <c r="AG736" s="27">
        <v>17.223033443883665</v>
      </c>
      <c r="AH736" s="27">
        <v>49.154798116727534</v>
      </c>
      <c r="AI736" s="7">
        <f t="shared" si="18"/>
        <v>1.9521629885314362</v>
      </c>
      <c r="AJ736" s="5" t="s">
        <v>987</v>
      </c>
      <c r="AK736" s="146">
        <v>43431</v>
      </c>
      <c r="AL736" s="8" t="s">
        <v>10</v>
      </c>
    </row>
    <row r="737" spans="1:38">
      <c r="A737" s="5">
        <v>1470</v>
      </c>
      <c r="B737" s="5">
        <v>3174</v>
      </c>
      <c r="C737" s="12" t="s">
        <v>718</v>
      </c>
      <c r="D737" s="5" t="s">
        <v>973</v>
      </c>
      <c r="E737" s="24">
        <v>51.74</v>
      </c>
      <c r="F737" s="24">
        <v>0.71</v>
      </c>
      <c r="G737" s="24">
        <v>1.92</v>
      </c>
      <c r="H737" s="24">
        <v>8.11</v>
      </c>
      <c r="I737" s="24">
        <v>0.25</v>
      </c>
      <c r="J737" s="24">
        <v>14.69</v>
      </c>
      <c r="K737" s="24">
        <v>22.03</v>
      </c>
      <c r="L737" s="24">
        <v>0.25</v>
      </c>
      <c r="M737" s="24">
        <v>0.28000000000000003</v>
      </c>
      <c r="N737" s="24">
        <v>99.983999999999995</v>
      </c>
      <c r="O737" s="11">
        <v>1.918148990249567</v>
      </c>
      <c r="P737" s="11">
        <v>1.9794230583751769E-2</v>
      </c>
      <c r="Q737" s="11">
        <v>8.1851009750433024E-2</v>
      </c>
      <c r="R737" s="11">
        <v>2.0402041284517947E-3</v>
      </c>
      <c r="S737" s="11">
        <v>0</v>
      </c>
      <c r="T737" s="11">
        <v>7.2172568984083973E-2</v>
      </c>
      <c r="U737" s="11">
        <v>0.17926859321598587</v>
      </c>
      <c r="V737" s="11">
        <v>7.8502823108282781E-3</v>
      </c>
      <c r="W737" s="11">
        <v>0.81187630877615757</v>
      </c>
      <c r="X737" s="11">
        <v>0.87504758747113442</v>
      </c>
      <c r="Y737" s="11">
        <v>1.1823902576901841E-2</v>
      </c>
      <c r="Z737" s="11">
        <v>2.0126321952704834E-2</v>
      </c>
      <c r="AA737" s="11">
        <v>4</v>
      </c>
      <c r="AB737" s="24">
        <v>4.0252643905409669E-2</v>
      </c>
      <c r="AC737" s="24">
        <v>1.8661924894632778</v>
      </c>
      <c r="AD737" s="5" t="s">
        <v>984</v>
      </c>
      <c r="AE737" s="27">
        <v>81.912978328833006</v>
      </c>
      <c r="AF737" s="27">
        <v>41.71564635082332</v>
      </c>
      <c r="AG737" s="27">
        <v>13.322854829100544</v>
      </c>
      <c r="AH737" s="27">
        <v>44.961498820076137</v>
      </c>
      <c r="AI737" s="7">
        <f t="shared" si="18"/>
        <v>3.1311341965316331</v>
      </c>
      <c r="AJ737" s="5" t="s">
        <v>986</v>
      </c>
      <c r="AK737" s="146">
        <v>43431</v>
      </c>
      <c r="AL737" s="8" t="s">
        <v>10</v>
      </c>
    </row>
    <row r="738" spans="1:38">
      <c r="A738" s="5">
        <v>1470</v>
      </c>
      <c r="B738" s="5">
        <v>3179</v>
      </c>
      <c r="C738" s="12" t="s">
        <v>718</v>
      </c>
      <c r="D738" s="5" t="s">
        <v>973</v>
      </c>
      <c r="E738" s="24">
        <v>50.61</v>
      </c>
      <c r="F738" s="24">
        <v>0.48</v>
      </c>
      <c r="G738" s="24">
        <v>3.06</v>
      </c>
      <c r="H738" s="24">
        <v>10.87</v>
      </c>
      <c r="I738" s="24">
        <v>0.41</v>
      </c>
      <c r="J738" s="24">
        <v>12.71</v>
      </c>
      <c r="K738" s="24">
        <v>21.53</v>
      </c>
      <c r="L738" s="24">
        <v>0.14000000000000001</v>
      </c>
      <c r="M738" s="24">
        <v>0.71</v>
      </c>
      <c r="N738" s="24">
        <v>100.524</v>
      </c>
      <c r="O738" s="11">
        <v>1.8816585153522378</v>
      </c>
      <c r="P738" s="11">
        <v>1.3420542553993652E-2</v>
      </c>
      <c r="Q738" s="11">
        <v>0.11834148464776217</v>
      </c>
      <c r="R738" s="11">
        <v>1.5745071337177452E-2</v>
      </c>
      <c r="S738" s="11">
        <v>0</v>
      </c>
      <c r="T738" s="11">
        <v>0.13357731030163178</v>
      </c>
      <c r="U738" s="11">
        <v>0.20440473129566267</v>
      </c>
      <c r="V738" s="11">
        <v>1.2911529232679726E-2</v>
      </c>
      <c r="W738" s="11">
        <v>0.70446948044132007</v>
      </c>
      <c r="X738" s="11">
        <v>0.85764935273850174</v>
      </c>
      <c r="Y738" s="11">
        <v>6.6404487532398925E-3</v>
      </c>
      <c r="Z738" s="11">
        <v>5.1181533345792528E-2</v>
      </c>
      <c r="AA738" s="11">
        <v>3.9999999999999996</v>
      </c>
      <c r="AB738" s="24">
        <v>0.10236306669158506</v>
      </c>
      <c r="AC738" s="24">
        <v>1.7665235644754844</v>
      </c>
      <c r="AD738" s="5" t="s">
        <v>984</v>
      </c>
      <c r="AE738" s="27">
        <v>77.510118709934858</v>
      </c>
      <c r="AF738" s="27">
        <v>36.82513918700721</v>
      </c>
      <c r="AG738" s="27">
        <v>18.342461872932915</v>
      </c>
      <c r="AH738" s="27">
        <v>44.832398940059875</v>
      </c>
      <c r="AI738" s="7">
        <f t="shared" si="18"/>
        <v>2.0076443087145401</v>
      </c>
      <c r="AJ738" s="5" t="s">
        <v>991</v>
      </c>
      <c r="AK738" s="146">
        <v>43431</v>
      </c>
      <c r="AL738" s="8" t="s">
        <v>10</v>
      </c>
    </row>
    <row r="739" spans="1:38">
      <c r="A739" s="5">
        <v>1470</v>
      </c>
      <c r="B739" s="5">
        <v>3183</v>
      </c>
      <c r="C739" s="12" t="s">
        <v>718</v>
      </c>
      <c r="D739" s="5" t="s">
        <v>973</v>
      </c>
      <c r="E739" s="24">
        <v>52.9</v>
      </c>
      <c r="F739" s="24">
        <v>0.5</v>
      </c>
      <c r="G739" s="24">
        <v>1.1399999999999999</v>
      </c>
      <c r="H739" s="24">
        <v>18.59</v>
      </c>
      <c r="I739" s="24">
        <v>0.41</v>
      </c>
      <c r="J739" s="24">
        <v>25</v>
      </c>
      <c r="K739" s="24">
        <v>1.1200000000000001</v>
      </c>
      <c r="L739" s="24">
        <v>0.19</v>
      </c>
      <c r="M739" s="24">
        <v>0</v>
      </c>
      <c r="N739" s="24">
        <v>99.850999999999999</v>
      </c>
      <c r="O739" s="11">
        <v>1.937279086748281</v>
      </c>
      <c r="P739" s="11">
        <v>1.3769903151429508E-2</v>
      </c>
      <c r="Q739" s="11">
        <v>4.9204033579162476E-2</v>
      </c>
      <c r="R739" s="11">
        <v>0</v>
      </c>
      <c r="S739" s="11">
        <v>1.3516879672556659E-2</v>
      </c>
      <c r="T739" s="11">
        <v>4.4057878434686337E-2</v>
      </c>
      <c r="U739" s="11">
        <v>0.5117702484024208</v>
      </c>
      <c r="V739" s="11">
        <v>1.2717733735528191E-2</v>
      </c>
      <c r="W739" s="11">
        <v>1.3648618239143071</v>
      </c>
      <c r="X739" s="11">
        <v>4.3945640875804243E-2</v>
      </c>
      <c r="Y739" s="11">
        <v>8.8767714858234183E-3</v>
      </c>
      <c r="Z739" s="11">
        <v>0</v>
      </c>
      <c r="AA739" s="11">
        <v>3.9999999999999996</v>
      </c>
      <c r="AB739" s="24">
        <v>0</v>
      </c>
      <c r="AC739" s="24">
        <v>1.9205777131925323</v>
      </c>
      <c r="AD739" s="5" t="s">
        <v>984</v>
      </c>
      <c r="AE739" s="27">
        <v>72.729324199887856</v>
      </c>
      <c r="AF739" s="27">
        <v>68.556042501530342</v>
      </c>
      <c r="AG739" s="27">
        <v>29.236599089837224</v>
      </c>
      <c r="AH739" s="27">
        <v>2.2073584086324183</v>
      </c>
      <c r="AI739" s="7">
        <f t="shared" si="18"/>
        <v>2.3448706291341779</v>
      </c>
      <c r="AJ739" s="5" t="s">
        <v>993</v>
      </c>
      <c r="AK739" s="146">
        <v>43431</v>
      </c>
      <c r="AL739" s="8" t="s">
        <v>10</v>
      </c>
    </row>
    <row r="740" spans="1:38">
      <c r="A740" s="5">
        <v>1470</v>
      </c>
      <c r="B740" s="5">
        <v>3366</v>
      </c>
      <c r="C740" s="12" t="s">
        <v>718</v>
      </c>
      <c r="D740" s="5" t="s">
        <v>973</v>
      </c>
      <c r="E740" s="24">
        <v>51.48</v>
      </c>
      <c r="F740" s="24">
        <v>0.27</v>
      </c>
      <c r="G740" s="24">
        <v>1.91</v>
      </c>
      <c r="H740" s="24">
        <v>22.5</v>
      </c>
      <c r="I740" s="24">
        <v>0.4</v>
      </c>
      <c r="J740" s="24">
        <v>22.68</v>
      </c>
      <c r="K740" s="24">
        <v>0.64</v>
      </c>
      <c r="L740" s="24">
        <v>0.27</v>
      </c>
      <c r="M740" s="24">
        <v>0.37</v>
      </c>
      <c r="N740" s="24">
        <v>100.518</v>
      </c>
      <c r="O740" s="11">
        <v>1.895296491451441</v>
      </c>
      <c r="P740" s="11">
        <v>7.4752676622090548E-3</v>
      </c>
      <c r="Q740" s="11">
        <v>8.2876485207847364E-2</v>
      </c>
      <c r="R740" s="11">
        <v>0</v>
      </c>
      <c r="S740" s="11">
        <v>2.1827023340711627E-2</v>
      </c>
      <c r="T740" s="11">
        <v>0.12884573934818055</v>
      </c>
      <c r="U740" s="11">
        <v>0.54208395614613736</v>
      </c>
      <c r="V740" s="11">
        <v>1.2473489477040401E-2</v>
      </c>
      <c r="W740" s="11">
        <v>1.2447835207744549</v>
      </c>
      <c r="X740" s="11">
        <v>2.5245260467939547E-2</v>
      </c>
      <c r="Y740" s="11">
        <v>1.2681403038562579E-2</v>
      </c>
      <c r="Z740" s="11">
        <v>2.6411363085475811E-2</v>
      </c>
      <c r="AA740" s="11">
        <v>4</v>
      </c>
      <c r="AB740" s="24">
        <v>5.2822726170951621E-2</v>
      </c>
      <c r="AC740" s="24">
        <v>1.812112737388532</v>
      </c>
      <c r="AD740" s="5" t="s">
        <v>984</v>
      </c>
      <c r="AE740" s="27">
        <v>69.66288976951212</v>
      </c>
      <c r="AF740" s="27">
        <v>63.01874981240946</v>
      </c>
      <c r="AG740" s="27">
        <v>35.703176750059512</v>
      </c>
      <c r="AH740" s="27">
        <v>1.2780734375310359</v>
      </c>
      <c r="AI740" s="7">
        <f t="shared" si="18"/>
        <v>1.7650740227843849</v>
      </c>
      <c r="AJ740" s="5" t="s">
        <v>1191</v>
      </c>
      <c r="AK740" s="146">
        <v>43431</v>
      </c>
      <c r="AL740" s="8" t="s">
        <v>10</v>
      </c>
    </row>
    <row r="741" spans="1:38">
      <c r="A741" s="5">
        <v>1470</v>
      </c>
      <c r="B741" s="5">
        <v>3542</v>
      </c>
      <c r="C741" s="12" t="s">
        <v>718</v>
      </c>
      <c r="D741" s="5" t="s">
        <v>973</v>
      </c>
      <c r="E741" s="24">
        <v>53.01</v>
      </c>
      <c r="F741" s="24">
        <v>0.49</v>
      </c>
      <c r="G741" s="24">
        <v>1.35</v>
      </c>
      <c r="H741" s="24">
        <v>8.6999999999999993</v>
      </c>
      <c r="I741" s="24">
        <v>0.28000000000000003</v>
      </c>
      <c r="J741" s="24">
        <v>13.1</v>
      </c>
      <c r="K741" s="24">
        <v>23.62</v>
      </c>
      <c r="L741" s="24">
        <v>0.2</v>
      </c>
      <c r="M741" s="24">
        <v>0.52</v>
      </c>
      <c r="N741" s="24">
        <v>101.264</v>
      </c>
      <c r="O741" s="11">
        <v>1.9528089428448889</v>
      </c>
      <c r="P741" s="11">
        <v>1.3574454753748879E-2</v>
      </c>
      <c r="Q741" s="11">
        <v>4.7191057155111071E-2</v>
      </c>
      <c r="R741" s="11">
        <v>1.1422092071589444E-2</v>
      </c>
      <c r="S741" s="11">
        <v>0</v>
      </c>
      <c r="T741" s="11">
        <v>5.5160570776748852E-2</v>
      </c>
      <c r="U741" s="11">
        <v>0.2128678278928457</v>
      </c>
      <c r="V741" s="11">
        <v>8.7367384722613056E-3</v>
      </c>
      <c r="W741" s="11">
        <v>0.71942480254714103</v>
      </c>
      <c r="X741" s="11">
        <v>0.93227299828493848</v>
      </c>
      <c r="Y741" s="11">
        <v>9.3993293530892624E-3</v>
      </c>
      <c r="Z741" s="11">
        <v>3.7141185847637273E-2</v>
      </c>
      <c r="AA741" s="11">
        <v>4</v>
      </c>
      <c r="AB741" s="24">
        <v>7.4282371695274546E-2</v>
      </c>
      <c r="AC741" s="24">
        <v>1.8645656287249253</v>
      </c>
      <c r="AD741" s="5" t="s">
        <v>984</v>
      </c>
      <c r="AE741" s="27">
        <v>77.167273349314712</v>
      </c>
      <c r="AF741" s="27">
        <v>37.305606884152866</v>
      </c>
      <c r="AG741" s="27">
        <v>14.351592228815576</v>
      </c>
      <c r="AH741" s="27">
        <v>48.342800887031565</v>
      </c>
      <c r="AI741" s="7">
        <f t="shared" si="18"/>
        <v>2.5994054380425817</v>
      </c>
      <c r="AJ741" s="5" t="s">
        <v>987</v>
      </c>
      <c r="AK741" s="146">
        <v>43431</v>
      </c>
      <c r="AL741" s="8" t="s">
        <v>10</v>
      </c>
    </row>
    <row r="742" spans="1:38">
      <c r="A742" s="5">
        <v>1470</v>
      </c>
      <c r="B742" s="5">
        <v>3545</v>
      </c>
      <c r="C742" s="12" t="s">
        <v>718</v>
      </c>
      <c r="D742" s="5" t="s">
        <v>973</v>
      </c>
      <c r="E742" s="24">
        <v>48.95</v>
      </c>
      <c r="F742" s="24">
        <v>0.4</v>
      </c>
      <c r="G742" s="24">
        <v>2.13</v>
      </c>
      <c r="H742" s="24">
        <v>27.95</v>
      </c>
      <c r="I742" s="24">
        <v>0.56999999999999995</v>
      </c>
      <c r="J742" s="24">
        <v>17.59</v>
      </c>
      <c r="K742" s="24">
        <v>1.1299999999999999</v>
      </c>
      <c r="L742" s="24">
        <v>0.11</v>
      </c>
      <c r="M742" s="24">
        <v>0</v>
      </c>
      <c r="N742" s="24">
        <v>98.831999999999994</v>
      </c>
      <c r="O742" s="11">
        <v>1.8974301214502927</v>
      </c>
      <c r="P742" s="11">
        <v>1.1659970430655715E-2</v>
      </c>
      <c r="Q742" s="11">
        <v>9.730878156872802E-2</v>
      </c>
      <c r="R742" s="11">
        <v>0</v>
      </c>
      <c r="S742" s="11">
        <v>5.2610969809792074E-3</v>
      </c>
      <c r="T742" s="11">
        <v>8.4689584475762913E-2</v>
      </c>
      <c r="U742" s="11">
        <v>0.81610422143972328</v>
      </c>
      <c r="V742" s="11">
        <v>1.8714460140334243E-2</v>
      </c>
      <c r="W742" s="11">
        <v>1.0164618740990652</v>
      </c>
      <c r="X742" s="11">
        <v>4.69302426270925E-2</v>
      </c>
      <c r="Y742" s="11">
        <v>5.4396467873662731E-3</v>
      </c>
      <c r="Z742" s="11">
        <v>0</v>
      </c>
      <c r="AA742" s="11">
        <v>4</v>
      </c>
      <c r="AB742" s="24">
        <v>0</v>
      </c>
      <c r="AC742" s="24">
        <v>1.8794963381658809</v>
      </c>
      <c r="AD742" s="5" t="s">
        <v>984</v>
      </c>
      <c r="AE742" s="27">
        <v>55.466587348393439</v>
      </c>
      <c r="AF742" s="27">
        <v>51.125720141215837</v>
      </c>
      <c r="AG742" s="27">
        <v>46.513795405947469</v>
      </c>
      <c r="AH742" s="27">
        <v>2.3604844528366908</v>
      </c>
      <c r="AI742" s="7">
        <f t="shared" si="18"/>
        <v>1.0991517612144517</v>
      </c>
      <c r="AJ742" s="5" t="s">
        <v>993</v>
      </c>
      <c r="AK742" s="146">
        <v>43431</v>
      </c>
      <c r="AL742" s="8" t="s">
        <v>10</v>
      </c>
    </row>
    <row r="743" spans="1:38">
      <c r="A743" s="5">
        <v>1470</v>
      </c>
      <c r="B743" s="5">
        <v>3552</v>
      </c>
      <c r="C743" s="12" t="s">
        <v>718</v>
      </c>
      <c r="D743" s="5" t="s">
        <v>973</v>
      </c>
      <c r="E743" s="24">
        <v>50.71</v>
      </c>
      <c r="F743" s="24">
        <v>0.1</v>
      </c>
      <c r="G743" s="24">
        <v>2.37</v>
      </c>
      <c r="H743" s="24">
        <v>22.59</v>
      </c>
      <c r="I743" s="24">
        <v>0.19</v>
      </c>
      <c r="J743" s="24">
        <v>20.93</v>
      </c>
      <c r="K743" s="24">
        <v>0.85</v>
      </c>
      <c r="L743" s="24">
        <v>0.13</v>
      </c>
      <c r="M743" s="24">
        <v>0.26</v>
      </c>
      <c r="N743" s="24">
        <v>98.114999999999995</v>
      </c>
      <c r="O743" s="11">
        <v>1.9242249795098649</v>
      </c>
      <c r="P743" s="11">
        <v>2.8535573207278953E-3</v>
      </c>
      <c r="Q743" s="11">
        <v>7.577502049013507E-2</v>
      </c>
      <c r="R743" s="11">
        <v>3.021620665177141E-2</v>
      </c>
      <c r="S743" s="11">
        <v>0</v>
      </c>
      <c r="T743" s="11">
        <v>6.5273610828614714E-2</v>
      </c>
      <c r="U743" s="11">
        <v>0.6515925438847846</v>
      </c>
      <c r="V743" s="11">
        <v>6.1066804076412521E-3</v>
      </c>
      <c r="W743" s="11">
        <v>1.1839779806693154</v>
      </c>
      <c r="X743" s="11">
        <v>3.4557508605435841E-2</v>
      </c>
      <c r="Y743" s="11">
        <v>6.2931851736833452E-3</v>
      </c>
      <c r="Z743" s="11">
        <v>1.9128726458025009E-2</v>
      </c>
      <c r="AA743" s="11">
        <v>3.9999999999999996</v>
      </c>
      <c r="AB743" s="24">
        <v>3.8257452916050018E-2</v>
      </c>
      <c r="AC743" s="24">
        <v>1.8701280331595358</v>
      </c>
      <c r="AD743" s="5" t="s">
        <v>984</v>
      </c>
      <c r="AE743" s="27">
        <v>64.501906346362219</v>
      </c>
      <c r="AF743" s="27">
        <v>60.982379822542143</v>
      </c>
      <c r="AG743" s="27">
        <v>37.23768917375277</v>
      </c>
      <c r="AH743" s="27">
        <v>1.7799310037050875</v>
      </c>
      <c r="AI743" s="7">
        <f t="shared" si="18"/>
        <v>1.6376520986035292</v>
      </c>
      <c r="AJ743" s="5" t="s">
        <v>1166</v>
      </c>
      <c r="AK743" s="146">
        <v>43431</v>
      </c>
      <c r="AL743" s="8" t="s">
        <v>10</v>
      </c>
    </row>
    <row r="744" spans="1:38">
      <c r="A744" s="5">
        <v>1470</v>
      </c>
      <c r="B744" s="5">
        <v>3573</v>
      </c>
      <c r="C744" s="12" t="s">
        <v>718</v>
      </c>
      <c r="D744" s="5" t="s">
        <v>973</v>
      </c>
      <c r="E744" s="24">
        <v>50.59</v>
      </c>
      <c r="F744" s="24">
        <v>0.33</v>
      </c>
      <c r="G744" s="24">
        <v>1.01</v>
      </c>
      <c r="H744" s="24">
        <v>25.99</v>
      </c>
      <c r="I744" s="24">
        <v>0.5</v>
      </c>
      <c r="J744" s="24">
        <v>18.46</v>
      </c>
      <c r="K744" s="24">
        <v>1.17</v>
      </c>
      <c r="L744" s="24">
        <v>0.08</v>
      </c>
      <c r="M744" s="24">
        <v>0.16</v>
      </c>
      <c r="N744" s="24">
        <v>98.301000000000002</v>
      </c>
      <c r="O744" s="11">
        <v>1.9575729288310493</v>
      </c>
      <c r="P744" s="11">
        <v>9.6026604885896191E-3</v>
      </c>
      <c r="Q744" s="11">
        <v>4.2427071168950725E-2</v>
      </c>
      <c r="R744" s="11">
        <v>3.6339945042848376E-3</v>
      </c>
      <c r="S744" s="11">
        <v>0</v>
      </c>
      <c r="T744" s="11">
        <v>3.5540884538559414E-2</v>
      </c>
      <c r="U744" s="11">
        <v>0.80550397098024973</v>
      </c>
      <c r="V744" s="11">
        <v>1.6387497133531648E-2</v>
      </c>
      <c r="W744" s="11">
        <v>1.0648713126555449</v>
      </c>
      <c r="X744" s="11">
        <v>4.8506550848169565E-2</v>
      </c>
      <c r="Y744" s="11">
        <v>3.9491913674262243E-3</v>
      </c>
      <c r="Z744" s="11">
        <v>1.2003937483643966E-2</v>
      </c>
      <c r="AA744" s="11">
        <v>4</v>
      </c>
      <c r="AB744" s="24">
        <v>2.4007874967287932E-2</v>
      </c>
      <c r="AC744" s="24">
        <v>1.918881834483964</v>
      </c>
      <c r="AD744" s="5" t="s">
        <v>984</v>
      </c>
      <c r="AE744" s="27">
        <v>56.933564187479938</v>
      </c>
      <c r="AF744" s="27">
        <v>54.032159155969438</v>
      </c>
      <c r="AG744" s="27">
        <v>43.506591635429523</v>
      </c>
      <c r="AH744" s="27">
        <v>2.4612492086010511</v>
      </c>
      <c r="AI744" s="7">
        <f t="shared" si="18"/>
        <v>1.2419304092754633</v>
      </c>
      <c r="AJ744" s="5" t="s">
        <v>993</v>
      </c>
      <c r="AK744" s="146">
        <v>43431</v>
      </c>
      <c r="AL744" s="8" t="s">
        <v>10</v>
      </c>
    </row>
    <row r="745" spans="1:38">
      <c r="A745" s="5">
        <v>1470</v>
      </c>
      <c r="B745" s="5">
        <v>3811</v>
      </c>
      <c r="C745" s="12" t="s">
        <v>718</v>
      </c>
      <c r="D745" s="5" t="s">
        <v>973</v>
      </c>
      <c r="E745" s="24">
        <v>52.99</v>
      </c>
      <c r="F745" s="24">
        <v>0.54</v>
      </c>
      <c r="G745" s="24">
        <v>1.95</v>
      </c>
      <c r="H745" s="24">
        <v>4.5599999999999996</v>
      </c>
      <c r="I745" s="24">
        <v>0.22</v>
      </c>
      <c r="J745" s="24">
        <v>15.8</v>
      </c>
      <c r="K745" s="24">
        <v>24.15</v>
      </c>
      <c r="L745" s="24">
        <v>0.25</v>
      </c>
      <c r="M745" s="24">
        <v>0.38</v>
      </c>
      <c r="N745" s="24">
        <v>100.848</v>
      </c>
      <c r="O745" s="11">
        <v>1.9237784188318685</v>
      </c>
      <c r="P745" s="11">
        <v>1.4742775491235064E-2</v>
      </c>
      <c r="Q745" s="11">
        <v>7.6221581168131491E-2</v>
      </c>
      <c r="R745" s="11">
        <v>7.2147265244019293E-3</v>
      </c>
      <c r="S745" s="11">
        <v>0</v>
      </c>
      <c r="T745" s="11">
        <v>7.7848409579387212E-2</v>
      </c>
      <c r="U745" s="11">
        <v>6.0599237610932027E-2</v>
      </c>
      <c r="V745" s="11">
        <v>6.7650835257095287E-3</v>
      </c>
      <c r="W745" s="11">
        <v>0.8551265201732251</v>
      </c>
      <c r="X745" s="11">
        <v>0.93937614117698309</v>
      </c>
      <c r="Y745" s="11">
        <v>1.1578866814396339E-2</v>
      </c>
      <c r="Z745" s="11">
        <v>2.6748239103730382E-2</v>
      </c>
      <c r="AA745" s="11">
        <v>4.0000000000000009</v>
      </c>
      <c r="AB745" s="24">
        <v>5.3496478207460764E-2</v>
      </c>
      <c r="AC745" s="24">
        <v>1.8551018989611401</v>
      </c>
      <c r="AD745" s="5" t="s">
        <v>984</v>
      </c>
      <c r="AE745" s="27">
        <v>93.382381450362601</v>
      </c>
      <c r="AF745" s="27">
        <v>44.085154124715245</v>
      </c>
      <c r="AG745" s="27">
        <v>7.4862905821118568</v>
      </c>
      <c r="AH745" s="27">
        <v>48.428555293172906</v>
      </c>
      <c r="AI745" s="7">
        <f t="shared" si="18"/>
        <v>5.8887847915033742</v>
      </c>
      <c r="AJ745" s="5" t="s">
        <v>987</v>
      </c>
      <c r="AK745" s="146">
        <v>43431</v>
      </c>
      <c r="AL745" s="8" t="s">
        <v>10</v>
      </c>
    </row>
    <row r="746" spans="1:38">
      <c r="A746" s="5">
        <v>1470</v>
      </c>
      <c r="B746" s="5">
        <v>3837</v>
      </c>
      <c r="C746" s="12" t="s">
        <v>718</v>
      </c>
      <c r="D746" s="5" t="s">
        <v>973</v>
      </c>
      <c r="E746" s="24">
        <v>51.72</v>
      </c>
      <c r="F746" s="24">
        <v>0.62</v>
      </c>
      <c r="G746" s="24">
        <v>0.56000000000000005</v>
      </c>
      <c r="H746" s="24">
        <v>13.05</v>
      </c>
      <c r="I746" s="24">
        <v>0.37</v>
      </c>
      <c r="J746" s="24">
        <v>10.32</v>
      </c>
      <c r="K746" s="24">
        <v>23.62</v>
      </c>
      <c r="L746" s="24">
        <v>0.19</v>
      </c>
      <c r="M746" s="24">
        <v>0.31</v>
      </c>
      <c r="N746" s="24">
        <v>100.762</v>
      </c>
      <c r="O746" s="11">
        <v>1.9589318968198774</v>
      </c>
      <c r="P746" s="11">
        <v>1.7659437836655963E-2</v>
      </c>
      <c r="Q746" s="11">
        <v>2.4998168166769377E-2</v>
      </c>
      <c r="R746" s="11">
        <v>0</v>
      </c>
      <c r="S746" s="11">
        <v>1.6069935013353076E-2</v>
      </c>
      <c r="T746" s="11">
        <v>3.7695281989610363E-2</v>
      </c>
      <c r="U746" s="11">
        <v>0.35959715561721661</v>
      </c>
      <c r="V746" s="11">
        <v>1.1870032250485385E-2</v>
      </c>
      <c r="W746" s="11">
        <v>0.58271027815491716</v>
      </c>
      <c r="X746" s="11">
        <v>0.9585217596683161</v>
      </c>
      <c r="Y746" s="11">
        <v>9.1807749890960178E-3</v>
      </c>
      <c r="Z746" s="11">
        <v>2.2765279493702339E-2</v>
      </c>
      <c r="AA746" s="11">
        <v>4</v>
      </c>
      <c r="AB746" s="24">
        <v>4.5530558987404678E-2</v>
      </c>
      <c r="AC746" s="24">
        <v>1.9008291934404498</v>
      </c>
      <c r="AD746" s="5" t="s">
        <v>984</v>
      </c>
      <c r="AE746" s="27">
        <v>61.838658729697194</v>
      </c>
      <c r="AF746" s="27">
        <v>29.632383149356656</v>
      </c>
      <c r="AG746" s="27">
        <v>21.624210213947784</v>
      </c>
      <c r="AH746" s="27">
        <v>48.743406636695553</v>
      </c>
      <c r="AI746" s="7">
        <f t="shared" si="18"/>
        <v>1.3703336610297812</v>
      </c>
      <c r="AJ746" s="5" t="s">
        <v>987</v>
      </c>
      <c r="AK746" s="146">
        <v>43431</v>
      </c>
      <c r="AL746" s="8" t="s">
        <v>10</v>
      </c>
    </row>
    <row r="747" spans="1:38">
      <c r="A747" s="5">
        <v>1470</v>
      </c>
      <c r="B747" s="5">
        <v>3864</v>
      </c>
      <c r="C747" s="12" t="s">
        <v>718</v>
      </c>
      <c r="D747" s="5" t="s">
        <v>973</v>
      </c>
      <c r="E747" s="24">
        <v>52.04</v>
      </c>
      <c r="F747" s="24">
        <v>0.62</v>
      </c>
      <c r="G747" s="24">
        <v>1.04</v>
      </c>
      <c r="H747" s="24">
        <v>11.76</v>
      </c>
      <c r="I747" s="24">
        <v>0.42</v>
      </c>
      <c r="J747" s="24">
        <v>12.68</v>
      </c>
      <c r="K747" s="24">
        <v>21.69</v>
      </c>
      <c r="L747" s="24">
        <v>0.2</v>
      </c>
      <c r="M747" s="24">
        <v>0.48</v>
      </c>
      <c r="N747" s="24">
        <v>100.94</v>
      </c>
      <c r="O747" s="11">
        <v>1.9408754878194248</v>
      </c>
      <c r="P747" s="11">
        <v>1.7389073373178857E-2</v>
      </c>
      <c r="Q747" s="11">
        <v>4.5714404129973234E-2</v>
      </c>
      <c r="R747" s="11">
        <v>0</v>
      </c>
      <c r="S747" s="11">
        <v>1.3410108050601943E-2</v>
      </c>
      <c r="T747" s="11">
        <v>6.8572183273795106E-2</v>
      </c>
      <c r="U747" s="11">
        <v>0.28481601110690913</v>
      </c>
      <c r="V747" s="11">
        <v>1.3267803501900769E-2</v>
      </c>
      <c r="W747" s="11">
        <v>0.70500435606706346</v>
      </c>
      <c r="X747" s="11">
        <v>0.86672475483757572</v>
      </c>
      <c r="Y747" s="11">
        <v>9.5160190729739972E-3</v>
      </c>
      <c r="Z747" s="11">
        <v>3.4709798766603552E-2</v>
      </c>
      <c r="AA747" s="11">
        <v>4.0000000000000009</v>
      </c>
      <c r="AB747" s="24">
        <v>6.9419597533207103E-2</v>
      </c>
      <c r="AC747" s="24">
        <v>1.8565451220115483</v>
      </c>
      <c r="AD747" s="5" t="s">
        <v>984</v>
      </c>
      <c r="AE747" s="27">
        <v>71.225484890749939</v>
      </c>
      <c r="AF747" s="27">
        <v>36.120815851227427</v>
      </c>
      <c r="AG747" s="27">
        <v>19.472642552580997</v>
      </c>
      <c r="AH747" s="27">
        <v>44.40654159619158</v>
      </c>
      <c r="AI747" s="7">
        <f t="shared" si="18"/>
        <v>1.8549519282599785</v>
      </c>
      <c r="AJ747" s="5" t="s">
        <v>986</v>
      </c>
      <c r="AK747" s="146">
        <v>43431</v>
      </c>
      <c r="AL747" s="8" t="s">
        <v>10</v>
      </c>
    </row>
    <row r="748" spans="1:38">
      <c r="A748" s="5">
        <v>1470</v>
      </c>
      <c r="B748" s="5">
        <v>4001</v>
      </c>
      <c r="C748" s="12" t="s">
        <v>718</v>
      </c>
      <c r="D748" s="5" t="s">
        <v>973</v>
      </c>
      <c r="E748" s="24">
        <v>50.54</v>
      </c>
      <c r="F748" s="24">
        <v>0.54</v>
      </c>
      <c r="G748" s="24">
        <v>1.41</v>
      </c>
      <c r="H748" s="24">
        <v>24.95</v>
      </c>
      <c r="I748" s="24">
        <v>0.42</v>
      </c>
      <c r="J748" s="24">
        <v>19.79</v>
      </c>
      <c r="K748" s="24">
        <v>0.94</v>
      </c>
      <c r="L748" s="24">
        <v>0.24</v>
      </c>
      <c r="M748" s="24">
        <v>0</v>
      </c>
      <c r="N748" s="24">
        <v>98.83</v>
      </c>
      <c r="O748" s="11">
        <v>1.9318657202633391</v>
      </c>
      <c r="P748" s="11">
        <v>1.5522433992275481E-2</v>
      </c>
      <c r="Q748" s="11">
        <v>6.3521412688244586E-2</v>
      </c>
      <c r="R748" s="11">
        <v>0</v>
      </c>
      <c r="S748" s="11">
        <v>4.612867048416236E-3</v>
      </c>
      <c r="T748" s="11">
        <v>4.8792968392521674E-2</v>
      </c>
      <c r="U748" s="11">
        <v>0.74416975983354361</v>
      </c>
      <c r="V748" s="11">
        <v>1.3598166119289122E-2</v>
      </c>
      <c r="W748" s="11">
        <v>1.1277157669458282</v>
      </c>
      <c r="X748" s="11">
        <v>3.8497348076130505E-2</v>
      </c>
      <c r="Y748" s="11">
        <v>1.170355664041174E-2</v>
      </c>
      <c r="Z748" s="11">
        <v>0</v>
      </c>
      <c r="AA748" s="11">
        <v>4</v>
      </c>
      <c r="AB748" s="24">
        <v>0</v>
      </c>
      <c r="AC748" s="24">
        <v>1.9103828748555025</v>
      </c>
      <c r="AD748" s="5" t="s">
        <v>984</v>
      </c>
      <c r="AE748" s="27">
        <v>60.244910856599908</v>
      </c>
      <c r="AF748" s="27">
        <v>57.030608445726081</v>
      </c>
      <c r="AG748" s="27">
        <v>41.022511632328033</v>
      </c>
      <c r="AH748" s="27">
        <v>1.9468799219458739</v>
      </c>
      <c r="AI748" s="7">
        <f t="shared" si="18"/>
        <v>1.3902271259466905</v>
      </c>
      <c r="AJ748" s="5" t="s">
        <v>993</v>
      </c>
      <c r="AK748" s="146">
        <v>43431</v>
      </c>
      <c r="AL748" s="8" t="s">
        <v>10</v>
      </c>
    </row>
    <row r="749" spans="1:38">
      <c r="A749" s="5">
        <v>1470</v>
      </c>
      <c r="B749" s="5">
        <v>4090</v>
      </c>
      <c r="C749" s="12" t="s">
        <v>718</v>
      </c>
      <c r="D749" s="5" t="s">
        <v>973</v>
      </c>
      <c r="E749" s="24">
        <v>43.32</v>
      </c>
      <c r="F749" s="24">
        <v>1.35</v>
      </c>
      <c r="G749" s="24">
        <v>13.26</v>
      </c>
      <c r="H749" s="24">
        <v>17.260000000000002</v>
      </c>
      <c r="I749" s="24">
        <v>0.35</v>
      </c>
      <c r="J749" s="24">
        <v>10.14</v>
      </c>
      <c r="K749" s="24">
        <v>11.64</v>
      </c>
      <c r="L749" s="24">
        <v>1.1100000000000001</v>
      </c>
      <c r="M749" s="24">
        <v>1.9</v>
      </c>
      <c r="N749" s="24">
        <v>100.34</v>
      </c>
      <c r="O749" s="11">
        <v>1.613679978421158</v>
      </c>
      <c r="P749" s="11">
        <v>3.7817001808315757E-2</v>
      </c>
      <c r="Q749" s="11">
        <v>0.38632002157884204</v>
      </c>
      <c r="R749" s="11">
        <v>0.19582585197645197</v>
      </c>
      <c r="S749" s="11">
        <v>0</v>
      </c>
      <c r="T749" s="11">
        <v>0.3048344209139362</v>
      </c>
      <c r="U749" s="11">
        <v>0.23285236321792968</v>
      </c>
      <c r="V749" s="11">
        <v>1.1042981897015204E-2</v>
      </c>
      <c r="W749" s="11">
        <v>0.56309163689864772</v>
      </c>
      <c r="X749" s="11">
        <v>0.46456148835952699</v>
      </c>
      <c r="Y749" s="11">
        <v>5.2749319615769667E-2</v>
      </c>
      <c r="Z749" s="11">
        <v>0.13722493531240681</v>
      </c>
      <c r="AA749" s="11">
        <v>4</v>
      </c>
      <c r="AB749" s="24">
        <v>0.27444987062481363</v>
      </c>
      <c r="AC749" s="24">
        <v>1.2605054884761044</v>
      </c>
      <c r="AD749" s="5" t="s">
        <v>984</v>
      </c>
      <c r="AE749" s="27">
        <v>70.745132423408535</v>
      </c>
      <c r="AF749" s="27">
        <v>35.72048643834907</v>
      </c>
      <c r="AG749" s="27">
        <v>34.809421560066824</v>
      </c>
      <c r="AH749" s="27">
        <v>29.47009200158411</v>
      </c>
      <c r="AI749" s="7">
        <f t="shared" si="18"/>
        <v>1.0261729393207562</v>
      </c>
      <c r="AJ749" s="5" t="s">
        <v>996</v>
      </c>
      <c r="AK749" s="146">
        <v>43431</v>
      </c>
      <c r="AL749" s="8" t="s">
        <v>10</v>
      </c>
    </row>
    <row r="750" spans="1:38">
      <c r="A750" s="5">
        <v>1470</v>
      </c>
      <c r="B750" s="5">
        <v>4172</v>
      </c>
      <c r="C750" s="12" t="s">
        <v>718</v>
      </c>
      <c r="D750" s="5" t="s">
        <v>973</v>
      </c>
      <c r="E750" s="24">
        <v>50.92</v>
      </c>
      <c r="F750" s="24">
        <v>0.23</v>
      </c>
      <c r="G750" s="24">
        <v>1.55</v>
      </c>
      <c r="H750" s="24">
        <v>26.16</v>
      </c>
      <c r="I750" s="24">
        <v>0.28999999999999998</v>
      </c>
      <c r="J750" s="24">
        <v>18.649999999999999</v>
      </c>
      <c r="K750" s="24">
        <v>0.88</v>
      </c>
      <c r="L750" s="24">
        <v>0.08</v>
      </c>
      <c r="M750" s="24">
        <v>0.25</v>
      </c>
      <c r="N750" s="24">
        <v>99.025999999999996</v>
      </c>
      <c r="O750" s="11">
        <v>1.9514163917865461</v>
      </c>
      <c r="P750" s="11">
        <v>6.6284769892102201E-3</v>
      </c>
      <c r="Q750" s="11">
        <v>4.8583608213453866E-2</v>
      </c>
      <c r="R750" s="11">
        <v>2.142518453282749E-2</v>
      </c>
      <c r="S750" s="11">
        <v>0</v>
      </c>
      <c r="T750" s="11">
        <v>3.6388720455469592E-2</v>
      </c>
      <c r="U750" s="11">
        <v>0.80202601274260699</v>
      </c>
      <c r="V750" s="11">
        <v>9.4134518362851537E-3</v>
      </c>
      <c r="W750" s="11">
        <v>1.0654977806934609</v>
      </c>
      <c r="X750" s="11">
        <v>3.613312199687433E-2</v>
      </c>
      <c r="Y750" s="11">
        <v>3.9112579744031402E-3</v>
      </c>
      <c r="Z750" s="11">
        <v>1.8575992778862342E-2</v>
      </c>
      <c r="AA750" s="11">
        <v>4</v>
      </c>
      <c r="AB750" s="24">
        <v>3.7151985557724684E-2</v>
      </c>
      <c r="AC750" s="24">
        <v>1.9036569154329421</v>
      </c>
      <c r="AD750" s="5" t="s">
        <v>984</v>
      </c>
      <c r="AE750" s="27">
        <v>57.054040459267476</v>
      </c>
      <c r="AF750" s="27">
        <v>54.656072928263001</v>
      </c>
      <c r="AG750" s="27">
        <v>43.490432313914361</v>
      </c>
      <c r="AH750" s="27">
        <v>1.8534947578226406</v>
      </c>
      <c r="AI750" s="7">
        <f t="shared" si="18"/>
        <v>1.2567378621061971</v>
      </c>
      <c r="AJ750" s="5" t="s">
        <v>993</v>
      </c>
      <c r="AK750" s="146">
        <v>43431</v>
      </c>
      <c r="AL750" s="8" t="s">
        <v>10</v>
      </c>
    </row>
    <row r="751" spans="1:38">
      <c r="A751" s="5">
        <v>1470</v>
      </c>
      <c r="B751" s="5">
        <v>4287</v>
      </c>
      <c r="C751" s="12" t="s">
        <v>718</v>
      </c>
      <c r="D751" s="5" t="s">
        <v>973</v>
      </c>
      <c r="E751" s="24">
        <v>52.42</v>
      </c>
      <c r="F751" s="24">
        <v>0.39</v>
      </c>
      <c r="G751" s="24">
        <v>0.72</v>
      </c>
      <c r="H751" s="24">
        <v>5.98</v>
      </c>
      <c r="I751" s="24">
        <v>0.47</v>
      </c>
      <c r="J751" s="24">
        <v>14.35</v>
      </c>
      <c r="K751" s="24">
        <v>23.12</v>
      </c>
      <c r="L751" s="24">
        <v>0.24</v>
      </c>
      <c r="M751" s="24">
        <v>0.37</v>
      </c>
      <c r="N751" s="24">
        <v>98.061999999999998</v>
      </c>
      <c r="O751" s="11">
        <v>1.9753457016722036</v>
      </c>
      <c r="P751" s="11">
        <v>1.1051852123882744E-2</v>
      </c>
      <c r="Q751" s="11">
        <v>2.465429832779642E-2</v>
      </c>
      <c r="R751" s="11">
        <v>7.322717229808276E-3</v>
      </c>
      <c r="S751" s="11">
        <v>0</v>
      </c>
      <c r="T751" s="11">
        <v>3.379890879921188E-2</v>
      </c>
      <c r="U751" s="11">
        <v>0.15465575389732494</v>
      </c>
      <c r="V751" s="11">
        <v>1.5001452330110437E-2</v>
      </c>
      <c r="W751" s="11">
        <v>0.80613941479227946</v>
      </c>
      <c r="X751" s="11">
        <v>0.93345886887839224</v>
      </c>
      <c r="Y751" s="11">
        <v>1.153778010686045E-2</v>
      </c>
      <c r="Z751" s="11">
        <v>2.7033251842129239E-2</v>
      </c>
      <c r="AA751" s="11">
        <v>4</v>
      </c>
      <c r="AB751" s="24">
        <v>5.4066503684258478E-2</v>
      </c>
      <c r="AC751" s="24">
        <v>1.8942540375679966</v>
      </c>
      <c r="AD751" s="5" t="s">
        <v>984</v>
      </c>
      <c r="AE751" s="27">
        <v>83.903358495416398</v>
      </c>
      <c r="AF751" s="27">
        <v>41.488257628440003</v>
      </c>
      <c r="AG751" s="27">
        <v>10.47094281884492</v>
      </c>
      <c r="AH751" s="27">
        <v>48.040799552715072</v>
      </c>
      <c r="AI751" s="7">
        <f t="shared" si="18"/>
        <v>3.9622275038855284</v>
      </c>
      <c r="AJ751" s="5" t="s">
        <v>987</v>
      </c>
      <c r="AK751" s="146">
        <v>43431</v>
      </c>
      <c r="AL751" s="8" t="s">
        <v>10</v>
      </c>
    </row>
    <row r="752" spans="1:38">
      <c r="A752" s="5">
        <v>1470</v>
      </c>
      <c r="B752" s="5">
        <v>4455</v>
      </c>
      <c r="C752" s="12" t="s">
        <v>718</v>
      </c>
      <c r="D752" s="5" t="s">
        <v>973</v>
      </c>
      <c r="E752" s="24">
        <v>50.07</v>
      </c>
      <c r="F752" s="24">
        <v>0.22</v>
      </c>
      <c r="G752" s="24">
        <v>2.84</v>
      </c>
      <c r="H752" s="24">
        <v>26.7</v>
      </c>
      <c r="I752" s="24">
        <v>0.43</v>
      </c>
      <c r="J752" s="24">
        <v>18.55</v>
      </c>
      <c r="K752" s="24">
        <v>0.86</v>
      </c>
      <c r="L752" s="24">
        <v>0.27</v>
      </c>
      <c r="M752" s="24">
        <v>0.25</v>
      </c>
      <c r="N752" s="24">
        <v>100.19799999999999</v>
      </c>
      <c r="O752" s="11">
        <v>1.8951482877987662</v>
      </c>
      <c r="P752" s="11">
        <v>6.261994042145981E-3</v>
      </c>
      <c r="Q752" s="11">
        <v>0.10485171220123379</v>
      </c>
      <c r="R752" s="11">
        <v>2.1838563949932416E-2</v>
      </c>
      <c r="S752" s="11">
        <v>0</v>
      </c>
      <c r="T752" s="11">
        <v>0.10187328010280527</v>
      </c>
      <c r="U752" s="11">
        <v>0.74328193458513092</v>
      </c>
      <c r="V752" s="11">
        <v>1.3785528323505443E-2</v>
      </c>
      <c r="W752" s="11">
        <v>1.0466986874892383</v>
      </c>
      <c r="X752" s="11">
        <v>3.4875891571444592E-2</v>
      </c>
      <c r="Y752" s="11">
        <v>1.3037499088948523E-2</v>
      </c>
      <c r="Z752" s="11">
        <v>1.8346620846848554E-2</v>
      </c>
      <c r="AA752" s="11">
        <v>3.9999999999999996</v>
      </c>
      <c r="AB752" s="24">
        <v>3.6693241693697108E-2</v>
      </c>
      <c r="AC752" s="24">
        <v>1.8248565136458139</v>
      </c>
      <c r="AD752" s="5" t="s">
        <v>984</v>
      </c>
      <c r="AE752" s="27">
        <v>58.475420045399275</v>
      </c>
      <c r="AF752" s="27">
        <v>53.93921272270866</v>
      </c>
      <c r="AG752" s="27">
        <v>44.263538310753766</v>
      </c>
      <c r="AH752" s="27">
        <v>1.797248966537577</v>
      </c>
      <c r="AI752" s="7">
        <f t="shared" si="18"/>
        <v>1.2185924302758282</v>
      </c>
      <c r="AJ752" s="5" t="s">
        <v>1183</v>
      </c>
      <c r="AK752" s="146">
        <v>43431</v>
      </c>
      <c r="AL752" s="8" t="s">
        <v>10</v>
      </c>
    </row>
    <row r="753" spans="1:38">
      <c r="A753" s="5">
        <v>1470</v>
      </c>
      <c r="B753" s="5">
        <v>4460</v>
      </c>
      <c r="C753" s="12" t="s">
        <v>718</v>
      </c>
      <c r="D753" s="5" t="s">
        <v>973</v>
      </c>
      <c r="E753" s="24">
        <v>50.43</v>
      </c>
      <c r="F753" s="24">
        <v>0.4</v>
      </c>
      <c r="G753" s="24">
        <v>2.2999999999999998</v>
      </c>
      <c r="H753" s="24">
        <v>25.02</v>
      </c>
      <c r="I753" s="24">
        <v>0.34</v>
      </c>
      <c r="J753" s="24">
        <v>18.96</v>
      </c>
      <c r="K753" s="24">
        <v>0.75</v>
      </c>
      <c r="L753" s="24">
        <v>0.23</v>
      </c>
      <c r="M753" s="24">
        <v>0.24</v>
      </c>
      <c r="N753" s="24">
        <v>98.677000000000007</v>
      </c>
      <c r="O753" s="11">
        <v>1.9306850639134814</v>
      </c>
      <c r="P753" s="11">
        <v>1.1516137011895178E-2</v>
      </c>
      <c r="Q753" s="11">
        <v>6.9314936086518619E-2</v>
      </c>
      <c r="R753" s="11">
        <v>3.4464102100223631E-2</v>
      </c>
      <c r="S753" s="11">
        <v>0</v>
      </c>
      <c r="T753" s="11">
        <v>4.0866995993461774E-2</v>
      </c>
      <c r="U753" s="11">
        <v>0.76020100141865554</v>
      </c>
      <c r="V753" s="11">
        <v>1.1025308211227207E-2</v>
      </c>
      <c r="W753" s="11">
        <v>1.0821138640395811</v>
      </c>
      <c r="X753" s="11">
        <v>3.0764155193997608E-2</v>
      </c>
      <c r="Y753" s="11">
        <v>1.1233503515765228E-2</v>
      </c>
      <c r="Z753" s="11">
        <v>1.7814932515193265E-2</v>
      </c>
      <c r="AA753" s="11">
        <v>4.0000000000000009</v>
      </c>
      <c r="AB753" s="24">
        <v>3.562986503038653E-2</v>
      </c>
      <c r="AC753" s="24">
        <v>1.8730790206522343</v>
      </c>
      <c r="AD753" s="5" t="s">
        <v>984</v>
      </c>
      <c r="AE753" s="27">
        <v>58.736640751711477</v>
      </c>
      <c r="AF753" s="27">
        <v>56.214544604710461</v>
      </c>
      <c r="AG753" s="27">
        <v>42.187293656631724</v>
      </c>
      <c r="AH753" s="27">
        <v>1.5981617386578058</v>
      </c>
      <c r="AI753" s="7">
        <f t="shared" si="18"/>
        <v>1.3324994265393864</v>
      </c>
      <c r="AJ753" s="5" t="s">
        <v>1166</v>
      </c>
      <c r="AK753" s="146">
        <v>43431</v>
      </c>
      <c r="AL753" s="8" t="s">
        <v>10</v>
      </c>
    </row>
    <row r="754" spans="1:38">
      <c r="A754" s="5">
        <v>1470</v>
      </c>
      <c r="B754" s="5">
        <v>4515</v>
      </c>
      <c r="C754" s="12" t="s">
        <v>718</v>
      </c>
      <c r="D754" s="5" t="s">
        <v>973</v>
      </c>
      <c r="E754" s="24">
        <v>54.24</v>
      </c>
      <c r="F754" s="24">
        <v>0.18</v>
      </c>
      <c r="G754" s="24">
        <v>0.91</v>
      </c>
      <c r="H754" s="24">
        <v>4.93</v>
      </c>
      <c r="I754" s="24">
        <v>0.6</v>
      </c>
      <c r="J754" s="24">
        <v>15.13</v>
      </c>
      <c r="K754" s="24">
        <v>23.87</v>
      </c>
      <c r="L754" s="24">
        <v>0.24</v>
      </c>
      <c r="M754" s="24">
        <v>0.59</v>
      </c>
      <c r="N754" s="24">
        <v>100.68</v>
      </c>
      <c r="O754" s="11">
        <v>1.9784889733401556</v>
      </c>
      <c r="P754" s="11">
        <v>4.9375422131901414E-3</v>
      </c>
      <c r="Q754" s="11">
        <v>2.151102665984439E-2</v>
      </c>
      <c r="R754" s="11">
        <v>1.7610399846673598E-2</v>
      </c>
      <c r="S754" s="11">
        <v>0</v>
      </c>
      <c r="T754" s="11">
        <v>4.6920850952434812E-2</v>
      </c>
      <c r="U754" s="11">
        <v>0.10346967584975522</v>
      </c>
      <c r="V754" s="11">
        <v>1.8537644824086048E-2</v>
      </c>
      <c r="W754" s="11">
        <v>0.8227446007356749</v>
      </c>
      <c r="X754" s="11">
        <v>0.93288397701253889</v>
      </c>
      <c r="Y754" s="11">
        <v>1.1168378294006897E-2</v>
      </c>
      <c r="Z754" s="11">
        <v>4.1726930271639137E-2</v>
      </c>
      <c r="AA754" s="11">
        <v>3.9999999999999987</v>
      </c>
      <c r="AB754" s="24">
        <v>8.3453860543278274E-2</v>
      </c>
      <c r="AC754" s="24">
        <v>1.859098253597969</v>
      </c>
      <c r="AD754" s="5" t="s">
        <v>984</v>
      </c>
      <c r="AE754" s="27">
        <v>88.828753943287808</v>
      </c>
      <c r="AF754" s="27">
        <v>42.749822835989605</v>
      </c>
      <c r="AG754" s="27">
        <v>8.7775105452816753</v>
      </c>
      <c r="AH754" s="27">
        <v>48.472666618728717</v>
      </c>
      <c r="AI754" s="7">
        <f t="shared" si="18"/>
        <v>4.8703812562173043</v>
      </c>
      <c r="AJ754" s="5" t="s">
        <v>987</v>
      </c>
      <c r="AK754" s="146">
        <v>43431</v>
      </c>
      <c r="AL754" s="8" t="s">
        <v>10</v>
      </c>
    </row>
    <row r="755" spans="1:38">
      <c r="A755" s="5">
        <v>1470</v>
      </c>
      <c r="B755" s="5">
        <v>4581</v>
      </c>
      <c r="C755" s="12" t="s">
        <v>718</v>
      </c>
      <c r="D755" s="5" t="s">
        <v>973</v>
      </c>
      <c r="E755" s="24">
        <v>44.8</v>
      </c>
      <c r="F755" s="24">
        <v>1.39</v>
      </c>
      <c r="G755" s="24">
        <v>11.91</v>
      </c>
      <c r="H755" s="24">
        <v>14.33</v>
      </c>
      <c r="I755" s="24">
        <v>0.28000000000000003</v>
      </c>
      <c r="J755" s="24">
        <v>12.18</v>
      </c>
      <c r="K755" s="24">
        <v>12.39</v>
      </c>
      <c r="L755" s="24">
        <v>0.67</v>
      </c>
      <c r="M755" s="24">
        <v>1.6</v>
      </c>
      <c r="N755" s="24">
        <v>99.551000000000002</v>
      </c>
      <c r="O755" s="11">
        <v>1.6670852414090371</v>
      </c>
      <c r="P755" s="11">
        <v>3.8897255196654421E-2</v>
      </c>
      <c r="Q755" s="11">
        <v>0.33291475859096287</v>
      </c>
      <c r="R755" s="11">
        <v>0.18942236232482978</v>
      </c>
      <c r="S755" s="11">
        <v>0</v>
      </c>
      <c r="T755" s="11">
        <v>0.21294303819337035</v>
      </c>
      <c r="U755" s="11">
        <v>0.23300636923900281</v>
      </c>
      <c r="V755" s="11">
        <v>8.8252532614155003E-3</v>
      </c>
      <c r="W755" s="11">
        <v>0.67567716305727432</v>
      </c>
      <c r="X755" s="11">
        <v>0.49398340640690452</v>
      </c>
      <c r="Y755" s="11">
        <v>3.1806766183702401E-2</v>
      </c>
      <c r="Z755" s="11">
        <v>0.11543838613684598</v>
      </c>
      <c r="AA755" s="11">
        <v>4</v>
      </c>
      <c r="AB755" s="24">
        <v>0.23087677227369197</v>
      </c>
      <c r="AC755" s="24">
        <v>1.4026669387031818</v>
      </c>
      <c r="AD755" s="5" t="s">
        <v>984</v>
      </c>
      <c r="AE755" s="27">
        <v>74.357808746661547</v>
      </c>
      <c r="AF755" s="27">
        <v>41.594589338693943</v>
      </c>
      <c r="AG755" s="27">
        <v>27.995862946752531</v>
      </c>
      <c r="AH755" s="27">
        <v>30.409547714553526</v>
      </c>
      <c r="AI755" s="7">
        <f t="shared" si="18"/>
        <v>1.4857405688049647</v>
      </c>
      <c r="AJ755" s="5" t="s">
        <v>996</v>
      </c>
      <c r="AK755" s="146">
        <v>43431</v>
      </c>
      <c r="AL755" s="8" t="s">
        <v>10</v>
      </c>
    </row>
    <row r="756" spans="1:38">
      <c r="A756" s="5">
        <v>1470</v>
      </c>
      <c r="B756" s="5">
        <v>4698</v>
      </c>
      <c r="C756" s="12" t="s">
        <v>718</v>
      </c>
      <c r="D756" s="5" t="s">
        <v>973</v>
      </c>
      <c r="E756" s="24">
        <v>54.08</v>
      </c>
      <c r="F756" s="24">
        <v>0.31</v>
      </c>
      <c r="G756" s="24">
        <v>0.69</v>
      </c>
      <c r="H756" s="24">
        <v>3.34</v>
      </c>
      <c r="I756" s="24">
        <v>0.21</v>
      </c>
      <c r="J756" s="24">
        <v>16.5</v>
      </c>
      <c r="K756" s="24">
        <v>24.21</v>
      </c>
      <c r="L756" s="24">
        <v>0.09</v>
      </c>
      <c r="M756" s="24">
        <v>0.28999999999999998</v>
      </c>
      <c r="N756" s="24">
        <v>99.716999999999999</v>
      </c>
      <c r="O756" s="11">
        <v>1.9789318785867498</v>
      </c>
      <c r="P756" s="11">
        <v>8.5306125782162335E-3</v>
      </c>
      <c r="Q756" s="11">
        <v>2.1068121413250207E-2</v>
      </c>
      <c r="R756" s="11">
        <v>8.689799765887872E-3</v>
      </c>
      <c r="S756" s="11">
        <v>0</v>
      </c>
      <c r="T756" s="11">
        <v>2.0093701665356622E-2</v>
      </c>
      <c r="U756" s="11">
        <v>8.2117910059865046E-2</v>
      </c>
      <c r="V756" s="11">
        <v>6.5088282169877025E-3</v>
      </c>
      <c r="W756" s="11">
        <v>0.90009897153327068</v>
      </c>
      <c r="X756" s="11">
        <v>0.94918357100598938</v>
      </c>
      <c r="Y756" s="11">
        <v>4.2014731452740938E-3</v>
      </c>
      <c r="Z756" s="11">
        <v>2.0575132029152329E-2</v>
      </c>
      <c r="AA756" s="11">
        <v>3.9999999999999996</v>
      </c>
      <c r="AB756" s="24">
        <v>4.1150264058304659E-2</v>
      </c>
      <c r="AC756" s="24">
        <v>1.9314004525991251</v>
      </c>
      <c r="AD756" s="5" t="s">
        <v>984</v>
      </c>
      <c r="AE756" s="27">
        <v>91.639533834251409</v>
      </c>
      <c r="AF756" s="27">
        <v>45.97025538707468</v>
      </c>
      <c r="AG756" s="27">
        <v>5.5526187097234567</v>
      </c>
      <c r="AH756" s="27">
        <v>48.477125903201859</v>
      </c>
      <c r="AI756" s="7">
        <f t="shared" si="18"/>
        <v>8.279022527978368</v>
      </c>
      <c r="AJ756" s="5" t="s">
        <v>987</v>
      </c>
      <c r="AK756" s="146">
        <v>43431</v>
      </c>
      <c r="AL756" s="8" t="s">
        <v>10</v>
      </c>
    </row>
    <row r="757" spans="1:38">
      <c r="A757" s="5">
        <v>1470</v>
      </c>
      <c r="B757" s="5">
        <v>4803</v>
      </c>
      <c r="C757" s="12" t="s">
        <v>718</v>
      </c>
      <c r="D757" s="5" t="s">
        <v>973</v>
      </c>
      <c r="E757" s="24">
        <v>50.92</v>
      </c>
      <c r="F757" s="24">
        <v>0.31</v>
      </c>
      <c r="G757" s="24">
        <v>2.27</v>
      </c>
      <c r="H757" s="24">
        <v>12.05</v>
      </c>
      <c r="I757" s="24">
        <v>0.38</v>
      </c>
      <c r="J757" s="24">
        <v>12.2</v>
      </c>
      <c r="K757" s="24">
        <v>21.48</v>
      </c>
      <c r="L757" s="24">
        <v>0.2</v>
      </c>
      <c r="M757" s="24">
        <v>0.43</v>
      </c>
      <c r="N757" s="24">
        <v>100.249</v>
      </c>
      <c r="O757" s="11">
        <v>1.912160955747749</v>
      </c>
      <c r="P757" s="11">
        <v>8.7543137650709126E-3</v>
      </c>
      <c r="Q757" s="11">
        <v>8.7839044252250975E-2</v>
      </c>
      <c r="R757" s="11">
        <v>1.2627449325824214E-2</v>
      </c>
      <c r="S757" s="11">
        <v>0</v>
      </c>
      <c r="T757" s="11">
        <v>9.8592386407231558E-2</v>
      </c>
      <c r="U757" s="11">
        <v>0.27983512876422056</v>
      </c>
      <c r="V757" s="11">
        <v>1.2086735018072099E-2</v>
      </c>
      <c r="W757" s="11">
        <v>0.68298008676250366</v>
      </c>
      <c r="X757" s="11">
        <v>0.86423448094613287</v>
      </c>
      <c r="Y757" s="11">
        <v>9.5814440449375794E-3</v>
      </c>
      <c r="Z757" s="11">
        <v>3.1307974966006256E-2</v>
      </c>
      <c r="AA757" s="11">
        <v>3.9999999999999996</v>
      </c>
      <c r="AB757" s="24">
        <v>6.2615949932012513E-2</v>
      </c>
      <c r="AC757" s="24">
        <v>1.8270496964728571</v>
      </c>
      <c r="AD757" s="5" t="s">
        <v>984</v>
      </c>
      <c r="AE757" s="27">
        <v>70.93573883633195</v>
      </c>
      <c r="AF757" s="27">
        <v>35.246422536220869</v>
      </c>
      <c r="AG757" s="27">
        <v>20.153194119965249</v>
      </c>
      <c r="AH757" s="27">
        <v>44.600383343813881</v>
      </c>
      <c r="AI757" s="7">
        <f t="shared" si="18"/>
        <v>1.7489248764444316</v>
      </c>
      <c r="AJ757" s="5" t="s">
        <v>985</v>
      </c>
      <c r="AK757" s="146">
        <v>43431</v>
      </c>
      <c r="AL757" s="8" t="s">
        <v>10</v>
      </c>
    </row>
    <row r="758" spans="1:38">
      <c r="A758" s="5">
        <v>1470</v>
      </c>
      <c r="B758" s="5">
        <v>4819</v>
      </c>
      <c r="C758" s="12" t="s">
        <v>718</v>
      </c>
      <c r="D758" s="5" t="s">
        <v>973</v>
      </c>
      <c r="E758" s="24">
        <v>53.98</v>
      </c>
      <c r="F758" s="24">
        <v>0.43</v>
      </c>
      <c r="G758" s="24">
        <v>1.67</v>
      </c>
      <c r="H758" s="24">
        <v>4.62</v>
      </c>
      <c r="I758" s="24">
        <v>0.43</v>
      </c>
      <c r="J758" s="24">
        <v>14.53</v>
      </c>
      <c r="K758" s="24">
        <v>24.47</v>
      </c>
      <c r="L758" s="24">
        <v>0.33</v>
      </c>
      <c r="M758" s="24">
        <v>0.27</v>
      </c>
      <c r="N758" s="24">
        <v>100.741</v>
      </c>
      <c r="O758" s="11">
        <v>1.9750703205980114</v>
      </c>
      <c r="P758" s="11">
        <v>1.1831573376872084E-2</v>
      </c>
      <c r="Q758" s="11">
        <v>2.4929679401988647E-2</v>
      </c>
      <c r="R758" s="11">
        <v>4.7085739379652866E-2</v>
      </c>
      <c r="S758" s="11">
        <v>0</v>
      </c>
      <c r="T758" s="11">
        <v>0</v>
      </c>
      <c r="U758" s="11">
        <v>0.14136804960883623</v>
      </c>
      <c r="V758" s="11">
        <v>1.3326235736353843E-2</v>
      </c>
      <c r="W758" s="11">
        <v>0.7925514348509074</v>
      </c>
      <c r="X758" s="11">
        <v>0.95927894760638566</v>
      </c>
      <c r="Y758" s="11">
        <v>1.5403823843712555E-2</v>
      </c>
      <c r="Z758" s="11">
        <v>1.9154195597279239E-2</v>
      </c>
      <c r="AA758" s="11">
        <v>3.9999999999999991</v>
      </c>
      <c r="AB758" s="24">
        <v>3.8308391194558478E-2</v>
      </c>
      <c r="AC758" s="24">
        <v>1.8931984320661293</v>
      </c>
      <c r="AD758" s="5" t="s">
        <v>984</v>
      </c>
      <c r="AE758" s="27">
        <v>84.86292962496492</v>
      </c>
      <c r="AF758" s="27">
        <v>41.570478905181211</v>
      </c>
      <c r="AG758" s="27">
        <v>8.113940929151223</v>
      </c>
      <c r="AH758" s="27">
        <v>50.315580165667569</v>
      </c>
      <c r="AI758" s="7">
        <f t="shared" si="18"/>
        <v>5.1233400967746245</v>
      </c>
      <c r="AJ758" s="5" t="s">
        <v>995</v>
      </c>
      <c r="AK758" s="146">
        <v>43431</v>
      </c>
      <c r="AL758" s="8" t="s">
        <v>10</v>
      </c>
    </row>
    <row r="759" spans="1:38">
      <c r="A759" s="5">
        <v>1470</v>
      </c>
      <c r="B759" s="5">
        <v>4844</v>
      </c>
      <c r="C759" s="12" t="s">
        <v>718</v>
      </c>
      <c r="D759" s="5" t="s">
        <v>973</v>
      </c>
      <c r="E759" s="24">
        <v>50.89</v>
      </c>
      <c r="F759" s="24">
        <v>0.72</v>
      </c>
      <c r="G759" s="24">
        <v>3.42</v>
      </c>
      <c r="H759" s="24">
        <v>10.44</v>
      </c>
      <c r="I759" s="24">
        <v>0.22</v>
      </c>
      <c r="J759" s="24">
        <v>12.4</v>
      </c>
      <c r="K759" s="24">
        <v>21.57</v>
      </c>
      <c r="L759" s="24">
        <v>0.32</v>
      </c>
      <c r="M759" s="24">
        <v>0.81</v>
      </c>
      <c r="N759" s="24">
        <v>100.788</v>
      </c>
      <c r="O759" s="11">
        <v>1.8856107582344654</v>
      </c>
      <c r="P759" s="11">
        <v>2.0062103016541037E-2</v>
      </c>
      <c r="Q759" s="11">
        <v>0.11438924176553456</v>
      </c>
      <c r="R759" s="11">
        <v>3.496069368771873E-2</v>
      </c>
      <c r="S759" s="11">
        <v>0</v>
      </c>
      <c r="T759" s="11">
        <v>0.11262160591016324</v>
      </c>
      <c r="U759" s="11">
        <v>0.21088243005017898</v>
      </c>
      <c r="V759" s="11">
        <v>6.9044904073004669E-3</v>
      </c>
      <c r="W759" s="11">
        <v>0.68494143803762086</v>
      </c>
      <c r="X759" s="11">
        <v>0.85630997502504524</v>
      </c>
      <c r="Y759" s="11">
        <v>1.5126362212054318E-2</v>
      </c>
      <c r="Z759" s="11">
        <v>5.819090165337646E-2</v>
      </c>
      <c r="AA759" s="11">
        <v>3.9999999999999996</v>
      </c>
      <c r="AB759" s="24">
        <v>0.11638180330675292</v>
      </c>
      <c r="AC759" s="24">
        <v>1.752133843112845</v>
      </c>
      <c r="AD759" s="5" t="s">
        <v>984</v>
      </c>
      <c r="AE759" s="27">
        <v>76.459386988613886</v>
      </c>
      <c r="AF759" s="27">
        <v>36.595399816384464</v>
      </c>
      <c r="AG759" s="27">
        <v>17.653234939046225</v>
      </c>
      <c r="AH759" s="27">
        <v>45.751365244569307</v>
      </c>
      <c r="AI759" s="7">
        <f t="shared" si="18"/>
        <v>2.0730138098055391</v>
      </c>
      <c r="AJ759" s="5" t="s">
        <v>1032</v>
      </c>
      <c r="AK759" s="146">
        <v>43431</v>
      </c>
      <c r="AL759" s="8" t="s">
        <v>10</v>
      </c>
    </row>
    <row r="760" spans="1:38">
      <c r="A760" s="5">
        <v>1470</v>
      </c>
      <c r="B760" s="5">
        <v>4850</v>
      </c>
      <c r="C760" s="12" t="s">
        <v>718</v>
      </c>
      <c r="D760" s="5" t="s">
        <v>973</v>
      </c>
      <c r="E760" s="24">
        <v>51.76</v>
      </c>
      <c r="F760" s="24">
        <v>0.42</v>
      </c>
      <c r="G760" s="24">
        <v>1.85</v>
      </c>
      <c r="H760" s="24">
        <v>24.26</v>
      </c>
      <c r="I760" s="24">
        <v>0.6</v>
      </c>
      <c r="J760" s="24">
        <v>20.73</v>
      </c>
      <c r="K760" s="24">
        <v>0.71</v>
      </c>
      <c r="L760" s="24">
        <v>0.2</v>
      </c>
      <c r="M760" s="24">
        <v>0.45</v>
      </c>
      <c r="N760" s="24">
        <v>100.985</v>
      </c>
      <c r="O760" s="11">
        <v>1.9197909907522996</v>
      </c>
      <c r="P760" s="11">
        <v>1.1714758370189477E-2</v>
      </c>
      <c r="Q760" s="11">
        <v>8.0209009247700358E-2</v>
      </c>
      <c r="R760" s="11">
        <v>6.6160591906058719E-4</v>
      </c>
      <c r="S760" s="11">
        <v>0</v>
      </c>
      <c r="T760" s="11">
        <v>9.7942502482797789E-2</v>
      </c>
      <c r="U760" s="11">
        <v>0.6545637039126706</v>
      </c>
      <c r="V760" s="11">
        <v>1.884951955764811E-2</v>
      </c>
      <c r="W760" s="11">
        <v>1.1462283434191758</v>
      </c>
      <c r="X760" s="11">
        <v>2.8214950443917666E-2</v>
      </c>
      <c r="Y760" s="11">
        <v>9.4635612685170529E-3</v>
      </c>
      <c r="Z760" s="11">
        <v>3.2361054626023941E-2</v>
      </c>
      <c r="AA760" s="11">
        <v>4</v>
      </c>
      <c r="AB760" s="24">
        <v>6.4722109252047882E-2</v>
      </c>
      <c r="AC760" s="24">
        <v>1.8290069977757641</v>
      </c>
      <c r="AD760" s="5" t="s">
        <v>984</v>
      </c>
      <c r="AE760" s="27">
        <v>63.651344147009723</v>
      </c>
      <c r="AF760" s="27">
        <v>58.907848742129723</v>
      </c>
      <c r="AG760" s="27">
        <v>39.642106820774053</v>
      </c>
      <c r="AH760" s="27">
        <v>1.4500444370962167</v>
      </c>
      <c r="AI760" s="7">
        <f t="shared" si="18"/>
        <v>1.485991877486684</v>
      </c>
      <c r="AJ760" s="5" t="s">
        <v>993</v>
      </c>
      <c r="AK760" s="146">
        <v>43431</v>
      </c>
      <c r="AL760" s="8" t="s">
        <v>10</v>
      </c>
    </row>
    <row r="761" spans="1:38">
      <c r="A761" s="5">
        <v>1470</v>
      </c>
      <c r="B761" s="5">
        <v>4927</v>
      </c>
      <c r="C761" s="12" t="s">
        <v>718</v>
      </c>
      <c r="D761" s="5" t="s">
        <v>973</v>
      </c>
      <c r="E761" s="24">
        <v>53.9</v>
      </c>
      <c r="F761" s="24">
        <v>0.45</v>
      </c>
      <c r="G761" s="24">
        <v>0.83</v>
      </c>
      <c r="H761" s="24">
        <v>1.48</v>
      </c>
      <c r="I761" s="24">
        <v>0.23</v>
      </c>
      <c r="J761" s="24">
        <v>16.989999999999998</v>
      </c>
      <c r="K761" s="24">
        <v>24.69</v>
      </c>
      <c r="L761" s="24">
        <v>0.19</v>
      </c>
      <c r="M761" s="24">
        <v>0.46</v>
      </c>
      <c r="N761" s="24">
        <v>99.203000000000003</v>
      </c>
      <c r="O761" s="11">
        <v>1.9677788940075802</v>
      </c>
      <c r="P761" s="11">
        <v>1.2354478271414083E-2</v>
      </c>
      <c r="Q761" s="11">
        <v>3.2221105992419785E-2</v>
      </c>
      <c r="R761" s="11">
        <v>3.4917812031469708E-3</v>
      </c>
      <c r="S761" s="11">
        <v>0</v>
      </c>
      <c r="T761" s="11">
        <v>4.5358236384874212E-2</v>
      </c>
      <c r="U761" s="11">
        <v>0</v>
      </c>
      <c r="V761" s="11">
        <v>7.1122124689522405E-3</v>
      </c>
      <c r="W761" s="11">
        <v>0.92468342165122797</v>
      </c>
      <c r="X761" s="11">
        <v>0.9657614912016711</v>
      </c>
      <c r="Y761" s="11">
        <v>8.8492416505024565E-3</v>
      </c>
      <c r="Z761" s="11">
        <v>3.256085765875006E-2</v>
      </c>
      <c r="AA761" s="11">
        <v>4.0001717204905392</v>
      </c>
      <c r="AB761" s="24">
        <v>6.512171531750012E-2</v>
      </c>
      <c r="AC761" s="24">
        <v>1.8904449128528991</v>
      </c>
      <c r="AD761" s="5" t="s">
        <v>984</v>
      </c>
      <c r="AE761" s="27">
        <v>100</v>
      </c>
      <c r="AF761" s="27">
        <v>47.592573504537704</v>
      </c>
      <c r="AG761" s="27">
        <v>2.7006039423011488</v>
      </c>
      <c r="AH761" s="27">
        <v>49.706822553161153</v>
      </c>
      <c r="AI761" s="7">
        <f t="shared" si="18"/>
        <v>17.622937136048428</v>
      </c>
      <c r="AJ761" s="5" t="s">
        <v>987</v>
      </c>
      <c r="AK761" s="146">
        <v>43431</v>
      </c>
      <c r="AL761" s="8" t="s">
        <v>10</v>
      </c>
    </row>
    <row r="762" spans="1:38">
      <c r="A762" s="5">
        <v>1470</v>
      </c>
      <c r="B762" s="5">
        <v>5033</v>
      </c>
      <c r="C762" s="12" t="s">
        <v>718</v>
      </c>
      <c r="D762" s="5" t="s">
        <v>973</v>
      </c>
      <c r="E762" s="24">
        <v>48.68</v>
      </c>
      <c r="F762" s="24">
        <v>2.48</v>
      </c>
      <c r="G762" s="24">
        <v>5.52</v>
      </c>
      <c r="H762" s="24">
        <v>6.88</v>
      </c>
      <c r="I762" s="24">
        <v>0.3</v>
      </c>
      <c r="J762" s="24">
        <v>14.38</v>
      </c>
      <c r="K762" s="24">
        <v>22.61</v>
      </c>
      <c r="L762" s="24">
        <v>0.18</v>
      </c>
      <c r="M762" s="24">
        <v>0.62</v>
      </c>
      <c r="N762" s="24">
        <v>101.64100000000001</v>
      </c>
      <c r="O762" s="11">
        <v>1.7677303764979631</v>
      </c>
      <c r="P762" s="11">
        <v>6.7723828200190683E-2</v>
      </c>
      <c r="Q762" s="11">
        <v>0.23226962350203695</v>
      </c>
      <c r="R762" s="11">
        <v>3.9760532360068879E-3</v>
      </c>
      <c r="S762" s="11">
        <v>0</v>
      </c>
      <c r="T762" s="11">
        <v>0.14483704959941779</v>
      </c>
      <c r="U762" s="11">
        <v>6.4099058899663414E-2</v>
      </c>
      <c r="V762" s="11">
        <v>9.2273302245747587E-3</v>
      </c>
      <c r="W762" s="11">
        <v>0.77846035674733094</v>
      </c>
      <c r="X762" s="11">
        <v>0.87968518735904599</v>
      </c>
      <c r="Y762" s="11">
        <v>8.3387870117574668E-3</v>
      </c>
      <c r="Z762" s="11">
        <v>4.3652348722012631E-2</v>
      </c>
      <c r="AA762" s="11">
        <v>4.0000000000000009</v>
      </c>
      <c r="AB762" s="24">
        <v>8.7304697444025262E-2</v>
      </c>
      <c r="AC762" s="24">
        <v>1.7222446030060403</v>
      </c>
      <c r="AD762" s="5" t="s">
        <v>984</v>
      </c>
      <c r="AE762" s="27">
        <v>92.392339613172297</v>
      </c>
      <c r="AF762" s="27">
        <v>41.488921274212565</v>
      </c>
      <c r="AG762" s="27">
        <v>11.627266123013518</v>
      </c>
      <c r="AH762" s="27">
        <v>46.883812602773908</v>
      </c>
      <c r="AI762" s="7">
        <f t="shared" si="18"/>
        <v>3.5682438877093143</v>
      </c>
      <c r="AJ762" s="5" t="s">
        <v>1032</v>
      </c>
      <c r="AK762" s="146">
        <v>43431</v>
      </c>
      <c r="AL762" s="8" t="s">
        <v>10</v>
      </c>
    </row>
    <row r="763" spans="1:38">
      <c r="A763" s="5">
        <v>1470</v>
      </c>
      <c r="B763" s="5">
        <v>5036</v>
      </c>
      <c r="C763" s="12" t="s">
        <v>718</v>
      </c>
      <c r="D763" s="5" t="s">
        <v>973</v>
      </c>
      <c r="E763" s="24">
        <v>49.6</v>
      </c>
      <c r="F763" s="24">
        <v>0.72</v>
      </c>
      <c r="G763" s="24">
        <v>1.43</v>
      </c>
      <c r="H763" s="24">
        <v>25.64</v>
      </c>
      <c r="I763" s="24">
        <v>0.48</v>
      </c>
      <c r="J763" s="24">
        <v>19.350000000000001</v>
      </c>
      <c r="K763" s="24">
        <v>0.86</v>
      </c>
      <c r="L763" s="24">
        <v>0.31</v>
      </c>
      <c r="M763" s="24">
        <v>0.34</v>
      </c>
      <c r="N763" s="24">
        <v>98.73</v>
      </c>
      <c r="O763" s="11">
        <v>1.8985896980848975</v>
      </c>
      <c r="P763" s="11">
        <v>2.0725561396122204E-2</v>
      </c>
      <c r="Q763" s="11">
        <v>6.4512640467630319E-2</v>
      </c>
      <c r="R763" s="11">
        <v>0</v>
      </c>
      <c r="S763" s="11">
        <v>3.6897661447472085E-2</v>
      </c>
      <c r="T763" s="11">
        <v>0.10033102031469943</v>
      </c>
      <c r="U763" s="11">
        <v>0.68355189844924669</v>
      </c>
      <c r="V763" s="11">
        <v>1.5562523998873078E-2</v>
      </c>
      <c r="W763" s="11">
        <v>1.1041868544391094</v>
      </c>
      <c r="X763" s="11">
        <v>3.5270300210103397E-2</v>
      </c>
      <c r="Y763" s="11">
        <v>1.513826342521655E-2</v>
      </c>
      <c r="Z763" s="11">
        <v>2.5233577766630905E-2</v>
      </c>
      <c r="AA763" s="11">
        <v>4.0000000000000018</v>
      </c>
      <c r="AB763" s="24">
        <v>5.0467155533261809E-2</v>
      </c>
      <c r="AC763" s="24">
        <v>1.8230090530984595</v>
      </c>
      <c r="AD763" s="5" t="s">
        <v>984</v>
      </c>
      <c r="AE763" s="27">
        <v>61.764441401470563</v>
      </c>
      <c r="AF763" s="27">
        <v>55.885550651586705</v>
      </c>
      <c r="AG763" s="27">
        <v>42.329334681485243</v>
      </c>
      <c r="AH763" s="27">
        <v>1.7851146669280504</v>
      </c>
      <c r="AI763" s="7">
        <f t="shared" si="18"/>
        <v>1.3202558242908298</v>
      </c>
      <c r="AJ763" s="5" t="s">
        <v>1191</v>
      </c>
      <c r="AK763" s="146">
        <v>43431</v>
      </c>
      <c r="AL763" s="8" t="s">
        <v>10</v>
      </c>
    </row>
    <row r="764" spans="1:38">
      <c r="A764" s="5">
        <v>1470</v>
      </c>
      <c r="B764" s="5">
        <v>5102</v>
      </c>
      <c r="C764" s="12" t="s">
        <v>718</v>
      </c>
      <c r="D764" s="5" t="s">
        <v>973</v>
      </c>
      <c r="E764" s="24">
        <v>51.51</v>
      </c>
      <c r="F764" s="24">
        <v>0.59</v>
      </c>
      <c r="G764" s="24">
        <v>1.1599999999999999</v>
      </c>
      <c r="H764" s="24">
        <v>13.56</v>
      </c>
      <c r="I764" s="24">
        <v>0.35</v>
      </c>
      <c r="J764" s="24">
        <v>9.81</v>
      </c>
      <c r="K764" s="24">
        <v>22.92</v>
      </c>
      <c r="L764" s="24">
        <v>0.23</v>
      </c>
      <c r="M764" s="24">
        <v>0.33</v>
      </c>
      <c r="N764" s="24">
        <v>100.47799999999999</v>
      </c>
      <c r="O764" s="11">
        <v>1.9609364815775541</v>
      </c>
      <c r="P764" s="11">
        <v>1.6890727336449203E-2</v>
      </c>
      <c r="Q764" s="11">
        <v>3.9063518422445931E-2</v>
      </c>
      <c r="R764" s="11">
        <v>1.2982714660032188E-2</v>
      </c>
      <c r="S764" s="11">
        <v>0</v>
      </c>
      <c r="T764" s="11">
        <v>2.7827352602169508E-2</v>
      </c>
      <c r="U764" s="11">
        <v>0.40388181769551668</v>
      </c>
      <c r="V764" s="11">
        <v>1.1285722672224793E-2</v>
      </c>
      <c r="W764" s="11">
        <v>0.55674092076610859</v>
      </c>
      <c r="X764" s="11">
        <v>0.93486274075484432</v>
      </c>
      <c r="Y764" s="11">
        <v>1.1170297330406259E-2</v>
      </c>
      <c r="Z764" s="11">
        <v>2.4357706182248733E-2</v>
      </c>
      <c r="AA764" s="11">
        <v>4</v>
      </c>
      <c r="AB764" s="24">
        <v>4.8715412364497467E-2</v>
      </c>
      <c r="AC764" s="24">
        <v>1.8954854792164695</v>
      </c>
      <c r="AD764" s="5" t="s">
        <v>984</v>
      </c>
      <c r="AE764" s="27">
        <v>57.956250510756476</v>
      </c>
      <c r="AF764" s="27">
        <v>28.778111069799095</v>
      </c>
      <c r="AG764" s="27">
        <v>22.898543573371775</v>
      </c>
      <c r="AH764" s="27">
        <v>48.32334535682913</v>
      </c>
      <c r="AI764" s="7">
        <f t="shared" si="18"/>
        <v>1.2567660025008989</v>
      </c>
      <c r="AJ764" s="5" t="s">
        <v>987</v>
      </c>
      <c r="AK764" s="146">
        <v>43431</v>
      </c>
      <c r="AL764" s="8" t="s">
        <v>10</v>
      </c>
    </row>
    <row r="765" spans="1:38">
      <c r="A765" s="5">
        <v>1470</v>
      </c>
      <c r="B765" s="5">
        <v>5115</v>
      </c>
      <c r="C765" s="12" t="s">
        <v>718</v>
      </c>
      <c r="D765" s="5" t="s">
        <v>973</v>
      </c>
      <c r="E765" s="24">
        <v>55.22</v>
      </c>
      <c r="F765" s="24">
        <v>0</v>
      </c>
      <c r="G765" s="24">
        <v>0.16</v>
      </c>
      <c r="H765" s="24">
        <v>1.95</v>
      </c>
      <c r="I765" s="24">
        <v>0.05</v>
      </c>
      <c r="J765" s="24">
        <v>16.95</v>
      </c>
      <c r="K765" s="24">
        <v>25.42</v>
      </c>
      <c r="L765" s="24">
        <v>0.06</v>
      </c>
      <c r="M765" s="24">
        <v>0</v>
      </c>
      <c r="N765" s="24">
        <v>99.808999999999997</v>
      </c>
      <c r="O765" s="11">
        <v>2.0141803303546837</v>
      </c>
      <c r="P765" s="11">
        <v>0</v>
      </c>
      <c r="Q765" s="11">
        <v>0</v>
      </c>
      <c r="R765" s="11">
        <v>6.8783024346909692E-3</v>
      </c>
      <c r="S765" s="11">
        <v>0</v>
      </c>
      <c r="T765" s="11">
        <v>0</v>
      </c>
      <c r="U765" s="11">
        <v>5.9483452498707526E-2</v>
      </c>
      <c r="V765" s="11">
        <v>1.5447610332935443E-3</v>
      </c>
      <c r="W765" s="11">
        <v>0.92168773926793046</v>
      </c>
      <c r="X765" s="11">
        <v>0.99343339701732281</v>
      </c>
      <c r="Y765" s="11">
        <v>2.7920173933714161E-3</v>
      </c>
      <c r="Z765" s="11">
        <v>0</v>
      </c>
      <c r="AA765" s="11">
        <v>4.0000000000000009</v>
      </c>
      <c r="AB765" s="24">
        <v>0</v>
      </c>
      <c r="AC765" s="24">
        <v>1.9746045887839609</v>
      </c>
      <c r="AD765" s="5" t="s">
        <v>984</v>
      </c>
      <c r="AE765" s="27">
        <v>93.937505198088289</v>
      </c>
      <c r="AF765" s="27">
        <v>46.640591175619598</v>
      </c>
      <c r="AG765" s="27">
        <v>3.0882389297977246</v>
      </c>
      <c r="AH765" s="27">
        <v>50.27116989458267</v>
      </c>
      <c r="AI765" s="7">
        <f t="shared" si="18"/>
        <v>15.102649838908187</v>
      </c>
      <c r="AJ765" s="5" t="s">
        <v>995</v>
      </c>
      <c r="AK765" s="146">
        <v>43431</v>
      </c>
      <c r="AL765" s="8" t="s">
        <v>10</v>
      </c>
    </row>
    <row r="766" spans="1:38">
      <c r="A766" s="5">
        <v>1470</v>
      </c>
      <c r="B766" s="5">
        <v>5282</v>
      </c>
      <c r="C766" s="12" t="s">
        <v>718</v>
      </c>
      <c r="D766" s="5" t="s">
        <v>973</v>
      </c>
      <c r="E766" s="24">
        <v>50.77</v>
      </c>
      <c r="F766" s="24">
        <v>0.88</v>
      </c>
      <c r="G766" s="24">
        <v>3.59</v>
      </c>
      <c r="H766" s="24">
        <v>9.31</v>
      </c>
      <c r="I766" s="24">
        <v>0.27</v>
      </c>
      <c r="J766" s="24">
        <v>12.6</v>
      </c>
      <c r="K766" s="24">
        <v>22.27</v>
      </c>
      <c r="L766" s="24">
        <v>0.35</v>
      </c>
      <c r="M766" s="24">
        <v>0.5</v>
      </c>
      <c r="N766" s="24">
        <v>100.535</v>
      </c>
      <c r="O766" s="11">
        <v>1.8849465825332385</v>
      </c>
      <c r="P766" s="11">
        <v>2.4569647131967902E-2</v>
      </c>
      <c r="Q766" s="11">
        <v>0.11505341746676145</v>
      </c>
      <c r="R766" s="11">
        <v>4.2035544212456366E-2</v>
      </c>
      <c r="S766" s="11">
        <v>0</v>
      </c>
      <c r="T766" s="11">
        <v>7.6448829537957952E-2</v>
      </c>
      <c r="U766" s="11">
        <v>0.21261993936461615</v>
      </c>
      <c r="V766" s="11">
        <v>8.4907294224503323E-3</v>
      </c>
      <c r="W766" s="11">
        <v>0.69738819009419928</v>
      </c>
      <c r="X766" s="11">
        <v>0.88587686968876367</v>
      </c>
      <c r="Y766" s="11">
        <v>1.6577721870844272E-2</v>
      </c>
      <c r="Z766" s="11">
        <v>3.5992528676743719E-2</v>
      </c>
      <c r="AA766" s="11">
        <v>3.9999999999999996</v>
      </c>
      <c r="AB766" s="24">
        <v>7.1985057353487439E-2</v>
      </c>
      <c r="AC766" s="24">
        <v>1.7958849991475789</v>
      </c>
      <c r="AD766" s="5" t="s">
        <v>984</v>
      </c>
      <c r="AE766" s="27">
        <v>76.635380225552282</v>
      </c>
      <c r="AF766" s="27">
        <v>37.078853904148076</v>
      </c>
      <c r="AG766" s="27">
        <v>15.820694016477219</v>
      </c>
      <c r="AH766" s="27">
        <v>47.100452079374705</v>
      </c>
      <c r="AI766" s="7">
        <f t="shared" si="18"/>
        <v>2.343693258053694</v>
      </c>
      <c r="AJ766" s="5" t="s">
        <v>1033</v>
      </c>
      <c r="AK766" s="146">
        <v>43431</v>
      </c>
      <c r="AL766" s="8" t="s">
        <v>10</v>
      </c>
    </row>
    <row r="767" spans="1:38">
      <c r="A767" s="5">
        <v>1470</v>
      </c>
      <c r="B767" s="5">
        <v>5309</v>
      </c>
      <c r="C767" s="12" t="s">
        <v>718</v>
      </c>
      <c r="D767" s="5" t="s">
        <v>973</v>
      </c>
      <c r="E767" s="24">
        <v>52.89</v>
      </c>
      <c r="F767" s="24">
        <v>0.68</v>
      </c>
      <c r="G767" s="24">
        <v>1.49</v>
      </c>
      <c r="H767" s="24">
        <v>18.739999999999998</v>
      </c>
      <c r="I767" s="24">
        <v>0.45</v>
      </c>
      <c r="J767" s="24">
        <v>25.15</v>
      </c>
      <c r="K767" s="24">
        <v>0.86</v>
      </c>
      <c r="L767" s="24">
        <v>0.33</v>
      </c>
      <c r="M767" s="24">
        <v>0.24</v>
      </c>
      <c r="N767" s="24">
        <v>100.82599999999999</v>
      </c>
      <c r="O767" s="11">
        <v>1.9143704062006428</v>
      </c>
      <c r="P767" s="11">
        <v>1.850911615617877E-2</v>
      </c>
      <c r="Q767" s="11">
        <v>6.35620667562279E-2</v>
      </c>
      <c r="R767" s="11">
        <v>0</v>
      </c>
      <c r="S767" s="11">
        <v>2.2067527043129198E-2</v>
      </c>
      <c r="T767" s="11">
        <v>8.069227041126692E-2</v>
      </c>
      <c r="U767" s="11">
        <v>0.46449946971471501</v>
      </c>
      <c r="V767" s="11">
        <v>1.3796034508484682E-2</v>
      </c>
      <c r="W767" s="11">
        <v>1.3570709501419673</v>
      </c>
      <c r="X767" s="11">
        <v>3.3351250143121514E-2</v>
      </c>
      <c r="Y767" s="11">
        <v>1.5238115664195907E-2</v>
      </c>
      <c r="Z767" s="11">
        <v>1.6842793260070703E-2</v>
      </c>
      <c r="AA767" s="11">
        <v>4.0000000000000009</v>
      </c>
      <c r="AB767" s="24">
        <v>3.3685586520141406E-2</v>
      </c>
      <c r="AC767" s="24">
        <v>1.8549216699998037</v>
      </c>
      <c r="AD767" s="5" t="s">
        <v>984</v>
      </c>
      <c r="AE767" s="27">
        <v>74.500054203160531</v>
      </c>
      <c r="AF767" s="27">
        <v>68.835223774603023</v>
      </c>
      <c r="AG767" s="27">
        <v>29.473088133094699</v>
      </c>
      <c r="AH767" s="27">
        <v>1.691688092302297</v>
      </c>
      <c r="AI767" s="7">
        <f t="shared" si="18"/>
        <v>2.3355280404875329</v>
      </c>
      <c r="AJ767" s="5" t="s">
        <v>1191</v>
      </c>
      <c r="AK767" s="146">
        <v>43431</v>
      </c>
      <c r="AL767" s="8" t="s">
        <v>10</v>
      </c>
    </row>
    <row r="768" spans="1:38">
      <c r="A768" s="5">
        <v>1470</v>
      </c>
      <c r="B768" s="5">
        <v>5405</v>
      </c>
      <c r="C768" s="12" t="s">
        <v>718</v>
      </c>
      <c r="D768" s="5" t="s">
        <v>973</v>
      </c>
      <c r="E768" s="24">
        <v>52.24</v>
      </c>
      <c r="F768" s="24">
        <v>0.32</v>
      </c>
      <c r="G768" s="24">
        <v>2.46</v>
      </c>
      <c r="H768" s="24">
        <v>19.600000000000001</v>
      </c>
      <c r="I768" s="24">
        <v>0.37</v>
      </c>
      <c r="J768" s="24">
        <v>24.13</v>
      </c>
      <c r="K768" s="24">
        <v>0.86</v>
      </c>
      <c r="L768" s="24">
        <v>0.17</v>
      </c>
      <c r="M768" s="24">
        <v>0.26</v>
      </c>
      <c r="N768" s="24">
        <v>100.395</v>
      </c>
      <c r="O768" s="11">
        <v>1.904839206600673</v>
      </c>
      <c r="P768" s="11">
        <v>8.7746437804895258E-3</v>
      </c>
      <c r="Q768" s="11">
        <v>9.5160793399327037E-2</v>
      </c>
      <c r="R768" s="11">
        <v>1.0557366896540799E-2</v>
      </c>
      <c r="S768" s="11">
        <v>0</v>
      </c>
      <c r="T768" s="11">
        <v>9.3343597808817513E-2</v>
      </c>
      <c r="U768" s="11">
        <v>0.50433930481296063</v>
      </c>
      <c r="V768" s="11">
        <v>1.1427368450068885E-2</v>
      </c>
      <c r="W768" s="11">
        <v>1.3116701479730926</v>
      </c>
      <c r="X768" s="11">
        <v>3.3598111411018115E-2</v>
      </c>
      <c r="Y768" s="11">
        <v>7.9080425134254173E-3</v>
      </c>
      <c r="Z768" s="11">
        <v>1.8381416353586182E-2</v>
      </c>
      <c r="AA768" s="11">
        <v>3.9999999999999987</v>
      </c>
      <c r="AB768" s="24">
        <v>3.6762832707172365E-2</v>
      </c>
      <c r="AC768" s="24">
        <v>1.8496075641970715</v>
      </c>
      <c r="AD768" s="5" t="s">
        <v>984</v>
      </c>
      <c r="AE768" s="27">
        <v>72.228156409691451</v>
      </c>
      <c r="AF768" s="27">
        <v>67.114437020912163</v>
      </c>
      <c r="AG768" s="27">
        <v>31.166443019088074</v>
      </c>
      <c r="AH768" s="27">
        <v>1.7191199599997475</v>
      </c>
      <c r="AI768" s="7">
        <f t="shared" si="18"/>
        <v>2.153419849028249</v>
      </c>
      <c r="AJ768" s="5" t="s">
        <v>1166</v>
      </c>
      <c r="AK768" s="146">
        <v>43431</v>
      </c>
      <c r="AL768" s="8" t="s">
        <v>10</v>
      </c>
    </row>
    <row r="769" spans="1:38">
      <c r="A769" s="5">
        <v>1470</v>
      </c>
      <c r="B769" s="5">
        <v>5521</v>
      </c>
      <c r="C769" s="12" t="s">
        <v>718</v>
      </c>
      <c r="D769" s="5" t="s">
        <v>973</v>
      </c>
      <c r="E769" s="24">
        <v>46.19</v>
      </c>
      <c r="F769" s="24">
        <v>1.08</v>
      </c>
      <c r="G769" s="24">
        <v>7.6</v>
      </c>
      <c r="H769" s="24">
        <v>16.25</v>
      </c>
      <c r="I769" s="24">
        <v>0.24</v>
      </c>
      <c r="J769" s="24">
        <v>10.42</v>
      </c>
      <c r="K769" s="24">
        <v>16.21</v>
      </c>
      <c r="L769" s="24">
        <v>1.02</v>
      </c>
      <c r="M769" s="24">
        <v>0.92</v>
      </c>
      <c r="N769" s="24">
        <v>99.938999999999993</v>
      </c>
      <c r="O769" s="11">
        <v>1.7473187112330157</v>
      </c>
      <c r="P769" s="11">
        <v>3.0723612860187217E-2</v>
      </c>
      <c r="Q769" s="11">
        <v>0.25268128876698426</v>
      </c>
      <c r="R769" s="11">
        <v>8.6160600324545034E-2</v>
      </c>
      <c r="S769" s="11">
        <v>0</v>
      </c>
      <c r="T769" s="11">
        <v>0.22177690388814186</v>
      </c>
      <c r="U769" s="11">
        <v>0.29231070802878811</v>
      </c>
      <c r="V769" s="11">
        <v>7.6899720322848863E-3</v>
      </c>
      <c r="W769" s="11">
        <v>0.58763011417365096</v>
      </c>
      <c r="X769" s="11">
        <v>0.65700464752632903</v>
      </c>
      <c r="Y769" s="11">
        <v>4.9225400469296264E-2</v>
      </c>
      <c r="Z769" s="11">
        <v>6.7478040696776098E-2</v>
      </c>
      <c r="AA769" s="11">
        <v>4</v>
      </c>
      <c r="AB769" s="24">
        <v>0.1349560813935522</v>
      </c>
      <c r="AC769" s="24">
        <v>1.5369454697287681</v>
      </c>
      <c r="AD769" s="5" t="s">
        <v>984</v>
      </c>
      <c r="AE769" s="27">
        <v>66.780640168829535</v>
      </c>
      <c r="AF769" s="27">
        <v>33.266870876498778</v>
      </c>
      <c r="AG769" s="27">
        <v>29.538832494824437</v>
      </c>
      <c r="AH769" s="27">
        <v>37.194296628676788</v>
      </c>
      <c r="AI769" s="7">
        <f t="shared" si="18"/>
        <v>1.1262080477394474</v>
      </c>
      <c r="AJ769" s="5" t="s">
        <v>1004</v>
      </c>
      <c r="AK769" s="146">
        <v>43431</v>
      </c>
      <c r="AL769" s="8" t="s">
        <v>10</v>
      </c>
    </row>
    <row r="770" spans="1:38">
      <c r="A770" s="5">
        <v>1470</v>
      </c>
      <c r="B770" s="5">
        <v>5640</v>
      </c>
      <c r="C770" s="12" t="s">
        <v>718</v>
      </c>
      <c r="D770" s="5" t="s">
        <v>973</v>
      </c>
      <c r="E770" s="24">
        <v>50.19</v>
      </c>
      <c r="F770" s="24">
        <v>0.36</v>
      </c>
      <c r="G770" s="24">
        <v>2.41</v>
      </c>
      <c r="H770" s="24">
        <v>27.55</v>
      </c>
      <c r="I770" s="24">
        <v>0.39</v>
      </c>
      <c r="J770" s="24">
        <v>18.46</v>
      </c>
      <c r="K770" s="24">
        <v>0.92</v>
      </c>
      <c r="L770" s="24">
        <v>0.19</v>
      </c>
      <c r="M770" s="24">
        <v>0.21</v>
      </c>
      <c r="N770" s="24">
        <v>100.678</v>
      </c>
      <c r="O770" s="11">
        <v>1.8970701006024431</v>
      </c>
      <c r="P770" s="11">
        <v>1.0232766109081156E-2</v>
      </c>
      <c r="Q770" s="11">
        <v>0.10292989939755692</v>
      </c>
      <c r="R770" s="11">
        <v>4.4301154389559116E-3</v>
      </c>
      <c r="S770" s="11">
        <v>0</v>
      </c>
      <c r="T770" s="11">
        <v>0.10258603935194177</v>
      </c>
      <c r="U770" s="11">
        <v>0.7682720589482277</v>
      </c>
      <c r="V770" s="11">
        <v>1.2485908381135219E-2</v>
      </c>
      <c r="W770" s="11">
        <v>1.040183690133283</v>
      </c>
      <c r="X770" s="11">
        <v>3.7257634025870921E-2</v>
      </c>
      <c r="Y770" s="11">
        <v>9.1618822404920565E-3</v>
      </c>
      <c r="Z770" s="11">
        <v>1.5389905371011979E-2</v>
      </c>
      <c r="AA770" s="11">
        <v>3.9999999999999996</v>
      </c>
      <c r="AB770" s="24">
        <v>3.0779810742023957E-2</v>
      </c>
      <c r="AC770" s="24">
        <v>1.8457133831073818</v>
      </c>
      <c r="AD770" s="5" t="s">
        <v>984</v>
      </c>
      <c r="AE770" s="27">
        <v>57.517785030768806</v>
      </c>
      <c r="AF770" s="27">
        <v>53.049340678585423</v>
      </c>
      <c r="AG770" s="27">
        <v>45.05052097175134</v>
      </c>
      <c r="AH770" s="27">
        <v>1.9001383496632469</v>
      </c>
      <c r="AI770" s="7">
        <f t="shared" si="18"/>
        <v>1.1775522132551963</v>
      </c>
      <c r="AJ770" s="5" t="s">
        <v>1183</v>
      </c>
      <c r="AK770" s="146">
        <v>43431</v>
      </c>
      <c r="AL770" s="8" t="s">
        <v>10</v>
      </c>
    </row>
    <row r="771" spans="1:38">
      <c r="A771" s="5">
        <v>1470</v>
      </c>
      <c r="B771" s="5">
        <v>6065</v>
      </c>
      <c r="C771" s="12" t="s">
        <v>718</v>
      </c>
      <c r="D771" s="5" t="s">
        <v>973</v>
      </c>
      <c r="E771" s="24">
        <v>52.71</v>
      </c>
      <c r="F771" s="24">
        <v>0.4</v>
      </c>
      <c r="G771" s="24">
        <v>2.42</v>
      </c>
      <c r="H771" s="24">
        <v>5.27</v>
      </c>
      <c r="I771" s="24">
        <v>0.31</v>
      </c>
      <c r="J771" s="24">
        <v>16.05</v>
      </c>
      <c r="K771" s="24">
        <v>23.19</v>
      </c>
      <c r="L771" s="24">
        <v>0.14000000000000001</v>
      </c>
      <c r="M771" s="24">
        <v>0.45</v>
      </c>
      <c r="N771" s="24">
        <v>100.94</v>
      </c>
      <c r="O771" s="11">
        <v>1.910523674975358</v>
      </c>
      <c r="P771" s="11">
        <v>1.0902943514207529E-2</v>
      </c>
      <c r="Q771" s="11">
        <v>8.9476325024641978E-2</v>
      </c>
      <c r="R771" s="11">
        <v>1.3903099491810442E-2</v>
      </c>
      <c r="S771" s="11">
        <v>0</v>
      </c>
      <c r="T771" s="11">
        <v>9.1865442573887179E-2</v>
      </c>
      <c r="U771" s="11">
        <v>6.7880424447394422E-2</v>
      </c>
      <c r="V771" s="11">
        <v>9.5172275840536523E-3</v>
      </c>
      <c r="W771" s="11">
        <v>0.86725458369372088</v>
      </c>
      <c r="X771" s="11">
        <v>0.90057817462545287</v>
      </c>
      <c r="Y771" s="11">
        <v>6.4736969350634435E-3</v>
      </c>
      <c r="Z771" s="11">
        <v>3.1624407134410011E-2</v>
      </c>
      <c r="AA771" s="11">
        <v>4.0000000000000009</v>
      </c>
      <c r="AB771" s="24">
        <v>6.3248814268820022E-2</v>
      </c>
      <c r="AC771" s="24">
        <v>1.8357131827665683</v>
      </c>
      <c r="AD771" s="5" t="s">
        <v>984</v>
      </c>
      <c r="AE771" s="27">
        <v>92.741109694702928</v>
      </c>
      <c r="AF771" s="27">
        <v>44.770865746493286</v>
      </c>
      <c r="AG771" s="27">
        <v>8.7379823951299151</v>
      </c>
      <c r="AH771" s="27">
        <v>46.491151858376803</v>
      </c>
      <c r="AI771" s="7">
        <f t="shared" si="18"/>
        <v>5.1237074786790799</v>
      </c>
      <c r="AJ771" s="5" t="s">
        <v>1033</v>
      </c>
      <c r="AK771" s="146">
        <v>43431</v>
      </c>
      <c r="AL771" s="8" t="s">
        <v>10</v>
      </c>
    </row>
    <row r="772" spans="1:38">
      <c r="A772" s="5">
        <v>1470</v>
      </c>
      <c r="B772" s="5">
        <v>6315</v>
      </c>
      <c r="C772" s="12" t="s">
        <v>718</v>
      </c>
      <c r="D772" s="5" t="s">
        <v>973</v>
      </c>
      <c r="E772" s="24">
        <v>51.59</v>
      </c>
      <c r="F772" s="24">
        <v>0.51</v>
      </c>
      <c r="G772" s="24">
        <v>3.22</v>
      </c>
      <c r="H772" s="24">
        <v>5.3</v>
      </c>
      <c r="I772" s="24">
        <v>0.27</v>
      </c>
      <c r="J772" s="24">
        <v>15.27</v>
      </c>
      <c r="K772" s="24">
        <v>23.83</v>
      </c>
      <c r="L772" s="24">
        <v>0.11</v>
      </c>
      <c r="M772" s="24">
        <v>0.28000000000000003</v>
      </c>
      <c r="N772" s="24">
        <v>100.374</v>
      </c>
      <c r="O772" s="11">
        <v>1.8861337440618813</v>
      </c>
      <c r="P772" s="11">
        <v>1.402172664888829E-2</v>
      </c>
      <c r="Q772" s="11">
        <v>0.11386625593811872</v>
      </c>
      <c r="R772" s="11">
        <v>2.4880285264115953E-2</v>
      </c>
      <c r="S772" s="11">
        <v>0</v>
      </c>
      <c r="T772" s="11">
        <v>8.5921015888290153E-2</v>
      </c>
      <c r="U772" s="11">
        <v>7.6126521194721047E-2</v>
      </c>
      <c r="V772" s="11">
        <v>8.3610356360328316E-3</v>
      </c>
      <c r="W772" s="11">
        <v>0.83225833580812592</v>
      </c>
      <c r="X772" s="11">
        <v>0.93345258104776374</v>
      </c>
      <c r="Y772" s="11">
        <v>5.1305575451963707E-3</v>
      </c>
      <c r="Z772" s="11">
        <v>1.9847940966865853E-2</v>
      </c>
      <c r="AA772" s="11">
        <v>3.9999999999999996</v>
      </c>
      <c r="AB772" s="24">
        <v>3.9695881933731705E-2</v>
      </c>
      <c r="AC772" s="24">
        <v>1.8418374380506108</v>
      </c>
      <c r="AD772" s="5" t="s">
        <v>984</v>
      </c>
      <c r="AE772" s="27">
        <v>91.619573949537724</v>
      </c>
      <c r="AF772" s="27">
        <v>42.985897321391278</v>
      </c>
      <c r="AG772" s="27">
        <v>8.8015524680481594</v>
      </c>
      <c r="AH772" s="27">
        <v>48.212550210560558</v>
      </c>
      <c r="AI772" s="7">
        <f t="shared" si="18"/>
        <v>4.8838994572197185</v>
      </c>
      <c r="AJ772" s="5" t="s">
        <v>1033</v>
      </c>
      <c r="AK772" s="146">
        <v>43431</v>
      </c>
      <c r="AL772" s="8" t="s">
        <v>10</v>
      </c>
    </row>
    <row r="773" spans="1:38">
      <c r="A773" s="5">
        <v>1470</v>
      </c>
      <c r="B773" s="5">
        <v>6399</v>
      </c>
      <c r="C773" s="12" t="s">
        <v>718</v>
      </c>
      <c r="D773" s="5" t="s">
        <v>973</v>
      </c>
      <c r="E773" s="24">
        <v>54.41</v>
      </c>
      <c r="F773" s="24">
        <v>0.3</v>
      </c>
      <c r="G773" s="24">
        <v>0.78</v>
      </c>
      <c r="H773" s="24">
        <v>1.86</v>
      </c>
      <c r="I773" s="24">
        <v>0.09</v>
      </c>
      <c r="J773" s="24">
        <v>16.96</v>
      </c>
      <c r="K773" s="24">
        <v>26.11</v>
      </c>
      <c r="L773" s="24">
        <v>0.15</v>
      </c>
      <c r="M773" s="24">
        <v>0.23</v>
      </c>
      <c r="N773" s="24">
        <v>100.884</v>
      </c>
      <c r="O773" s="11">
        <v>1.9592669506962717</v>
      </c>
      <c r="P773" s="11">
        <v>8.1238239778389058E-3</v>
      </c>
      <c r="Q773" s="11">
        <v>3.3103112217215069E-2</v>
      </c>
      <c r="R773" s="11">
        <v>0</v>
      </c>
      <c r="S773" s="11">
        <v>7.6299370865133831E-3</v>
      </c>
      <c r="T773" s="11">
        <v>4.7434288260527868E-2</v>
      </c>
      <c r="U773" s="11">
        <v>9.4859479274922442E-4</v>
      </c>
      <c r="V773" s="11">
        <v>2.745027815682088E-3</v>
      </c>
      <c r="W773" s="11">
        <v>0.91044327927801227</v>
      </c>
      <c r="X773" s="11">
        <v>1.0073560989627144</v>
      </c>
      <c r="Y773" s="11">
        <v>6.8908225586446379E-3</v>
      </c>
      <c r="Z773" s="11">
        <v>1.6058064353830261E-2</v>
      </c>
      <c r="AA773" s="11">
        <v>3.9999999999999996</v>
      </c>
      <c r="AB773" s="24">
        <v>3.2116128707660521E-2</v>
      </c>
      <c r="AC773" s="24">
        <v>1.9187479730334758</v>
      </c>
      <c r="AD773" s="5" t="s">
        <v>984</v>
      </c>
      <c r="AE773" s="27">
        <v>99.895918010711213</v>
      </c>
      <c r="AF773" s="27">
        <v>46.06207537082657</v>
      </c>
      <c r="AG773" s="27">
        <v>2.9727369982881577</v>
      </c>
      <c r="AH773" s="27">
        <v>50.965187630885275</v>
      </c>
      <c r="AI773" s="7">
        <f t="shared" si="18"/>
        <v>15.494837046584102</v>
      </c>
      <c r="AJ773" s="5" t="s">
        <v>995</v>
      </c>
      <c r="AK773" s="146">
        <v>43431</v>
      </c>
      <c r="AL773" s="8" t="s">
        <v>10</v>
      </c>
    </row>
    <row r="774" spans="1:38">
      <c r="A774" s="5">
        <v>1470</v>
      </c>
      <c r="B774" s="5">
        <v>6511</v>
      </c>
      <c r="C774" s="12" t="s">
        <v>718</v>
      </c>
      <c r="D774" s="5" t="s">
        <v>973</v>
      </c>
      <c r="E774" s="24">
        <v>52.4</v>
      </c>
      <c r="F774" s="24">
        <v>0.26</v>
      </c>
      <c r="G774" s="24">
        <v>2.41</v>
      </c>
      <c r="H774" s="24">
        <v>20.71</v>
      </c>
      <c r="I774" s="24">
        <v>0.31</v>
      </c>
      <c r="J774" s="24">
        <v>22.13</v>
      </c>
      <c r="K774" s="24">
        <v>0.78</v>
      </c>
      <c r="L774" s="24">
        <v>0.15</v>
      </c>
      <c r="M774" s="24">
        <v>0</v>
      </c>
      <c r="N774" s="24">
        <v>99.156999999999996</v>
      </c>
      <c r="O774" s="11">
        <v>1.9582182418873944</v>
      </c>
      <c r="P774" s="11">
        <v>7.3068049807339516E-3</v>
      </c>
      <c r="Q774" s="11">
        <v>4.1781758112605649E-2</v>
      </c>
      <c r="R774" s="11">
        <v>6.4364865465794702E-2</v>
      </c>
      <c r="S774" s="11">
        <v>0</v>
      </c>
      <c r="T774" s="11">
        <v>0</v>
      </c>
      <c r="U774" s="11">
        <v>0.64724620377358077</v>
      </c>
      <c r="V774" s="11">
        <v>9.8125267129537622E-3</v>
      </c>
      <c r="W774" s="11">
        <v>1.2328872987102721</v>
      </c>
      <c r="X774" s="11">
        <v>3.123098409369568E-2</v>
      </c>
      <c r="Y774" s="11">
        <v>7.1513162629695502E-3</v>
      </c>
      <c r="Z774" s="11">
        <v>0</v>
      </c>
      <c r="AA774" s="11">
        <v>4.0000000000000009</v>
      </c>
      <c r="AB774" s="24">
        <v>0</v>
      </c>
      <c r="AC774" s="24">
        <v>1.9113644865775488</v>
      </c>
      <c r="AD774" s="5" t="s">
        <v>984</v>
      </c>
      <c r="AE774" s="27">
        <v>65.574455062978188</v>
      </c>
      <c r="AF774" s="27">
        <v>64.17353997998552</v>
      </c>
      <c r="AG774" s="27">
        <v>34.200842813601803</v>
      </c>
      <c r="AH774" s="27">
        <v>1.6256172064126828</v>
      </c>
      <c r="AI774" s="7">
        <f t="shared" si="18"/>
        <v>1.8763730569371659</v>
      </c>
      <c r="AJ774" s="5" t="s">
        <v>1166</v>
      </c>
      <c r="AK774" s="146">
        <v>43431</v>
      </c>
      <c r="AL774" s="8" t="s">
        <v>10</v>
      </c>
    </row>
    <row r="775" spans="1:38">
      <c r="A775" s="5">
        <v>1470</v>
      </c>
      <c r="B775" s="5">
        <v>6517</v>
      </c>
      <c r="C775" s="12" t="s">
        <v>718</v>
      </c>
      <c r="D775" s="5" t="s">
        <v>973</v>
      </c>
      <c r="E775" s="24">
        <v>49.61</v>
      </c>
      <c r="F775" s="24">
        <v>0.56000000000000005</v>
      </c>
      <c r="G775" s="24">
        <v>2.15</v>
      </c>
      <c r="H775" s="24">
        <v>26.84</v>
      </c>
      <c r="I775" s="24">
        <v>0.63</v>
      </c>
      <c r="J775" s="24">
        <v>18.350000000000001</v>
      </c>
      <c r="K775" s="24">
        <v>0.97</v>
      </c>
      <c r="L775" s="24">
        <v>0.21</v>
      </c>
      <c r="M775" s="24">
        <v>0.33</v>
      </c>
      <c r="N775" s="24">
        <v>99.647000000000006</v>
      </c>
      <c r="O775" s="11">
        <v>1.8926518407533242</v>
      </c>
      <c r="P775" s="11">
        <v>1.6066226845878953E-2</v>
      </c>
      <c r="Q775" s="11">
        <v>9.6671687801979225E-2</v>
      </c>
      <c r="R775" s="11">
        <v>0</v>
      </c>
      <c r="S775" s="11">
        <v>1.0676471444696523E-2</v>
      </c>
      <c r="T775" s="11">
        <v>0.10984642032239811</v>
      </c>
      <c r="U775" s="11">
        <v>0.73581196857342468</v>
      </c>
      <c r="V775" s="11">
        <v>2.0357826424463009E-2</v>
      </c>
      <c r="W775" s="11">
        <v>1.0436376365666638</v>
      </c>
      <c r="X775" s="11">
        <v>3.9649206499690864E-2</v>
      </c>
      <c r="Y775" s="11">
        <v>1.0220819531900018E-2</v>
      </c>
      <c r="Z775" s="11">
        <v>2.440989523558091E-2</v>
      </c>
      <c r="AA775" s="11">
        <v>4</v>
      </c>
      <c r="AB775" s="24">
        <v>4.881979047116182E-2</v>
      </c>
      <c r="AC775" s="24">
        <v>1.8190988116397793</v>
      </c>
      <c r="AD775" s="5" t="s">
        <v>984</v>
      </c>
      <c r="AE775" s="27">
        <v>58.649462932360073</v>
      </c>
      <c r="AF775" s="27">
        <v>53.247374305815953</v>
      </c>
      <c r="AG775" s="27">
        <v>44.729685867710295</v>
      </c>
      <c r="AH775" s="27">
        <v>2.0229398264737393</v>
      </c>
      <c r="AI775" s="7">
        <f t="shared" si="18"/>
        <v>1.1904258496984985</v>
      </c>
      <c r="AJ775" s="5" t="s">
        <v>1191</v>
      </c>
      <c r="AK775" s="146">
        <v>43431</v>
      </c>
      <c r="AL775" s="8" t="s">
        <v>10</v>
      </c>
    </row>
    <row r="776" spans="1:38">
      <c r="A776" s="5">
        <v>1470</v>
      </c>
      <c r="B776" s="5">
        <v>6659</v>
      </c>
      <c r="C776" s="12" t="s">
        <v>718</v>
      </c>
      <c r="D776" s="5" t="s">
        <v>973</v>
      </c>
      <c r="E776" s="24">
        <v>52.8</v>
      </c>
      <c r="F776" s="24">
        <v>0.52</v>
      </c>
      <c r="G776" s="24">
        <v>2.2799999999999998</v>
      </c>
      <c r="H776" s="24">
        <v>2.2200000000000002</v>
      </c>
      <c r="I776" s="24">
        <v>0.28000000000000003</v>
      </c>
      <c r="J776" s="24">
        <v>15.87</v>
      </c>
      <c r="K776" s="24">
        <v>25.07</v>
      </c>
      <c r="L776" s="24">
        <v>0.28999999999999998</v>
      </c>
      <c r="M776" s="24">
        <v>0.33</v>
      </c>
      <c r="N776" s="24">
        <v>99.659000000000006</v>
      </c>
      <c r="O776" s="11">
        <v>1.9287505555488327</v>
      </c>
      <c r="P776" s="11">
        <v>1.4284658046410971E-2</v>
      </c>
      <c r="Q776" s="11">
        <v>7.1249444451167321E-2</v>
      </c>
      <c r="R776" s="11">
        <v>2.691095687608025E-2</v>
      </c>
      <c r="S776" s="11">
        <v>0</v>
      </c>
      <c r="T776" s="11">
        <v>5.2656403990297918E-2</v>
      </c>
      <c r="U776" s="11">
        <v>1.5163117951041513E-2</v>
      </c>
      <c r="V776" s="11">
        <v>8.663423128897469E-3</v>
      </c>
      <c r="W776" s="11">
        <v>0.86423376119155693</v>
      </c>
      <c r="X776" s="11">
        <v>0.981200446307681</v>
      </c>
      <c r="Y776" s="11">
        <v>1.3514658013366501E-2</v>
      </c>
      <c r="Z776" s="11">
        <v>2.3372574494667168E-2</v>
      </c>
      <c r="AA776" s="11">
        <v>4</v>
      </c>
      <c r="AB776" s="24">
        <v>4.6745148989334337E-2</v>
      </c>
      <c r="AC776" s="24">
        <v>1.8605973254502794</v>
      </c>
      <c r="AD776" s="5" t="s">
        <v>984</v>
      </c>
      <c r="AE776" s="27">
        <v>98.27573666558547</v>
      </c>
      <c r="AF776" s="27">
        <v>44.967274475704336</v>
      </c>
      <c r="AG776" s="27">
        <v>3.9795131110612294</v>
      </c>
      <c r="AH776" s="27">
        <v>51.053212413234441</v>
      </c>
      <c r="AI776" s="7">
        <f t="shared" si="18"/>
        <v>11.299692505275544</v>
      </c>
      <c r="AJ776" s="5" t="s">
        <v>995</v>
      </c>
      <c r="AK776" s="146">
        <v>43431</v>
      </c>
      <c r="AL776" s="8" t="s">
        <v>10</v>
      </c>
    </row>
    <row r="777" spans="1:38">
      <c r="C777" s="12"/>
      <c r="E777" s="24"/>
      <c r="F777" s="24"/>
      <c r="G777" s="24"/>
      <c r="H777" s="24"/>
      <c r="I777" s="24"/>
      <c r="J777" s="24"/>
      <c r="K777" s="24"/>
      <c r="L777" s="24"/>
      <c r="M777" s="24"/>
      <c r="AK777" s="146"/>
    </row>
    <row r="778" spans="1:38">
      <c r="A778" s="5">
        <v>1474</v>
      </c>
      <c r="B778" s="5">
        <v>16</v>
      </c>
      <c r="C778" s="12" t="s">
        <v>719</v>
      </c>
      <c r="D778" s="5" t="s">
        <v>973</v>
      </c>
      <c r="E778" s="24">
        <v>51.46</v>
      </c>
      <c r="F778" s="24">
        <v>0.46</v>
      </c>
      <c r="G778" s="24">
        <v>3.39</v>
      </c>
      <c r="H778" s="24">
        <v>24.89</v>
      </c>
      <c r="I778" s="24">
        <v>0.55000000000000004</v>
      </c>
      <c r="J778" s="24">
        <v>19.41</v>
      </c>
      <c r="K778" s="24">
        <v>0.82</v>
      </c>
      <c r="L778" s="24">
        <v>0.23</v>
      </c>
      <c r="M778" s="24">
        <v>0.1</v>
      </c>
      <c r="N778" s="24">
        <v>101.30800000000001</v>
      </c>
      <c r="O778" s="11">
        <v>1.9168523048832589</v>
      </c>
      <c r="P778" s="11">
        <v>1.2885493744000956E-2</v>
      </c>
      <c r="Q778" s="11">
        <v>8.3147695116741138E-2</v>
      </c>
      <c r="R778" s="11">
        <v>6.5677994775381443E-2</v>
      </c>
      <c r="S778" s="11">
        <v>0</v>
      </c>
      <c r="T778" s="11">
        <v>9.8506952091081956E-3</v>
      </c>
      <c r="U778" s="11">
        <v>0.76550927215359477</v>
      </c>
      <c r="V778" s="11">
        <v>1.7352853978487921E-2</v>
      </c>
      <c r="W778" s="11">
        <v>1.0778456281074551</v>
      </c>
      <c r="X778" s="11">
        <v>3.2726079676223457E-2</v>
      </c>
      <c r="Y778" s="11">
        <v>1.0929785186465408E-2</v>
      </c>
      <c r="Z778" s="11">
        <v>7.2221971692823933E-3</v>
      </c>
      <c r="AA778" s="11">
        <v>4</v>
      </c>
      <c r="AB778" s="24">
        <v>1.4444394338564787E-2</v>
      </c>
      <c r="AC778" s="24">
        <v>1.8760809799372733</v>
      </c>
      <c r="AD778" s="5" t="s">
        <v>984</v>
      </c>
      <c r="AE778" s="27">
        <v>58.471953933277533</v>
      </c>
      <c r="AF778" s="27">
        <v>56.630819597059869</v>
      </c>
      <c r="AG778" s="27">
        <v>41.6497275741363</v>
      </c>
      <c r="AH778" s="27">
        <v>1.7194528288038424</v>
      </c>
      <c r="AI778" s="7">
        <f t="shared" si="18"/>
        <v>1.3596924372736245</v>
      </c>
      <c r="AJ778" s="5" t="s">
        <v>1166</v>
      </c>
      <c r="AK778" s="146">
        <v>43398</v>
      </c>
      <c r="AL778" s="8" t="s">
        <v>10</v>
      </c>
    </row>
    <row r="779" spans="1:38">
      <c r="A779" s="5">
        <v>1474</v>
      </c>
      <c r="B779" s="5">
        <v>74</v>
      </c>
      <c r="C779" s="12" t="s">
        <v>719</v>
      </c>
      <c r="D779" s="5" t="s">
        <v>973</v>
      </c>
      <c r="E779" s="24">
        <v>53.3</v>
      </c>
      <c r="F779" s="24">
        <v>0.53</v>
      </c>
      <c r="G779" s="24">
        <v>1.82</v>
      </c>
      <c r="H779" s="24">
        <v>2.19</v>
      </c>
      <c r="I779" s="24">
        <v>0.57999999999999996</v>
      </c>
      <c r="J779" s="24">
        <v>16.45</v>
      </c>
      <c r="K779" s="24">
        <v>24.39</v>
      </c>
      <c r="L779" s="24">
        <v>0.21</v>
      </c>
      <c r="M779" s="24">
        <v>0.69</v>
      </c>
      <c r="N779" s="24">
        <v>100.173</v>
      </c>
      <c r="O779" s="11">
        <v>1.9306811939894075</v>
      </c>
      <c r="P779" s="11">
        <v>1.4437220519333559E-2</v>
      </c>
      <c r="Q779" s="11">
        <v>6.9318806010592482E-2</v>
      </c>
      <c r="R779" s="11">
        <v>8.3799529245356941E-3</v>
      </c>
      <c r="S779" s="11">
        <v>0</v>
      </c>
      <c r="T779" s="11">
        <v>6.6844380926537064E-2</v>
      </c>
      <c r="U779" s="11">
        <v>0</v>
      </c>
      <c r="V779" s="11">
        <v>1.7795111113420019E-2</v>
      </c>
      <c r="W779" s="11">
        <v>0.88830359384684454</v>
      </c>
      <c r="X779" s="11">
        <v>0.94657802733694163</v>
      </c>
      <c r="Y779" s="11">
        <v>9.7043750569851903E-3</v>
      </c>
      <c r="Z779" s="11">
        <v>4.8459945255098141E-2</v>
      </c>
      <c r="AA779" s="11">
        <v>4.0005026069796958</v>
      </c>
      <c r="AB779" s="24">
        <v>9.6919890510196283E-2</v>
      </c>
      <c r="AC779" s="24">
        <v>1.8348816211837862</v>
      </c>
      <c r="AD779" s="5" t="s">
        <v>984</v>
      </c>
      <c r="AE779" s="27">
        <v>100</v>
      </c>
      <c r="AF779" s="27">
        <v>46.277354686397871</v>
      </c>
      <c r="AG779" s="27">
        <v>4.4094066721573659</v>
      </c>
      <c r="AH779" s="27">
        <v>49.313238641444762</v>
      </c>
      <c r="AI779" s="7">
        <f t="shared" si="18"/>
        <v>10.495143253311223</v>
      </c>
      <c r="AJ779" s="5" t="s">
        <v>987</v>
      </c>
      <c r="AK779" s="146">
        <v>43404</v>
      </c>
      <c r="AL779" s="8" t="s">
        <v>10</v>
      </c>
    </row>
    <row r="780" spans="1:38">
      <c r="A780" s="5">
        <v>1474</v>
      </c>
      <c r="B780" s="5">
        <v>87</v>
      </c>
      <c r="C780" s="12" t="s">
        <v>719</v>
      </c>
      <c r="D780" s="5" t="s">
        <v>973</v>
      </c>
      <c r="E780" s="24">
        <v>52.56</v>
      </c>
      <c r="F780" s="24">
        <v>0.66</v>
      </c>
      <c r="G780" s="24">
        <v>2.17</v>
      </c>
      <c r="H780" s="24">
        <v>3.61</v>
      </c>
      <c r="I780" s="24">
        <v>0.31</v>
      </c>
      <c r="J780" s="24">
        <v>16.329999999999998</v>
      </c>
      <c r="K780" s="24">
        <v>23.76</v>
      </c>
      <c r="L780" s="24">
        <v>0.35</v>
      </c>
      <c r="M780" s="24">
        <v>0.22</v>
      </c>
      <c r="N780" s="24">
        <v>99.972999999999999</v>
      </c>
      <c r="O780" s="11">
        <v>1.918775159194219</v>
      </c>
      <c r="P780" s="11">
        <v>1.8119117009167868E-2</v>
      </c>
      <c r="Q780" s="11">
        <v>8.1224840805780962E-2</v>
      </c>
      <c r="R780" s="11">
        <v>1.2140954589557815E-2</v>
      </c>
      <c r="S780" s="11">
        <v>0</v>
      </c>
      <c r="T780" s="11">
        <v>6.4718091018061141E-2</v>
      </c>
      <c r="U780" s="11">
        <v>4.5495598417391189E-2</v>
      </c>
      <c r="V780" s="11">
        <v>9.5856104987605273E-3</v>
      </c>
      <c r="W780" s="11">
        <v>0.88872434111577625</v>
      </c>
      <c r="X780" s="11">
        <v>0.92934384853111229</v>
      </c>
      <c r="Y780" s="11">
        <v>1.6300528898382013E-2</v>
      </c>
      <c r="Z780" s="11">
        <v>1.5571909921790654E-2</v>
      </c>
      <c r="AA780" s="11">
        <v>4</v>
      </c>
      <c r="AB780" s="24">
        <v>3.1143819843581309E-2</v>
      </c>
      <c r="AC780" s="24">
        <v>1.8635637880642797</v>
      </c>
      <c r="AD780" s="5" t="s">
        <v>984</v>
      </c>
      <c r="AE780" s="27">
        <v>95.130097689830365</v>
      </c>
      <c r="AF780" s="27">
        <v>45.860944873371459</v>
      </c>
      <c r="AG780" s="27">
        <v>6.1820171182142714</v>
      </c>
      <c r="AH780" s="27">
        <v>47.957038008414273</v>
      </c>
      <c r="AI780" s="7">
        <f t="shared" si="18"/>
        <v>7.4184435268304121</v>
      </c>
      <c r="AJ780" s="5" t="s">
        <v>987</v>
      </c>
      <c r="AK780" s="146">
        <v>43398</v>
      </c>
      <c r="AL780" s="8" t="s">
        <v>10</v>
      </c>
    </row>
    <row r="781" spans="1:38">
      <c r="A781" s="5">
        <v>1474</v>
      </c>
      <c r="B781" s="5">
        <v>100</v>
      </c>
      <c r="C781" s="12" t="s">
        <v>719</v>
      </c>
      <c r="D781" s="5" t="s">
        <v>973</v>
      </c>
      <c r="E781" s="24">
        <v>50.78</v>
      </c>
      <c r="F781" s="24">
        <v>0.76</v>
      </c>
      <c r="G781" s="24">
        <v>2.64</v>
      </c>
      <c r="H781" s="24">
        <v>8.68</v>
      </c>
      <c r="I781" s="24">
        <v>0.44</v>
      </c>
      <c r="J781" s="24">
        <v>14.19</v>
      </c>
      <c r="K781" s="24">
        <v>21.22</v>
      </c>
      <c r="L781" s="24">
        <v>0.22</v>
      </c>
      <c r="M781" s="24">
        <v>0.8</v>
      </c>
      <c r="N781" s="24">
        <v>99.712999999999994</v>
      </c>
      <c r="O781" s="11">
        <v>1.8839471520022515</v>
      </c>
      <c r="P781" s="11">
        <v>2.1203813459452287E-2</v>
      </c>
      <c r="Q781" s="11">
        <v>0.11543547197013333</v>
      </c>
      <c r="R781" s="11">
        <v>0</v>
      </c>
      <c r="S781" s="11">
        <v>6.1737602761513521E-4</v>
      </c>
      <c r="T781" s="11">
        <v>0.14160410447773564</v>
      </c>
      <c r="U781" s="11">
        <v>0.12709030087899775</v>
      </c>
      <c r="V781" s="11">
        <v>1.3826684371806357E-2</v>
      </c>
      <c r="W781" s="11">
        <v>0.78482092621648214</v>
      </c>
      <c r="X781" s="11">
        <v>0.84349528719663347</v>
      </c>
      <c r="Y781" s="11">
        <v>1.0412706352503161E-2</v>
      </c>
      <c r="Z781" s="11">
        <v>5.7546177046389473E-2</v>
      </c>
      <c r="AA781" s="11">
        <v>4.0000000000000009</v>
      </c>
      <c r="AB781" s="24">
        <v>0.11509235409277895</v>
      </c>
      <c r="AC781" s="24">
        <v>1.7554065142921134</v>
      </c>
      <c r="AD781" s="5" t="s">
        <v>984</v>
      </c>
      <c r="AE781" s="27">
        <v>86.063303411255077</v>
      </c>
      <c r="AF781" s="27">
        <v>41.058829946079079</v>
      </c>
      <c r="AG781" s="27">
        <v>14.81272189405027</v>
      </c>
      <c r="AH781" s="27">
        <v>44.128448159870658</v>
      </c>
      <c r="AI781" s="7">
        <f t="shared" si="18"/>
        <v>2.7718626083549784</v>
      </c>
      <c r="AJ781" s="5" t="s">
        <v>991</v>
      </c>
      <c r="AK781" s="146">
        <v>43398</v>
      </c>
      <c r="AL781" s="8" t="s">
        <v>10</v>
      </c>
    </row>
    <row r="782" spans="1:38">
      <c r="A782" s="5">
        <v>1474</v>
      </c>
      <c r="B782" s="5">
        <v>109</v>
      </c>
      <c r="C782" s="12" t="s">
        <v>719</v>
      </c>
      <c r="D782" s="5" t="s">
        <v>973</v>
      </c>
      <c r="E782" s="24">
        <v>51.7</v>
      </c>
      <c r="F782" s="24">
        <v>0.24</v>
      </c>
      <c r="G782" s="24">
        <v>1.78</v>
      </c>
      <c r="H782" s="24">
        <v>26.32</v>
      </c>
      <c r="I782" s="24">
        <v>0.73</v>
      </c>
      <c r="J782" s="24">
        <v>19.13</v>
      </c>
      <c r="K782" s="24">
        <v>0.78</v>
      </c>
      <c r="L782" s="24">
        <v>0.09</v>
      </c>
      <c r="M782" s="24">
        <v>0.1</v>
      </c>
      <c r="N782" s="24">
        <v>100.863</v>
      </c>
      <c r="O782" s="11">
        <v>1.9459699750406962</v>
      </c>
      <c r="P782" s="11">
        <v>6.7933063036341671E-3</v>
      </c>
      <c r="Q782" s="11">
        <v>5.4030024959303757E-2</v>
      </c>
      <c r="R782" s="11">
        <v>2.4933209794548716E-2</v>
      </c>
      <c r="S782" s="11">
        <v>0</v>
      </c>
      <c r="T782" s="11">
        <v>2.7129755695614488E-2</v>
      </c>
      <c r="U782" s="11">
        <v>0.80136752060926664</v>
      </c>
      <c r="V782" s="11">
        <v>2.3273291300718906E-2</v>
      </c>
      <c r="W782" s="11">
        <v>1.073427510911068</v>
      </c>
      <c r="X782" s="11">
        <v>3.1455852247021514E-2</v>
      </c>
      <c r="Y782" s="11">
        <v>4.3216841403041356E-3</v>
      </c>
      <c r="Z782" s="11">
        <v>7.2978689978241747E-3</v>
      </c>
      <c r="AA782" s="11">
        <v>4</v>
      </c>
      <c r="AB782" s="24">
        <v>1.4595737995648349E-2</v>
      </c>
      <c r="AC782" s="24">
        <v>1.906250883767356</v>
      </c>
      <c r="AD782" s="5" t="s">
        <v>984</v>
      </c>
      <c r="AE782" s="27">
        <v>57.255726245475991</v>
      </c>
      <c r="AF782" s="27">
        <v>54.860366160514914</v>
      </c>
      <c r="AG782" s="27">
        <v>43.531998899424728</v>
      </c>
      <c r="AH782" s="27">
        <v>1.60763494006036</v>
      </c>
      <c r="AI782" s="7">
        <f t="shared" si="18"/>
        <v>1.2602308083132816</v>
      </c>
      <c r="AJ782" s="5" t="s">
        <v>993</v>
      </c>
      <c r="AK782" s="146">
        <v>43398</v>
      </c>
      <c r="AL782" s="8" t="s">
        <v>10</v>
      </c>
    </row>
    <row r="783" spans="1:38">
      <c r="A783" s="5">
        <v>1474</v>
      </c>
      <c r="B783" s="5">
        <v>156</v>
      </c>
      <c r="C783" s="12" t="s">
        <v>719</v>
      </c>
      <c r="D783" s="5" t="s">
        <v>973</v>
      </c>
      <c r="E783" s="24">
        <v>52.86</v>
      </c>
      <c r="F783" s="24">
        <v>0.35</v>
      </c>
      <c r="G783" s="24">
        <v>2.16</v>
      </c>
      <c r="H783" s="24">
        <v>8.85</v>
      </c>
      <c r="I783" s="24">
        <v>0.23</v>
      </c>
      <c r="J783" s="24">
        <v>12.58</v>
      </c>
      <c r="K783" s="24">
        <v>22.62</v>
      </c>
      <c r="L783" s="24">
        <v>0.22</v>
      </c>
      <c r="M783" s="24">
        <v>0.7</v>
      </c>
      <c r="N783" s="24">
        <v>100.572</v>
      </c>
      <c r="O783" s="11">
        <v>1.9597302578649638</v>
      </c>
      <c r="P783" s="11">
        <v>9.7580164715254866E-3</v>
      </c>
      <c r="Q783" s="11">
        <v>4.0269742135036202E-2</v>
      </c>
      <c r="R783" s="11">
        <v>5.411074773288567E-2</v>
      </c>
      <c r="S783" s="11">
        <v>0</v>
      </c>
      <c r="T783" s="11">
        <v>2.73656498513275E-2</v>
      </c>
      <c r="U783" s="11">
        <v>0.24702671207346982</v>
      </c>
      <c r="V783" s="11">
        <v>7.2224796786493741E-3</v>
      </c>
      <c r="W783" s="11">
        <v>0.69528352701693086</v>
      </c>
      <c r="X783" s="11">
        <v>0.89851017878298212</v>
      </c>
      <c r="Y783" s="11">
        <v>1.0405351151216453E-2</v>
      </c>
      <c r="Z783" s="11">
        <v>5.0317337241012547E-2</v>
      </c>
      <c r="AA783" s="11">
        <v>3.9999999999999996</v>
      </c>
      <c r="AB783" s="24">
        <v>0.10063467448202509</v>
      </c>
      <c r="AC783" s="24">
        <v>1.8408204178733829</v>
      </c>
      <c r="AD783" s="5" t="s">
        <v>984</v>
      </c>
      <c r="AE783" s="27">
        <v>73.784991202905601</v>
      </c>
      <c r="AF783" s="27">
        <v>37.073710044651435</v>
      </c>
      <c r="AG783" s="27">
        <v>15.016186312756389</v>
      </c>
      <c r="AH783" s="27">
        <v>47.910103642592176</v>
      </c>
      <c r="AI783" s="7">
        <f t="shared" si="18"/>
        <v>2.4689164926754388</v>
      </c>
      <c r="AJ783" s="5" t="s">
        <v>987</v>
      </c>
      <c r="AK783" s="146">
        <v>43398</v>
      </c>
      <c r="AL783" s="8" t="s">
        <v>10</v>
      </c>
    </row>
    <row r="784" spans="1:38">
      <c r="A784" s="5">
        <v>1474</v>
      </c>
      <c r="B784" s="5">
        <v>157</v>
      </c>
      <c r="C784" s="12" t="s">
        <v>719</v>
      </c>
      <c r="D784" s="5" t="s">
        <v>973</v>
      </c>
      <c r="E784" s="24">
        <v>51.94</v>
      </c>
      <c r="F784" s="24">
        <v>0.56999999999999995</v>
      </c>
      <c r="G784" s="24">
        <v>2.04</v>
      </c>
      <c r="H784" s="24">
        <v>8.75</v>
      </c>
      <c r="I784" s="24">
        <v>0.39</v>
      </c>
      <c r="J784" s="24">
        <v>14.48</v>
      </c>
      <c r="K784" s="24">
        <v>21.6</v>
      </c>
      <c r="L784" s="24">
        <v>0.4</v>
      </c>
      <c r="M784" s="24">
        <v>0.64</v>
      </c>
      <c r="N784" s="24">
        <v>100.78400000000001</v>
      </c>
      <c r="O784" s="11">
        <v>1.9077838246777949</v>
      </c>
      <c r="P784" s="11">
        <v>1.5744411637144316E-2</v>
      </c>
      <c r="Q784" s="11">
        <v>8.8311390118352984E-2</v>
      </c>
      <c r="R784" s="11">
        <v>0</v>
      </c>
      <c r="S784" s="11">
        <v>3.9047852038520681E-3</v>
      </c>
      <c r="T784" s="11">
        <v>0.12504916580648029</v>
      </c>
      <c r="U784" s="11">
        <v>0.13982476691872353</v>
      </c>
      <c r="V784" s="11">
        <v>1.2133362621335865E-2</v>
      </c>
      <c r="W784" s="11">
        <v>0.79288086771601385</v>
      </c>
      <c r="X784" s="11">
        <v>0.85004561154174052</v>
      </c>
      <c r="Y784" s="11">
        <v>1.8743562089449314E-2</v>
      </c>
      <c r="Z784" s="11">
        <v>4.5578251669112481E-2</v>
      </c>
      <c r="AA784" s="11">
        <v>4</v>
      </c>
      <c r="AB784" s="24">
        <v>9.1156503338224962E-2</v>
      </c>
      <c r="AC784" s="24">
        <v>1.7827512461764778</v>
      </c>
      <c r="AD784" s="5" t="s">
        <v>984</v>
      </c>
      <c r="AE784" s="27">
        <v>85.008692804404347</v>
      </c>
      <c r="AF784" s="27">
        <v>41.21348247615348</v>
      </c>
      <c r="AG784" s="27">
        <v>14.601645190977228</v>
      </c>
      <c r="AH784" s="27">
        <v>44.184872332869283</v>
      </c>
      <c r="AI784" s="7">
        <f t="shared" si="18"/>
        <v>2.8225232113995253</v>
      </c>
      <c r="AJ784" s="5" t="s">
        <v>988</v>
      </c>
      <c r="AK784" s="146">
        <v>43398</v>
      </c>
      <c r="AL784" s="8" t="s">
        <v>10</v>
      </c>
    </row>
    <row r="785" spans="1:38">
      <c r="A785" s="5">
        <v>1474</v>
      </c>
      <c r="B785" s="5">
        <v>159</v>
      </c>
      <c r="C785" s="12" t="s">
        <v>719</v>
      </c>
      <c r="D785" s="5" t="s">
        <v>973</v>
      </c>
      <c r="E785" s="24">
        <v>52.59</v>
      </c>
      <c r="F785" s="24">
        <v>0.38</v>
      </c>
      <c r="G785" s="24">
        <v>1.24</v>
      </c>
      <c r="H785" s="24">
        <v>4.22</v>
      </c>
      <c r="I785" s="24">
        <v>0.17</v>
      </c>
      <c r="J785" s="24">
        <v>15.57</v>
      </c>
      <c r="K785" s="24">
        <v>24.28</v>
      </c>
      <c r="L785" s="24">
        <v>0.37</v>
      </c>
      <c r="M785" s="24">
        <v>0.34</v>
      </c>
      <c r="N785" s="24">
        <v>99.146000000000001</v>
      </c>
      <c r="O785" s="11">
        <v>1.9411787494766088</v>
      </c>
      <c r="P785" s="11">
        <v>1.0548004766267449E-2</v>
      </c>
      <c r="Q785" s="11">
        <v>5.3944028907300649E-2</v>
      </c>
      <c r="R785" s="11">
        <v>0</v>
      </c>
      <c r="S785" s="11">
        <v>4.8772216160906101E-3</v>
      </c>
      <c r="T785" s="11">
        <v>7.9481265249350175E-2</v>
      </c>
      <c r="U785" s="11">
        <v>4.5908514608478002E-2</v>
      </c>
      <c r="V785" s="11">
        <v>5.314967731639684E-3</v>
      </c>
      <c r="W785" s="11">
        <v>0.85676778756561267</v>
      </c>
      <c r="X785" s="11">
        <v>0.9602234358201579</v>
      </c>
      <c r="Y785" s="11">
        <v>1.7423243351532992E-2</v>
      </c>
      <c r="Z785" s="11">
        <v>2.4332780906960779E-2</v>
      </c>
      <c r="AA785" s="11">
        <v>3.9999999999999991</v>
      </c>
      <c r="AB785" s="24">
        <v>4.8665561813921558E-2</v>
      </c>
      <c r="AC785" s="24">
        <v>1.8628997379942485</v>
      </c>
      <c r="AD785" s="5" t="s">
        <v>984</v>
      </c>
      <c r="AE785" s="27">
        <v>94.9141774855607</v>
      </c>
      <c r="AF785" s="27">
        <v>43.878907628992167</v>
      </c>
      <c r="AG785" s="27">
        <v>6.9437586114568575</v>
      </c>
      <c r="AH785" s="27">
        <v>49.177333759550976</v>
      </c>
      <c r="AI785" s="7">
        <f t="shared" si="18"/>
        <v>6.3191867811467617</v>
      </c>
      <c r="AJ785" s="5" t="s">
        <v>987</v>
      </c>
      <c r="AK785" s="146">
        <v>43398</v>
      </c>
      <c r="AL785" s="8" t="s">
        <v>10</v>
      </c>
    </row>
    <row r="786" spans="1:38">
      <c r="A786" s="5">
        <v>1474</v>
      </c>
      <c r="B786" s="5">
        <v>166</v>
      </c>
      <c r="C786" s="12" t="s">
        <v>719</v>
      </c>
      <c r="D786" s="5" t="s">
        <v>973</v>
      </c>
      <c r="E786" s="24">
        <v>51.76</v>
      </c>
      <c r="F786" s="24">
        <v>0.24</v>
      </c>
      <c r="G786" s="24">
        <v>1.76</v>
      </c>
      <c r="H786" s="24">
        <v>9.84</v>
      </c>
      <c r="I786" s="24">
        <v>0.13</v>
      </c>
      <c r="J786" s="24">
        <v>11.48</v>
      </c>
      <c r="K786" s="24">
        <v>22.49</v>
      </c>
      <c r="L786" s="24">
        <v>0.34</v>
      </c>
      <c r="M786" s="24">
        <v>0.84</v>
      </c>
      <c r="N786" s="24">
        <v>98.887</v>
      </c>
      <c r="O786" s="11">
        <v>1.960107272868135</v>
      </c>
      <c r="P786" s="11">
        <v>6.8347270813514565E-3</v>
      </c>
      <c r="Q786" s="11">
        <v>3.989272713186498E-2</v>
      </c>
      <c r="R786" s="11">
        <v>3.8659332544152186E-2</v>
      </c>
      <c r="S786" s="11">
        <v>0</v>
      </c>
      <c r="T786" s="11">
        <v>6.5665725777490636E-2</v>
      </c>
      <c r="U786" s="11">
        <v>0.24596500557755058</v>
      </c>
      <c r="V786" s="11">
        <v>4.1698293129207873E-3</v>
      </c>
      <c r="W786" s="11">
        <v>0.64809641644000748</v>
      </c>
      <c r="X786" s="11">
        <v>0.91250717791404612</v>
      </c>
      <c r="Y786" s="11">
        <v>1.6425908919415075E-2</v>
      </c>
      <c r="Z786" s="11">
        <v>6.1675876433065588E-2</v>
      </c>
      <c r="AA786" s="11">
        <v>3.9999999999999996</v>
      </c>
      <c r="AB786" s="24">
        <v>0.12335175286613118</v>
      </c>
      <c r="AC786" s="24">
        <v>1.8065685999316041</v>
      </c>
      <c r="AD786" s="5" t="s">
        <v>984</v>
      </c>
      <c r="AE786" s="27">
        <v>72.489025975139313</v>
      </c>
      <c r="AF786" s="27">
        <v>34.539276344354683</v>
      </c>
      <c r="AG786" s="27">
        <v>16.830092803981071</v>
      </c>
      <c r="AH786" s="27">
        <v>48.63063085166425</v>
      </c>
      <c r="AI786" s="7">
        <f t="shared" si="18"/>
        <v>2.0522332673165411</v>
      </c>
      <c r="AJ786" s="5" t="s">
        <v>987</v>
      </c>
      <c r="AK786" s="146">
        <v>43398</v>
      </c>
      <c r="AL786" s="8" t="s">
        <v>10</v>
      </c>
    </row>
    <row r="787" spans="1:38">
      <c r="A787" s="5">
        <v>1474</v>
      </c>
      <c r="B787" s="5">
        <v>169</v>
      </c>
      <c r="C787" s="12" t="s">
        <v>719</v>
      </c>
      <c r="D787" s="5" t="s">
        <v>973</v>
      </c>
      <c r="E787" s="24">
        <v>50.29</v>
      </c>
      <c r="F787" s="24">
        <v>0.54</v>
      </c>
      <c r="G787" s="24">
        <v>5.24</v>
      </c>
      <c r="H787" s="24">
        <v>6.37</v>
      </c>
      <c r="I787" s="24">
        <v>0.39</v>
      </c>
      <c r="J787" s="24">
        <v>15.32</v>
      </c>
      <c r="K787" s="24">
        <v>22.51</v>
      </c>
      <c r="L787" s="24">
        <v>0.16</v>
      </c>
      <c r="M787" s="24">
        <v>0.52</v>
      </c>
      <c r="N787" s="24">
        <v>101.333</v>
      </c>
      <c r="O787" s="11">
        <v>1.817193961953123</v>
      </c>
      <c r="P787" s="11">
        <v>1.4673637044773686E-2</v>
      </c>
      <c r="Q787" s="11">
        <v>0.18280603804687701</v>
      </c>
      <c r="R787" s="11">
        <v>4.0350838016051188E-2</v>
      </c>
      <c r="S787" s="11">
        <v>0</v>
      </c>
      <c r="T787" s="11">
        <v>0.15691484713963977</v>
      </c>
      <c r="U787" s="11">
        <v>3.557981446400299E-2</v>
      </c>
      <c r="V787" s="11">
        <v>1.1936406754929565E-2</v>
      </c>
      <c r="W787" s="11">
        <v>0.82525957969015995</v>
      </c>
      <c r="X787" s="11">
        <v>0.87147795569208208</v>
      </c>
      <c r="Y787" s="11">
        <v>7.3757222335884363E-3</v>
      </c>
      <c r="Z787" s="11">
        <v>3.6431198964772676E-2</v>
      </c>
      <c r="AA787" s="11">
        <v>4.0000000000000009</v>
      </c>
      <c r="AB787" s="24">
        <v>7.2862397929545353E-2</v>
      </c>
      <c r="AC787" s="24">
        <v>1.732317349846245</v>
      </c>
      <c r="AD787" s="5" t="s">
        <v>984</v>
      </c>
      <c r="AE787" s="27">
        <v>95.866846393691958</v>
      </c>
      <c r="AF787" s="27">
        <v>43.408016420339926</v>
      </c>
      <c r="AG787" s="27">
        <v>10.752916282981198</v>
      </c>
      <c r="AH787" s="27">
        <v>45.839067296678877</v>
      </c>
      <c r="AI787" s="7">
        <f t="shared" si="18"/>
        <v>4.0368598878652522</v>
      </c>
      <c r="AJ787" s="5" t="s">
        <v>1032</v>
      </c>
      <c r="AK787" s="146">
        <v>43398</v>
      </c>
      <c r="AL787" s="8" t="s">
        <v>10</v>
      </c>
    </row>
    <row r="788" spans="1:38">
      <c r="A788" s="5">
        <v>1474</v>
      </c>
      <c r="B788" s="5">
        <v>188</v>
      </c>
      <c r="C788" s="12" t="s">
        <v>719</v>
      </c>
      <c r="D788" s="5" t="s">
        <v>973</v>
      </c>
      <c r="E788" s="24">
        <v>53.31</v>
      </c>
      <c r="F788" s="24">
        <v>0.5</v>
      </c>
      <c r="G788" s="24">
        <v>1.04</v>
      </c>
      <c r="H788" s="24">
        <v>9.91</v>
      </c>
      <c r="I788" s="24">
        <v>0.23</v>
      </c>
      <c r="J788" s="24">
        <v>11.95</v>
      </c>
      <c r="K788" s="24">
        <v>23.39</v>
      </c>
      <c r="L788" s="24">
        <v>0.27</v>
      </c>
      <c r="M788" s="24">
        <v>0.47</v>
      </c>
      <c r="N788" s="24">
        <v>101.066</v>
      </c>
      <c r="O788" s="11">
        <v>1.9831608565268468</v>
      </c>
      <c r="P788" s="11">
        <v>1.3987613604357641E-2</v>
      </c>
      <c r="Q788" s="11">
        <v>1.6839143473153184E-2</v>
      </c>
      <c r="R788" s="11">
        <v>2.8758451359941269E-2</v>
      </c>
      <c r="S788" s="11">
        <v>0</v>
      </c>
      <c r="T788" s="11">
        <v>6.8191003065356526E-3</v>
      </c>
      <c r="U788" s="11">
        <v>0.30148728664540175</v>
      </c>
      <c r="V788" s="11">
        <v>7.2471366197781589E-3</v>
      </c>
      <c r="W788" s="11">
        <v>0.66271885080187809</v>
      </c>
      <c r="X788" s="11">
        <v>0.93226792526006974</v>
      </c>
      <c r="Y788" s="11">
        <v>1.2813800092148855E-2</v>
      </c>
      <c r="Z788" s="11">
        <v>3.3899835309888784E-2</v>
      </c>
      <c r="AA788" s="11">
        <v>4.0000000000000009</v>
      </c>
      <c r="AB788" s="24">
        <v>6.7799670619777569E-2</v>
      </c>
      <c r="AC788" s="24">
        <v>1.8964740627073495</v>
      </c>
      <c r="AD788" s="5" t="s">
        <v>984</v>
      </c>
      <c r="AE788" s="27">
        <v>68.732071396725956</v>
      </c>
      <c r="AF788" s="27">
        <v>34.687509649963999</v>
      </c>
      <c r="AG788" s="27">
        <v>16.516454723944918</v>
      </c>
      <c r="AH788" s="27">
        <v>48.796035626091083</v>
      </c>
      <c r="AI788" s="7">
        <f t="shared" si="18"/>
        <v>2.1001788961208114</v>
      </c>
      <c r="AJ788" s="5" t="s">
        <v>987</v>
      </c>
      <c r="AK788" s="146">
        <v>43398</v>
      </c>
      <c r="AL788" s="8" t="s">
        <v>10</v>
      </c>
    </row>
    <row r="789" spans="1:38">
      <c r="A789" s="5">
        <v>1474</v>
      </c>
      <c r="B789" s="5">
        <v>198</v>
      </c>
      <c r="C789" s="12" t="s">
        <v>719</v>
      </c>
      <c r="D789" s="5" t="s">
        <v>973</v>
      </c>
      <c r="E789" s="24">
        <v>56.06</v>
      </c>
      <c r="F789" s="24">
        <v>0.22</v>
      </c>
      <c r="G789" s="24">
        <v>0.5</v>
      </c>
      <c r="H789" s="24">
        <v>0.98</v>
      </c>
      <c r="I789" s="24">
        <v>0.16</v>
      </c>
      <c r="J789" s="24">
        <v>18.37</v>
      </c>
      <c r="K789" s="24">
        <v>24.43</v>
      </c>
      <c r="L789" s="24">
        <v>0</v>
      </c>
      <c r="M789" s="24">
        <v>0.37</v>
      </c>
      <c r="N789" s="24">
        <v>101.07299999999999</v>
      </c>
      <c r="O789" s="11">
        <v>2.0012917534419401</v>
      </c>
      <c r="P789" s="11">
        <v>5.9061484192920169E-3</v>
      </c>
      <c r="Q789" s="11">
        <v>0</v>
      </c>
      <c r="R789" s="11">
        <v>2.1037137882293472E-2</v>
      </c>
      <c r="S789" s="11">
        <v>0</v>
      </c>
      <c r="T789" s="11">
        <v>0</v>
      </c>
      <c r="U789" s="11">
        <v>2.9257889551805364E-2</v>
      </c>
      <c r="V789" s="11">
        <v>4.8380087367512923E-3</v>
      </c>
      <c r="W789" s="11">
        <v>0.97763924796047008</v>
      </c>
      <c r="X789" s="11">
        <v>0.93441981818545972</v>
      </c>
      <c r="Y789" s="11">
        <v>0</v>
      </c>
      <c r="Z789" s="11">
        <v>2.5609995821987232E-2</v>
      </c>
      <c r="AA789" s="11">
        <v>3.9999999999999996</v>
      </c>
      <c r="AB789" s="24">
        <v>5.1219991643974463E-2</v>
      </c>
      <c r="AC789" s="24">
        <v>1.9413169556977352</v>
      </c>
      <c r="AD789" s="5" t="s">
        <v>984</v>
      </c>
      <c r="AE789" s="27">
        <v>97.09425238569132</v>
      </c>
      <c r="AF789" s="27">
        <v>50.234398895596286</v>
      </c>
      <c r="AG789" s="27">
        <v>1.7519621464709128</v>
      </c>
      <c r="AH789" s="27">
        <v>48.013638957932798</v>
      </c>
      <c r="AI789" s="7">
        <f t="shared" si="18"/>
        <v>28.673221619991384</v>
      </c>
      <c r="AJ789" s="5" t="s">
        <v>987</v>
      </c>
      <c r="AK789" s="146">
        <v>43398</v>
      </c>
      <c r="AL789" s="8" t="s">
        <v>10</v>
      </c>
    </row>
    <row r="790" spans="1:38">
      <c r="A790" s="5">
        <v>1474</v>
      </c>
      <c r="B790" s="5">
        <v>201</v>
      </c>
      <c r="C790" s="12" t="s">
        <v>719</v>
      </c>
      <c r="D790" s="5" t="s">
        <v>973</v>
      </c>
      <c r="E790" s="24">
        <v>51.96</v>
      </c>
      <c r="F790" s="24">
        <v>0.45</v>
      </c>
      <c r="G790" s="24">
        <v>1.55</v>
      </c>
      <c r="H790" s="24">
        <v>22.88</v>
      </c>
      <c r="I790" s="24">
        <v>0.52</v>
      </c>
      <c r="J790" s="24">
        <v>20.97</v>
      </c>
      <c r="K790" s="24">
        <v>0.8</v>
      </c>
      <c r="L790" s="24">
        <v>0.19</v>
      </c>
      <c r="M790" s="24">
        <v>0</v>
      </c>
      <c r="N790" s="24">
        <v>99.313999999999993</v>
      </c>
      <c r="O790" s="11">
        <v>1.9596238167698212</v>
      </c>
      <c r="P790" s="11">
        <v>1.2762637783763627E-2</v>
      </c>
      <c r="Q790" s="11">
        <v>4.0376183230178775E-2</v>
      </c>
      <c r="R790" s="11">
        <v>2.851991091344247E-2</v>
      </c>
      <c r="S790" s="11">
        <v>0</v>
      </c>
      <c r="T790" s="11">
        <v>0</v>
      </c>
      <c r="U790" s="11">
        <v>0.72163766879122049</v>
      </c>
      <c r="V790" s="11">
        <v>1.6611018564845249E-2</v>
      </c>
      <c r="W790" s="11">
        <v>1.1790009547119813</v>
      </c>
      <c r="X790" s="11">
        <v>3.2326211883147375E-2</v>
      </c>
      <c r="Y790" s="11">
        <v>9.1415973515998981E-3</v>
      </c>
      <c r="Z790" s="11">
        <v>0</v>
      </c>
      <c r="AA790" s="11">
        <v>4.0000000000000009</v>
      </c>
      <c r="AB790" s="24">
        <v>0</v>
      </c>
      <c r="AC790" s="24">
        <v>1.9329648353863491</v>
      </c>
      <c r="AD790" s="5" t="s">
        <v>984</v>
      </c>
      <c r="AE790" s="27">
        <v>62.031831834443153</v>
      </c>
      <c r="AF790" s="27">
        <v>60.474741330146585</v>
      </c>
      <c r="AG790" s="27">
        <v>37.867143556372085</v>
      </c>
      <c r="AH790" s="27">
        <v>1.6581151134813257</v>
      </c>
      <c r="AI790" s="7">
        <f t="shared" si="18"/>
        <v>1.5970241124767968</v>
      </c>
      <c r="AJ790" s="5" t="s">
        <v>993</v>
      </c>
      <c r="AK790" s="146">
        <v>43398</v>
      </c>
      <c r="AL790" s="8" t="s">
        <v>10</v>
      </c>
    </row>
    <row r="791" spans="1:38">
      <c r="A791" s="5">
        <v>1474</v>
      </c>
      <c r="B791" s="5">
        <v>204</v>
      </c>
      <c r="C791" s="12" t="s">
        <v>719</v>
      </c>
      <c r="D791" s="5" t="s">
        <v>973</v>
      </c>
      <c r="E791" s="24">
        <v>52.65</v>
      </c>
      <c r="F791" s="24">
        <v>0.28000000000000003</v>
      </c>
      <c r="G791" s="24">
        <v>0.85</v>
      </c>
      <c r="H791" s="24">
        <v>8.44</v>
      </c>
      <c r="I791" s="24">
        <v>0.37</v>
      </c>
      <c r="J791" s="24">
        <v>12.97</v>
      </c>
      <c r="K791" s="24">
        <v>24.19</v>
      </c>
      <c r="L791" s="24">
        <v>0.28999999999999998</v>
      </c>
      <c r="M791" s="24">
        <v>0.39</v>
      </c>
      <c r="N791" s="24">
        <v>100.42400000000001</v>
      </c>
      <c r="O791" s="11">
        <v>1.9570070568775007</v>
      </c>
      <c r="P791" s="11">
        <v>7.8266589693465824E-3</v>
      </c>
      <c r="Q791" s="11">
        <v>3.7236793692035731E-2</v>
      </c>
      <c r="R791" s="11">
        <v>0</v>
      </c>
      <c r="S791" s="11">
        <v>5.7561494304636529E-3</v>
      </c>
      <c r="T791" s="11">
        <v>6.9197993023993876E-2</v>
      </c>
      <c r="U791" s="11">
        <v>0.18740492034830353</v>
      </c>
      <c r="V791" s="11">
        <v>1.1648904732211108E-2</v>
      </c>
      <c r="W791" s="11">
        <v>0.71869752928345398</v>
      </c>
      <c r="X791" s="11">
        <v>0.9633656258025034</v>
      </c>
      <c r="Y791" s="11">
        <v>1.3751717273834745E-2</v>
      </c>
      <c r="Z791" s="11">
        <v>2.8106650566352653E-2</v>
      </c>
      <c r="AA791" s="11">
        <v>3.9999999999999991</v>
      </c>
      <c r="AB791" s="24">
        <v>5.6213301132705305E-2</v>
      </c>
      <c r="AC791" s="24">
        <v>1.869468075434261</v>
      </c>
      <c r="AD791" s="5" t="s">
        <v>984</v>
      </c>
      <c r="AE791" s="27">
        <v>79.317468965626844</v>
      </c>
      <c r="AF791" s="27">
        <v>36.741891487078185</v>
      </c>
      <c r="AG791" s="27">
        <v>14.008077945950671</v>
      </c>
      <c r="AH791" s="27">
        <v>49.250030566971141</v>
      </c>
      <c r="AI791" s="7">
        <f t="shared" si="18"/>
        <v>2.6229074130544228</v>
      </c>
      <c r="AJ791" s="5" t="s">
        <v>987</v>
      </c>
      <c r="AK791" s="146">
        <v>43398</v>
      </c>
      <c r="AL791" s="8" t="s">
        <v>10</v>
      </c>
    </row>
    <row r="792" spans="1:38">
      <c r="A792" s="5">
        <v>1474</v>
      </c>
      <c r="B792" s="5">
        <v>229</v>
      </c>
      <c r="C792" s="12" t="s">
        <v>719</v>
      </c>
      <c r="D792" s="5" t="s">
        <v>973</v>
      </c>
      <c r="E792" s="24">
        <v>53.91</v>
      </c>
      <c r="F792" s="24">
        <v>0.35</v>
      </c>
      <c r="G792" s="24">
        <v>3.02</v>
      </c>
      <c r="H792" s="24">
        <v>12.67</v>
      </c>
      <c r="I792" s="24">
        <v>0.32</v>
      </c>
      <c r="J792" s="24">
        <v>29.15</v>
      </c>
      <c r="K792" s="24">
        <v>0.54</v>
      </c>
      <c r="L792" s="24">
        <v>0.2</v>
      </c>
      <c r="M792" s="24">
        <v>0.38</v>
      </c>
      <c r="N792" s="24">
        <v>100.54300000000001</v>
      </c>
      <c r="O792" s="11">
        <v>1.8978048977276358</v>
      </c>
      <c r="P792" s="11">
        <v>9.2656232815008371E-3</v>
      </c>
      <c r="Q792" s="11">
        <v>0.10219510227236417</v>
      </c>
      <c r="R792" s="11">
        <v>2.3104159114525125E-2</v>
      </c>
      <c r="S792" s="11">
        <v>0</v>
      </c>
      <c r="T792" s="11">
        <v>9.5478575708759728E-2</v>
      </c>
      <c r="U792" s="11">
        <v>0.27752968870354261</v>
      </c>
      <c r="V792" s="11">
        <v>9.5416078345967551E-3</v>
      </c>
      <c r="W792" s="11">
        <v>1.5297939883977212</v>
      </c>
      <c r="X792" s="11">
        <v>2.0367477845429808E-2</v>
      </c>
      <c r="Y792" s="11">
        <v>8.9820847356389434E-3</v>
      </c>
      <c r="Z792" s="11">
        <v>2.5936794378285093E-2</v>
      </c>
      <c r="AA792" s="11">
        <v>4</v>
      </c>
      <c r="AB792" s="24">
        <v>5.1873588756570187E-2</v>
      </c>
      <c r="AC792" s="24">
        <v>1.8276911549466937</v>
      </c>
      <c r="AD792" s="5" t="s">
        <v>984</v>
      </c>
      <c r="AE792" s="27">
        <v>84.644162403235498</v>
      </c>
      <c r="AF792" s="27">
        <v>79.152740397999011</v>
      </c>
      <c r="AG792" s="27">
        <v>19.793430329113189</v>
      </c>
      <c r="AH792" s="27">
        <v>1.0538292728878023</v>
      </c>
      <c r="AI792" s="7">
        <f t="shared" si="18"/>
        <v>3.9989400059461708</v>
      </c>
      <c r="AJ792" s="5" t="s">
        <v>1166</v>
      </c>
      <c r="AK792" s="146">
        <v>43398</v>
      </c>
      <c r="AL792" s="8" t="s">
        <v>10</v>
      </c>
    </row>
    <row r="793" spans="1:38">
      <c r="A793" s="5">
        <v>1474</v>
      </c>
      <c r="B793" s="5">
        <v>235</v>
      </c>
      <c r="C793" s="12" t="s">
        <v>719</v>
      </c>
      <c r="D793" s="5" t="s">
        <v>973</v>
      </c>
      <c r="E793" s="24">
        <v>53.01</v>
      </c>
      <c r="F793" s="24">
        <v>0</v>
      </c>
      <c r="G793" s="24">
        <v>0.66</v>
      </c>
      <c r="H793" s="24">
        <v>9.65</v>
      </c>
      <c r="I793" s="24">
        <v>0.36</v>
      </c>
      <c r="J793" s="24">
        <v>12.35</v>
      </c>
      <c r="K793" s="24">
        <v>23.63</v>
      </c>
      <c r="L793" s="24">
        <v>0.21</v>
      </c>
      <c r="M793" s="24">
        <v>0.37</v>
      </c>
      <c r="N793" s="24">
        <v>100.23699999999999</v>
      </c>
      <c r="O793" s="11">
        <v>1.9839601881566937</v>
      </c>
      <c r="P793" s="11">
        <v>0</v>
      </c>
      <c r="Q793" s="11">
        <v>1.6039811843306273E-2</v>
      </c>
      <c r="R793" s="11">
        <v>1.3072615723323543E-2</v>
      </c>
      <c r="S793" s="11">
        <v>0</v>
      </c>
      <c r="T793" s="11">
        <v>3.984287947560583E-2</v>
      </c>
      <c r="U793" s="11">
        <v>0.26219545733377003</v>
      </c>
      <c r="V793" s="11">
        <v>1.1412137687341979E-2</v>
      </c>
      <c r="W793" s="11">
        <v>0.68905559893228874</v>
      </c>
      <c r="X793" s="11">
        <v>0.94754562749204763</v>
      </c>
      <c r="Y793" s="11">
        <v>1.0026731014951138E-2</v>
      </c>
      <c r="Z793" s="11">
        <v>2.6848952340671382E-2</v>
      </c>
      <c r="AA793" s="11">
        <v>4</v>
      </c>
      <c r="AB793" s="24">
        <v>5.3697904681342765E-2</v>
      </c>
      <c r="AC793" s="24">
        <v>1.8987966837581065</v>
      </c>
      <c r="AD793" s="5" t="s">
        <v>984</v>
      </c>
      <c r="AE793" s="27">
        <v>72.436776221519835</v>
      </c>
      <c r="AF793" s="27">
        <v>35.335247706859867</v>
      </c>
      <c r="AG793" s="27">
        <v>16.073957133991268</v>
      </c>
      <c r="AH793" s="27">
        <v>48.590795159148861</v>
      </c>
      <c r="AI793" s="7">
        <f t="shared" si="18"/>
        <v>2.1982917717341142</v>
      </c>
      <c r="AJ793" s="5" t="s">
        <v>987</v>
      </c>
      <c r="AK793" s="146">
        <v>43398</v>
      </c>
      <c r="AL793" s="8" t="s">
        <v>10</v>
      </c>
    </row>
    <row r="794" spans="1:38">
      <c r="A794" s="5">
        <v>1474</v>
      </c>
      <c r="B794" s="5">
        <v>255</v>
      </c>
      <c r="C794" s="12" t="s">
        <v>719</v>
      </c>
      <c r="D794" s="5" t="s">
        <v>973</v>
      </c>
      <c r="E794" s="24">
        <v>52.34</v>
      </c>
      <c r="F794" s="24">
        <v>0.27</v>
      </c>
      <c r="G794" s="24">
        <v>1.48</v>
      </c>
      <c r="H794" s="24">
        <v>25.2</v>
      </c>
      <c r="I794" s="24">
        <v>0.42</v>
      </c>
      <c r="J794" s="24">
        <v>19.12</v>
      </c>
      <c r="K794" s="24">
        <v>0.64</v>
      </c>
      <c r="L794" s="24">
        <v>0.12</v>
      </c>
      <c r="M794" s="24">
        <v>0.25</v>
      </c>
      <c r="N794" s="24">
        <v>99.834999999999994</v>
      </c>
      <c r="O794" s="11">
        <v>1.9836113508614106</v>
      </c>
      <c r="P794" s="11">
        <v>7.6950419873431106E-3</v>
      </c>
      <c r="Q794" s="11">
        <v>1.6388649138589395E-2</v>
      </c>
      <c r="R794" s="11">
        <v>4.9717813489891322E-2</v>
      </c>
      <c r="S794" s="11">
        <v>0</v>
      </c>
      <c r="T794" s="11">
        <v>0</v>
      </c>
      <c r="U794" s="11">
        <v>0.79869876944301677</v>
      </c>
      <c r="V794" s="11">
        <v>1.3482223121820736E-2</v>
      </c>
      <c r="W794" s="11">
        <v>1.0802466147907814</v>
      </c>
      <c r="X794" s="11">
        <v>2.5987476042403042E-2</v>
      </c>
      <c r="Y794" s="11">
        <v>5.8018838923092455E-3</v>
      </c>
      <c r="Z794" s="11">
        <v>1.8370177232433928E-2</v>
      </c>
      <c r="AA794" s="11">
        <v>4</v>
      </c>
      <c r="AB794" s="24">
        <v>3.6740354464867855E-2</v>
      </c>
      <c r="AC794" s="24">
        <v>1.9049328602762012</v>
      </c>
      <c r="AD794" s="5" t="s">
        <v>984</v>
      </c>
      <c r="AE794" s="27">
        <v>57.492177465886677</v>
      </c>
      <c r="AF794" s="27">
        <v>56.309326596691378</v>
      </c>
      <c r="AG794" s="27">
        <v>42.336040807511246</v>
      </c>
      <c r="AH794" s="27">
        <v>1.354632595797377</v>
      </c>
      <c r="AI794" s="7">
        <f t="shared" si="18"/>
        <v>1.3300565079458493</v>
      </c>
      <c r="AJ794" s="5" t="s">
        <v>993</v>
      </c>
      <c r="AK794" s="146">
        <v>43398</v>
      </c>
      <c r="AL794" s="8" t="s">
        <v>10</v>
      </c>
    </row>
    <row r="795" spans="1:38">
      <c r="A795" s="5">
        <v>1474</v>
      </c>
      <c r="B795" s="5">
        <v>283</v>
      </c>
      <c r="C795" s="12" t="s">
        <v>719</v>
      </c>
      <c r="D795" s="5" t="s">
        <v>973</v>
      </c>
      <c r="E795" s="24">
        <v>45.08</v>
      </c>
      <c r="F795" s="24">
        <v>0.45</v>
      </c>
      <c r="G795" s="24">
        <v>14.01</v>
      </c>
      <c r="H795" s="24">
        <v>14.34</v>
      </c>
      <c r="I795" s="24">
        <v>0.17</v>
      </c>
      <c r="J795" s="24">
        <v>11.12</v>
      </c>
      <c r="K795" s="24">
        <v>11.67</v>
      </c>
      <c r="L795" s="24">
        <v>0.26</v>
      </c>
      <c r="M795" s="24">
        <v>1.41</v>
      </c>
      <c r="N795" s="24">
        <v>98.515000000000001</v>
      </c>
      <c r="O795" s="11">
        <v>1.6977168782996899</v>
      </c>
      <c r="P795" s="11">
        <v>1.274436601913431E-2</v>
      </c>
      <c r="Q795" s="11">
        <v>0.30228312170031013</v>
      </c>
      <c r="R795" s="11">
        <v>0.31955713065044766</v>
      </c>
      <c r="S795" s="11">
        <v>0</v>
      </c>
      <c r="T795" s="11">
        <v>7.2684733530498757E-2</v>
      </c>
      <c r="U795" s="11">
        <v>0.37895289499148965</v>
      </c>
      <c r="V795" s="11">
        <v>5.422750631377757E-3</v>
      </c>
      <c r="W795" s="11">
        <v>0.62430714566528955</v>
      </c>
      <c r="X795" s="11">
        <v>0.47088350399285966</v>
      </c>
      <c r="Y795" s="11">
        <v>1.2491644835654779E-2</v>
      </c>
      <c r="Z795" s="11">
        <v>0.10295582968324744</v>
      </c>
      <c r="AA795" s="11">
        <v>4</v>
      </c>
      <c r="AB795" s="24">
        <v>0.20591165936649489</v>
      </c>
      <c r="AC795" s="24">
        <v>1.4741435446496389</v>
      </c>
      <c r="AD795" s="5" t="s">
        <v>984</v>
      </c>
      <c r="AE795" s="27">
        <v>62.227849247996545</v>
      </c>
      <c r="AF795" s="27">
        <v>40.219470567417936</v>
      </c>
      <c r="AG795" s="27">
        <v>29.445004104994251</v>
      </c>
      <c r="AH795" s="27">
        <v>30.335525327587813</v>
      </c>
      <c r="AI795" s="7">
        <f t="shared" si="18"/>
        <v>1.3659183209485848</v>
      </c>
      <c r="AJ795" s="5" t="s">
        <v>1193</v>
      </c>
      <c r="AK795" s="146">
        <v>43398</v>
      </c>
      <c r="AL795" s="8" t="s">
        <v>10</v>
      </c>
    </row>
    <row r="796" spans="1:38">
      <c r="A796" s="5">
        <v>1474</v>
      </c>
      <c r="B796" s="5">
        <v>310</v>
      </c>
      <c r="C796" s="12" t="s">
        <v>719</v>
      </c>
      <c r="D796" s="5" t="s">
        <v>973</v>
      </c>
      <c r="E796" s="24">
        <v>52.28</v>
      </c>
      <c r="F796" s="24">
        <v>0.35</v>
      </c>
      <c r="G796" s="24">
        <v>1.72</v>
      </c>
      <c r="H796" s="24">
        <v>8.99</v>
      </c>
      <c r="I796" s="24">
        <v>0.4</v>
      </c>
      <c r="J796" s="24">
        <v>13.33</v>
      </c>
      <c r="K796" s="24">
        <v>21.6</v>
      </c>
      <c r="L796" s="24">
        <v>0.26</v>
      </c>
      <c r="M796" s="24">
        <v>0.64</v>
      </c>
      <c r="N796" s="24">
        <v>99.570999999999998</v>
      </c>
      <c r="O796" s="11">
        <v>1.9541217994724167</v>
      </c>
      <c r="P796" s="11">
        <v>9.8380371512180511E-3</v>
      </c>
      <c r="Q796" s="11">
        <v>4.587820052758329E-2</v>
      </c>
      <c r="R796" s="11">
        <v>2.9892941722769795E-2</v>
      </c>
      <c r="S796" s="11">
        <v>0</v>
      </c>
      <c r="T796" s="11">
        <v>5.5088943421873537E-2</v>
      </c>
      <c r="U796" s="11">
        <v>0.2259298407387918</v>
      </c>
      <c r="V796" s="11">
        <v>1.2663839429255185E-2</v>
      </c>
      <c r="W796" s="11">
        <v>0.74277684997838489</v>
      </c>
      <c r="X796" s="11">
        <v>0.86502978863821156</v>
      </c>
      <c r="Y796" s="11">
        <v>1.239807672208516E-2</v>
      </c>
      <c r="Z796" s="11">
        <v>4.6381682197409457E-2</v>
      </c>
      <c r="AA796" s="11">
        <v>4</v>
      </c>
      <c r="AB796" s="24">
        <v>9.2763364394818915E-2</v>
      </c>
      <c r="AC796" s="24">
        <v>1.8337364793553883</v>
      </c>
      <c r="AD796" s="5" t="s">
        <v>984</v>
      </c>
      <c r="AE796" s="27">
        <v>76.677167309381772</v>
      </c>
      <c r="AF796" s="27">
        <v>39.062900051113374</v>
      </c>
      <c r="AG796" s="27">
        <v>15.444874153489922</v>
      </c>
      <c r="AH796" s="27">
        <v>45.492225795396699</v>
      </c>
      <c r="AI796" s="7">
        <f t="shared" si="18"/>
        <v>2.5291821521437732</v>
      </c>
      <c r="AJ796" s="5" t="s">
        <v>987</v>
      </c>
      <c r="AK796" s="146">
        <v>43398</v>
      </c>
      <c r="AL796" s="8" t="s">
        <v>10</v>
      </c>
    </row>
    <row r="797" spans="1:38">
      <c r="A797" s="5">
        <v>1474</v>
      </c>
      <c r="B797" s="5">
        <v>313</v>
      </c>
      <c r="C797" s="12" t="s">
        <v>719</v>
      </c>
      <c r="D797" s="5" t="s">
        <v>973</v>
      </c>
      <c r="E797" s="24">
        <v>52.01</v>
      </c>
      <c r="F797" s="24">
        <v>0.77</v>
      </c>
      <c r="G797" s="24">
        <v>1.74</v>
      </c>
      <c r="H797" s="24">
        <v>8.85</v>
      </c>
      <c r="I797" s="24">
        <v>0.55000000000000004</v>
      </c>
      <c r="J797" s="24">
        <v>14.13</v>
      </c>
      <c r="K797" s="24">
        <v>20.95</v>
      </c>
      <c r="L797" s="24">
        <v>0.35</v>
      </c>
      <c r="M797" s="24">
        <v>0.73</v>
      </c>
      <c r="N797" s="24">
        <v>100.101</v>
      </c>
      <c r="O797" s="11">
        <v>1.9284439826286239</v>
      </c>
      <c r="P797" s="11">
        <v>2.147015909651092E-2</v>
      </c>
      <c r="Q797" s="11">
        <v>7.1556017371376068E-2</v>
      </c>
      <c r="R797" s="11">
        <v>4.4816454120713139E-3</v>
      </c>
      <c r="S797" s="11">
        <v>0</v>
      </c>
      <c r="T797" s="11">
        <v>9.3169928144690495E-2</v>
      </c>
      <c r="U797" s="11">
        <v>0.18125468014736634</v>
      </c>
      <c r="V797" s="11">
        <v>1.7273176748798504E-2</v>
      </c>
      <c r="W797" s="11">
        <v>0.78104219293368793</v>
      </c>
      <c r="X797" s="11">
        <v>0.83227234313846521</v>
      </c>
      <c r="Y797" s="11">
        <v>1.6555913149400137E-2</v>
      </c>
      <c r="Z797" s="11">
        <v>5.2479961229009831E-2</v>
      </c>
      <c r="AA797" s="11">
        <v>4.0000000000000009</v>
      </c>
      <c r="AB797" s="24">
        <v>0.10495992245801966</v>
      </c>
      <c r="AC797" s="24">
        <v>1.7945692162195195</v>
      </c>
      <c r="AD797" s="5" t="s">
        <v>984</v>
      </c>
      <c r="AE797" s="27">
        <v>81.164369830379854</v>
      </c>
      <c r="AF797" s="27">
        <v>40.999325005801637</v>
      </c>
      <c r="AG797" s="27">
        <v>15.312120651819731</v>
      </c>
      <c r="AH797" s="27">
        <v>43.68855434237863</v>
      </c>
      <c r="AI797" s="7">
        <f t="shared" si="18"/>
        <v>2.677573272708583</v>
      </c>
      <c r="AJ797" s="5" t="s">
        <v>986</v>
      </c>
      <c r="AK797" s="146">
        <v>43404</v>
      </c>
      <c r="AL797" s="8" t="s">
        <v>10</v>
      </c>
    </row>
    <row r="798" spans="1:38">
      <c r="A798" s="5">
        <v>1474</v>
      </c>
      <c r="B798" s="5">
        <v>384</v>
      </c>
      <c r="C798" s="12" t="s">
        <v>719</v>
      </c>
      <c r="D798" s="5" t="s">
        <v>973</v>
      </c>
      <c r="E798" s="24">
        <v>52.35</v>
      </c>
      <c r="F798" s="24">
        <v>0.4</v>
      </c>
      <c r="G798" s="24">
        <v>1.3</v>
      </c>
      <c r="H798" s="24">
        <v>6.93</v>
      </c>
      <c r="I798" s="24">
        <v>0.41</v>
      </c>
      <c r="J798" s="24">
        <v>14.83</v>
      </c>
      <c r="K798" s="24">
        <v>22.43</v>
      </c>
      <c r="L798" s="24">
        <v>0.12</v>
      </c>
      <c r="M798" s="24">
        <v>0.54</v>
      </c>
      <c r="N798" s="24">
        <v>99.299000000000007</v>
      </c>
      <c r="O798" s="11">
        <v>1.944902339797556</v>
      </c>
      <c r="P798" s="11">
        <v>1.1175461515289449E-2</v>
      </c>
      <c r="Q798" s="11">
        <v>5.5097660202443999E-2</v>
      </c>
      <c r="R798" s="11">
        <v>1.8248183047477121E-3</v>
      </c>
      <c r="S798" s="11">
        <v>0</v>
      </c>
      <c r="T798" s="11">
        <v>7.5507323038906282E-2</v>
      </c>
      <c r="U798" s="11">
        <v>0.13980751299005317</v>
      </c>
      <c r="V798" s="11">
        <v>1.2901919349042307E-2</v>
      </c>
      <c r="W798" s="11">
        <v>0.82136165367795455</v>
      </c>
      <c r="X798" s="11">
        <v>0.89283590695221615</v>
      </c>
      <c r="Y798" s="11">
        <v>5.6875768743557022E-3</v>
      </c>
      <c r="Z798" s="11">
        <v>3.8897827297434955E-2</v>
      </c>
      <c r="AA798" s="11">
        <v>4.0000000000000009</v>
      </c>
      <c r="AB798" s="24">
        <v>7.7795654594869909E-2</v>
      </c>
      <c r="AC798" s="24">
        <v>1.854005073620224</v>
      </c>
      <c r="AD798" s="5" t="s">
        <v>984</v>
      </c>
      <c r="AE798" s="27">
        <v>85.454432181307851</v>
      </c>
      <c r="AF798" s="27">
        <v>42.285605440034182</v>
      </c>
      <c r="AG798" s="27">
        <v>11.74912857144745</v>
      </c>
      <c r="AH798" s="27">
        <v>45.965265988518368</v>
      </c>
      <c r="AI798" s="7">
        <f t="shared" si="18"/>
        <v>3.599041850882116</v>
      </c>
      <c r="AJ798" s="5" t="s">
        <v>987</v>
      </c>
      <c r="AK798" s="146">
        <v>43404</v>
      </c>
      <c r="AL798" s="8" t="s">
        <v>10</v>
      </c>
    </row>
    <row r="799" spans="1:38">
      <c r="A799" s="5">
        <v>1474</v>
      </c>
      <c r="B799" s="5">
        <v>400</v>
      </c>
      <c r="C799" s="12" t="s">
        <v>719</v>
      </c>
      <c r="D799" s="5" t="s">
        <v>973</v>
      </c>
      <c r="E799" s="24">
        <v>50.32</v>
      </c>
      <c r="F799" s="24">
        <v>0.35</v>
      </c>
      <c r="G799" s="24">
        <v>2.38</v>
      </c>
      <c r="H799" s="24">
        <v>20.63</v>
      </c>
      <c r="I799" s="24">
        <v>0.48</v>
      </c>
      <c r="J799" s="24">
        <v>22.48</v>
      </c>
      <c r="K799" s="24">
        <v>0.8</v>
      </c>
      <c r="L799" s="24">
        <v>0.31</v>
      </c>
      <c r="M799" s="24">
        <v>0.43</v>
      </c>
      <c r="N799" s="24">
        <v>98.18</v>
      </c>
      <c r="O799" s="11">
        <v>1.8873563557503223</v>
      </c>
      <c r="P799" s="11">
        <v>9.872012193048273E-3</v>
      </c>
      <c r="Q799" s="11">
        <v>0.10520819489726869</v>
      </c>
      <c r="R799" s="11">
        <v>0</v>
      </c>
      <c r="S799" s="11">
        <v>7.4354493524089182E-3</v>
      </c>
      <c r="T799" s="11">
        <v>0.13900330305171527</v>
      </c>
      <c r="U799" s="11">
        <v>0.50066230806132739</v>
      </c>
      <c r="V799" s="11">
        <v>1.5249087841584439E-2</v>
      </c>
      <c r="W799" s="11">
        <v>1.2569608236440062</v>
      </c>
      <c r="X799" s="11">
        <v>3.214878202018364E-2</v>
      </c>
      <c r="Y799" s="11">
        <v>1.4833372064639907E-2</v>
      </c>
      <c r="Z799" s="11">
        <v>3.1270311123494335E-2</v>
      </c>
      <c r="AA799" s="11">
        <v>3.9999999999999987</v>
      </c>
      <c r="AB799" s="24">
        <v>6.254062224698867E-2</v>
      </c>
      <c r="AC799" s="24">
        <v>1.789771913725517</v>
      </c>
      <c r="AD799" s="5" t="s">
        <v>984</v>
      </c>
      <c r="AE799" s="27">
        <v>71.514808889914889</v>
      </c>
      <c r="AF799" s="27">
        <v>64.411311639201756</v>
      </c>
      <c r="AG799" s="27">
        <v>33.941266119332035</v>
      </c>
      <c r="AH799" s="27">
        <v>1.6474222414662041</v>
      </c>
      <c r="AI799" s="7">
        <f t="shared" si="18"/>
        <v>1.8977286060202334</v>
      </c>
      <c r="AJ799" s="5" t="s">
        <v>1183</v>
      </c>
      <c r="AK799" s="146">
        <v>43404</v>
      </c>
      <c r="AL799" s="8" t="s">
        <v>10</v>
      </c>
    </row>
    <row r="800" spans="1:38">
      <c r="A800" s="5">
        <v>1474</v>
      </c>
      <c r="B800" s="5">
        <v>406</v>
      </c>
      <c r="C800" s="12" t="s">
        <v>719</v>
      </c>
      <c r="D800" s="5" t="s">
        <v>973</v>
      </c>
      <c r="E800" s="24">
        <v>49.75</v>
      </c>
      <c r="F800" s="24">
        <v>0.39</v>
      </c>
      <c r="G800" s="24">
        <v>1.91</v>
      </c>
      <c r="H800" s="24">
        <v>25.62</v>
      </c>
      <c r="I800" s="24">
        <v>0.53</v>
      </c>
      <c r="J800" s="24">
        <v>18.440000000000001</v>
      </c>
      <c r="K800" s="24">
        <v>0.76</v>
      </c>
      <c r="L800" s="24">
        <v>0.31</v>
      </c>
      <c r="M800" s="24">
        <v>0.15</v>
      </c>
      <c r="N800" s="24">
        <v>97.864999999999995</v>
      </c>
      <c r="O800" s="11">
        <v>1.9290485606871992</v>
      </c>
      <c r="P800" s="11">
        <v>1.1372057465276367E-2</v>
      </c>
      <c r="Q800" s="11">
        <v>7.095143931280079E-2</v>
      </c>
      <c r="R800" s="11">
        <v>1.6334196404975673E-2</v>
      </c>
      <c r="S800" s="11">
        <v>0</v>
      </c>
      <c r="T800" s="11">
        <v>5.8484831535701609E-2</v>
      </c>
      <c r="U800" s="11">
        <v>0.77230047865986984</v>
      </c>
      <c r="V800" s="11">
        <v>1.7406654059433636E-2</v>
      </c>
      <c r="W800" s="11">
        <v>1.0659164182317522</v>
      </c>
      <c r="X800" s="11">
        <v>3.1573660084562964E-2</v>
      </c>
      <c r="Y800" s="11">
        <v>1.5334749644645023E-2</v>
      </c>
      <c r="Z800" s="11">
        <v>1.1276953913782566E-2</v>
      </c>
      <c r="AA800" s="11">
        <v>4</v>
      </c>
      <c r="AB800" s="24">
        <v>2.2553907827565133E-2</v>
      </c>
      <c r="AC800" s="24">
        <v>1.8697905569761848</v>
      </c>
      <c r="AD800" s="5" t="s">
        <v>984</v>
      </c>
      <c r="AE800" s="27">
        <v>57.986433485307955</v>
      </c>
      <c r="AF800" s="27">
        <v>54.783689981693421</v>
      </c>
      <c r="AG800" s="27">
        <v>43.593554635169227</v>
      </c>
      <c r="AH800" s="27">
        <v>1.6227553831373562</v>
      </c>
      <c r="AI800" s="7">
        <f t="shared" si="18"/>
        <v>1.256692427129962</v>
      </c>
      <c r="AJ800" s="5" t="s">
        <v>993</v>
      </c>
      <c r="AK800" s="146">
        <v>43404</v>
      </c>
      <c r="AL800" s="8" t="s">
        <v>10</v>
      </c>
    </row>
    <row r="801" spans="1:38">
      <c r="A801" s="5">
        <v>1474</v>
      </c>
      <c r="B801" s="5">
        <v>415</v>
      </c>
      <c r="C801" s="12" t="s">
        <v>719</v>
      </c>
      <c r="D801" s="5" t="s">
        <v>973</v>
      </c>
      <c r="E801" s="24">
        <v>49.86</v>
      </c>
      <c r="F801" s="24">
        <v>0.99</v>
      </c>
      <c r="G801" s="24">
        <v>6.11</v>
      </c>
      <c r="H801" s="24">
        <v>10.96</v>
      </c>
      <c r="I801" s="24">
        <v>0.38</v>
      </c>
      <c r="J801" s="24">
        <v>13.05</v>
      </c>
      <c r="K801" s="24">
        <v>17.43</v>
      </c>
      <c r="L801" s="24">
        <v>0.22</v>
      </c>
      <c r="M801" s="24">
        <v>1</v>
      </c>
      <c r="N801" s="24">
        <v>99.984999999999999</v>
      </c>
      <c r="O801" s="11">
        <v>1.8528022924352019</v>
      </c>
      <c r="P801" s="11">
        <v>2.7665362364474474E-2</v>
      </c>
      <c r="Q801" s="11">
        <v>0.14719770756479811</v>
      </c>
      <c r="R801" s="11">
        <v>0.12039689671599135</v>
      </c>
      <c r="S801" s="11">
        <v>0</v>
      </c>
      <c r="T801" s="11">
        <v>5.3948495193075985E-2</v>
      </c>
      <c r="U801" s="11">
        <v>0.2866533272634893</v>
      </c>
      <c r="V801" s="11">
        <v>1.1960511558518471E-2</v>
      </c>
      <c r="W801" s="11">
        <v>0.72293537520507023</v>
      </c>
      <c r="X801" s="11">
        <v>0.69396162262616445</v>
      </c>
      <c r="Y801" s="11">
        <v>1.0429522057277497E-2</v>
      </c>
      <c r="Z801" s="11">
        <v>7.2048887015938354E-2</v>
      </c>
      <c r="AA801" s="11">
        <v>3.9999999999999996</v>
      </c>
      <c r="AB801" s="24">
        <v>0.14409777403187671</v>
      </c>
      <c r="AC801" s="24">
        <v>1.7035503250947239</v>
      </c>
      <c r="AD801" s="5" t="s">
        <v>984</v>
      </c>
      <c r="AE801" s="27">
        <v>71.606920069272846</v>
      </c>
      <c r="AF801" s="27">
        <v>40.856286561315493</v>
      </c>
      <c r="AG801" s="27">
        <v>19.924862225977659</v>
      </c>
      <c r="AH801" s="27">
        <v>39.218851212706859</v>
      </c>
      <c r="AI801" s="7">
        <f t="shared" si="18"/>
        <v>2.0505178955791141</v>
      </c>
      <c r="AJ801" s="5" t="s">
        <v>985</v>
      </c>
      <c r="AK801" s="146">
        <v>43398</v>
      </c>
      <c r="AL801" s="8" t="s">
        <v>10</v>
      </c>
    </row>
    <row r="802" spans="1:38">
      <c r="A802" s="5">
        <v>1474</v>
      </c>
      <c r="B802" s="5">
        <v>453</v>
      </c>
      <c r="C802" s="12" t="s">
        <v>719</v>
      </c>
      <c r="D802" s="5" t="s">
        <v>973</v>
      </c>
      <c r="E802" s="24">
        <v>52.43</v>
      </c>
      <c r="F802" s="24">
        <v>0.51</v>
      </c>
      <c r="G802" s="24">
        <v>1.38</v>
      </c>
      <c r="H802" s="24">
        <v>10.06</v>
      </c>
      <c r="I802" s="24">
        <v>0.31</v>
      </c>
      <c r="J802" s="24">
        <v>12.92</v>
      </c>
      <c r="K802" s="24">
        <v>20.53</v>
      </c>
      <c r="L802" s="24">
        <v>0.24</v>
      </c>
      <c r="M802" s="24">
        <v>0.66</v>
      </c>
      <c r="N802" s="24">
        <v>99.04</v>
      </c>
      <c r="O802" s="11">
        <v>1.9792625842784739</v>
      </c>
      <c r="P802" s="11">
        <v>1.4478317509940697E-2</v>
      </c>
      <c r="Q802" s="11">
        <v>2.0737415721526098E-2</v>
      </c>
      <c r="R802" s="11">
        <v>4.0661680753146585E-2</v>
      </c>
      <c r="S802" s="11">
        <v>0</v>
      </c>
      <c r="T802" s="11">
        <v>1.0985431511036925E-2</v>
      </c>
      <c r="U802" s="11">
        <v>0.30661504543062956</v>
      </c>
      <c r="V802" s="11">
        <v>9.9123038022866389E-3</v>
      </c>
      <c r="W802" s="11">
        <v>0.727106840483975</v>
      </c>
      <c r="X802" s="11">
        <v>0.8303740489464454</v>
      </c>
      <c r="Y802" s="11">
        <v>1.1558453223463262E-2</v>
      </c>
      <c r="Z802" s="11">
        <v>4.8307878339075849E-2</v>
      </c>
      <c r="AA802" s="11">
        <v>4</v>
      </c>
      <c r="AB802" s="24">
        <v>9.6615756678151699E-2</v>
      </c>
      <c r="AC802" s="24">
        <v>1.8640959348610502</v>
      </c>
      <c r="AD802" s="5" t="s">
        <v>984</v>
      </c>
      <c r="AE802" s="27">
        <v>70.338729438881302</v>
      </c>
      <c r="AF802" s="27">
        <v>38.573436716989775</v>
      </c>
      <c r="AG802" s="27">
        <v>17.374741672933901</v>
      </c>
      <c r="AH802" s="27">
        <v>44.051821610076317</v>
      </c>
      <c r="AI802" s="7">
        <f t="shared" si="18"/>
        <v>2.2200869194549733</v>
      </c>
      <c r="AJ802" s="5" t="s">
        <v>986</v>
      </c>
      <c r="AK802" s="146">
        <v>43398</v>
      </c>
      <c r="AL802" s="8" t="s">
        <v>10</v>
      </c>
    </row>
    <row r="803" spans="1:38">
      <c r="A803" s="5">
        <v>1474</v>
      </c>
      <c r="B803" s="5">
        <v>463</v>
      </c>
      <c r="C803" s="12" t="s">
        <v>719</v>
      </c>
      <c r="D803" s="5" t="s">
        <v>973</v>
      </c>
      <c r="E803" s="24">
        <v>53.52</v>
      </c>
      <c r="F803" s="24">
        <v>0.18</v>
      </c>
      <c r="G803" s="24">
        <v>0.97</v>
      </c>
      <c r="H803" s="24">
        <v>17.11</v>
      </c>
      <c r="I803" s="24">
        <v>0.23</v>
      </c>
      <c r="J803" s="24">
        <v>26.27</v>
      </c>
      <c r="K803" s="24">
        <v>0.87</v>
      </c>
      <c r="L803" s="24">
        <v>0.15</v>
      </c>
      <c r="M803" s="24">
        <v>0.21</v>
      </c>
      <c r="N803" s="24">
        <v>99.525999999999996</v>
      </c>
      <c r="O803" s="11">
        <v>1.94625721337108</v>
      </c>
      <c r="P803" s="11">
        <v>4.922446432880475E-3</v>
      </c>
      <c r="Q803" s="11">
        <v>4.1573367214592261E-2</v>
      </c>
      <c r="R803" s="11">
        <v>0</v>
      </c>
      <c r="S803" s="11">
        <v>1.2169419414327809E-2</v>
      </c>
      <c r="T803" s="11">
        <v>6.5663339832393586E-2</v>
      </c>
      <c r="U803" s="11">
        <v>0.44251507104818366</v>
      </c>
      <c r="V803" s="11">
        <v>7.0843713770348555E-3</v>
      </c>
      <c r="W803" s="11">
        <v>1.4241520613356078</v>
      </c>
      <c r="X803" s="11">
        <v>3.389726390466459E-2</v>
      </c>
      <c r="Y803" s="11">
        <v>6.9588954282167794E-3</v>
      </c>
      <c r="Z803" s="11">
        <v>1.4806550641018887E-2</v>
      </c>
      <c r="AA803" s="11">
        <v>4</v>
      </c>
      <c r="AB803" s="24">
        <v>2.9613101282037774E-2</v>
      </c>
      <c r="AC803" s="24">
        <v>1.9005643962884562</v>
      </c>
      <c r="AD803" s="5" t="s">
        <v>984</v>
      </c>
      <c r="AE803" s="27">
        <v>76.293841394042317</v>
      </c>
      <c r="AF803" s="27">
        <v>71.728295732392183</v>
      </c>
      <c r="AG803" s="27">
        <v>26.564447693058806</v>
      </c>
      <c r="AH803" s="27">
        <v>1.7072565745489987</v>
      </c>
      <c r="AI803" s="7">
        <f t="shared" si="18"/>
        <v>2.7001613796448147</v>
      </c>
      <c r="AJ803" s="5" t="s">
        <v>993</v>
      </c>
      <c r="AK803" s="146">
        <v>43398</v>
      </c>
      <c r="AL803" s="8" t="s">
        <v>10</v>
      </c>
    </row>
    <row r="804" spans="1:38">
      <c r="A804" s="5">
        <v>1474</v>
      </c>
      <c r="B804" s="5">
        <v>477</v>
      </c>
      <c r="C804" s="12" t="s">
        <v>719</v>
      </c>
      <c r="D804" s="5" t="s">
        <v>973</v>
      </c>
      <c r="E804" s="24">
        <v>51.13</v>
      </c>
      <c r="F804" s="24">
        <v>0.56000000000000005</v>
      </c>
      <c r="G804" s="24">
        <v>3.35</v>
      </c>
      <c r="H804" s="24">
        <v>10.24</v>
      </c>
      <c r="I804" s="24">
        <v>0.37</v>
      </c>
      <c r="J804" s="24">
        <v>12.55</v>
      </c>
      <c r="K804" s="24">
        <v>21.23</v>
      </c>
      <c r="L804" s="24">
        <v>0.28000000000000003</v>
      </c>
      <c r="M804" s="24">
        <v>0.51</v>
      </c>
      <c r="N804" s="24">
        <v>100.22199999999999</v>
      </c>
      <c r="O804" s="11">
        <v>1.9082270645893959</v>
      </c>
      <c r="P804" s="11">
        <v>1.5716891269237056E-2</v>
      </c>
      <c r="Q804" s="11">
        <v>9.1772935410604051E-2</v>
      </c>
      <c r="R804" s="11">
        <v>5.5579867804689098E-2</v>
      </c>
      <c r="S804" s="11">
        <v>0</v>
      </c>
      <c r="T804" s="11">
        <v>5.4994854033700857E-2</v>
      </c>
      <c r="U804" s="11">
        <v>0.26461033599519063</v>
      </c>
      <c r="V804" s="11">
        <v>1.1696214808829724E-2</v>
      </c>
      <c r="W804" s="11">
        <v>0.69824871298120383</v>
      </c>
      <c r="X804" s="11">
        <v>0.84891755414089054</v>
      </c>
      <c r="Y804" s="11">
        <v>1.3331444551883823E-2</v>
      </c>
      <c r="Z804" s="11">
        <v>3.6904124414373886E-2</v>
      </c>
      <c r="AA804" s="11">
        <v>3.9999999999999996</v>
      </c>
      <c r="AB804" s="24">
        <v>7.3808248828747772E-2</v>
      </c>
      <c r="AC804" s="24">
        <v>1.8117766031172851</v>
      </c>
      <c r="AD804" s="5" t="s">
        <v>984</v>
      </c>
      <c r="AE804" s="27">
        <v>72.518268766701098</v>
      </c>
      <c r="AF804" s="27">
        <v>37.171186036580394</v>
      </c>
      <c r="AG804" s="27">
        <v>17.636790336246381</v>
      </c>
      <c r="AH804" s="27">
        <v>45.192023627173214</v>
      </c>
      <c r="AI804" s="7">
        <f t="shared" si="18"/>
        <v>2.1075935772841703</v>
      </c>
      <c r="AJ804" s="5" t="s">
        <v>1033</v>
      </c>
      <c r="AK804" s="146">
        <v>43398</v>
      </c>
      <c r="AL804" s="8" t="s">
        <v>10</v>
      </c>
    </row>
    <row r="805" spans="1:38">
      <c r="A805" s="5">
        <v>1474</v>
      </c>
      <c r="B805" s="5">
        <v>489</v>
      </c>
      <c r="C805" s="12" t="s">
        <v>719</v>
      </c>
      <c r="D805" s="5" t="s">
        <v>973</v>
      </c>
      <c r="E805" s="24">
        <v>40.57</v>
      </c>
      <c r="F805" s="24">
        <v>0.32</v>
      </c>
      <c r="G805" s="24">
        <v>33.18</v>
      </c>
      <c r="H805" s="24">
        <v>0.85</v>
      </c>
      <c r="I805" s="24">
        <v>0.16</v>
      </c>
      <c r="J805" s="24">
        <v>0.31</v>
      </c>
      <c r="K805" s="24">
        <v>23.63</v>
      </c>
      <c r="L805" s="24">
        <v>0.31</v>
      </c>
      <c r="M805" s="24">
        <v>0.33</v>
      </c>
      <c r="N805" s="24">
        <v>99.671000000000006</v>
      </c>
      <c r="O805" s="11">
        <v>1.5084935990556512</v>
      </c>
      <c r="P805" s="11">
        <v>8.9477286574308722E-3</v>
      </c>
      <c r="Q805" s="11">
        <v>0.49150640094434883</v>
      </c>
      <c r="R805" s="11">
        <v>0.96252632855324349</v>
      </c>
      <c r="S805" s="11">
        <v>0</v>
      </c>
      <c r="T805" s="11">
        <v>0</v>
      </c>
      <c r="U805" s="11">
        <v>2.6431207108419272E-2</v>
      </c>
      <c r="V805" s="11">
        <v>5.0390399313643992E-3</v>
      </c>
      <c r="W805" s="11">
        <v>1.7183527307257758E-2</v>
      </c>
      <c r="X805" s="11">
        <v>0.94137670480359081</v>
      </c>
      <c r="Y805" s="11">
        <v>1.4705001688036561E-2</v>
      </c>
      <c r="Z805" s="11">
        <v>2.3790461950657298E-2</v>
      </c>
      <c r="AA805" s="11">
        <v>4</v>
      </c>
      <c r="AB805" s="24">
        <v>4.7580923901314597E-2</v>
      </c>
      <c r="AC805" s="24">
        <v>0.98499143921926779</v>
      </c>
      <c r="AD805" s="5" t="s">
        <v>998</v>
      </c>
      <c r="AE805" s="27">
        <v>39.398445359055664</v>
      </c>
      <c r="AF805" s="27" t="s">
        <v>999</v>
      </c>
      <c r="AG805" s="27" t="s">
        <v>999</v>
      </c>
      <c r="AH805" s="27" t="s">
        <v>999</v>
      </c>
      <c r="AJ805" s="5" t="s">
        <v>1184</v>
      </c>
      <c r="AK805" s="146">
        <v>43398</v>
      </c>
      <c r="AL805" s="8" t="s">
        <v>10</v>
      </c>
    </row>
    <row r="806" spans="1:38">
      <c r="A806" s="5">
        <v>1474</v>
      </c>
      <c r="B806" s="5">
        <v>490</v>
      </c>
      <c r="C806" s="12" t="s">
        <v>719</v>
      </c>
      <c r="D806" s="5" t="s">
        <v>973</v>
      </c>
      <c r="E806" s="24">
        <v>51.72</v>
      </c>
      <c r="F806" s="24">
        <v>0.22</v>
      </c>
      <c r="G806" s="24">
        <v>3.33</v>
      </c>
      <c r="H806" s="24">
        <v>9.81</v>
      </c>
      <c r="I806" s="24">
        <v>0.39</v>
      </c>
      <c r="J806" s="24">
        <v>13.36</v>
      </c>
      <c r="K806" s="24">
        <v>21.03</v>
      </c>
      <c r="L806" s="24">
        <v>0.25</v>
      </c>
      <c r="M806" s="24">
        <v>0.71</v>
      </c>
      <c r="N806" s="24">
        <v>100.822</v>
      </c>
      <c r="O806" s="11">
        <v>1.9069241645258481</v>
      </c>
      <c r="P806" s="11">
        <v>6.099889249729454E-3</v>
      </c>
      <c r="Q806" s="11">
        <v>9.307583547415188E-2</v>
      </c>
      <c r="R806" s="11">
        <v>5.1627478091219092E-2</v>
      </c>
      <c r="S806" s="11">
        <v>0</v>
      </c>
      <c r="T806" s="11">
        <v>9.1763406544524084E-2</v>
      </c>
      <c r="U806" s="11">
        <v>0.21072136930667579</v>
      </c>
      <c r="V806" s="11">
        <v>1.2179483355148384E-2</v>
      </c>
      <c r="W806" s="11">
        <v>0.73433380887906097</v>
      </c>
      <c r="X806" s="11">
        <v>0.83075973691259408</v>
      </c>
      <c r="Y806" s="11">
        <v>1.1759255740202226E-2</v>
      </c>
      <c r="Z806" s="11">
        <v>5.0755571920846516E-2</v>
      </c>
      <c r="AA806" s="11">
        <v>4.0000000000000009</v>
      </c>
      <c r="AB806" s="24">
        <v>0.10151114384169303</v>
      </c>
      <c r="AC806" s="24">
        <v>1.7758149150983309</v>
      </c>
      <c r="AD806" s="5" t="s">
        <v>984</v>
      </c>
      <c r="AE806" s="27">
        <v>77.702744329573775</v>
      </c>
      <c r="AF806" s="27">
        <v>39.065341658727199</v>
      </c>
      <c r="AG806" s="27">
        <v>16.739617112890908</v>
      </c>
      <c r="AH806" s="27">
        <v>44.195041228381896</v>
      </c>
      <c r="AI806" s="7">
        <f t="shared" si="18"/>
        <v>2.3337058067262251</v>
      </c>
      <c r="AJ806" s="5" t="s">
        <v>985</v>
      </c>
      <c r="AK806" s="146">
        <v>43398</v>
      </c>
      <c r="AL806" s="8" t="s">
        <v>10</v>
      </c>
    </row>
    <row r="807" spans="1:38">
      <c r="A807" s="5">
        <v>1474</v>
      </c>
      <c r="B807" s="5">
        <v>508</v>
      </c>
      <c r="C807" s="12" t="s">
        <v>719</v>
      </c>
      <c r="D807" s="5" t="s">
        <v>973</v>
      </c>
      <c r="E807" s="24">
        <v>51.84</v>
      </c>
      <c r="F807" s="24">
        <v>0.49</v>
      </c>
      <c r="G807" s="24">
        <v>2.68</v>
      </c>
      <c r="H807" s="24">
        <v>20.84</v>
      </c>
      <c r="I807" s="24">
        <v>0.44</v>
      </c>
      <c r="J807" s="24">
        <v>21.94</v>
      </c>
      <c r="K807" s="24">
        <v>0.78</v>
      </c>
      <c r="L807" s="24">
        <v>0.33</v>
      </c>
      <c r="M807" s="24">
        <v>0.41</v>
      </c>
      <c r="N807" s="24">
        <v>99.753</v>
      </c>
      <c r="O807" s="11">
        <v>1.9212912792747014</v>
      </c>
      <c r="P807" s="11">
        <v>1.3656790960625147E-2</v>
      </c>
      <c r="Q807" s="11">
        <v>7.8708720725298553E-2</v>
      </c>
      <c r="R807" s="11">
        <v>3.8355006969269523E-2</v>
      </c>
      <c r="S807" s="11">
        <v>0</v>
      </c>
      <c r="T807" s="11">
        <v>5.8105116661488765E-2</v>
      </c>
      <c r="U807" s="11">
        <v>0.5878250106987607</v>
      </c>
      <c r="V807" s="11">
        <v>1.3812435034733136E-2</v>
      </c>
      <c r="W807" s="11">
        <v>1.2122075970603114</v>
      </c>
      <c r="X807" s="11">
        <v>3.0973057788099036E-2</v>
      </c>
      <c r="Y807" s="11">
        <v>1.5602963027380505E-2</v>
      </c>
      <c r="Z807" s="11">
        <v>2.9462021799331436E-2</v>
      </c>
      <c r="AA807" s="11">
        <v>4</v>
      </c>
      <c r="AB807" s="24">
        <v>5.8924043598662872E-2</v>
      </c>
      <c r="AC807" s="24">
        <v>1.8310056655471714</v>
      </c>
      <c r="AD807" s="5" t="s">
        <v>984</v>
      </c>
      <c r="AE807" s="27">
        <v>67.343646544794197</v>
      </c>
      <c r="AF807" s="27">
        <v>63.702391461508142</v>
      </c>
      <c r="AG807" s="27">
        <v>34.669951809758089</v>
      </c>
      <c r="AH807" s="27">
        <v>1.62765672873376</v>
      </c>
      <c r="AI807" s="7">
        <f t="shared" si="18"/>
        <v>1.837394866051665</v>
      </c>
      <c r="AJ807" s="5" t="s">
        <v>1166</v>
      </c>
      <c r="AK807" s="146">
        <v>43398</v>
      </c>
      <c r="AL807" s="8" t="s">
        <v>10</v>
      </c>
    </row>
    <row r="808" spans="1:38">
      <c r="A808" s="5">
        <v>1474</v>
      </c>
      <c r="B808" s="5">
        <v>521</v>
      </c>
      <c r="C808" s="12" t="s">
        <v>719</v>
      </c>
      <c r="D808" s="5" t="s">
        <v>973</v>
      </c>
      <c r="E808" s="24">
        <v>51.57</v>
      </c>
      <c r="F808" s="24">
        <v>0.55000000000000004</v>
      </c>
      <c r="G808" s="24">
        <v>1.19</v>
      </c>
      <c r="H808" s="24">
        <v>23.49</v>
      </c>
      <c r="I808" s="24">
        <v>0.88</v>
      </c>
      <c r="J808" s="24">
        <v>20.85</v>
      </c>
      <c r="K808" s="24">
        <v>0.91</v>
      </c>
      <c r="L808" s="24">
        <v>0.19</v>
      </c>
      <c r="M808" s="24">
        <v>0.35</v>
      </c>
      <c r="N808" s="24">
        <v>99.99</v>
      </c>
      <c r="O808" s="11">
        <v>1.9322799055833648</v>
      </c>
      <c r="P808" s="11">
        <v>1.5497439829312979E-2</v>
      </c>
      <c r="Q808" s="11">
        <v>5.2550784556891002E-2</v>
      </c>
      <c r="R808" s="11">
        <v>0</v>
      </c>
      <c r="S808" s="11">
        <v>1.5169309859744073E-2</v>
      </c>
      <c r="T808" s="11">
        <v>7.1234205716800281E-2</v>
      </c>
      <c r="U808" s="11">
        <v>0.64966040561826666</v>
      </c>
      <c r="V808" s="11">
        <v>2.7928327690257871E-2</v>
      </c>
      <c r="W808" s="11">
        <v>1.1646384526167408</v>
      </c>
      <c r="X808" s="11">
        <v>3.6532177569829516E-2</v>
      </c>
      <c r="Y808" s="11">
        <v>9.082207667447155E-3</v>
      </c>
      <c r="Z808" s="11">
        <v>2.5426783291345505E-2</v>
      </c>
      <c r="AA808" s="11">
        <v>4.0000000000000009</v>
      </c>
      <c r="AB808" s="24">
        <v>5.0853566582691009E-2</v>
      </c>
      <c r="AC808" s="24">
        <v>1.850831035804837</v>
      </c>
      <c r="AD808" s="5" t="s">
        <v>984</v>
      </c>
      <c r="AE808" s="27">
        <v>64.192205563626288</v>
      </c>
      <c r="AF808" s="27">
        <v>59.264220030806122</v>
      </c>
      <c r="AG808" s="27">
        <v>38.876790164385042</v>
      </c>
      <c r="AH808" s="27">
        <v>1.8589898048088331</v>
      </c>
      <c r="AI808" s="7">
        <f t="shared" si="18"/>
        <v>1.5244113462098001</v>
      </c>
      <c r="AJ808" s="5" t="s">
        <v>993</v>
      </c>
      <c r="AK808" s="146">
        <v>43398</v>
      </c>
      <c r="AL808" s="8" t="s">
        <v>10</v>
      </c>
    </row>
    <row r="809" spans="1:38">
      <c r="A809" s="5">
        <v>1474</v>
      </c>
      <c r="B809" s="5">
        <v>554</v>
      </c>
      <c r="C809" s="12" t="s">
        <v>719</v>
      </c>
      <c r="D809" s="5" t="s">
        <v>973</v>
      </c>
      <c r="E809" s="24">
        <v>53.64</v>
      </c>
      <c r="F809" s="24">
        <v>0.28999999999999998</v>
      </c>
      <c r="G809" s="24">
        <v>0.48</v>
      </c>
      <c r="H809" s="24">
        <v>7.32</v>
      </c>
      <c r="I809" s="24">
        <v>0.36</v>
      </c>
      <c r="J809" s="24">
        <v>13.22</v>
      </c>
      <c r="K809" s="24">
        <v>24.58</v>
      </c>
      <c r="L809" s="24">
        <v>0.27</v>
      </c>
      <c r="M809" s="24">
        <v>0.33</v>
      </c>
      <c r="N809" s="24">
        <v>100.50700000000001</v>
      </c>
      <c r="O809" s="11">
        <v>1.9889072758469313</v>
      </c>
      <c r="P809" s="11">
        <v>8.086267954340743E-3</v>
      </c>
      <c r="Q809" s="11">
        <v>1.1092724153068723E-2</v>
      </c>
      <c r="R809" s="11">
        <v>9.8834529627753395E-3</v>
      </c>
      <c r="S809" s="11">
        <v>0</v>
      </c>
      <c r="T809" s="11">
        <v>2.153272781357618E-2</v>
      </c>
      <c r="U809" s="11">
        <v>0.20545190531092328</v>
      </c>
      <c r="V809" s="11">
        <v>1.1306224933382297E-2</v>
      </c>
      <c r="W809" s="11">
        <v>0.73075093895115972</v>
      </c>
      <c r="X809" s="11">
        <v>0.97649248954187784</v>
      </c>
      <c r="Y809" s="11">
        <v>1.2771868911687514E-2</v>
      </c>
      <c r="Z809" s="11">
        <v>2.3724123620277166E-2</v>
      </c>
      <c r="AA809" s="11">
        <v>4</v>
      </c>
      <c r="AB809" s="24">
        <v>4.7448247240554332E-2</v>
      </c>
      <c r="AC809" s="24">
        <v>1.9126953338039607</v>
      </c>
      <c r="AD809" s="5" t="s">
        <v>984</v>
      </c>
      <c r="AE809" s="27">
        <v>78.054765954822443</v>
      </c>
      <c r="AF809" s="27">
        <v>37.56042460946032</v>
      </c>
      <c r="AG809" s="27">
        <v>12.248093477721659</v>
      </c>
      <c r="AH809" s="27">
        <v>50.191481912818027</v>
      </c>
      <c r="AI809" s="7">
        <f t="shared" si="18"/>
        <v>3.0666343849987632</v>
      </c>
      <c r="AJ809" s="5" t="s">
        <v>995</v>
      </c>
      <c r="AK809" s="146">
        <v>43398</v>
      </c>
      <c r="AL809" s="8" t="s">
        <v>10</v>
      </c>
    </row>
    <row r="810" spans="1:38">
      <c r="A810" s="5">
        <v>1474</v>
      </c>
      <c r="B810" s="5">
        <v>564</v>
      </c>
      <c r="C810" s="12" t="s">
        <v>719</v>
      </c>
      <c r="D810" s="5" t="s">
        <v>973</v>
      </c>
      <c r="E810" s="24">
        <v>53.53</v>
      </c>
      <c r="F810" s="24">
        <v>0.44</v>
      </c>
      <c r="G810" s="24">
        <v>3.18</v>
      </c>
      <c r="H810" s="24">
        <v>4.9000000000000004</v>
      </c>
      <c r="I810" s="24">
        <v>0.33</v>
      </c>
      <c r="J810" s="24">
        <v>16.239999999999998</v>
      </c>
      <c r="K810" s="24">
        <v>22.13</v>
      </c>
      <c r="L810" s="24">
        <v>0.23</v>
      </c>
      <c r="M810" s="24">
        <v>0.78</v>
      </c>
      <c r="N810" s="24">
        <v>101.752</v>
      </c>
      <c r="O810" s="11">
        <v>1.9167028214931616</v>
      </c>
      <c r="P810" s="11">
        <v>1.1847714451788944E-2</v>
      </c>
      <c r="Q810" s="11">
        <v>8.3297178506838376E-2</v>
      </c>
      <c r="R810" s="11">
        <v>5.0900188663999341E-2</v>
      </c>
      <c r="S810" s="11">
        <v>0</v>
      </c>
      <c r="T810" s="11">
        <v>7.3358390640693827E-2</v>
      </c>
      <c r="U810" s="11">
        <v>7.3369686721660055E-2</v>
      </c>
      <c r="V810" s="11">
        <v>1.000831191417286E-2</v>
      </c>
      <c r="W810" s="11">
        <v>0.86687349267727432</v>
      </c>
      <c r="X810" s="11">
        <v>0.84898538522897704</v>
      </c>
      <c r="Y810" s="11">
        <v>1.0506312048790297E-2</v>
      </c>
      <c r="Z810" s="11">
        <v>5.4150517652643101E-2</v>
      </c>
      <c r="AA810" s="11">
        <v>3.9999999999999996</v>
      </c>
      <c r="AB810" s="24">
        <v>0.1083010353052862</v>
      </c>
      <c r="AC810" s="24">
        <v>1.7892285646279114</v>
      </c>
      <c r="AD810" s="5" t="s">
        <v>984</v>
      </c>
      <c r="AE810" s="27">
        <v>92.19673289535983</v>
      </c>
      <c r="AF810" s="27">
        <v>46.292624352374887</v>
      </c>
      <c r="AG810" s="27">
        <v>8.3700088333731859</v>
      </c>
      <c r="AH810" s="27">
        <v>45.337366814251929</v>
      </c>
      <c r="AI810" s="7">
        <f t="shared" si="18"/>
        <v>5.5307736555540243</v>
      </c>
      <c r="AJ810" s="5" t="s">
        <v>1033</v>
      </c>
      <c r="AK810" s="146">
        <v>43398</v>
      </c>
      <c r="AL810" s="8" t="s">
        <v>10</v>
      </c>
    </row>
    <row r="811" spans="1:38">
      <c r="A811" s="5">
        <v>1474</v>
      </c>
      <c r="B811" s="5">
        <v>582</v>
      </c>
      <c r="C811" s="12" t="s">
        <v>719</v>
      </c>
      <c r="D811" s="5" t="s">
        <v>973</v>
      </c>
      <c r="E811" s="24">
        <v>53.81</v>
      </c>
      <c r="F811" s="24">
        <v>0.49</v>
      </c>
      <c r="G811" s="24">
        <v>0.81</v>
      </c>
      <c r="H811" s="24">
        <v>3.49</v>
      </c>
      <c r="I811" s="24">
        <v>0.33</v>
      </c>
      <c r="J811" s="24">
        <v>16.48</v>
      </c>
      <c r="K811" s="24">
        <v>24.02</v>
      </c>
      <c r="L811" s="24">
        <v>0.43</v>
      </c>
      <c r="M811" s="24">
        <v>0.22</v>
      </c>
      <c r="N811" s="24">
        <v>100.089</v>
      </c>
      <c r="O811" s="11">
        <v>1.9636891186775378</v>
      </c>
      <c r="P811" s="11">
        <v>1.3447148000373907E-2</v>
      </c>
      <c r="Q811" s="11">
        <v>3.4838070775628185E-2</v>
      </c>
      <c r="R811" s="11">
        <v>0</v>
      </c>
      <c r="S811" s="11">
        <v>1.4728105468340136E-3</v>
      </c>
      <c r="T811" s="11">
        <v>4.5001829661530879E-2</v>
      </c>
      <c r="U811" s="11">
        <v>6.0036436892069514E-2</v>
      </c>
      <c r="V811" s="11">
        <v>1.0200302107562462E-2</v>
      </c>
      <c r="W811" s="11">
        <v>0.89655948299712085</v>
      </c>
      <c r="X811" s="11">
        <v>0.93916955600152496</v>
      </c>
      <c r="Y811" s="11">
        <v>2.0019034038382916E-2</v>
      </c>
      <c r="Z811" s="11">
        <v>1.5566210301434676E-2</v>
      </c>
      <c r="AA811" s="11">
        <v>3.9999999999999996</v>
      </c>
      <c r="AB811" s="24">
        <v>3.1132420602869353E-2</v>
      </c>
      <c r="AC811" s="24">
        <v>1.8957654758907152</v>
      </c>
      <c r="AD811" s="5" t="s">
        <v>984</v>
      </c>
      <c r="AE811" s="27">
        <v>93.72395013988519</v>
      </c>
      <c r="AF811" s="27">
        <v>45.91994073860802</v>
      </c>
      <c r="AG811" s="27">
        <v>5.9777178406908167</v>
      </c>
      <c r="AH811" s="27">
        <v>48.102341420701165</v>
      </c>
      <c r="AI811" s="7">
        <f t="shared" si="18"/>
        <v>7.6818514962394522</v>
      </c>
      <c r="AJ811" s="5" t="s">
        <v>987</v>
      </c>
      <c r="AK811" s="146">
        <v>43398</v>
      </c>
      <c r="AL811" s="8" t="s">
        <v>10</v>
      </c>
    </row>
    <row r="812" spans="1:38">
      <c r="A812" s="5">
        <v>1474</v>
      </c>
      <c r="B812" s="5">
        <v>593</v>
      </c>
      <c r="C812" s="12" t="s">
        <v>719</v>
      </c>
      <c r="D812" s="5" t="s">
        <v>973</v>
      </c>
      <c r="E812" s="24">
        <v>50.7</v>
      </c>
      <c r="F812" s="24">
        <v>0.3</v>
      </c>
      <c r="G812" s="24">
        <v>2.19</v>
      </c>
      <c r="H812" s="24">
        <v>25.06</v>
      </c>
      <c r="I812" s="24">
        <v>0.5</v>
      </c>
      <c r="J812" s="24">
        <v>17.96</v>
      </c>
      <c r="K812" s="24">
        <v>1.75</v>
      </c>
      <c r="L812" s="24">
        <v>0.31</v>
      </c>
      <c r="M812" s="24">
        <v>0.47</v>
      </c>
      <c r="N812" s="24">
        <v>99.245000000000005</v>
      </c>
      <c r="O812" s="11">
        <v>1.9343055735271997</v>
      </c>
      <c r="P812" s="11">
        <v>8.6072167922797409E-3</v>
      </c>
      <c r="Q812" s="11">
        <v>6.5694426472800327E-2</v>
      </c>
      <c r="R812" s="11">
        <v>3.2779345908517443E-2</v>
      </c>
      <c r="S812" s="11">
        <v>0</v>
      </c>
      <c r="T812" s="11">
        <v>6.5555924812722211E-2</v>
      </c>
      <c r="U812" s="11">
        <v>0.73401648260354324</v>
      </c>
      <c r="V812" s="11">
        <v>1.6157586196726519E-2</v>
      </c>
      <c r="W812" s="11">
        <v>1.0214935195704267</v>
      </c>
      <c r="X812" s="11">
        <v>7.1534646282785413E-2</v>
      </c>
      <c r="Y812" s="11">
        <v>1.5088419097842013E-2</v>
      </c>
      <c r="Z812" s="11">
        <v>3.4766858735156406E-2</v>
      </c>
      <c r="AA812" s="11">
        <v>4</v>
      </c>
      <c r="AB812" s="24">
        <v>6.9533717470312811E-2</v>
      </c>
      <c r="AC812" s="24">
        <v>1.8270446484567555</v>
      </c>
      <c r="AD812" s="5" t="s">
        <v>984</v>
      </c>
      <c r="AE812" s="27">
        <v>58.187849588178949</v>
      </c>
      <c r="AF812" s="27">
        <v>53.516131129786174</v>
      </c>
      <c r="AG812" s="27">
        <v>42.736162754170799</v>
      </c>
      <c r="AH812" s="27">
        <v>3.7477061160430361</v>
      </c>
      <c r="AI812" s="7">
        <f t="shared" si="18"/>
        <v>1.2522446490487336</v>
      </c>
      <c r="AJ812" s="5" t="s">
        <v>993</v>
      </c>
      <c r="AK812" s="146">
        <v>43398</v>
      </c>
      <c r="AL812" s="8" t="s">
        <v>10</v>
      </c>
    </row>
    <row r="813" spans="1:38">
      <c r="A813" s="5">
        <v>1474</v>
      </c>
      <c r="B813" s="5">
        <v>613</v>
      </c>
      <c r="C813" s="12" t="s">
        <v>719</v>
      </c>
      <c r="D813" s="5" t="s">
        <v>973</v>
      </c>
      <c r="E813" s="24">
        <v>51.29</v>
      </c>
      <c r="F813" s="24">
        <v>0.49</v>
      </c>
      <c r="G813" s="24">
        <v>2.73</v>
      </c>
      <c r="H813" s="24">
        <v>11.38</v>
      </c>
      <c r="I813" s="24">
        <v>0.49</v>
      </c>
      <c r="J813" s="24">
        <v>12</v>
      </c>
      <c r="K813" s="24">
        <v>21.34</v>
      </c>
      <c r="L813" s="24">
        <v>0.14000000000000001</v>
      </c>
      <c r="M813" s="24">
        <v>0.87</v>
      </c>
      <c r="N813" s="24">
        <v>100.73399999999999</v>
      </c>
      <c r="O813" s="11">
        <v>1.9097619876085301</v>
      </c>
      <c r="P813" s="11">
        <v>1.3720406827846405E-2</v>
      </c>
      <c r="Q813" s="11">
        <v>9.0238012391469891E-2</v>
      </c>
      <c r="R813" s="11">
        <v>2.9565218238859686E-2</v>
      </c>
      <c r="S813" s="11">
        <v>0</v>
      </c>
      <c r="T813" s="11">
        <v>0.10269044268311411</v>
      </c>
      <c r="U813" s="11">
        <v>0.25167259492709937</v>
      </c>
      <c r="V813" s="11">
        <v>1.5453682275594176E-2</v>
      </c>
      <c r="W813" s="11">
        <v>0.66610079401270672</v>
      </c>
      <c r="X813" s="11">
        <v>0.85133839884858264</v>
      </c>
      <c r="Y813" s="11">
        <v>6.6502734349886917E-3</v>
      </c>
      <c r="Z813" s="11">
        <v>6.2808188751208582E-2</v>
      </c>
      <c r="AA813" s="11">
        <v>4</v>
      </c>
      <c r="AB813" s="24">
        <v>0.12561637750241716</v>
      </c>
      <c r="AC813" s="24">
        <v>1.7691117877883888</v>
      </c>
      <c r="AD813" s="5" t="s">
        <v>984</v>
      </c>
      <c r="AE813" s="27">
        <v>72.577915424435375</v>
      </c>
      <c r="AF813" s="27">
        <v>35.294672519697009</v>
      </c>
      <c r="AG813" s="27">
        <v>19.595472844353207</v>
      </c>
      <c r="AH813" s="27">
        <v>45.109854635949773</v>
      </c>
      <c r="AI813" s="7">
        <f t="shared" si="18"/>
        <v>1.8011646261380119</v>
      </c>
      <c r="AJ813" s="5" t="s">
        <v>1032</v>
      </c>
      <c r="AK813" s="146">
        <v>43398</v>
      </c>
      <c r="AL813" s="8" t="s">
        <v>10</v>
      </c>
    </row>
    <row r="814" spans="1:38">
      <c r="A814" s="5">
        <v>1474</v>
      </c>
      <c r="B814" s="5">
        <v>614</v>
      </c>
      <c r="C814" s="12" t="s">
        <v>719</v>
      </c>
      <c r="D814" s="5" t="s">
        <v>973</v>
      </c>
      <c r="E814" s="24">
        <v>52.82</v>
      </c>
      <c r="F814" s="24">
        <v>0.39</v>
      </c>
      <c r="G814" s="24">
        <v>0.87</v>
      </c>
      <c r="H814" s="24">
        <v>8.9600000000000009</v>
      </c>
      <c r="I814" s="24">
        <v>0.56999999999999995</v>
      </c>
      <c r="J814" s="24">
        <v>13.11</v>
      </c>
      <c r="K814" s="24">
        <v>21.96</v>
      </c>
      <c r="L814" s="24">
        <v>0.3</v>
      </c>
      <c r="M814" s="24">
        <v>1.28</v>
      </c>
      <c r="N814" s="24">
        <v>100.242</v>
      </c>
      <c r="O814" s="11">
        <v>1.9553608457872831</v>
      </c>
      <c r="P814" s="11">
        <v>1.0857191248982764E-2</v>
      </c>
      <c r="Q814" s="11">
        <v>3.7958330867986938E-2</v>
      </c>
      <c r="R814" s="11">
        <v>0</v>
      </c>
      <c r="S814" s="11">
        <v>6.6808233447299692E-3</v>
      </c>
      <c r="T814" s="11">
        <v>0.12896619655208186</v>
      </c>
      <c r="U814" s="11">
        <v>0.14174638758442754</v>
      </c>
      <c r="V814" s="11">
        <v>1.7872805395613436E-2</v>
      </c>
      <c r="W814" s="11">
        <v>0.72350805236718918</v>
      </c>
      <c r="X814" s="11">
        <v>0.87100794201437448</v>
      </c>
      <c r="Y814" s="11">
        <v>1.4168200474990102E-2</v>
      </c>
      <c r="Z814" s="11">
        <v>9.1873224362340383E-2</v>
      </c>
      <c r="AA814" s="11">
        <v>3.9999999999999996</v>
      </c>
      <c r="AB814" s="24">
        <v>0.18374644872468077</v>
      </c>
      <c r="AC814" s="24">
        <v>1.7362623819659913</v>
      </c>
      <c r="AD814" s="5" t="s">
        <v>984</v>
      </c>
      <c r="AE814" s="27">
        <v>83.617953166197722</v>
      </c>
      <c r="AF814" s="27">
        <v>38.285261105130822</v>
      </c>
      <c r="AG814" s="27">
        <v>15.624351406356366</v>
      </c>
      <c r="AH814" s="27">
        <v>46.09038748851281</v>
      </c>
      <c r="AI814" s="7">
        <f t="shared" si="18"/>
        <v>2.4503584250899175</v>
      </c>
      <c r="AJ814" s="5" t="s">
        <v>990</v>
      </c>
      <c r="AK814" s="146">
        <v>43398</v>
      </c>
      <c r="AL814" s="8" t="s">
        <v>10</v>
      </c>
    </row>
    <row r="815" spans="1:38">
      <c r="A815" s="5">
        <v>1474</v>
      </c>
      <c r="B815" s="5">
        <v>646</v>
      </c>
      <c r="C815" s="12" t="s">
        <v>719</v>
      </c>
      <c r="D815" s="5" t="s">
        <v>973</v>
      </c>
      <c r="E815" s="24">
        <v>50.28</v>
      </c>
      <c r="F815" s="24">
        <v>0.24</v>
      </c>
      <c r="G815" s="24">
        <v>2.5299999999999998</v>
      </c>
      <c r="H815" s="24">
        <v>22.09</v>
      </c>
      <c r="I815" s="24">
        <v>0.42</v>
      </c>
      <c r="J815" s="24">
        <v>21.8</v>
      </c>
      <c r="K815" s="24">
        <v>0.71</v>
      </c>
      <c r="L815" s="24">
        <v>0.23</v>
      </c>
      <c r="M815" s="24">
        <v>0.6</v>
      </c>
      <c r="N815" s="24">
        <v>98.91</v>
      </c>
      <c r="O815" s="11">
        <v>1.879834232221808</v>
      </c>
      <c r="P815" s="11">
        <v>6.7477640764613128E-3</v>
      </c>
      <c r="Q815" s="11">
        <v>0.11148184377382347</v>
      </c>
      <c r="R815" s="11">
        <v>0</v>
      </c>
      <c r="S815" s="11">
        <v>8.6839240043685706E-3</v>
      </c>
      <c r="T815" s="11">
        <v>0.16113416782362311</v>
      </c>
      <c r="U815" s="11">
        <v>0.52086624745619592</v>
      </c>
      <c r="V815" s="11">
        <v>1.3300345680651427E-2</v>
      </c>
      <c r="W815" s="11">
        <v>1.2150466101047697</v>
      </c>
      <c r="X815" s="11">
        <v>2.8440936659939641E-2</v>
      </c>
      <c r="Y815" s="11">
        <v>1.0970263060461236E-2</v>
      </c>
      <c r="Z815" s="11">
        <v>4.3493665137897417E-2</v>
      </c>
      <c r="AA815" s="11">
        <v>3.9999999999999996</v>
      </c>
      <c r="AB815" s="24">
        <v>8.6987330275794833E-2</v>
      </c>
      <c r="AC815" s="24">
        <v>1.7643537942209053</v>
      </c>
      <c r="AD815" s="5" t="s">
        <v>984</v>
      </c>
      <c r="AE815" s="27">
        <v>69.994677717403619</v>
      </c>
      <c r="AF815" s="27">
        <v>62.390959434922877</v>
      </c>
      <c r="AG815" s="27">
        <v>36.148637885307913</v>
      </c>
      <c r="AH815" s="27">
        <v>1.460402679769214</v>
      </c>
      <c r="AI815" s="7">
        <f t="shared" si="18"/>
        <v>1.7259560272471781</v>
      </c>
      <c r="AJ815" s="5" t="s">
        <v>1183</v>
      </c>
      <c r="AK815" s="146">
        <v>43398</v>
      </c>
      <c r="AL815" s="8" t="s">
        <v>10</v>
      </c>
    </row>
    <row r="816" spans="1:38">
      <c r="A816" s="5">
        <v>1474</v>
      </c>
      <c r="B816" s="5">
        <v>692</v>
      </c>
      <c r="C816" s="12" t="s">
        <v>719</v>
      </c>
      <c r="D816" s="5" t="s">
        <v>973</v>
      </c>
      <c r="E816" s="24">
        <v>51.91</v>
      </c>
      <c r="F816" s="24">
        <v>0.34</v>
      </c>
      <c r="G816" s="24">
        <v>2.0699999999999998</v>
      </c>
      <c r="H816" s="24">
        <v>9.2899999999999991</v>
      </c>
      <c r="I816" s="24">
        <v>0.3</v>
      </c>
      <c r="J816" s="24">
        <v>13.81</v>
      </c>
      <c r="K816" s="24">
        <v>21.84</v>
      </c>
      <c r="L816" s="24">
        <v>0.17</v>
      </c>
      <c r="M816" s="24">
        <v>0.74</v>
      </c>
      <c r="N816" s="24">
        <v>100.47199999999999</v>
      </c>
      <c r="O816" s="11">
        <v>1.9178374464287433</v>
      </c>
      <c r="P816" s="11">
        <v>9.4463502775824094E-3</v>
      </c>
      <c r="Q816" s="11">
        <v>8.216255357125668E-2</v>
      </c>
      <c r="R816" s="11">
        <v>7.9718205481378451E-3</v>
      </c>
      <c r="S816" s="11">
        <v>0</v>
      </c>
      <c r="T816" s="11">
        <v>0.11631884126151215</v>
      </c>
      <c r="U816" s="11">
        <v>0.17071697235404071</v>
      </c>
      <c r="V816" s="11">
        <v>9.3879630850809137E-3</v>
      </c>
      <c r="W816" s="11">
        <v>0.76061800813623792</v>
      </c>
      <c r="X816" s="11">
        <v>0.86451923554385124</v>
      </c>
      <c r="Y816" s="11">
        <v>8.0126211211853371E-3</v>
      </c>
      <c r="Z816" s="11">
        <v>5.3008187672371497E-2</v>
      </c>
      <c r="AA816" s="11">
        <v>4</v>
      </c>
      <c r="AB816" s="24">
        <v>0.10601637534474299</v>
      </c>
      <c r="AC816" s="24">
        <v>1.79585421603413</v>
      </c>
      <c r="AD816" s="5" t="s">
        <v>984</v>
      </c>
      <c r="AE816" s="27">
        <v>81.669648844911748</v>
      </c>
      <c r="AF816" s="27">
        <v>39.583338757857142</v>
      </c>
      <c r="AG816" s="27">
        <v>15.426196387034471</v>
      </c>
      <c r="AH816" s="27">
        <v>44.990464855108385</v>
      </c>
      <c r="AI816" s="7">
        <f t="shared" si="18"/>
        <v>2.5659817731301833</v>
      </c>
      <c r="AJ816" s="5" t="s">
        <v>988</v>
      </c>
      <c r="AK816" s="146">
        <v>43398</v>
      </c>
      <c r="AL816" s="8" t="s">
        <v>10</v>
      </c>
    </row>
    <row r="817" spans="1:38">
      <c r="A817" s="5">
        <v>1474</v>
      </c>
      <c r="B817" s="5">
        <v>719</v>
      </c>
      <c r="C817" s="12" t="s">
        <v>719</v>
      </c>
      <c r="D817" s="5" t="s">
        <v>973</v>
      </c>
      <c r="E817" s="24">
        <v>52.37</v>
      </c>
      <c r="F817" s="24">
        <v>0.56000000000000005</v>
      </c>
      <c r="G817" s="24">
        <v>3.04</v>
      </c>
      <c r="H817" s="24">
        <v>10.86</v>
      </c>
      <c r="I817" s="24">
        <v>0.34</v>
      </c>
      <c r="J817" s="24">
        <v>12.24</v>
      </c>
      <c r="K817" s="24">
        <v>20.54</v>
      </c>
      <c r="L817" s="24">
        <v>0.25</v>
      </c>
      <c r="M817" s="24">
        <v>0.81</v>
      </c>
      <c r="N817" s="24">
        <v>101.003</v>
      </c>
      <c r="O817" s="11">
        <v>1.9416481940753385</v>
      </c>
      <c r="P817" s="11">
        <v>1.5613503303937369E-2</v>
      </c>
      <c r="Q817" s="11">
        <v>5.8351805924661493E-2</v>
      </c>
      <c r="R817" s="11">
        <v>7.4485754024325224E-2</v>
      </c>
      <c r="S817" s="11">
        <v>0</v>
      </c>
      <c r="T817" s="11">
        <v>2.269069254927869E-2</v>
      </c>
      <c r="U817" s="11">
        <v>0.3140358899014587</v>
      </c>
      <c r="V817" s="11">
        <v>1.0677172016791629E-2</v>
      </c>
      <c r="W817" s="11">
        <v>0.67652141205581429</v>
      </c>
      <c r="X817" s="11">
        <v>0.81592392889157905</v>
      </c>
      <c r="Y817" s="11">
        <v>1.1824775354709377E-2</v>
      </c>
      <c r="Z817" s="11">
        <v>5.8226871902105029E-2</v>
      </c>
      <c r="AA817" s="11">
        <v>3.9999999999999991</v>
      </c>
      <c r="AB817" s="24">
        <v>0.11645374380421006</v>
      </c>
      <c r="AC817" s="24">
        <v>1.806481230848852</v>
      </c>
      <c r="AD817" s="5" t="s">
        <v>984</v>
      </c>
      <c r="AE817" s="27">
        <v>68.297049622374644</v>
      </c>
      <c r="AF817" s="27">
        <v>36.77048371748365</v>
      </c>
      <c r="AG817" s="27">
        <v>18.882187421419069</v>
      </c>
      <c r="AH817" s="27">
        <v>44.347328861097274</v>
      </c>
      <c r="AI817" s="7">
        <f t="shared" si="18"/>
        <v>1.9473635599958581</v>
      </c>
      <c r="AJ817" s="5" t="s">
        <v>985</v>
      </c>
      <c r="AK817" s="146">
        <v>43404</v>
      </c>
      <c r="AL817" s="8" t="s">
        <v>10</v>
      </c>
    </row>
    <row r="818" spans="1:38">
      <c r="A818" s="5">
        <v>1474</v>
      </c>
      <c r="B818" s="5">
        <v>724</v>
      </c>
      <c r="C818" s="12" t="s">
        <v>719</v>
      </c>
      <c r="D818" s="5" t="s">
        <v>973</v>
      </c>
      <c r="E818" s="24">
        <v>53.8</v>
      </c>
      <c r="F818" s="24">
        <v>0.42</v>
      </c>
      <c r="G818" s="24">
        <v>1.63</v>
      </c>
      <c r="H818" s="24">
        <v>12.8</v>
      </c>
      <c r="I818" s="24">
        <v>0.28999999999999998</v>
      </c>
      <c r="J818" s="24">
        <v>28.65</v>
      </c>
      <c r="K818" s="24">
        <v>0.97</v>
      </c>
      <c r="L818" s="24">
        <v>0.19</v>
      </c>
      <c r="M818" s="24">
        <v>0.27</v>
      </c>
      <c r="N818" s="24">
        <v>99.031999999999996</v>
      </c>
      <c r="O818" s="11">
        <v>1.9299925159455076</v>
      </c>
      <c r="P818" s="11">
        <v>1.133044593587345E-2</v>
      </c>
      <c r="Q818" s="11">
        <v>6.8916036184478197E-2</v>
      </c>
      <c r="R818" s="11">
        <v>0</v>
      </c>
      <c r="S818" s="11">
        <v>1.0914478700141395E-3</v>
      </c>
      <c r="T818" s="11">
        <v>7.482169227426283E-2</v>
      </c>
      <c r="U818" s="11">
        <v>0.30809720732340673</v>
      </c>
      <c r="V818" s="11">
        <v>8.8117202392175558E-3</v>
      </c>
      <c r="W818" s="11">
        <v>1.5321812209493131</v>
      </c>
      <c r="X818" s="11">
        <v>3.7282613186411143E-2</v>
      </c>
      <c r="Y818" s="11">
        <v>8.6954461738866368E-3</v>
      </c>
      <c r="Z818" s="11">
        <v>1.8779653917629091E-2</v>
      </c>
      <c r="AA818" s="11">
        <v>4</v>
      </c>
      <c r="AB818" s="24">
        <v>3.7559307835258182E-2</v>
      </c>
      <c r="AC818" s="24">
        <v>1.8775610414591311</v>
      </c>
      <c r="AD818" s="5" t="s">
        <v>984</v>
      </c>
      <c r="AE818" s="27">
        <v>83.258119935004288</v>
      </c>
      <c r="AF818" s="27">
        <v>78.081446720407271</v>
      </c>
      <c r="AG818" s="27">
        <v>20.018595014010625</v>
      </c>
      <c r="AH818" s="27">
        <v>1.8999582655820961</v>
      </c>
      <c r="AI818" s="7">
        <f t="shared" si="18"/>
        <v>3.9004458937182949</v>
      </c>
      <c r="AJ818" s="5" t="s">
        <v>993</v>
      </c>
      <c r="AK818" s="146">
        <v>43404</v>
      </c>
      <c r="AL818" s="8" t="s">
        <v>10</v>
      </c>
    </row>
    <row r="819" spans="1:38">
      <c r="A819" s="5">
        <v>1474</v>
      </c>
      <c r="B819" s="5">
        <v>758</v>
      </c>
      <c r="C819" s="12" t="s">
        <v>719</v>
      </c>
      <c r="D819" s="5" t="s">
        <v>973</v>
      </c>
      <c r="E819" s="24">
        <v>52.75</v>
      </c>
      <c r="F819" s="24">
        <v>0.27</v>
      </c>
      <c r="G819" s="24">
        <v>1.79</v>
      </c>
      <c r="H819" s="24">
        <v>21.16</v>
      </c>
      <c r="I819" s="24">
        <v>0.49</v>
      </c>
      <c r="J819" s="24">
        <v>22.48</v>
      </c>
      <c r="K819" s="24">
        <v>0.86</v>
      </c>
      <c r="L819" s="24">
        <v>0.3</v>
      </c>
      <c r="M819" s="24">
        <v>0.43</v>
      </c>
      <c r="N819" s="24">
        <v>100.527</v>
      </c>
      <c r="O819" s="11">
        <v>1.9389062995207589</v>
      </c>
      <c r="P819" s="11">
        <v>7.4631554060128067E-3</v>
      </c>
      <c r="Q819" s="11">
        <v>6.109370047924112E-2</v>
      </c>
      <c r="R819" s="11">
        <v>1.6450036273576565E-2</v>
      </c>
      <c r="S819" s="11">
        <v>0</v>
      </c>
      <c r="T819" s="11">
        <v>7.4429522858473707E-2</v>
      </c>
      <c r="U819" s="11">
        <v>0.57601405358285651</v>
      </c>
      <c r="V819" s="11">
        <v>1.5255266221967257E-2</v>
      </c>
      <c r="W819" s="11">
        <v>1.2318074437549213</v>
      </c>
      <c r="X819" s="11">
        <v>3.3868352437356669E-2</v>
      </c>
      <c r="Y819" s="11">
        <v>1.4067616917219972E-2</v>
      </c>
      <c r="Z819" s="11">
        <v>3.0644552547615365E-2</v>
      </c>
      <c r="AA819" s="11">
        <v>4.0000000000000009</v>
      </c>
      <c r="AB819" s="24">
        <v>6.128910509523073E-2</v>
      </c>
      <c r="AC819" s="24">
        <v>1.8416898497751344</v>
      </c>
      <c r="AD819" s="5" t="s">
        <v>984</v>
      </c>
      <c r="AE819" s="27">
        <v>68.137669873319766</v>
      </c>
      <c r="AF819" s="27">
        <v>63.778793558396394</v>
      </c>
      <c r="AG819" s="27">
        <v>34.467618517438616</v>
      </c>
      <c r="AH819" s="27">
        <v>1.7535879241649959</v>
      </c>
      <c r="AI819" s="7">
        <f t="shared" si="18"/>
        <v>1.8503974542403625</v>
      </c>
      <c r="AJ819" s="5" t="s">
        <v>993</v>
      </c>
      <c r="AK819" s="146">
        <v>43404</v>
      </c>
      <c r="AL819" s="8" t="s">
        <v>10</v>
      </c>
    </row>
    <row r="820" spans="1:38">
      <c r="A820" s="5">
        <v>1474</v>
      </c>
      <c r="B820" s="5">
        <v>781</v>
      </c>
      <c r="C820" s="12" t="s">
        <v>719</v>
      </c>
      <c r="D820" s="5" t="s">
        <v>973</v>
      </c>
      <c r="E820" s="24">
        <v>52.96</v>
      </c>
      <c r="F820" s="24">
        <v>0.36</v>
      </c>
      <c r="G820" s="24">
        <v>2.58</v>
      </c>
      <c r="H820" s="24">
        <v>4.28</v>
      </c>
      <c r="I820" s="24">
        <v>0.24</v>
      </c>
      <c r="J820" s="24">
        <v>16.440000000000001</v>
      </c>
      <c r="K820" s="24">
        <v>22.31</v>
      </c>
      <c r="L820" s="24">
        <v>0.38</v>
      </c>
      <c r="M820" s="24">
        <v>0.4</v>
      </c>
      <c r="N820" s="24">
        <v>99.936000000000007</v>
      </c>
      <c r="O820" s="11">
        <v>1.9306231198471775</v>
      </c>
      <c r="P820" s="11">
        <v>9.8690736557665321E-3</v>
      </c>
      <c r="Q820" s="11">
        <v>6.9376880152822507E-2</v>
      </c>
      <c r="R820" s="11">
        <v>4.1471300368634376E-2</v>
      </c>
      <c r="S820" s="11">
        <v>0</v>
      </c>
      <c r="T820" s="11">
        <v>5.4112159668071147E-2</v>
      </c>
      <c r="U820" s="11">
        <v>7.6370530899255523E-2</v>
      </c>
      <c r="V820" s="11">
        <v>7.4105445290012411E-3</v>
      </c>
      <c r="W820" s="11">
        <v>0.89343610525904682</v>
      </c>
      <c r="X820" s="11">
        <v>0.87138555842480958</v>
      </c>
      <c r="Y820" s="11">
        <v>1.7672502174486723E-2</v>
      </c>
      <c r="Z820" s="11">
        <v>2.8272225020927681E-2</v>
      </c>
      <c r="AA820" s="11">
        <v>3.9999999999999991</v>
      </c>
      <c r="AB820" s="24">
        <v>5.6544450041855362E-2</v>
      </c>
      <c r="AC820" s="24">
        <v>1.8411921945831118</v>
      </c>
      <c r="AD820" s="5" t="s">
        <v>984</v>
      </c>
      <c r="AE820" s="27">
        <v>92.125179592317266</v>
      </c>
      <c r="AF820" s="27">
        <v>46.955857960213685</v>
      </c>
      <c r="AG820" s="27">
        <v>7.2471832319560958</v>
      </c>
      <c r="AH820" s="27">
        <v>45.796958807830222</v>
      </c>
      <c r="AI820" s="7">
        <f t="shared" si="18"/>
        <v>6.479187355601022</v>
      </c>
      <c r="AJ820" s="5" t="s">
        <v>1033</v>
      </c>
      <c r="AK820" s="146">
        <v>43404</v>
      </c>
      <c r="AL820" s="8" t="s">
        <v>10</v>
      </c>
    </row>
    <row r="821" spans="1:38">
      <c r="A821" s="5">
        <v>1474</v>
      </c>
      <c r="B821" s="5">
        <v>786</v>
      </c>
      <c r="C821" s="12" t="s">
        <v>719</v>
      </c>
      <c r="D821" s="5" t="s">
        <v>973</v>
      </c>
      <c r="E821" s="24">
        <v>50.44</v>
      </c>
      <c r="F821" s="24">
        <v>0.45</v>
      </c>
      <c r="G821" s="24">
        <v>4.3899999999999997</v>
      </c>
      <c r="H821" s="24">
        <v>7.93</v>
      </c>
      <c r="I821" s="24">
        <v>0.28999999999999998</v>
      </c>
      <c r="J821" s="24">
        <v>12.31</v>
      </c>
      <c r="K821" s="24">
        <v>21.47</v>
      </c>
      <c r="L821" s="24">
        <v>0.24</v>
      </c>
      <c r="M821" s="24">
        <v>1.1000000000000001</v>
      </c>
      <c r="N821" s="24">
        <v>98.608999999999995</v>
      </c>
      <c r="O821" s="11">
        <v>1.8922625043468038</v>
      </c>
      <c r="P821" s="11">
        <v>1.2695306279962388E-2</v>
      </c>
      <c r="Q821" s="11">
        <v>0.10773749565319624</v>
      </c>
      <c r="R821" s="11">
        <v>8.6364572512828419E-2</v>
      </c>
      <c r="S821" s="11">
        <v>0</v>
      </c>
      <c r="T821" s="11">
        <v>8.747962825920208E-2</v>
      </c>
      <c r="U821" s="11">
        <v>0.16131391270205744</v>
      </c>
      <c r="V821" s="11">
        <v>9.2149643001802548E-3</v>
      </c>
      <c r="W821" s="11">
        <v>0.6884565218361578</v>
      </c>
      <c r="X821" s="11">
        <v>0.86297777643085094</v>
      </c>
      <c r="Y821" s="11">
        <v>1.1486361187080855E-2</v>
      </c>
      <c r="Z821" s="11">
        <v>8.0010956491680316E-2</v>
      </c>
      <c r="AA821" s="11">
        <v>4</v>
      </c>
      <c r="AB821" s="24">
        <v>0.16002191298336063</v>
      </c>
      <c r="AC821" s="24">
        <v>1.7127482109690662</v>
      </c>
      <c r="AD821" s="5" t="s">
        <v>984</v>
      </c>
      <c r="AE821" s="27">
        <v>81.01676568805091</v>
      </c>
      <c r="AF821" s="27">
        <v>38.047984743903164</v>
      </c>
      <c r="AG821" s="27">
        <v>14.259003089698009</v>
      </c>
      <c r="AH821" s="27">
        <v>47.693012166398823</v>
      </c>
      <c r="AI821" s="7">
        <f t="shared" si="18"/>
        <v>2.6683481660364086</v>
      </c>
      <c r="AJ821" s="5" t="s">
        <v>1033</v>
      </c>
      <c r="AK821" s="146">
        <v>43404</v>
      </c>
      <c r="AL821" s="8" t="s">
        <v>10</v>
      </c>
    </row>
    <row r="822" spans="1:38">
      <c r="A822" s="5">
        <v>1474</v>
      </c>
      <c r="B822" s="5">
        <v>796</v>
      </c>
      <c r="C822" s="12" t="s">
        <v>719</v>
      </c>
      <c r="D822" s="5" t="s">
        <v>973</v>
      </c>
      <c r="E822" s="24">
        <v>53.32</v>
      </c>
      <c r="F822" s="24">
        <v>0.37</v>
      </c>
      <c r="G822" s="24">
        <v>1.01</v>
      </c>
      <c r="H822" s="24">
        <v>2.96</v>
      </c>
      <c r="I822" s="24">
        <v>0.28999999999999998</v>
      </c>
      <c r="J822" s="24">
        <v>17.43</v>
      </c>
      <c r="K822" s="24">
        <v>22.93</v>
      </c>
      <c r="L822" s="24">
        <v>0.24</v>
      </c>
      <c r="M822" s="24">
        <v>0.36</v>
      </c>
      <c r="N822" s="24">
        <v>98.924000000000007</v>
      </c>
      <c r="O822" s="11">
        <v>1.9555165570282671</v>
      </c>
      <c r="P822" s="11">
        <v>1.0204634259356291E-2</v>
      </c>
      <c r="Q822" s="11">
        <v>4.3656816883400645E-2</v>
      </c>
      <c r="R822" s="11">
        <v>0</v>
      </c>
      <c r="S822" s="11">
        <v>8.266260883322829E-4</v>
      </c>
      <c r="T822" s="11">
        <v>6.0902419189844181E-2</v>
      </c>
      <c r="U822" s="11">
        <v>2.9057747854000671E-2</v>
      </c>
      <c r="V822" s="11">
        <v>9.0086291236613856E-3</v>
      </c>
      <c r="W822" s="11">
        <v>0.95297367396291144</v>
      </c>
      <c r="X822" s="11">
        <v>0.90102465087339934</v>
      </c>
      <c r="Y822" s="11">
        <v>1.1229166445366071E-2</v>
      </c>
      <c r="Z822" s="11">
        <v>2.5599078291460822E-2</v>
      </c>
      <c r="AA822" s="11">
        <v>4</v>
      </c>
      <c r="AB822" s="24">
        <v>5.1198156582921643E-2</v>
      </c>
      <c r="AC822" s="24">
        <v>1.8830560726903114</v>
      </c>
      <c r="AD822" s="5" t="s">
        <v>984</v>
      </c>
      <c r="AE822" s="27">
        <v>97.041057219916709</v>
      </c>
      <c r="AF822" s="27">
        <v>48.775551430709186</v>
      </c>
      <c r="AG822" s="27">
        <v>5.1077767243530721</v>
      </c>
      <c r="AH822" s="27">
        <v>46.116671844937741</v>
      </c>
      <c r="AI822" s="7">
        <f t="shared" si="18"/>
        <v>9.5492724257415293</v>
      </c>
      <c r="AJ822" s="5" t="s">
        <v>987</v>
      </c>
      <c r="AK822" s="146">
        <v>43404</v>
      </c>
      <c r="AL822" s="8" t="s">
        <v>10</v>
      </c>
    </row>
    <row r="823" spans="1:38">
      <c r="A823" s="5">
        <v>1474</v>
      </c>
      <c r="B823" s="5">
        <v>815</v>
      </c>
      <c r="C823" s="12" t="s">
        <v>719</v>
      </c>
      <c r="D823" s="5" t="s">
        <v>973</v>
      </c>
      <c r="E823" s="24">
        <v>53.35</v>
      </c>
      <c r="F823" s="24">
        <v>0.43</v>
      </c>
      <c r="G823" s="24">
        <v>1.63</v>
      </c>
      <c r="H823" s="24">
        <v>19.600000000000001</v>
      </c>
      <c r="I823" s="24">
        <v>0.28999999999999998</v>
      </c>
      <c r="J823" s="24">
        <v>23.6</v>
      </c>
      <c r="K823" s="24">
        <v>1.43</v>
      </c>
      <c r="L823" s="24">
        <v>0.09</v>
      </c>
      <c r="M823" s="24">
        <v>0.42</v>
      </c>
      <c r="N823" s="24">
        <v>100.824</v>
      </c>
      <c r="O823" s="11">
        <v>1.9422062117808034</v>
      </c>
      <c r="P823" s="11">
        <v>1.1772094340214576E-2</v>
      </c>
      <c r="Q823" s="11">
        <v>5.7793788219196562E-2</v>
      </c>
      <c r="R823" s="11">
        <v>1.2143349813484264E-2</v>
      </c>
      <c r="S823" s="11">
        <v>0</v>
      </c>
      <c r="T823" s="11">
        <v>5.5931802835314404E-2</v>
      </c>
      <c r="U823" s="11">
        <v>0.54079644160847684</v>
      </c>
      <c r="V823" s="11">
        <v>8.9422800380722679E-3</v>
      </c>
      <c r="W823" s="11">
        <v>1.2808110849672651</v>
      </c>
      <c r="X823" s="11">
        <v>5.5777393287142818E-2</v>
      </c>
      <c r="Y823" s="11">
        <v>4.1799236142175834E-3</v>
      </c>
      <c r="Z823" s="11">
        <v>2.9645629495811503E-2</v>
      </c>
      <c r="AA823" s="11">
        <v>3.9999999999999991</v>
      </c>
      <c r="AB823" s="24">
        <v>5.9291258991623005E-2</v>
      </c>
      <c r="AC823" s="24">
        <v>1.8773849198628847</v>
      </c>
      <c r="AD823" s="5" t="s">
        <v>984</v>
      </c>
      <c r="AE823" s="27">
        <v>70.312131800143248</v>
      </c>
      <c r="AF823" s="27">
        <v>65.944402016561497</v>
      </c>
      <c r="AG823" s="27">
        <v>31.183818616805976</v>
      </c>
      <c r="AH823" s="27">
        <v>2.8717793666325209</v>
      </c>
      <c r="AI823" s="7">
        <f t="shared" si="18"/>
        <v>2.1146993838984782</v>
      </c>
      <c r="AJ823" s="5" t="s">
        <v>993</v>
      </c>
      <c r="AK823" s="146">
        <v>43398</v>
      </c>
      <c r="AL823" s="8" t="s">
        <v>10</v>
      </c>
    </row>
    <row r="824" spans="1:38">
      <c r="A824" s="5">
        <v>1474</v>
      </c>
      <c r="B824" s="5">
        <v>821</v>
      </c>
      <c r="C824" s="12" t="s">
        <v>719</v>
      </c>
      <c r="D824" s="5" t="s">
        <v>973</v>
      </c>
      <c r="E824" s="24">
        <v>54.53</v>
      </c>
      <c r="F824" s="24">
        <v>0.25</v>
      </c>
      <c r="G824" s="24">
        <v>0.86</v>
      </c>
      <c r="H824" s="24">
        <v>3.3</v>
      </c>
      <c r="I824" s="24">
        <v>0.37</v>
      </c>
      <c r="J824" s="24">
        <v>16.649999999999999</v>
      </c>
      <c r="K824" s="24">
        <v>23.13</v>
      </c>
      <c r="L824" s="24">
        <v>0.25</v>
      </c>
      <c r="M824" s="24">
        <v>0</v>
      </c>
      <c r="N824" s="24">
        <v>99.331999999999994</v>
      </c>
      <c r="O824" s="11">
        <v>2.0061231133446862</v>
      </c>
      <c r="P824" s="11">
        <v>6.9165011872636718E-3</v>
      </c>
      <c r="Q824" s="11">
        <v>0</v>
      </c>
      <c r="R824" s="11">
        <v>3.7288925737488633E-2</v>
      </c>
      <c r="S824" s="11">
        <v>0</v>
      </c>
      <c r="T824" s="11">
        <v>0</v>
      </c>
      <c r="U824" s="11">
        <v>0.10153029121576644</v>
      </c>
      <c r="V824" s="11">
        <v>1.1529571350094522E-2</v>
      </c>
      <c r="W824" s="11">
        <v>0.91316336829375389</v>
      </c>
      <c r="X824" s="11">
        <v>0.91171474411349651</v>
      </c>
      <c r="Y824" s="11">
        <v>1.1733484757449782E-2</v>
      </c>
      <c r="Z824" s="11">
        <v>0</v>
      </c>
      <c r="AA824" s="11">
        <v>3.9999999999999996</v>
      </c>
      <c r="AB824" s="24">
        <v>0</v>
      </c>
      <c r="AC824" s="24">
        <v>1.9264084036230169</v>
      </c>
      <c r="AD824" s="5" t="s">
        <v>984</v>
      </c>
      <c r="AE824" s="27">
        <v>89.993995698677779</v>
      </c>
      <c r="AF824" s="27">
        <v>47.120360924163421</v>
      </c>
      <c r="AG824" s="27">
        <v>5.8340289537610026</v>
      </c>
      <c r="AH824" s="27">
        <v>47.045610122075573</v>
      </c>
      <c r="AI824" s="7">
        <f t="shared" si="18"/>
        <v>8.0768130048080256</v>
      </c>
      <c r="AJ824" s="5" t="s">
        <v>987</v>
      </c>
      <c r="AK824" s="146">
        <v>43398</v>
      </c>
      <c r="AL824" s="8" t="s">
        <v>10</v>
      </c>
    </row>
    <row r="825" spans="1:38">
      <c r="A825" s="5">
        <v>1474</v>
      </c>
      <c r="B825" s="5">
        <v>824</v>
      </c>
      <c r="C825" s="12" t="s">
        <v>719</v>
      </c>
      <c r="D825" s="5" t="s">
        <v>973</v>
      </c>
      <c r="E825" s="24">
        <v>54.64</v>
      </c>
      <c r="F825" s="24">
        <v>0.63</v>
      </c>
      <c r="G825" s="24">
        <v>2.1800000000000002</v>
      </c>
      <c r="H825" s="24">
        <v>11.72</v>
      </c>
      <c r="I825" s="24">
        <v>0.45</v>
      </c>
      <c r="J825" s="24">
        <v>16.41</v>
      </c>
      <c r="K825" s="24">
        <v>12.32</v>
      </c>
      <c r="L825" s="24">
        <v>0.26</v>
      </c>
      <c r="M825" s="24">
        <v>0.56000000000000005</v>
      </c>
      <c r="N825" s="24">
        <v>99.174000000000007</v>
      </c>
      <c r="O825" s="11">
        <v>2.0436360482286458</v>
      </c>
      <c r="P825" s="11">
        <v>1.7719757604296272E-2</v>
      </c>
      <c r="Q825" s="11">
        <v>0</v>
      </c>
      <c r="R825" s="11">
        <v>9.6096748738582483E-2</v>
      </c>
      <c r="S825" s="11">
        <v>0</v>
      </c>
      <c r="T825" s="11">
        <v>0</v>
      </c>
      <c r="U825" s="11">
        <v>0.36658955249163389</v>
      </c>
      <c r="V825" s="11">
        <v>1.4255902979993094E-2</v>
      </c>
      <c r="W825" s="11">
        <v>0.91498422099980858</v>
      </c>
      <c r="X825" s="11">
        <v>0.49370193951561903</v>
      </c>
      <c r="Y825" s="11">
        <v>1.2405981605318783E-2</v>
      </c>
      <c r="Z825" s="11">
        <v>4.0609847836102518E-2</v>
      </c>
      <c r="AA825" s="11">
        <v>4</v>
      </c>
      <c r="AB825" s="24">
        <v>8.1219695672205036E-2</v>
      </c>
      <c r="AC825" s="24">
        <v>1.7752757130070616</v>
      </c>
      <c r="AD825" s="5" t="s">
        <v>984</v>
      </c>
      <c r="AE825" s="27">
        <v>71.395360916842151</v>
      </c>
      <c r="AF825" s="27">
        <v>51.12981591527398</v>
      </c>
      <c r="AG825" s="27">
        <v>21.281851187723415</v>
      </c>
      <c r="AH825" s="27">
        <v>27.588332897002616</v>
      </c>
      <c r="AI825" s="7">
        <f t="shared" si="18"/>
        <v>2.4025079145731727</v>
      </c>
      <c r="AJ825" s="5" t="s">
        <v>986</v>
      </c>
      <c r="AK825" s="146">
        <v>43398</v>
      </c>
      <c r="AL825" s="8" t="s">
        <v>10</v>
      </c>
    </row>
    <row r="826" spans="1:38">
      <c r="A826" s="5">
        <v>1474</v>
      </c>
      <c r="B826" s="5">
        <v>865</v>
      </c>
      <c r="C826" s="12" t="s">
        <v>719</v>
      </c>
      <c r="D826" s="5" t="s">
        <v>973</v>
      </c>
      <c r="E826" s="24">
        <v>52.82</v>
      </c>
      <c r="F826" s="24">
        <v>0.55000000000000004</v>
      </c>
      <c r="G826" s="24">
        <v>1.55</v>
      </c>
      <c r="H826" s="24">
        <v>4.9800000000000004</v>
      </c>
      <c r="I826" s="24">
        <v>0.36</v>
      </c>
      <c r="J826" s="24">
        <v>15.15</v>
      </c>
      <c r="K826" s="24">
        <v>23.41</v>
      </c>
      <c r="L826" s="24">
        <v>0.31</v>
      </c>
      <c r="M826" s="24">
        <v>0</v>
      </c>
      <c r="N826" s="24">
        <v>99.123999999999995</v>
      </c>
      <c r="O826" s="11">
        <v>1.9636995089599181</v>
      </c>
      <c r="P826" s="11">
        <v>1.537671933222884E-2</v>
      </c>
      <c r="Q826" s="11">
        <v>3.6300491040081928E-2</v>
      </c>
      <c r="R826" s="11">
        <v>3.1614816168227394E-2</v>
      </c>
      <c r="S826" s="11">
        <v>0</v>
      </c>
      <c r="T826" s="11">
        <v>0</v>
      </c>
      <c r="U826" s="11">
        <v>0.15483373328904163</v>
      </c>
      <c r="V826" s="11">
        <v>1.1336225822908105E-2</v>
      </c>
      <c r="W826" s="11">
        <v>0.83965606065638521</v>
      </c>
      <c r="X826" s="11">
        <v>0.93247953640542569</v>
      </c>
      <c r="Y826" s="11">
        <v>1.4702908325783307E-2</v>
      </c>
      <c r="Z826" s="11">
        <v>0</v>
      </c>
      <c r="AA826" s="11">
        <v>4</v>
      </c>
      <c r="AB826" s="24">
        <v>0</v>
      </c>
      <c r="AC826" s="24">
        <v>1.9269693303508526</v>
      </c>
      <c r="AD826" s="5" t="s">
        <v>984</v>
      </c>
      <c r="AE826" s="27">
        <v>84.430837376945661</v>
      </c>
      <c r="AF826" s="27">
        <v>43.319076189095632</v>
      </c>
      <c r="AG826" s="27">
        <v>8.5729496354522823</v>
      </c>
      <c r="AH826" s="27">
        <v>48.107974175452092</v>
      </c>
      <c r="AI826" s="7">
        <f t="shared" si="18"/>
        <v>5.0529955302613008</v>
      </c>
      <c r="AJ826" s="5" t="s">
        <v>987</v>
      </c>
      <c r="AK826" s="146">
        <v>43398</v>
      </c>
      <c r="AL826" s="8" t="s">
        <v>10</v>
      </c>
    </row>
    <row r="827" spans="1:38">
      <c r="A827" s="5">
        <v>1474</v>
      </c>
      <c r="B827" s="5">
        <v>925</v>
      </c>
      <c r="C827" s="12" t="s">
        <v>719</v>
      </c>
      <c r="D827" s="5" t="s">
        <v>973</v>
      </c>
      <c r="E827" s="24">
        <v>50.43</v>
      </c>
      <c r="F827" s="24">
        <v>0.77</v>
      </c>
      <c r="G827" s="24">
        <v>3.81</v>
      </c>
      <c r="H827" s="24">
        <v>8.98</v>
      </c>
      <c r="I827" s="24">
        <v>0.31</v>
      </c>
      <c r="J827" s="24">
        <v>12.93</v>
      </c>
      <c r="K827" s="24">
        <v>21.64</v>
      </c>
      <c r="L827" s="24">
        <v>0.36</v>
      </c>
      <c r="M827" s="24">
        <v>0.7</v>
      </c>
      <c r="N827" s="24">
        <v>99.92</v>
      </c>
      <c r="O827" s="11">
        <v>1.8755968875934232</v>
      </c>
      <c r="P827" s="11">
        <v>2.1536028814400955E-2</v>
      </c>
      <c r="Q827" s="11">
        <v>0.12440311240657675</v>
      </c>
      <c r="R827" s="11">
        <v>4.2603954073403283E-2</v>
      </c>
      <c r="S827" s="11">
        <v>0</v>
      </c>
      <c r="T827" s="11">
        <v>0.10628592466472231</v>
      </c>
      <c r="U827" s="11">
        <v>0.17302407219842358</v>
      </c>
      <c r="V827" s="11">
        <v>9.7656596053681422E-3</v>
      </c>
      <c r="W827" s="11">
        <v>0.71690435678435949</v>
      </c>
      <c r="X827" s="11">
        <v>0.86232117989897161</v>
      </c>
      <c r="Y827" s="11">
        <v>1.7081183445800969E-2</v>
      </c>
      <c r="Z827" s="11">
        <v>5.0477640514549532E-2</v>
      </c>
      <c r="AA827" s="11">
        <v>4</v>
      </c>
      <c r="AB827" s="24">
        <v>0.10095528102909906</v>
      </c>
      <c r="AC827" s="24">
        <v>1.7522496088817547</v>
      </c>
      <c r="AD827" s="5" t="s">
        <v>984</v>
      </c>
      <c r="AE827" s="27">
        <v>80.55752950872737</v>
      </c>
      <c r="AF827" s="27">
        <v>38.371990523376681</v>
      </c>
      <c r="AG827" s="27">
        <v>15.472647425806121</v>
      </c>
      <c r="AH827" s="27">
        <v>46.155362050817196</v>
      </c>
      <c r="AI827" s="7">
        <f t="shared" si="18"/>
        <v>2.4799886837321576</v>
      </c>
      <c r="AJ827" s="5" t="s">
        <v>1032</v>
      </c>
      <c r="AK827" s="146">
        <v>43398</v>
      </c>
      <c r="AL827" s="8" t="s">
        <v>10</v>
      </c>
    </row>
    <row r="828" spans="1:38">
      <c r="A828" s="5">
        <v>1474</v>
      </c>
      <c r="B828" s="5">
        <v>932</v>
      </c>
      <c r="C828" s="12" t="s">
        <v>719</v>
      </c>
      <c r="D828" s="5" t="s">
        <v>973</v>
      </c>
      <c r="E828" s="24">
        <v>51.95</v>
      </c>
      <c r="F828" s="24">
        <v>0</v>
      </c>
      <c r="G828" s="24">
        <v>0.7</v>
      </c>
      <c r="H828" s="24">
        <v>27.49</v>
      </c>
      <c r="I828" s="24">
        <v>0.28999999999999998</v>
      </c>
      <c r="J828" s="24">
        <v>18.02</v>
      </c>
      <c r="K828" s="24">
        <v>0.78</v>
      </c>
      <c r="L828" s="24">
        <v>0</v>
      </c>
      <c r="M828" s="24">
        <v>0.28999999999999998</v>
      </c>
      <c r="N828" s="24">
        <v>99.528000000000006</v>
      </c>
      <c r="O828" s="11">
        <v>1.9928619604789817</v>
      </c>
      <c r="P828" s="11">
        <v>0</v>
      </c>
      <c r="Q828" s="11">
        <v>7.1380395210183245E-3</v>
      </c>
      <c r="R828" s="11">
        <v>2.4510162509055619E-2</v>
      </c>
      <c r="S828" s="11">
        <v>0</v>
      </c>
      <c r="T828" s="11">
        <v>4.1973798306087495E-3</v>
      </c>
      <c r="U828" s="11">
        <v>0.8777161664585077</v>
      </c>
      <c r="V828" s="11">
        <v>9.4227792463962377E-3</v>
      </c>
      <c r="W828" s="11">
        <v>1.0305251893820628</v>
      </c>
      <c r="X828" s="11">
        <v>3.2058819754723425E-2</v>
      </c>
      <c r="Y828" s="11">
        <v>0</v>
      </c>
      <c r="Z828" s="11">
        <v>2.1569502818644802E-2</v>
      </c>
      <c r="AA828" s="11">
        <v>3.9999999999999996</v>
      </c>
      <c r="AB828" s="24">
        <v>4.3139005637289604E-2</v>
      </c>
      <c r="AC828" s="24">
        <v>1.940300175595294</v>
      </c>
      <c r="AD828" s="5" t="s">
        <v>984</v>
      </c>
      <c r="AE828" s="27">
        <v>54.003922838582533</v>
      </c>
      <c r="AF828" s="27">
        <v>52.741412794339794</v>
      </c>
      <c r="AG828" s="27">
        <v>45.617843763574065</v>
      </c>
      <c r="AH828" s="27">
        <v>1.6407434420861462</v>
      </c>
      <c r="AI828" s="7">
        <f t="shared" si="18"/>
        <v>1.1561575130048982</v>
      </c>
      <c r="AJ828" s="5" t="s">
        <v>993</v>
      </c>
      <c r="AK828" s="146">
        <v>43398</v>
      </c>
      <c r="AL828" s="8" t="s">
        <v>10</v>
      </c>
    </row>
    <row r="829" spans="1:38">
      <c r="A829" s="5">
        <v>1474</v>
      </c>
      <c r="B829" s="5">
        <v>941</v>
      </c>
      <c r="C829" s="12" t="s">
        <v>719</v>
      </c>
      <c r="D829" s="5" t="s">
        <v>973</v>
      </c>
      <c r="E829" s="24">
        <v>51.87</v>
      </c>
      <c r="F829" s="24">
        <v>0.42</v>
      </c>
      <c r="G829" s="24">
        <v>2.48</v>
      </c>
      <c r="H829" s="24">
        <v>20.58</v>
      </c>
      <c r="I829" s="24">
        <v>0.51</v>
      </c>
      <c r="J829" s="24">
        <v>23.21</v>
      </c>
      <c r="K829" s="24">
        <v>0.64</v>
      </c>
      <c r="L829" s="24">
        <v>0.18</v>
      </c>
      <c r="M829" s="24">
        <v>0.41</v>
      </c>
      <c r="N829" s="24">
        <v>100.30200000000001</v>
      </c>
      <c r="O829" s="11">
        <v>1.9023895816289924</v>
      </c>
      <c r="P829" s="11">
        <v>1.1583955073031931E-2</v>
      </c>
      <c r="Q829" s="11">
        <v>9.761041837100759E-2</v>
      </c>
      <c r="R829" s="11">
        <v>9.5894441548232123E-3</v>
      </c>
      <c r="S829" s="11">
        <v>0</v>
      </c>
      <c r="T829" s="11">
        <v>0.1024304704113268</v>
      </c>
      <c r="U829" s="11">
        <v>0.52880034101233542</v>
      </c>
      <c r="V829" s="11">
        <v>1.5843194002252873E-2</v>
      </c>
      <c r="W829" s="11">
        <v>1.2690259732698737</v>
      </c>
      <c r="X829" s="11">
        <v>2.5149215735150041E-2</v>
      </c>
      <c r="Y829" s="11">
        <v>8.4221047153576218E-3</v>
      </c>
      <c r="Z829" s="11">
        <v>2.9155301625846963E-2</v>
      </c>
      <c r="AA829" s="11">
        <v>3.9999999999999982</v>
      </c>
      <c r="AB829" s="24">
        <v>5.8310603251693925E-2</v>
      </c>
      <c r="AC829" s="24">
        <v>1.8229755300173591</v>
      </c>
      <c r="AD829" s="5" t="s">
        <v>984</v>
      </c>
      <c r="AE829" s="27">
        <v>70.586683662850845</v>
      </c>
      <c r="AF829" s="27">
        <v>65.371616220651063</v>
      </c>
      <c r="AG829" s="27">
        <v>33.332866655256979</v>
      </c>
      <c r="AH829" s="27">
        <v>1.2955171240919601</v>
      </c>
      <c r="AI829" s="7">
        <f t="shared" si="18"/>
        <v>1.9611759437540366</v>
      </c>
      <c r="AJ829" s="5" t="s">
        <v>1183</v>
      </c>
      <c r="AK829" s="146">
        <v>43398</v>
      </c>
      <c r="AL829" s="8" t="s">
        <v>10</v>
      </c>
    </row>
    <row r="830" spans="1:38">
      <c r="A830" s="5">
        <v>1474</v>
      </c>
      <c r="B830" s="5">
        <v>1004</v>
      </c>
      <c r="C830" s="12" t="s">
        <v>719</v>
      </c>
      <c r="D830" s="5" t="s">
        <v>973</v>
      </c>
      <c r="E830" s="24">
        <v>50.05</v>
      </c>
      <c r="F830" s="24">
        <v>0.52</v>
      </c>
      <c r="G830" s="24">
        <v>1.66</v>
      </c>
      <c r="H830" s="24">
        <v>22.93</v>
      </c>
      <c r="I830" s="24">
        <v>0.4</v>
      </c>
      <c r="J830" s="24">
        <v>20.99</v>
      </c>
      <c r="K830" s="24">
        <v>0.86</v>
      </c>
      <c r="L830" s="24">
        <v>0.27</v>
      </c>
      <c r="M830" s="24">
        <v>0.35</v>
      </c>
      <c r="N830" s="24">
        <v>98.031000000000006</v>
      </c>
      <c r="O830" s="11">
        <v>1.903975736654536</v>
      </c>
      <c r="P830" s="11">
        <v>1.4875961122214469E-2</v>
      </c>
      <c r="Q830" s="11">
        <v>7.4426012674360234E-2</v>
      </c>
      <c r="R830" s="11">
        <v>0</v>
      </c>
      <c r="S830" s="11">
        <v>2.1598250671103658E-2</v>
      </c>
      <c r="T830" s="11">
        <v>0.10519102263574331</v>
      </c>
      <c r="U830" s="11">
        <v>0.60270349440505011</v>
      </c>
      <c r="V830" s="11">
        <v>1.2888627508323043E-2</v>
      </c>
      <c r="W830" s="11">
        <v>1.1903698707794386</v>
      </c>
      <c r="X830" s="11">
        <v>3.5052342014521676E-2</v>
      </c>
      <c r="Y830" s="11">
        <v>1.3103460771566714E-2</v>
      </c>
      <c r="Z830" s="11">
        <v>2.5815220763143111E-2</v>
      </c>
      <c r="AA830" s="11">
        <v>4.0000000000000018</v>
      </c>
      <c r="AB830" s="24">
        <v>5.1630441526286222E-2</v>
      </c>
      <c r="AC830" s="24">
        <v>1.8281257071990102</v>
      </c>
      <c r="AD830" s="5" t="s">
        <v>984</v>
      </c>
      <c r="AE830" s="27">
        <v>66.387125808260606</v>
      </c>
      <c r="AF830" s="27">
        <v>60.492310611255903</v>
      </c>
      <c r="AG830" s="27">
        <v>37.726396689017072</v>
      </c>
      <c r="AH830" s="27">
        <v>1.7812926997270291</v>
      </c>
      <c r="AI830" s="7">
        <f t="shared" si="18"/>
        <v>1.6034478752344365</v>
      </c>
      <c r="AJ830" s="5" t="s">
        <v>1191</v>
      </c>
      <c r="AK830" s="146">
        <v>43398</v>
      </c>
      <c r="AL830" s="8" t="s">
        <v>10</v>
      </c>
    </row>
    <row r="831" spans="1:38">
      <c r="A831" s="5">
        <v>1474</v>
      </c>
      <c r="B831" s="5">
        <v>1009</v>
      </c>
      <c r="C831" s="12" t="s">
        <v>719</v>
      </c>
      <c r="D831" s="5" t="s">
        <v>973</v>
      </c>
      <c r="E831" s="24">
        <v>51.87</v>
      </c>
      <c r="F831" s="24">
        <v>0</v>
      </c>
      <c r="G831" s="24">
        <v>1.1000000000000001</v>
      </c>
      <c r="H831" s="24">
        <v>23.07</v>
      </c>
      <c r="I831" s="24">
        <v>0.3</v>
      </c>
      <c r="J831" s="24">
        <v>21.19</v>
      </c>
      <c r="K831" s="24">
        <v>0.65</v>
      </c>
      <c r="L831" s="24">
        <v>0.38</v>
      </c>
      <c r="M831" s="24">
        <v>0</v>
      </c>
      <c r="N831" s="24">
        <v>98.561000000000007</v>
      </c>
      <c r="O831" s="11">
        <v>1.9669220195320232</v>
      </c>
      <c r="P831" s="11">
        <v>0</v>
      </c>
      <c r="Q831" s="11">
        <v>3.3077980467976831E-2</v>
      </c>
      <c r="R831" s="11">
        <v>1.6083269436409121E-2</v>
      </c>
      <c r="S831" s="11">
        <v>0</v>
      </c>
      <c r="T831" s="11">
        <v>3.537783905661307E-2</v>
      </c>
      <c r="U831" s="11">
        <v>0.69622957311106293</v>
      </c>
      <c r="V831" s="11">
        <v>9.6356607759115216E-3</v>
      </c>
      <c r="W831" s="11">
        <v>1.1978819214565359</v>
      </c>
      <c r="X831" s="11">
        <v>2.6408608138421882E-2</v>
      </c>
      <c r="Y831" s="11">
        <v>1.8383128025045489E-2</v>
      </c>
      <c r="Z831" s="11">
        <v>0</v>
      </c>
      <c r="AA831" s="11">
        <v>4</v>
      </c>
      <c r="AB831" s="24">
        <v>0</v>
      </c>
      <c r="AC831" s="24">
        <v>1.9205201027060208</v>
      </c>
      <c r="AD831" s="5" t="s">
        <v>984</v>
      </c>
      <c r="AE831" s="27">
        <v>63.242418669234503</v>
      </c>
      <c r="AF831" s="27">
        <v>60.944362381260518</v>
      </c>
      <c r="AG831" s="27">
        <v>37.712052950214122</v>
      </c>
      <c r="AH831" s="27">
        <v>1.3435846685253499</v>
      </c>
      <c r="AI831" s="7">
        <f t="shared" si="18"/>
        <v>1.6160446757358111</v>
      </c>
      <c r="AJ831" s="5" t="s">
        <v>993</v>
      </c>
      <c r="AK831" s="146">
        <v>43398</v>
      </c>
      <c r="AL831" s="8" t="s">
        <v>10</v>
      </c>
    </row>
    <row r="832" spans="1:38">
      <c r="A832" s="5">
        <v>1474</v>
      </c>
      <c r="B832" s="5">
        <v>1023</v>
      </c>
      <c r="C832" s="12" t="s">
        <v>719</v>
      </c>
      <c r="D832" s="5" t="s">
        <v>973</v>
      </c>
      <c r="E832" s="24">
        <v>51.85</v>
      </c>
      <c r="F832" s="24">
        <v>0.38</v>
      </c>
      <c r="G832" s="24">
        <v>2.0099999999999998</v>
      </c>
      <c r="H832" s="24">
        <v>9.6300000000000008</v>
      </c>
      <c r="I832" s="24">
        <v>0.42</v>
      </c>
      <c r="J832" s="24">
        <v>13.78</v>
      </c>
      <c r="K832" s="24">
        <v>20.8</v>
      </c>
      <c r="L832" s="24">
        <v>0.3</v>
      </c>
      <c r="M832" s="24">
        <v>0.64</v>
      </c>
      <c r="N832" s="24">
        <v>99.802999999999997</v>
      </c>
      <c r="O832" s="11">
        <v>1.9317087591162305</v>
      </c>
      <c r="P832" s="11">
        <v>1.064635266285521E-2</v>
      </c>
      <c r="Q832" s="11">
        <v>6.8291240883769477E-2</v>
      </c>
      <c r="R832" s="11">
        <v>1.9965580585964746E-2</v>
      </c>
      <c r="S832" s="11">
        <v>0</v>
      </c>
      <c r="T832" s="11">
        <v>8.752156687897239E-2</v>
      </c>
      <c r="U832" s="11">
        <v>0.21251817523600269</v>
      </c>
      <c r="V832" s="11">
        <v>1.3253528978713814E-2</v>
      </c>
      <c r="W832" s="11">
        <v>0.76533974176742192</v>
      </c>
      <c r="X832" s="11">
        <v>0.83026644198319299</v>
      </c>
      <c r="Y832" s="11">
        <v>1.4258671511933295E-2</v>
      </c>
      <c r="Z832" s="11">
        <v>4.6229940394941861E-2</v>
      </c>
      <c r="AA832" s="11">
        <v>3.9999999999999996</v>
      </c>
      <c r="AB832" s="24">
        <v>9.2459880789883722E-2</v>
      </c>
      <c r="AC832" s="24">
        <v>1.8081243589866176</v>
      </c>
      <c r="AD832" s="5" t="s">
        <v>984</v>
      </c>
      <c r="AE832" s="27">
        <v>78.266967875328007</v>
      </c>
      <c r="AF832" s="27">
        <v>40.093245342240699</v>
      </c>
      <c r="AG832" s="27">
        <v>16.412245825657806</v>
      </c>
      <c r="AH832" s="27">
        <v>43.494508832101495</v>
      </c>
      <c r="AI832" s="7">
        <f t="shared" si="18"/>
        <v>2.4428859869720942</v>
      </c>
      <c r="AJ832" s="5" t="s">
        <v>986</v>
      </c>
      <c r="AK832" s="146">
        <v>43398</v>
      </c>
      <c r="AL832" s="8" t="s">
        <v>10</v>
      </c>
    </row>
    <row r="833" spans="1:38">
      <c r="A833" s="5">
        <v>1474</v>
      </c>
      <c r="B833" s="5">
        <v>1024</v>
      </c>
      <c r="C833" s="12" t="s">
        <v>719</v>
      </c>
      <c r="D833" s="5" t="s">
        <v>973</v>
      </c>
      <c r="E833" s="24">
        <v>49.48</v>
      </c>
      <c r="F833" s="24">
        <v>0.96</v>
      </c>
      <c r="G833" s="24">
        <v>7.65</v>
      </c>
      <c r="H833" s="24">
        <v>8.06</v>
      </c>
      <c r="I833" s="24">
        <v>0.15</v>
      </c>
      <c r="J833" s="24">
        <v>10.89</v>
      </c>
      <c r="K833" s="24">
        <v>20.329999999999998</v>
      </c>
      <c r="L833" s="24">
        <v>0.23</v>
      </c>
      <c r="M833" s="24">
        <v>1.97</v>
      </c>
      <c r="N833" s="24">
        <v>99.722999999999999</v>
      </c>
      <c r="O833" s="11">
        <v>1.8289471865293303</v>
      </c>
      <c r="P833" s="11">
        <v>2.6684991578172786E-2</v>
      </c>
      <c r="Q833" s="11">
        <v>0.1710528134706697</v>
      </c>
      <c r="R833" s="11">
        <v>0.16221413557487635</v>
      </c>
      <c r="S833" s="11">
        <v>0</v>
      </c>
      <c r="T833" s="11">
        <v>0.10749943483032443</v>
      </c>
      <c r="U833" s="11">
        <v>0.14165356682139457</v>
      </c>
      <c r="V833" s="11">
        <v>4.6962594949607681E-3</v>
      </c>
      <c r="W833" s="11">
        <v>0.60008326188759686</v>
      </c>
      <c r="X833" s="11">
        <v>0.80513760972179715</v>
      </c>
      <c r="Y833" s="11">
        <v>1.0845865906898624E-2</v>
      </c>
      <c r="Z833" s="11">
        <v>0.14118487418397818</v>
      </c>
      <c r="AA833" s="11">
        <v>4</v>
      </c>
      <c r="AB833" s="24">
        <v>0.28236974836795636</v>
      </c>
      <c r="AC833" s="24">
        <v>1.5468744384307884</v>
      </c>
      <c r="AD833" s="5" t="s">
        <v>984</v>
      </c>
      <c r="AE833" s="27">
        <v>80.902449313734962</v>
      </c>
      <c r="AF833" s="27">
        <v>36.169855031428298</v>
      </c>
      <c r="AG833" s="27">
        <v>15.300695017936421</v>
      </c>
      <c r="AH833" s="27">
        <v>48.529449950635282</v>
      </c>
      <c r="AI833" s="7">
        <f t="shared" si="18"/>
        <v>2.3639354283598069</v>
      </c>
      <c r="AJ833" s="5" t="s">
        <v>1148</v>
      </c>
      <c r="AK833" s="146">
        <v>43398</v>
      </c>
      <c r="AL833" s="8" t="s">
        <v>10</v>
      </c>
    </row>
    <row r="834" spans="1:38">
      <c r="A834" s="5">
        <v>1474</v>
      </c>
      <c r="B834" s="5">
        <v>1064</v>
      </c>
      <c r="C834" s="12" t="s">
        <v>719</v>
      </c>
      <c r="D834" s="5" t="s">
        <v>973</v>
      </c>
      <c r="E834" s="24">
        <v>51.59</v>
      </c>
      <c r="F834" s="24">
        <v>0.38</v>
      </c>
      <c r="G834" s="24">
        <v>2.82</v>
      </c>
      <c r="H834" s="24">
        <v>9.1</v>
      </c>
      <c r="I834" s="24">
        <v>0.18</v>
      </c>
      <c r="J834" s="24">
        <v>12.86</v>
      </c>
      <c r="K834" s="24">
        <v>21.04</v>
      </c>
      <c r="L834" s="24">
        <v>0.41</v>
      </c>
      <c r="M834" s="24">
        <v>0.65</v>
      </c>
      <c r="N834" s="24">
        <v>99.031000000000006</v>
      </c>
      <c r="O834" s="11">
        <v>1.9383885838374566</v>
      </c>
      <c r="P834" s="11">
        <v>1.0737007965691929E-2</v>
      </c>
      <c r="Q834" s="11">
        <v>6.1611416162543398E-2</v>
      </c>
      <c r="R834" s="11">
        <v>6.3265958690404814E-2</v>
      </c>
      <c r="S834" s="11">
        <v>0</v>
      </c>
      <c r="T834" s="11">
        <v>4.3876315095813911E-2</v>
      </c>
      <c r="U834" s="11">
        <v>0.24206460864266294</v>
      </c>
      <c r="V834" s="11">
        <v>5.7284506209129352E-3</v>
      </c>
      <c r="W834" s="11">
        <v>0.72032492660805547</v>
      </c>
      <c r="X834" s="11">
        <v>0.84699785882139855</v>
      </c>
      <c r="Y834" s="11">
        <v>1.9652784549887104E-2</v>
      </c>
      <c r="Z834" s="11">
        <v>4.7352089005173376E-2</v>
      </c>
      <c r="AA834" s="11">
        <v>4.0000000000000009</v>
      </c>
      <c r="AB834" s="24">
        <v>9.4704178010346751E-2</v>
      </c>
      <c r="AC834" s="24">
        <v>1.8093873940721168</v>
      </c>
      <c r="AD834" s="5" t="s">
        <v>984</v>
      </c>
      <c r="AE834" s="27">
        <v>74.847543559417346</v>
      </c>
      <c r="AF834" s="27">
        <v>38.748142256279053</v>
      </c>
      <c r="AG834" s="27">
        <v>15.689650589624835</v>
      </c>
      <c r="AH834" s="27">
        <v>45.562207154096122</v>
      </c>
      <c r="AI834" s="7">
        <f t="shared" si="18"/>
        <v>2.4696625354998161</v>
      </c>
      <c r="AJ834" s="5" t="s">
        <v>1033</v>
      </c>
      <c r="AK834" s="146">
        <v>43398</v>
      </c>
      <c r="AL834" s="8" t="s">
        <v>10</v>
      </c>
    </row>
    <row r="835" spans="1:38">
      <c r="A835" s="5">
        <v>1474</v>
      </c>
      <c r="B835" s="5">
        <v>1077</v>
      </c>
      <c r="C835" s="12" t="s">
        <v>719</v>
      </c>
      <c r="D835" s="5" t="s">
        <v>973</v>
      </c>
      <c r="E835" s="24">
        <v>51.57</v>
      </c>
      <c r="F835" s="24">
        <v>0.52</v>
      </c>
      <c r="G835" s="24">
        <v>7.47</v>
      </c>
      <c r="H835" s="24">
        <v>6.63</v>
      </c>
      <c r="I835" s="24">
        <v>0.33</v>
      </c>
      <c r="J835" s="24">
        <v>20.3</v>
      </c>
      <c r="K835" s="24">
        <v>11.32</v>
      </c>
      <c r="L835" s="24">
        <v>0.3</v>
      </c>
      <c r="M835" s="24">
        <v>1.72</v>
      </c>
      <c r="N835" s="24">
        <v>100.154</v>
      </c>
      <c r="O835" s="11">
        <v>1.8303778403288922</v>
      </c>
      <c r="P835" s="11">
        <v>1.3879420216114928E-2</v>
      </c>
      <c r="Q835" s="11">
        <v>0.16962215967110783</v>
      </c>
      <c r="R835" s="11">
        <v>0.14285879762222886</v>
      </c>
      <c r="S835" s="11">
        <v>0</v>
      </c>
      <c r="T835" s="11">
        <v>0.13095337904916704</v>
      </c>
      <c r="U835" s="11">
        <v>6.5842841840569544E-2</v>
      </c>
      <c r="V835" s="11">
        <v>9.920804946655478E-3</v>
      </c>
      <c r="W835" s="11">
        <v>1.0741175569901256</v>
      </c>
      <c r="X835" s="11">
        <v>0.43047834190262174</v>
      </c>
      <c r="Y835" s="11">
        <v>1.3584066329100383E-2</v>
      </c>
      <c r="Z835" s="11">
        <v>0.11836479110341701</v>
      </c>
      <c r="AA835" s="11">
        <v>4</v>
      </c>
      <c r="AB835" s="24">
        <v>0.23672958220683402</v>
      </c>
      <c r="AC835" s="24">
        <v>1.5704387407333167</v>
      </c>
      <c r="AD835" s="5" t="s">
        <v>984</v>
      </c>
      <c r="AE835" s="27">
        <v>94.224111477196288</v>
      </c>
      <c r="AF835" s="27">
        <v>62.765701203368927</v>
      </c>
      <c r="AG835" s="27">
        <v>12.07944046055227</v>
      </c>
      <c r="AH835" s="27">
        <v>25.154858336078796</v>
      </c>
      <c r="AI835" s="7">
        <f t="shared" si="18"/>
        <v>5.1960768719662438</v>
      </c>
      <c r="AJ835" s="5" t="s">
        <v>1001</v>
      </c>
      <c r="AK835" s="146">
        <v>43398</v>
      </c>
      <c r="AL835" s="8" t="s">
        <v>10</v>
      </c>
    </row>
    <row r="836" spans="1:38">
      <c r="A836" s="5">
        <v>1474</v>
      </c>
      <c r="B836" s="5">
        <v>1094</v>
      </c>
      <c r="C836" s="12" t="s">
        <v>719</v>
      </c>
      <c r="D836" s="5" t="s">
        <v>973</v>
      </c>
      <c r="E836" s="24">
        <v>52.24</v>
      </c>
      <c r="F836" s="24">
        <v>0.22</v>
      </c>
      <c r="G836" s="24">
        <v>2.65</v>
      </c>
      <c r="H836" s="24">
        <v>22.01</v>
      </c>
      <c r="I836" s="24">
        <v>0.53</v>
      </c>
      <c r="J836" s="24">
        <v>21.92</v>
      </c>
      <c r="K836" s="24">
        <v>0.88</v>
      </c>
      <c r="L836" s="24">
        <v>0.22</v>
      </c>
      <c r="M836" s="24">
        <v>0.38</v>
      </c>
      <c r="N836" s="24">
        <v>101.029</v>
      </c>
      <c r="O836" s="11">
        <v>1.9166678995976356</v>
      </c>
      <c r="P836" s="11">
        <v>6.0700287085942439E-3</v>
      </c>
      <c r="Q836" s="11">
        <v>8.3332100402364384E-2</v>
      </c>
      <c r="R836" s="11">
        <v>3.1258478039222701E-2</v>
      </c>
      <c r="S836" s="11">
        <v>0</v>
      </c>
      <c r="T836" s="11">
        <v>7.7263027626631953E-2</v>
      </c>
      <c r="U836" s="11">
        <v>0.59807833794991094</v>
      </c>
      <c r="V836" s="11">
        <v>1.6470581179807302E-2</v>
      </c>
      <c r="W836" s="11">
        <v>1.1989371309816925</v>
      </c>
      <c r="X836" s="11">
        <v>3.4592952833463253E-2</v>
      </c>
      <c r="Y836" s="11">
        <v>1.0297488195436926E-2</v>
      </c>
      <c r="Z836" s="11">
        <v>2.7031974485240442E-2</v>
      </c>
      <c r="AA836" s="11">
        <v>4</v>
      </c>
      <c r="AB836" s="24">
        <v>5.4063948970480884E-2</v>
      </c>
      <c r="AC836" s="24">
        <v>1.8316084217650666</v>
      </c>
      <c r="AD836" s="5" t="s">
        <v>984</v>
      </c>
      <c r="AE836" s="27">
        <v>66.718242091399915</v>
      </c>
      <c r="AF836" s="27">
        <v>62.271384094067059</v>
      </c>
      <c r="AG836" s="27">
        <v>35.931898632628787</v>
      </c>
      <c r="AH836" s="27">
        <v>1.7967172733041572</v>
      </c>
      <c r="AI836" s="7">
        <f t="shared" si="18"/>
        <v>1.7330390673405747</v>
      </c>
      <c r="AJ836" s="5" t="s">
        <v>1166</v>
      </c>
      <c r="AK836" s="146">
        <v>43398</v>
      </c>
      <c r="AL836" s="8" t="s">
        <v>10</v>
      </c>
    </row>
    <row r="837" spans="1:38">
      <c r="A837" s="5">
        <v>1474</v>
      </c>
      <c r="B837" s="5">
        <v>1100</v>
      </c>
      <c r="C837" s="12" t="s">
        <v>719</v>
      </c>
      <c r="D837" s="5" t="s">
        <v>973</v>
      </c>
      <c r="E837" s="24">
        <v>50.69</v>
      </c>
      <c r="F837" s="24">
        <v>0.84</v>
      </c>
      <c r="G837" s="24">
        <v>4.5599999999999996</v>
      </c>
      <c r="H837" s="24">
        <v>8.6</v>
      </c>
      <c r="I837" s="24">
        <v>0.34</v>
      </c>
      <c r="J837" s="24">
        <v>13.13</v>
      </c>
      <c r="K837" s="24">
        <v>21.99</v>
      </c>
      <c r="L837" s="24">
        <v>0.2</v>
      </c>
      <c r="M837" s="24">
        <v>0.93</v>
      </c>
      <c r="N837" s="24">
        <v>101.261</v>
      </c>
      <c r="O837" s="11">
        <v>1.8539085552496104</v>
      </c>
      <c r="P837" s="11">
        <v>2.3103068545743684E-2</v>
      </c>
      <c r="Q837" s="11">
        <v>0.1460914447503896</v>
      </c>
      <c r="R837" s="11">
        <v>5.0466316388127985E-2</v>
      </c>
      <c r="S837" s="11">
        <v>0</v>
      </c>
      <c r="T837" s="11">
        <v>0.12469836194275707</v>
      </c>
      <c r="U837" s="11">
        <v>0.1383430194734262</v>
      </c>
      <c r="V837" s="11">
        <v>1.0532568387622418E-2</v>
      </c>
      <c r="W837" s="11">
        <v>0.71588440714675017</v>
      </c>
      <c r="X837" s="11">
        <v>0.86169288744358996</v>
      </c>
      <c r="Y837" s="11">
        <v>9.331703555651669E-3</v>
      </c>
      <c r="Z837" s="11">
        <v>6.5947667116330891E-2</v>
      </c>
      <c r="AA837" s="11">
        <v>3.9999999999999996</v>
      </c>
      <c r="AB837" s="24">
        <v>0.13189533423266178</v>
      </c>
      <c r="AC837" s="24">
        <v>1.7159203140637662</v>
      </c>
      <c r="AD837" s="5" t="s">
        <v>984</v>
      </c>
      <c r="AE837" s="27">
        <v>83.804896077758571</v>
      </c>
      <c r="AF837" s="27">
        <v>38.67238883449788</v>
      </c>
      <c r="AG837" s="27">
        <v>14.778584442101723</v>
      </c>
      <c r="AH837" s="27">
        <v>46.549026723400402</v>
      </c>
      <c r="AI837" s="7">
        <f t="shared" si="18"/>
        <v>2.616785727077263</v>
      </c>
      <c r="AJ837" s="5" t="s">
        <v>1032</v>
      </c>
      <c r="AK837" s="146">
        <v>43398</v>
      </c>
      <c r="AL837" s="8" t="s">
        <v>10</v>
      </c>
    </row>
    <row r="838" spans="1:38">
      <c r="A838" s="5">
        <v>1474</v>
      </c>
      <c r="B838" s="5">
        <v>1106</v>
      </c>
      <c r="C838" s="12" t="s">
        <v>719</v>
      </c>
      <c r="D838" s="5" t="s">
        <v>973</v>
      </c>
      <c r="E838" s="24">
        <v>54.53</v>
      </c>
      <c r="F838" s="24">
        <v>0.15</v>
      </c>
      <c r="G838" s="24">
        <v>1.97</v>
      </c>
      <c r="H838" s="24">
        <v>5.96</v>
      </c>
      <c r="I838" s="24">
        <v>0.28999999999999998</v>
      </c>
      <c r="J838" s="24">
        <v>34.47</v>
      </c>
      <c r="K838" s="24">
        <v>0.27</v>
      </c>
      <c r="L838" s="24">
        <v>0.24</v>
      </c>
      <c r="M838" s="24">
        <v>0.28999999999999998</v>
      </c>
      <c r="N838" s="24">
        <v>98.165999999999997</v>
      </c>
      <c r="O838" s="11">
        <v>1.9010048457795858</v>
      </c>
      <c r="P838" s="11">
        <v>3.9324512594564962E-3</v>
      </c>
      <c r="Q838" s="11">
        <v>8.0941880326525717E-2</v>
      </c>
      <c r="R838" s="11">
        <v>0</v>
      </c>
      <c r="S838" s="11">
        <v>1.8053273893888555E-2</v>
      </c>
      <c r="T838" s="11">
        <v>0.12140598126113611</v>
      </c>
      <c r="U838" s="11">
        <v>3.4302259656834477E-2</v>
      </c>
      <c r="V838" s="11">
        <v>8.5631800845842668E-3</v>
      </c>
      <c r="W838" s="11">
        <v>1.7914354713417544</v>
      </c>
      <c r="X838" s="11">
        <v>1.0084926836597985E-2</v>
      </c>
      <c r="Y838" s="11">
        <v>1.0673918656378132E-2</v>
      </c>
      <c r="Z838" s="11">
        <v>1.9601810903258039E-2</v>
      </c>
      <c r="AA838" s="11">
        <v>4</v>
      </c>
      <c r="AB838" s="24">
        <v>3.9203621806516077E-2</v>
      </c>
      <c r="AC838" s="24">
        <v>1.8358226578351868</v>
      </c>
      <c r="AD838" s="5" t="s">
        <v>984</v>
      </c>
      <c r="AE838" s="27">
        <v>98.121183613920664</v>
      </c>
      <c r="AF838" s="27">
        <v>90.301177122916272</v>
      </c>
      <c r="AG838" s="27">
        <v>9.1904703413034738</v>
      </c>
      <c r="AH838" s="27">
        <v>0.50835253578026007</v>
      </c>
      <c r="AI838" s="7">
        <f t="shared" ref="AI838:AI877" si="19">AF838/AG838</f>
        <v>9.8255229351089941</v>
      </c>
      <c r="AJ838" s="5" t="s">
        <v>1191</v>
      </c>
      <c r="AK838" s="146">
        <v>43398</v>
      </c>
      <c r="AL838" s="8" t="s">
        <v>10</v>
      </c>
    </row>
    <row r="839" spans="1:38">
      <c r="A839" s="5">
        <v>1474</v>
      </c>
      <c r="B839" s="5">
        <v>1113</v>
      </c>
      <c r="C839" s="12" t="s">
        <v>719</v>
      </c>
      <c r="D839" s="5" t="s">
        <v>973</v>
      </c>
      <c r="E839" s="24">
        <v>51.5</v>
      </c>
      <c r="F839" s="24">
        <v>0.57999999999999996</v>
      </c>
      <c r="G839" s="24">
        <v>2.4900000000000002</v>
      </c>
      <c r="H839" s="24">
        <v>9.2200000000000006</v>
      </c>
      <c r="I839" s="24">
        <v>0.33</v>
      </c>
      <c r="J839" s="24">
        <v>13.56</v>
      </c>
      <c r="K839" s="24">
        <v>21.38</v>
      </c>
      <c r="L839" s="24">
        <v>0.37</v>
      </c>
      <c r="M839" s="24">
        <v>0.81</v>
      </c>
      <c r="N839" s="24">
        <v>100.23</v>
      </c>
      <c r="O839" s="11">
        <v>1.9069579085729991</v>
      </c>
      <c r="P839" s="11">
        <v>1.6150509772560256E-2</v>
      </c>
      <c r="Q839" s="11">
        <v>9.3042091427000928E-2</v>
      </c>
      <c r="R839" s="11">
        <v>1.5623628575507517E-2</v>
      </c>
      <c r="S839" s="11">
        <v>0</v>
      </c>
      <c r="T839" s="11">
        <v>0.12074842796356666</v>
      </c>
      <c r="U839" s="11">
        <v>0.16476359896279441</v>
      </c>
      <c r="V839" s="11">
        <v>1.0349924250143288E-2</v>
      </c>
      <c r="W839" s="11">
        <v>0.74852399570846695</v>
      </c>
      <c r="X839" s="11">
        <v>0.84820893010976561</v>
      </c>
      <c r="Y839" s="11">
        <v>1.7478353675366522E-2</v>
      </c>
      <c r="Z839" s="11">
        <v>5.8152630981829073E-2</v>
      </c>
      <c r="AA839" s="11">
        <v>4</v>
      </c>
      <c r="AB839" s="24">
        <v>0.11630526196365815</v>
      </c>
      <c r="AC839" s="24">
        <v>1.7614965247810268</v>
      </c>
      <c r="AD839" s="5" t="s">
        <v>984</v>
      </c>
      <c r="AE839" s="27">
        <v>81.959286436809521</v>
      </c>
      <c r="AF839" s="27">
        <v>39.550143816147951</v>
      </c>
      <c r="AG839" s="27">
        <v>15.632608688358355</v>
      </c>
      <c r="AH839" s="27">
        <v>44.817247495493689</v>
      </c>
      <c r="AI839" s="7">
        <f t="shared" si="19"/>
        <v>2.5299772165090428</v>
      </c>
      <c r="AJ839" s="5" t="s">
        <v>991</v>
      </c>
      <c r="AK839" s="146">
        <v>43398</v>
      </c>
      <c r="AL839" s="8" t="s">
        <v>10</v>
      </c>
    </row>
    <row r="840" spans="1:38">
      <c r="A840" s="5">
        <v>1474</v>
      </c>
      <c r="B840" s="5">
        <v>1120</v>
      </c>
      <c r="C840" s="12" t="s">
        <v>719</v>
      </c>
      <c r="D840" s="5" t="s">
        <v>973</v>
      </c>
      <c r="E840" s="24">
        <v>54.12</v>
      </c>
      <c r="F840" s="24">
        <v>0.33</v>
      </c>
      <c r="G840" s="24">
        <v>1.44</v>
      </c>
      <c r="H840" s="24">
        <v>3.91</v>
      </c>
      <c r="I840" s="24">
        <v>0.33</v>
      </c>
      <c r="J840" s="24">
        <v>17.54</v>
      </c>
      <c r="K840" s="24">
        <v>22.43</v>
      </c>
      <c r="L840" s="24">
        <v>0.21</v>
      </c>
      <c r="M840" s="24">
        <v>0.64</v>
      </c>
      <c r="N840" s="24">
        <v>100.941</v>
      </c>
      <c r="O840" s="11">
        <v>1.944947625598312</v>
      </c>
      <c r="P840" s="11">
        <v>8.9184303734582103E-3</v>
      </c>
      <c r="Q840" s="11">
        <v>5.5052374401687976E-2</v>
      </c>
      <c r="R840" s="11">
        <v>5.9394960001269564E-3</v>
      </c>
      <c r="S840" s="11">
        <v>0</v>
      </c>
      <c r="T840" s="11">
        <v>8.5498403979189064E-2</v>
      </c>
      <c r="U840" s="11">
        <v>3.2014751580381501E-2</v>
      </c>
      <c r="V840" s="11">
        <v>1.0045080376823265E-2</v>
      </c>
      <c r="W840" s="11">
        <v>0.93970572263551722</v>
      </c>
      <c r="X840" s="11">
        <v>0.86365572872995822</v>
      </c>
      <c r="Y840" s="11">
        <v>9.6279613597422108E-3</v>
      </c>
      <c r="Z840" s="11">
        <v>4.4594424964803737E-2</v>
      </c>
      <c r="AA840" s="11">
        <v>4</v>
      </c>
      <c r="AB840" s="24">
        <v>8.9188849929607475E-2</v>
      </c>
      <c r="AC840" s="24">
        <v>1.8353762029458569</v>
      </c>
      <c r="AD840" s="5" t="s">
        <v>984</v>
      </c>
      <c r="AE840" s="27">
        <v>96.705353810084645</v>
      </c>
      <c r="AF840" s="27">
        <v>48.666225157639545</v>
      </c>
      <c r="AG840" s="27">
        <v>6.606087077326074</v>
      </c>
      <c r="AH840" s="27">
        <v>44.727687765034375</v>
      </c>
      <c r="AI840" s="7">
        <f t="shared" si="19"/>
        <v>7.3668761231857731</v>
      </c>
      <c r="AJ840" s="5" t="s">
        <v>986</v>
      </c>
      <c r="AK840" s="146">
        <v>43398</v>
      </c>
      <c r="AL840" s="8" t="s">
        <v>10</v>
      </c>
    </row>
    <row r="841" spans="1:38">
      <c r="A841" s="5">
        <v>1474</v>
      </c>
      <c r="B841" s="5">
        <v>1125</v>
      </c>
      <c r="C841" s="12" t="s">
        <v>719</v>
      </c>
      <c r="D841" s="5" t="s">
        <v>973</v>
      </c>
      <c r="E841" s="24">
        <v>51.28</v>
      </c>
      <c r="F841" s="24">
        <v>0.8</v>
      </c>
      <c r="G841" s="24">
        <v>4.5199999999999996</v>
      </c>
      <c r="H841" s="24">
        <v>10.9</v>
      </c>
      <c r="I841" s="24">
        <v>0.35</v>
      </c>
      <c r="J841" s="24">
        <v>13.5</v>
      </c>
      <c r="K841" s="24">
        <v>19.21</v>
      </c>
      <c r="L841" s="24">
        <v>0.33</v>
      </c>
      <c r="M841" s="24">
        <v>0.79</v>
      </c>
      <c r="N841" s="24">
        <v>101.684</v>
      </c>
      <c r="O841" s="11">
        <v>1.8769944330803019</v>
      </c>
      <c r="P841" s="11">
        <v>2.202060862700039E-2</v>
      </c>
      <c r="Q841" s="11">
        <v>0.12300556691969811</v>
      </c>
      <c r="R841" s="11">
        <v>7.1984612799572328E-2</v>
      </c>
      <c r="S841" s="11">
        <v>0</v>
      </c>
      <c r="T841" s="11">
        <v>7.8454515153191018E-2</v>
      </c>
      <c r="U841" s="11">
        <v>0.25520312513532839</v>
      </c>
      <c r="V841" s="11">
        <v>1.0851065016451873E-2</v>
      </c>
      <c r="W841" s="11">
        <v>0.73664949613609831</v>
      </c>
      <c r="X841" s="11">
        <v>0.75336179884529031</v>
      </c>
      <c r="Y841" s="11">
        <v>1.5409687402651903E-2</v>
      </c>
      <c r="Z841" s="11">
        <v>5.606509088441626E-2</v>
      </c>
      <c r="AA841" s="11">
        <v>4.0000000000000009</v>
      </c>
      <c r="AB841" s="24">
        <v>0.11213018176883252</v>
      </c>
      <c r="AC841" s="24">
        <v>1.745214420116717</v>
      </c>
      <c r="AD841" s="5" t="s">
        <v>984</v>
      </c>
      <c r="AE841" s="27">
        <v>74.270055887114466</v>
      </c>
      <c r="AF841" s="27">
        <v>40.154890435705845</v>
      </c>
      <c r="AG841" s="27">
        <v>18.779228640254406</v>
      </c>
      <c r="AH841" s="27">
        <v>41.065880924039753</v>
      </c>
      <c r="AI841" s="7">
        <f t="shared" si="19"/>
        <v>2.1382609054363084</v>
      </c>
      <c r="AJ841" s="5" t="s">
        <v>985</v>
      </c>
      <c r="AK841" s="146">
        <v>43398</v>
      </c>
      <c r="AL841" s="8" t="s">
        <v>10</v>
      </c>
    </row>
    <row r="842" spans="1:38">
      <c r="A842" s="5">
        <v>1474</v>
      </c>
      <c r="B842" s="5">
        <v>1158</v>
      </c>
      <c r="C842" s="12" t="s">
        <v>719</v>
      </c>
      <c r="D842" s="5" t="s">
        <v>973</v>
      </c>
      <c r="E842" s="24">
        <v>50.97</v>
      </c>
      <c r="F842" s="24">
        <v>0.6</v>
      </c>
      <c r="G842" s="24">
        <v>4.72</v>
      </c>
      <c r="H842" s="24">
        <v>10.3</v>
      </c>
      <c r="I842" s="24">
        <v>0.15</v>
      </c>
      <c r="J842" s="24">
        <v>12.07</v>
      </c>
      <c r="K842" s="24">
        <v>20.66</v>
      </c>
      <c r="L842" s="24">
        <v>0.22</v>
      </c>
      <c r="M842" s="24">
        <v>0.92</v>
      </c>
      <c r="N842" s="24">
        <v>100.611</v>
      </c>
      <c r="O842" s="11">
        <v>1.8891998649705024</v>
      </c>
      <c r="P842" s="11">
        <v>1.6723950978502763E-2</v>
      </c>
      <c r="Q842" s="11">
        <v>0.11080013502949759</v>
      </c>
      <c r="R842" s="11">
        <v>9.5388444928255267E-2</v>
      </c>
      <c r="S842" s="11">
        <v>0</v>
      </c>
      <c r="T842" s="11">
        <v>5.8481841897612519E-2</v>
      </c>
      <c r="U842" s="11">
        <v>0.26078962307823239</v>
      </c>
      <c r="V842" s="11">
        <v>4.7091647510382273E-3</v>
      </c>
      <c r="W842" s="11">
        <v>0.66693376018107386</v>
      </c>
      <c r="X842" s="11">
        <v>0.82045516043190914</v>
      </c>
      <c r="Y842" s="11">
        <v>1.0402814970336953E-2</v>
      </c>
      <c r="Z842" s="11">
        <v>6.6115238783039362E-2</v>
      </c>
      <c r="AA842" s="11">
        <v>4.0000000000000009</v>
      </c>
      <c r="AB842" s="24">
        <v>0.13223047756607872</v>
      </c>
      <c r="AC842" s="24">
        <v>1.7481785436912154</v>
      </c>
      <c r="AD842" s="5" t="s">
        <v>984</v>
      </c>
      <c r="AE842" s="27">
        <v>71.889290732112599</v>
      </c>
      <c r="AF842" s="27">
        <v>36.819309458742836</v>
      </c>
      <c r="AG842" s="27">
        <v>17.885948765457321</v>
      </c>
      <c r="AH842" s="27">
        <v>45.294741775799849</v>
      </c>
      <c r="AI842" s="7">
        <f t="shared" si="19"/>
        <v>2.0585606020437135</v>
      </c>
      <c r="AJ842" s="5" t="s">
        <v>1033</v>
      </c>
      <c r="AK842" s="146">
        <v>43398</v>
      </c>
      <c r="AL842" s="8" t="s">
        <v>10</v>
      </c>
    </row>
    <row r="843" spans="1:38">
      <c r="A843" s="5">
        <v>1474</v>
      </c>
      <c r="B843" s="5">
        <v>1167</v>
      </c>
      <c r="C843" s="12" t="s">
        <v>719</v>
      </c>
      <c r="D843" s="5" t="s">
        <v>973</v>
      </c>
      <c r="E843" s="24">
        <v>50.07</v>
      </c>
      <c r="F843" s="24">
        <v>0.46</v>
      </c>
      <c r="G843" s="24">
        <v>1.02</v>
      </c>
      <c r="H843" s="24">
        <v>25.91</v>
      </c>
      <c r="I843" s="24">
        <v>0.54</v>
      </c>
      <c r="J843" s="24">
        <v>17.489999999999998</v>
      </c>
      <c r="K843" s="24">
        <v>1.38</v>
      </c>
      <c r="L843" s="24">
        <v>0.26</v>
      </c>
      <c r="M843" s="24">
        <v>0.23</v>
      </c>
      <c r="N843" s="24">
        <v>97.346999999999994</v>
      </c>
      <c r="O843" s="11">
        <v>1.9621110735132368</v>
      </c>
      <c r="P843" s="11">
        <v>1.3555894876111786E-2</v>
      </c>
      <c r="Q843" s="11">
        <v>3.788892648676323E-2</v>
      </c>
      <c r="R843" s="11">
        <v>9.2202492879089257E-3</v>
      </c>
      <c r="S843" s="11">
        <v>0</v>
      </c>
      <c r="T843" s="11">
        <v>3.2030405409170903E-2</v>
      </c>
      <c r="U843" s="11">
        <v>0.81709731390946416</v>
      </c>
      <c r="V843" s="11">
        <v>1.792375960460544E-2</v>
      </c>
      <c r="W843" s="11">
        <v>1.0217578110684014</v>
      </c>
      <c r="X843" s="11">
        <v>5.7941047881796895E-2</v>
      </c>
      <c r="Y843" s="11">
        <v>1.2998231461554103E-2</v>
      </c>
      <c r="Z843" s="11">
        <v>1.7475286500986953E-2</v>
      </c>
      <c r="AA843" s="11">
        <v>4.0000000000000009</v>
      </c>
      <c r="AB843" s="24">
        <v>3.4950573001973906E-2</v>
      </c>
      <c r="AC843" s="24">
        <v>1.8967961728596625</v>
      </c>
      <c r="AD843" s="5" t="s">
        <v>984</v>
      </c>
      <c r="AE843" s="27">
        <v>55.564889108961225</v>
      </c>
      <c r="AF843" s="27">
        <v>52.485302875793181</v>
      </c>
      <c r="AG843" s="27">
        <v>44.538401358151397</v>
      </c>
      <c r="AH843" s="27">
        <v>2.9762957660554279</v>
      </c>
      <c r="AI843" s="7">
        <f t="shared" si="19"/>
        <v>1.1784280817296857</v>
      </c>
      <c r="AJ843" s="5" t="s">
        <v>993</v>
      </c>
      <c r="AK843" s="146">
        <v>43404</v>
      </c>
      <c r="AL843" s="8" t="s">
        <v>10</v>
      </c>
    </row>
    <row r="844" spans="1:38">
      <c r="A844" s="5">
        <v>1474</v>
      </c>
      <c r="B844" s="5">
        <v>1171</v>
      </c>
      <c r="C844" s="12" t="s">
        <v>719</v>
      </c>
      <c r="D844" s="5" t="s">
        <v>973</v>
      </c>
      <c r="E844" s="24">
        <v>52.02</v>
      </c>
      <c r="F844" s="24">
        <v>0.41</v>
      </c>
      <c r="G844" s="24">
        <v>1.83</v>
      </c>
      <c r="H844" s="24">
        <v>3.81</v>
      </c>
      <c r="I844" s="24">
        <v>0.32</v>
      </c>
      <c r="J844" s="24">
        <v>16.95</v>
      </c>
      <c r="K844" s="24">
        <v>22.18</v>
      </c>
      <c r="L844" s="24">
        <v>0.37</v>
      </c>
      <c r="M844" s="24">
        <v>0.43</v>
      </c>
      <c r="N844" s="24">
        <v>98.316999999999993</v>
      </c>
      <c r="O844" s="11">
        <v>1.9216664525199283</v>
      </c>
      <c r="P844" s="11">
        <v>1.1389794294899214E-2</v>
      </c>
      <c r="Q844" s="11">
        <v>7.8333547480071708E-2</v>
      </c>
      <c r="R844" s="11">
        <v>1.3407214298233605E-3</v>
      </c>
      <c r="S844" s="11">
        <v>0</v>
      </c>
      <c r="T844" s="11">
        <v>0.1024486281844359</v>
      </c>
      <c r="U844" s="11">
        <v>1.5255648911560199E-2</v>
      </c>
      <c r="V844" s="11">
        <v>1.0012602896493141E-2</v>
      </c>
      <c r="W844" s="11">
        <v>0.93344669589651541</v>
      </c>
      <c r="X844" s="11">
        <v>0.87787051766228874</v>
      </c>
      <c r="Y844" s="11">
        <v>1.7437101903502328E-2</v>
      </c>
      <c r="Z844" s="11">
        <v>3.0798288820481572E-2</v>
      </c>
      <c r="AA844" s="11">
        <v>4</v>
      </c>
      <c r="AB844" s="24">
        <v>6.1596577640963143E-2</v>
      </c>
      <c r="AC844" s="24">
        <v>1.8265728624703643</v>
      </c>
      <c r="AD844" s="5" t="s">
        <v>984</v>
      </c>
      <c r="AE844" s="27">
        <v>98.39194569349921</v>
      </c>
      <c r="AF844" s="27">
        <v>48.139777376834594</v>
      </c>
      <c r="AG844" s="27">
        <v>6.5866237430915353</v>
      </c>
      <c r="AH844" s="27">
        <v>45.273598880073862</v>
      </c>
      <c r="AI844" s="7">
        <f t="shared" si="19"/>
        <v>7.3087182833734223</v>
      </c>
      <c r="AJ844" s="5" t="s">
        <v>990</v>
      </c>
      <c r="AK844" s="146">
        <v>43404</v>
      </c>
      <c r="AL844" s="8" t="s">
        <v>10</v>
      </c>
    </row>
    <row r="845" spans="1:38">
      <c r="A845" s="5">
        <v>1474</v>
      </c>
      <c r="B845" s="5">
        <v>1193</v>
      </c>
      <c r="C845" s="12" t="s">
        <v>719</v>
      </c>
      <c r="D845" s="5" t="s">
        <v>973</v>
      </c>
      <c r="E845" s="24">
        <v>50.93</v>
      </c>
      <c r="F845" s="24">
        <v>0.75</v>
      </c>
      <c r="G845" s="24">
        <v>3.6</v>
      </c>
      <c r="H845" s="24">
        <v>13.72</v>
      </c>
      <c r="I845" s="24">
        <v>0.34</v>
      </c>
      <c r="J845" s="24">
        <v>13.58</v>
      </c>
      <c r="K845" s="24">
        <v>17.03</v>
      </c>
      <c r="L845" s="24">
        <v>0.16</v>
      </c>
      <c r="M845" s="24">
        <v>0.74</v>
      </c>
      <c r="N845" s="24">
        <v>100.854</v>
      </c>
      <c r="O845" s="11">
        <v>1.892801644580332</v>
      </c>
      <c r="P845" s="11">
        <v>2.0961244078685479E-2</v>
      </c>
      <c r="Q845" s="11">
        <v>0.10719835541966805</v>
      </c>
      <c r="R845" s="11">
        <v>5.0487691524653572E-2</v>
      </c>
      <c r="S845" s="11">
        <v>0</v>
      </c>
      <c r="T845" s="11">
        <v>7.5697119397947432E-2</v>
      </c>
      <c r="U845" s="11">
        <v>0.35073032522403708</v>
      </c>
      <c r="V845" s="11">
        <v>1.0702856404923883E-2</v>
      </c>
      <c r="W845" s="11">
        <v>0.75239059468086333</v>
      </c>
      <c r="X845" s="11">
        <v>0.67812122502858685</v>
      </c>
      <c r="Y845" s="11">
        <v>7.5860610247224253E-3</v>
      </c>
      <c r="Z845" s="11">
        <v>5.3322882635579785E-2</v>
      </c>
      <c r="AA845" s="11">
        <v>4</v>
      </c>
      <c r="AB845" s="24">
        <v>0.10664576527115957</v>
      </c>
      <c r="AC845" s="24">
        <v>1.7812421449334872</v>
      </c>
      <c r="AD845" s="5" t="s">
        <v>984</v>
      </c>
      <c r="AE845" s="27">
        <v>68.205631957893303</v>
      </c>
      <c r="AF845" s="27">
        <v>40.285587175781664</v>
      </c>
      <c r="AG845" s="27">
        <v>23.405463829149465</v>
      </c>
      <c r="AH845" s="27">
        <v>36.30894899506886</v>
      </c>
      <c r="AI845" s="7">
        <f t="shared" si="19"/>
        <v>1.7212043935488892</v>
      </c>
      <c r="AJ845" s="5" t="s">
        <v>985</v>
      </c>
      <c r="AK845" s="146">
        <v>43404</v>
      </c>
      <c r="AL845" s="8" t="s">
        <v>10</v>
      </c>
    </row>
    <row r="846" spans="1:38">
      <c r="A846" s="5">
        <v>1474</v>
      </c>
      <c r="B846" s="5">
        <v>1194</v>
      </c>
      <c r="C846" s="12" t="s">
        <v>719</v>
      </c>
      <c r="D846" s="5" t="s">
        <v>973</v>
      </c>
      <c r="E846" s="24">
        <v>51.52</v>
      </c>
      <c r="F846" s="24">
        <v>0</v>
      </c>
      <c r="G846" s="24">
        <v>2.71</v>
      </c>
      <c r="H846" s="24">
        <v>20.47</v>
      </c>
      <c r="I846" s="24">
        <v>0.12</v>
      </c>
      <c r="J846" s="24">
        <v>22.02</v>
      </c>
      <c r="K846" s="24">
        <v>0.71</v>
      </c>
      <c r="L846" s="24">
        <v>0.13</v>
      </c>
      <c r="M846" s="24">
        <v>0.42</v>
      </c>
      <c r="N846" s="24">
        <v>98.108000000000004</v>
      </c>
      <c r="O846" s="11">
        <v>1.9349814164133456</v>
      </c>
      <c r="P846" s="11">
        <v>0</v>
      </c>
      <c r="Q846" s="11">
        <v>6.5018583586654355E-2</v>
      </c>
      <c r="R846" s="11">
        <v>5.493951453936724E-2</v>
      </c>
      <c r="S846" s="11">
        <v>0</v>
      </c>
      <c r="T846" s="11">
        <v>4.6892390490191893E-2</v>
      </c>
      <c r="U846" s="11">
        <v>0.59605937731095471</v>
      </c>
      <c r="V846" s="11">
        <v>3.8174340538183037E-3</v>
      </c>
      <c r="W846" s="11">
        <v>1.2329072836576689</v>
      </c>
      <c r="X846" s="11">
        <v>2.8570678505093469E-2</v>
      </c>
      <c r="Y846" s="11">
        <v>6.2288692863297938E-3</v>
      </c>
      <c r="Z846" s="11">
        <v>3.0584452156576309E-2</v>
      </c>
      <c r="AA846" s="11">
        <v>4.0000000000000009</v>
      </c>
      <c r="AB846" s="24">
        <v>6.1168904313152618E-2</v>
      </c>
      <c r="AC846" s="24">
        <v>1.8575373394737171</v>
      </c>
      <c r="AD846" s="5" t="s">
        <v>984</v>
      </c>
      <c r="AE846" s="27">
        <v>67.410046884327528</v>
      </c>
      <c r="AF846" s="27">
        <v>64.609412601554141</v>
      </c>
      <c r="AG846" s="27">
        <v>33.893366333804579</v>
      </c>
      <c r="AH846" s="27">
        <v>1.4972210646412916</v>
      </c>
      <c r="AI846" s="7">
        <f t="shared" si="19"/>
        <v>1.9062554001050636</v>
      </c>
      <c r="AJ846" s="5" t="s">
        <v>1166</v>
      </c>
      <c r="AK846" s="146">
        <v>43404</v>
      </c>
      <c r="AL846" s="8" t="s">
        <v>10</v>
      </c>
    </row>
    <row r="847" spans="1:38">
      <c r="A847" s="5">
        <v>1474</v>
      </c>
      <c r="B847" s="5">
        <v>1202</v>
      </c>
      <c r="C847" s="12" t="s">
        <v>719</v>
      </c>
      <c r="D847" s="5" t="s">
        <v>973</v>
      </c>
      <c r="E847" s="24">
        <v>48.64</v>
      </c>
      <c r="F847" s="24">
        <v>0.73</v>
      </c>
      <c r="G847" s="24">
        <v>4.25</v>
      </c>
      <c r="H847" s="24">
        <v>11.86</v>
      </c>
      <c r="I847" s="24">
        <v>0.37</v>
      </c>
      <c r="J847" s="24">
        <v>10.63</v>
      </c>
      <c r="K847" s="24">
        <v>20.85</v>
      </c>
      <c r="L847" s="24">
        <v>0.35</v>
      </c>
      <c r="M847" s="24">
        <v>0.82</v>
      </c>
      <c r="N847" s="24">
        <v>98.495000000000005</v>
      </c>
      <c r="O847" s="11">
        <v>1.8591085314854168</v>
      </c>
      <c r="P847" s="11">
        <v>2.0982556485968095E-2</v>
      </c>
      <c r="Q847" s="11">
        <v>0.14089146851458323</v>
      </c>
      <c r="R847" s="11">
        <v>5.0560327285153972E-2</v>
      </c>
      <c r="S847" s="11">
        <v>0</v>
      </c>
      <c r="T847" s="11">
        <v>0.126200593682813</v>
      </c>
      <c r="U847" s="11">
        <v>0.25290088174311581</v>
      </c>
      <c r="V847" s="11">
        <v>1.1978494972078509E-2</v>
      </c>
      <c r="W847" s="11">
        <v>0.60569864443340116</v>
      </c>
      <c r="X847" s="11">
        <v>0.8538439359721488</v>
      </c>
      <c r="Y847" s="11">
        <v>1.7066487336434039E-2</v>
      </c>
      <c r="Z847" s="11">
        <v>6.0768078088888053E-2</v>
      </c>
      <c r="AA847" s="11">
        <v>4.0000000000000009</v>
      </c>
      <c r="AB847" s="24">
        <v>0.12153615617777611</v>
      </c>
      <c r="AC847" s="24">
        <v>1.7124434621486657</v>
      </c>
      <c r="AD847" s="5" t="s">
        <v>984</v>
      </c>
      <c r="AE847" s="27">
        <v>70.544954424873211</v>
      </c>
      <c r="AF847" s="27">
        <v>32.729453349112234</v>
      </c>
      <c r="AG847" s="27">
        <v>21.132346529993207</v>
      </c>
      <c r="AH847" s="27">
        <v>46.138200120894552</v>
      </c>
      <c r="AI847" s="7">
        <f t="shared" si="19"/>
        <v>1.5487846227894861</v>
      </c>
      <c r="AJ847" s="5" t="s">
        <v>1032</v>
      </c>
      <c r="AK847" s="146">
        <v>43404</v>
      </c>
      <c r="AL847" s="8" t="s">
        <v>10</v>
      </c>
    </row>
    <row r="848" spans="1:38">
      <c r="A848" s="5">
        <v>1474</v>
      </c>
      <c r="B848" s="5">
        <v>1206</v>
      </c>
      <c r="C848" s="12" t="s">
        <v>719</v>
      </c>
      <c r="D848" s="5" t="s">
        <v>973</v>
      </c>
      <c r="E848" s="24">
        <v>50.12</v>
      </c>
      <c r="F848" s="24">
        <v>0.42</v>
      </c>
      <c r="G848" s="24">
        <v>2.92</v>
      </c>
      <c r="H848" s="24">
        <v>22.2</v>
      </c>
      <c r="I848" s="24">
        <v>0.26</v>
      </c>
      <c r="J848" s="24">
        <v>20.8</v>
      </c>
      <c r="K848" s="24">
        <v>0.98</v>
      </c>
      <c r="L848" s="24">
        <v>0.14000000000000001</v>
      </c>
      <c r="M848" s="24">
        <v>0.45</v>
      </c>
      <c r="N848" s="24">
        <v>98.277000000000001</v>
      </c>
      <c r="O848" s="11">
        <v>1.8953887535673057</v>
      </c>
      <c r="P848" s="11">
        <v>1.1944305165483449E-2</v>
      </c>
      <c r="Q848" s="11">
        <v>0.10461124643269426</v>
      </c>
      <c r="R848" s="11">
        <v>2.5534334167132355E-2</v>
      </c>
      <c r="S848" s="11">
        <v>0</v>
      </c>
      <c r="T848" s="11">
        <v>9.4937758290044805E-2</v>
      </c>
      <c r="U848" s="11">
        <v>0.60716361021612886</v>
      </c>
      <c r="V848" s="11">
        <v>8.3281768380270606E-3</v>
      </c>
      <c r="W848" s="11">
        <v>1.1726346733951845</v>
      </c>
      <c r="X848" s="11">
        <v>3.9707685572548349E-2</v>
      </c>
      <c r="Y848" s="11">
        <v>6.7542976235635639E-3</v>
      </c>
      <c r="Z848" s="11">
        <v>3.299515873188754E-2</v>
      </c>
      <c r="AA848" s="11">
        <v>4.0000000000000009</v>
      </c>
      <c r="AB848" s="24">
        <v>6.5990317463775081E-2</v>
      </c>
      <c r="AC848" s="24">
        <v>1.8195059691838618</v>
      </c>
      <c r="AD848" s="5" t="s">
        <v>984</v>
      </c>
      <c r="AE848" s="27">
        <v>65.885818870205952</v>
      </c>
      <c r="AF848" s="27">
        <v>60.986676098474256</v>
      </c>
      <c r="AG848" s="27">
        <v>36.948196702428355</v>
      </c>
      <c r="AH848" s="27">
        <v>2.0651271990973776</v>
      </c>
      <c r="AI848" s="7">
        <f t="shared" si="19"/>
        <v>1.6505995296508209</v>
      </c>
      <c r="AJ848" s="5" t="s">
        <v>1166</v>
      </c>
      <c r="AK848" s="146">
        <v>43404</v>
      </c>
      <c r="AL848" s="8" t="s">
        <v>10</v>
      </c>
    </row>
    <row r="849" spans="1:38">
      <c r="A849" s="5">
        <v>1474</v>
      </c>
      <c r="B849" s="5">
        <v>1255</v>
      </c>
      <c r="C849" s="12" t="s">
        <v>719</v>
      </c>
      <c r="D849" s="5" t="s">
        <v>973</v>
      </c>
      <c r="E849" s="24">
        <v>51.54</v>
      </c>
      <c r="F849" s="24">
        <v>0.56000000000000005</v>
      </c>
      <c r="G849" s="24">
        <v>2.81</v>
      </c>
      <c r="H849" s="24">
        <v>20.74</v>
      </c>
      <c r="I849" s="24">
        <v>0.45</v>
      </c>
      <c r="J849" s="24">
        <v>22.39</v>
      </c>
      <c r="K849" s="24">
        <v>0.78</v>
      </c>
      <c r="L849" s="24">
        <v>0.24</v>
      </c>
      <c r="M849" s="24">
        <v>0.47</v>
      </c>
      <c r="N849" s="24">
        <v>99.974999999999994</v>
      </c>
      <c r="O849" s="11">
        <v>1.9013104865950132</v>
      </c>
      <c r="P849" s="11">
        <v>1.55353491952875E-2</v>
      </c>
      <c r="Q849" s="11">
        <v>9.8689513404986773E-2</v>
      </c>
      <c r="R849" s="11">
        <v>2.3483218691356458E-2</v>
      </c>
      <c r="S849" s="11">
        <v>0</v>
      </c>
      <c r="T849" s="11">
        <v>8.9047404304051003E-2</v>
      </c>
      <c r="U849" s="11">
        <v>0.55080085001794743</v>
      </c>
      <c r="V849" s="11">
        <v>1.4060815069443434E-2</v>
      </c>
      <c r="W849" s="11">
        <v>1.2313311958490767</v>
      </c>
      <c r="X849" s="11">
        <v>3.0829358891839732E-2</v>
      </c>
      <c r="Y849" s="11">
        <v>1.1294962462083559E-2</v>
      </c>
      <c r="Z849" s="11">
        <v>3.3616845518913661E-2</v>
      </c>
      <c r="AA849" s="11">
        <v>3.9999999999999991</v>
      </c>
      <c r="AB849" s="24">
        <v>6.7233691037827323E-2</v>
      </c>
      <c r="AC849" s="24">
        <v>1.812961404758864</v>
      </c>
      <c r="AD849" s="5" t="s">
        <v>984</v>
      </c>
      <c r="AE849" s="27">
        <v>69.093151582380202</v>
      </c>
      <c r="AF849" s="27">
        <v>64.263384813412117</v>
      </c>
      <c r="AG849" s="27">
        <v>34.127625695624047</v>
      </c>
      <c r="AH849" s="27">
        <v>1.608989490963826</v>
      </c>
      <c r="AI849" s="7">
        <f t="shared" si="19"/>
        <v>1.8830312248077712</v>
      </c>
      <c r="AJ849" s="5" t="s">
        <v>1166</v>
      </c>
      <c r="AK849" s="146">
        <v>43404</v>
      </c>
      <c r="AL849" s="8" t="s">
        <v>10</v>
      </c>
    </row>
    <row r="850" spans="1:38">
      <c r="A850" s="5">
        <v>1474</v>
      </c>
      <c r="B850" s="5">
        <v>1300</v>
      </c>
      <c r="C850" s="12" t="s">
        <v>719</v>
      </c>
      <c r="D850" s="5" t="s">
        <v>973</v>
      </c>
      <c r="E850" s="24">
        <v>55.05</v>
      </c>
      <c r="F850" s="24">
        <v>0.28000000000000003</v>
      </c>
      <c r="G850" s="24">
        <v>1.43</v>
      </c>
      <c r="H850" s="24">
        <v>2.59</v>
      </c>
      <c r="I850" s="24">
        <v>0.24</v>
      </c>
      <c r="J850" s="24">
        <v>17.55</v>
      </c>
      <c r="K850" s="24">
        <v>23.08</v>
      </c>
      <c r="L850" s="24">
        <v>0.21</v>
      </c>
      <c r="M850" s="24">
        <v>0.91</v>
      </c>
      <c r="N850" s="24">
        <v>101.34</v>
      </c>
      <c r="O850" s="11">
        <v>1.9618836565597835</v>
      </c>
      <c r="P850" s="11">
        <v>7.5040949498085393E-3</v>
      </c>
      <c r="Q850" s="11">
        <v>3.8116343440216527E-2</v>
      </c>
      <c r="R850" s="11">
        <v>2.1947248462607497E-2</v>
      </c>
      <c r="S850" s="11">
        <v>0</v>
      </c>
      <c r="T850" s="11">
        <v>7.3587948556062432E-2</v>
      </c>
      <c r="U850" s="11">
        <v>3.6045855107217362E-3</v>
      </c>
      <c r="V850" s="11">
        <v>7.2446351883181008E-3</v>
      </c>
      <c r="W850" s="11">
        <v>0.93240631532029039</v>
      </c>
      <c r="X850" s="11">
        <v>0.88127812853412157</v>
      </c>
      <c r="Y850" s="11">
        <v>9.5477302751901215E-3</v>
      </c>
      <c r="Z850" s="11">
        <v>6.2879313202879178E-2</v>
      </c>
      <c r="AA850" s="11">
        <v>3.9999999999999996</v>
      </c>
      <c r="AB850" s="24">
        <v>0.12575862640575836</v>
      </c>
      <c r="AC850" s="24">
        <v>1.8172890293651336</v>
      </c>
      <c r="AD850" s="5" t="s">
        <v>984</v>
      </c>
      <c r="AE850" s="27">
        <v>99.614899195348954</v>
      </c>
      <c r="AF850" s="27">
        <v>49.122580391085521</v>
      </c>
      <c r="AG850" s="27">
        <v>4.4484593964860233</v>
      </c>
      <c r="AH850" s="27">
        <v>46.428960212428457</v>
      </c>
      <c r="AI850" s="7">
        <f t="shared" si="19"/>
        <v>11.042605093774482</v>
      </c>
      <c r="AJ850" s="5" t="s">
        <v>987</v>
      </c>
      <c r="AK850" s="146">
        <v>43398</v>
      </c>
      <c r="AL850" s="8" t="s">
        <v>10</v>
      </c>
    </row>
    <row r="851" spans="1:38">
      <c r="A851" s="5">
        <v>1474</v>
      </c>
      <c r="B851" s="5">
        <v>1301</v>
      </c>
      <c r="C851" s="12" t="s">
        <v>719</v>
      </c>
      <c r="D851" s="5" t="s">
        <v>973</v>
      </c>
      <c r="E851" s="24">
        <v>52.6</v>
      </c>
      <c r="F851" s="24">
        <v>0.55000000000000004</v>
      </c>
      <c r="G851" s="24">
        <v>2.52</v>
      </c>
      <c r="H851" s="24">
        <v>8.0399999999999991</v>
      </c>
      <c r="I851" s="24">
        <v>0.41</v>
      </c>
      <c r="J851" s="24">
        <v>13.75</v>
      </c>
      <c r="K851" s="24">
        <v>22.65</v>
      </c>
      <c r="L851" s="24">
        <v>0.32</v>
      </c>
      <c r="M851" s="24">
        <v>0.51</v>
      </c>
      <c r="N851" s="24">
        <v>101.36</v>
      </c>
      <c r="O851" s="11">
        <v>1.926427825345473</v>
      </c>
      <c r="P851" s="11">
        <v>1.5147956563859066E-2</v>
      </c>
      <c r="Q851" s="11">
        <v>7.3572174654527034E-2</v>
      </c>
      <c r="R851" s="11">
        <v>3.520227030408847E-2</v>
      </c>
      <c r="S851" s="11">
        <v>0</v>
      </c>
      <c r="T851" s="11">
        <v>5.9240322134327617E-2</v>
      </c>
      <c r="U851" s="11">
        <v>0.18701331586187936</v>
      </c>
      <c r="V851" s="11">
        <v>1.2718626340223393E-2</v>
      </c>
      <c r="W851" s="11">
        <v>0.75072668983067758</v>
      </c>
      <c r="X851" s="11">
        <v>0.8887844880533371</v>
      </c>
      <c r="Y851" s="11">
        <v>1.4951401278982663E-2</v>
      </c>
      <c r="Z851" s="11">
        <v>3.6214929632624238E-2</v>
      </c>
      <c r="AA851" s="11">
        <v>3.9999999999999996</v>
      </c>
      <c r="AB851" s="24">
        <v>7.2429859265248475E-2</v>
      </c>
      <c r="AC851" s="24">
        <v>1.826524493745894</v>
      </c>
      <c r="AD851" s="5" t="s">
        <v>984</v>
      </c>
      <c r="AE851" s="27">
        <v>80.057018499092109</v>
      </c>
      <c r="AF851" s="27">
        <v>39.543494198328958</v>
      </c>
      <c r="AG851" s="27">
        <v>13.641007268071787</v>
      </c>
      <c r="AH851" s="27">
        <v>46.815498533599246</v>
      </c>
      <c r="AI851" s="7">
        <f t="shared" si="19"/>
        <v>2.8988690806495403</v>
      </c>
      <c r="AJ851" s="5" t="s">
        <v>1033</v>
      </c>
      <c r="AK851" s="146">
        <v>43398</v>
      </c>
      <c r="AL851" s="8" t="s">
        <v>10</v>
      </c>
    </row>
    <row r="852" spans="1:38">
      <c r="A852" s="5">
        <v>1474</v>
      </c>
      <c r="B852" s="5">
        <v>1319</v>
      </c>
      <c r="C852" s="12" t="s">
        <v>719</v>
      </c>
      <c r="D852" s="5" t="s">
        <v>973</v>
      </c>
      <c r="E852" s="24">
        <v>51.43</v>
      </c>
      <c r="F852" s="24">
        <v>0.48</v>
      </c>
      <c r="G852" s="24">
        <v>2.17</v>
      </c>
      <c r="H852" s="24">
        <v>9.69</v>
      </c>
      <c r="I852" s="24">
        <v>0.32</v>
      </c>
      <c r="J852" s="24">
        <v>16.03</v>
      </c>
      <c r="K852" s="24">
        <v>19.78</v>
      </c>
      <c r="L852" s="24">
        <v>0.28999999999999998</v>
      </c>
      <c r="M852" s="24">
        <v>0.47</v>
      </c>
      <c r="N852" s="24">
        <v>100.658</v>
      </c>
      <c r="O852" s="11">
        <v>1.8857070616232017</v>
      </c>
      <c r="P852" s="11">
        <v>1.323498043686174E-2</v>
      </c>
      <c r="Q852" s="11">
        <v>9.3772776178505435E-2</v>
      </c>
      <c r="R852" s="11">
        <v>0</v>
      </c>
      <c r="S852" s="11">
        <v>2.0520162198292891E-2</v>
      </c>
      <c r="T852" s="11">
        <v>0.13480027707867892</v>
      </c>
      <c r="U852" s="11">
        <v>0.14180585614456237</v>
      </c>
      <c r="V852" s="11">
        <v>9.9379552011466341E-3</v>
      </c>
      <c r="W852" s="11">
        <v>0.87620027478945239</v>
      </c>
      <c r="X852" s="11">
        <v>0.77704335677369396</v>
      </c>
      <c r="Y852" s="11">
        <v>1.3565025730614733E-2</v>
      </c>
      <c r="Z852" s="11">
        <v>3.3412273844988218E-2</v>
      </c>
      <c r="AA852" s="11">
        <v>3.9999999999999991</v>
      </c>
      <c r="AB852" s="24">
        <v>6.6824547689976435E-2</v>
      </c>
      <c r="AC852" s="24">
        <v>1.7950494877077086</v>
      </c>
      <c r="AD852" s="5" t="s">
        <v>984</v>
      </c>
      <c r="AE852" s="27">
        <v>86.07023554814387</v>
      </c>
      <c r="AF852" s="27">
        <v>44.697074513236743</v>
      </c>
      <c r="AG852" s="27">
        <v>15.664082841940678</v>
      </c>
      <c r="AH852" s="27">
        <v>39.638842644822574</v>
      </c>
      <c r="AI852" s="7">
        <f t="shared" si="19"/>
        <v>2.8534753655388014</v>
      </c>
      <c r="AJ852" s="5" t="s">
        <v>988</v>
      </c>
      <c r="AK852" s="146">
        <v>43398</v>
      </c>
      <c r="AL852" s="8" t="s">
        <v>10</v>
      </c>
    </row>
    <row r="853" spans="1:38">
      <c r="A853" s="5">
        <v>1474</v>
      </c>
      <c r="B853" s="5">
        <v>1360</v>
      </c>
      <c r="C853" s="12" t="s">
        <v>719</v>
      </c>
      <c r="D853" s="5" t="s">
        <v>973</v>
      </c>
      <c r="E853" s="24">
        <v>50.67</v>
      </c>
      <c r="F853" s="24">
        <v>1.04</v>
      </c>
      <c r="G853" s="24">
        <v>4.58</v>
      </c>
      <c r="H853" s="24">
        <v>8.65</v>
      </c>
      <c r="I853" s="24">
        <v>0.5</v>
      </c>
      <c r="J853" s="24">
        <v>12.42</v>
      </c>
      <c r="K853" s="24">
        <v>21.66</v>
      </c>
      <c r="L853" s="24">
        <v>0.26</v>
      </c>
      <c r="M853" s="24">
        <v>0.75</v>
      </c>
      <c r="N853" s="24">
        <v>100.511</v>
      </c>
      <c r="O853" s="11">
        <v>1.8763926818487475</v>
      </c>
      <c r="P853" s="11">
        <v>2.8962132007873977E-2</v>
      </c>
      <c r="Q853" s="11">
        <v>0.12360731815125248</v>
      </c>
      <c r="R853" s="11">
        <v>7.6285707140533676E-2</v>
      </c>
      <c r="S853" s="11">
        <v>0</v>
      </c>
      <c r="T853" s="11">
        <v>5.5530392675553486E-2</v>
      </c>
      <c r="U853" s="11">
        <v>0.21235469698917864</v>
      </c>
      <c r="V853" s="11">
        <v>1.5683109826889634E-2</v>
      </c>
      <c r="W853" s="11">
        <v>0.68565647498150517</v>
      </c>
      <c r="X853" s="11">
        <v>0.85939444069788384</v>
      </c>
      <c r="Y853" s="11">
        <v>1.2283187888531293E-2</v>
      </c>
      <c r="Z853" s="11">
        <v>5.3849857792050045E-2</v>
      </c>
      <c r="AA853" s="11">
        <v>3.9999999999999996</v>
      </c>
      <c r="AB853" s="24">
        <v>0.10769971558410009</v>
      </c>
      <c r="AC853" s="24">
        <v>1.7574056126685678</v>
      </c>
      <c r="AD853" s="5" t="s">
        <v>984</v>
      </c>
      <c r="AE853" s="27">
        <v>76.352777825339672</v>
      </c>
      <c r="AF853" s="27">
        <v>37.495860635656939</v>
      </c>
      <c r="AG853" s="27">
        <v>15.507231502668764</v>
      </c>
      <c r="AH853" s="27">
        <v>46.996907861674302</v>
      </c>
      <c r="AI853" s="7">
        <f t="shared" si="19"/>
        <v>2.4179596873370963</v>
      </c>
      <c r="AJ853" s="5" t="s">
        <v>1033</v>
      </c>
      <c r="AK853" s="146">
        <v>43398</v>
      </c>
      <c r="AL853" s="8" t="s">
        <v>10</v>
      </c>
    </row>
    <row r="854" spans="1:38">
      <c r="A854" s="5">
        <v>1474</v>
      </c>
      <c r="B854" s="5">
        <v>1431</v>
      </c>
      <c r="C854" s="12" t="s">
        <v>719</v>
      </c>
      <c r="D854" s="5" t="s">
        <v>973</v>
      </c>
      <c r="E854" s="24">
        <v>49.95</v>
      </c>
      <c r="F854" s="24">
        <v>0.63</v>
      </c>
      <c r="G854" s="24">
        <v>2.93</v>
      </c>
      <c r="H854" s="24">
        <v>8.81</v>
      </c>
      <c r="I854" s="24">
        <v>0.39</v>
      </c>
      <c r="J854" s="24">
        <v>13.31</v>
      </c>
      <c r="K854" s="24">
        <v>21.11</v>
      </c>
      <c r="L854" s="24">
        <v>0.4</v>
      </c>
      <c r="M854" s="24">
        <v>0.99</v>
      </c>
      <c r="N854" s="24">
        <v>98.504000000000005</v>
      </c>
      <c r="O854" s="11">
        <v>1.8766754603742053</v>
      </c>
      <c r="P854" s="11">
        <v>1.7799942330436389E-2</v>
      </c>
      <c r="Q854" s="11">
        <v>0.1233245396257947</v>
      </c>
      <c r="R854" s="11">
        <v>6.4174756859572968E-3</v>
      </c>
      <c r="S854" s="11">
        <v>0</v>
      </c>
      <c r="T854" s="11">
        <v>0.17259695424249077</v>
      </c>
      <c r="U854" s="11">
        <v>0.10421777750950023</v>
      </c>
      <c r="V854" s="11">
        <v>1.2411024783839543E-2</v>
      </c>
      <c r="W854" s="11">
        <v>0.74549356262051947</v>
      </c>
      <c r="X854" s="11">
        <v>0.84977348786372975</v>
      </c>
      <c r="Y854" s="11">
        <v>1.9172493305403156E-2</v>
      </c>
      <c r="Z854" s="11">
        <v>7.2117281658123492E-2</v>
      </c>
      <c r="AA854" s="11">
        <v>3.9999999999999996</v>
      </c>
      <c r="AB854" s="24">
        <v>0.14423456331624698</v>
      </c>
      <c r="AC854" s="24">
        <v>1.6994848279937496</v>
      </c>
      <c r="AD854" s="5" t="s">
        <v>984</v>
      </c>
      <c r="AE854" s="27">
        <v>87.734919779515579</v>
      </c>
      <c r="AF854" s="27">
        <v>39.559374270011531</v>
      </c>
      <c r="AG854" s="27">
        <v>15.347671026305424</v>
      </c>
      <c r="AH854" s="27">
        <v>45.092954703683048</v>
      </c>
      <c r="AI854" s="7">
        <f t="shared" si="19"/>
        <v>2.5775490106745194</v>
      </c>
      <c r="AJ854" s="5" t="s">
        <v>1032</v>
      </c>
      <c r="AK854" s="146">
        <v>43398</v>
      </c>
      <c r="AL854" s="8" t="s">
        <v>10</v>
      </c>
    </row>
    <row r="855" spans="1:38">
      <c r="A855" s="5">
        <v>1474</v>
      </c>
      <c r="B855" s="5">
        <v>1437</v>
      </c>
      <c r="C855" s="12" t="s">
        <v>719</v>
      </c>
      <c r="D855" s="5" t="s">
        <v>973</v>
      </c>
      <c r="E855" s="24">
        <v>51.39</v>
      </c>
      <c r="F855" s="24">
        <v>0.33</v>
      </c>
      <c r="G855" s="24">
        <v>1.32</v>
      </c>
      <c r="H855" s="24">
        <v>24.13</v>
      </c>
      <c r="I855" s="24">
        <v>0.65</v>
      </c>
      <c r="J855" s="24">
        <v>20.73</v>
      </c>
      <c r="K855" s="24">
        <v>0.68</v>
      </c>
      <c r="L855" s="24">
        <v>0.12</v>
      </c>
      <c r="M855" s="24">
        <v>0.62</v>
      </c>
      <c r="N855" s="24">
        <v>99.975999999999999</v>
      </c>
      <c r="O855" s="11">
        <v>1.9227066801948465</v>
      </c>
      <c r="P855" s="11">
        <v>9.284803578627699E-3</v>
      </c>
      <c r="Q855" s="11">
        <v>5.8205990679446838E-2</v>
      </c>
      <c r="R855" s="11">
        <v>0</v>
      </c>
      <c r="S855" s="11">
        <v>1.9087329125706765E-2</v>
      </c>
      <c r="T855" s="11">
        <v>0.10942697674849033</v>
      </c>
      <c r="U855" s="11">
        <v>0.62649333611791358</v>
      </c>
      <c r="V855" s="11">
        <v>2.0598572642889241E-2</v>
      </c>
      <c r="W855" s="11">
        <v>1.1562343812228228</v>
      </c>
      <c r="X855" s="11">
        <v>2.7258665588664809E-2</v>
      </c>
      <c r="Y855" s="11">
        <v>5.7277042416320166E-3</v>
      </c>
      <c r="Z855" s="11">
        <v>4.4975559858958965E-2</v>
      </c>
      <c r="AA855" s="11">
        <v>3.9999999999999996</v>
      </c>
      <c r="AB855" s="24">
        <v>8.9951119717917929E-2</v>
      </c>
      <c r="AC855" s="24">
        <v>1.8099863829294014</v>
      </c>
      <c r="AD855" s="5" t="s">
        <v>984</v>
      </c>
      <c r="AE855" s="27">
        <v>64.857598273479326</v>
      </c>
      <c r="AF855" s="27">
        <v>59.018672712332354</v>
      </c>
      <c r="AG855" s="27">
        <v>39.589939616552982</v>
      </c>
      <c r="AH855" s="27">
        <v>1.3913876711146611</v>
      </c>
      <c r="AI855" s="7">
        <f t="shared" si="19"/>
        <v>1.4907492480149176</v>
      </c>
      <c r="AJ855" s="5" t="s">
        <v>1191</v>
      </c>
      <c r="AK855" s="146">
        <v>43398</v>
      </c>
      <c r="AL855" s="8" t="s">
        <v>10</v>
      </c>
    </row>
    <row r="856" spans="1:38">
      <c r="A856" s="5">
        <v>1474</v>
      </c>
      <c r="B856" s="5">
        <v>1438</v>
      </c>
      <c r="C856" s="12" t="s">
        <v>719</v>
      </c>
      <c r="D856" s="5" t="s">
        <v>973</v>
      </c>
      <c r="E856" s="24">
        <v>54.13</v>
      </c>
      <c r="F856" s="24">
        <v>0.51</v>
      </c>
      <c r="G856" s="24">
        <v>1.82</v>
      </c>
      <c r="H856" s="24">
        <v>2.0099999999999998</v>
      </c>
      <c r="I856" s="24">
        <v>0.22</v>
      </c>
      <c r="J856" s="24">
        <v>16.670000000000002</v>
      </c>
      <c r="K856" s="24">
        <v>24.33</v>
      </c>
      <c r="L856" s="24">
        <v>0.32</v>
      </c>
      <c r="M856" s="24">
        <v>0.56999999999999995</v>
      </c>
      <c r="N856" s="24">
        <v>100.572</v>
      </c>
      <c r="O856" s="11">
        <v>1.951365462080364</v>
      </c>
      <c r="P856" s="11">
        <v>1.382595459174089E-2</v>
      </c>
      <c r="Q856" s="11">
        <v>4.8634537919636012E-2</v>
      </c>
      <c r="R856" s="11">
        <v>2.8692488803470542E-2</v>
      </c>
      <c r="S856" s="11">
        <v>0</v>
      </c>
      <c r="T856" s="11">
        <v>4.6847615019729894E-2</v>
      </c>
      <c r="U856" s="11">
        <v>1.3750100555537631E-2</v>
      </c>
      <c r="V856" s="11">
        <v>6.7175765012147722E-3</v>
      </c>
      <c r="W856" s="11">
        <v>0.89587691602423036</v>
      </c>
      <c r="X856" s="11">
        <v>0.93973187341702902</v>
      </c>
      <c r="Y856" s="11">
        <v>1.4716871101322578E-2</v>
      </c>
      <c r="Z856" s="11">
        <v>3.9840603985724157E-2</v>
      </c>
      <c r="AA856" s="11">
        <v>4</v>
      </c>
      <c r="AB856" s="24">
        <v>7.9681207971448315E-2</v>
      </c>
      <c r="AC856" s="24">
        <v>1.849358889996797</v>
      </c>
      <c r="AD856" s="5" t="s">
        <v>984</v>
      </c>
      <c r="AE856" s="27">
        <v>98.488380368556065</v>
      </c>
      <c r="AF856" s="27">
        <v>47.07896256742378</v>
      </c>
      <c r="AG856" s="27">
        <v>3.5374659835505731</v>
      </c>
      <c r="AH856" s="27">
        <v>49.383571449025645</v>
      </c>
      <c r="AI856" s="7">
        <f t="shared" si="19"/>
        <v>13.3086686306932</v>
      </c>
      <c r="AJ856" s="5" t="s">
        <v>987</v>
      </c>
      <c r="AK856" s="146">
        <v>43398</v>
      </c>
      <c r="AL856" s="8" t="s">
        <v>10</v>
      </c>
    </row>
    <row r="857" spans="1:38">
      <c r="A857" s="5">
        <v>1474</v>
      </c>
      <c r="B857" s="5">
        <v>1439</v>
      </c>
      <c r="C857" s="12" t="s">
        <v>719</v>
      </c>
      <c r="D857" s="5" t="s">
        <v>973</v>
      </c>
      <c r="E857" s="24">
        <v>50.03</v>
      </c>
      <c r="F857" s="24">
        <v>1.1399999999999999</v>
      </c>
      <c r="G857" s="24">
        <v>3.23</v>
      </c>
      <c r="H857" s="24">
        <v>7.48</v>
      </c>
      <c r="I857" s="24">
        <v>0.37</v>
      </c>
      <c r="J857" s="24">
        <v>13.56</v>
      </c>
      <c r="K857" s="24">
        <v>22.43</v>
      </c>
      <c r="L857" s="24">
        <v>0.37</v>
      </c>
      <c r="M857" s="24">
        <v>0.55000000000000004</v>
      </c>
      <c r="N857" s="24">
        <v>99.153999999999996</v>
      </c>
      <c r="O857" s="11">
        <v>1.8694356902020373</v>
      </c>
      <c r="P857" s="11">
        <v>3.2033857653253013E-2</v>
      </c>
      <c r="Q857" s="11">
        <v>0.13056430979796274</v>
      </c>
      <c r="R857" s="11">
        <v>1.1682287340733538E-2</v>
      </c>
      <c r="S857" s="11">
        <v>0</v>
      </c>
      <c r="T857" s="11">
        <v>0.11229897477447581</v>
      </c>
      <c r="U857" s="11">
        <v>0.12144543481827519</v>
      </c>
      <c r="V857" s="11">
        <v>1.1710383130121309E-2</v>
      </c>
      <c r="W857" s="11">
        <v>0.7553563351391378</v>
      </c>
      <c r="X857" s="11">
        <v>0.89798805952025096</v>
      </c>
      <c r="Y857" s="11">
        <v>1.7637891707125132E-2</v>
      </c>
      <c r="Z857" s="11">
        <v>3.9846775916627358E-2</v>
      </c>
      <c r="AA857" s="11">
        <v>4</v>
      </c>
      <c r="AB857" s="24">
        <v>7.9693551833254717E-2</v>
      </c>
      <c r="AC857" s="24">
        <v>1.7747898294776641</v>
      </c>
      <c r="AD857" s="5" t="s">
        <v>984</v>
      </c>
      <c r="AE857" s="27">
        <v>86.149043149836032</v>
      </c>
      <c r="AF857" s="27">
        <v>39.780738277042012</v>
      </c>
      <c r="AG857" s="27">
        <v>12.92684315192189</v>
      </c>
      <c r="AH857" s="27">
        <v>47.292418571036094</v>
      </c>
      <c r="AI857" s="7">
        <f t="shared" si="19"/>
        <v>3.07737456156321</v>
      </c>
      <c r="AJ857" s="5" t="s">
        <v>1032</v>
      </c>
      <c r="AK857" s="146">
        <v>43398</v>
      </c>
      <c r="AL857" s="8" t="s">
        <v>10</v>
      </c>
    </row>
    <row r="858" spans="1:38">
      <c r="A858" s="5">
        <v>1474</v>
      </c>
      <c r="B858" s="5">
        <v>1450</v>
      </c>
      <c r="C858" s="12" t="s">
        <v>719</v>
      </c>
      <c r="D858" s="5" t="s">
        <v>973</v>
      </c>
      <c r="E858" s="24">
        <v>51.97</v>
      </c>
      <c r="F858" s="24">
        <v>0.65</v>
      </c>
      <c r="G858" s="24">
        <v>1.29</v>
      </c>
      <c r="H858" s="24">
        <v>9.4</v>
      </c>
      <c r="I858" s="24">
        <v>0.59</v>
      </c>
      <c r="J858" s="24">
        <v>12.82</v>
      </c>
      <c r="K858" s="24">
        <v>22.51</v>
      </c>
      <c r="L858" s="24">
        <v>0.31</v>
      </c>
      <c r="M858" s="24">
        <v>0.5</v>
      </c>
      <c r="N858" s="24">
        <v>100.053</v>
      </c>
      <c r="O858" s="11">
        <v>1.9439938364973361</v>
      </c>
      <c r="P858" s="11">
        <v>1.8284365185608015E-2</v>
      </c>
      <c r="Q858" s="11">
        <v>5.6006163502663853E-2</v>
      </c>
      <c r="R858" s="11">
        <v>8.6488220133722205E-4</v>
      </c>
      <c r="S858" s="11">
        <v>0</v>
      </c>
      <c r="T858" s="11">
        <v>6.9628886722834071E-2</v>
      </c>
      <c r="U858" s="11">
        <v>0.22442683104480232</v>
      </c>
      <c r="V858" s="11">
        <v>1.869319479914568E-2</v>
      </c>
      <c r="W858" s="11">
        <v>0.71489515141762017</v>
      </c>
      <c r="X858" s="11">
        <v>0.90215035283593026</v>
      </c>
      <c r="Y858" s="11">
        <v>1.4793426610199513E-2</v>
      </c>
      <c r="Z858" s="11">
        <v>3.6262909182522514E-2</v>
      </c>
      <c r="AA858" s="11">
        <v>3.9999999999999996</v>
      </c>
      <c r="AB858" s="24">
        <v>7.2525818365045028E-2</v>
      </c>
      <c r="AC858" s="24">
        <v>1.8414723352983526</v>
      </c>
      <c r="AD858" s="5" t="s">
        <v>984</v>
      </c>
      <c r="AE858" s="27">
        <v>76.107571712899784</v>
      </c>
      <c r="AF858" s="27">
        <v>37.045145596157987</v>
      </c>
      <c r="AG858" s="27">
        <v>16.206333163824237</v>
      </c>
      <c r="AH858" s="27">
        <v>46.748521240017773</v>
      </c>
      <c r="AI858" s="7">
        <f t="shared" si="19"/>
        <v>2.285843763773173</v>
      </c>
      <c r="AJ858" s="5" t="s">
        <v>987</v>
      </c>
      <c r="AK858" s="146">
        <v>43398</v>
      </c>
      <c r="AL858" s="8" t="s">
        <v>10</v>
      </c>
    </row>
    <row r="859" spans="1:38">
      <c r="A859" s="5">
        <v>1474</v>
      </c>
      <c r="B859" s="5">
        <v>1455</v>
      </c>
      <c r="C859" s="12" t="s">
        <v>719</v>
      </c>
      <c r="D859" s="5" t="s">
        <v>973</v>
      </c>
      <c r="E859" s="24">
        <v>51.72</v>
      </c>
      <c r="F859" s="24">
        <v>0.91</v>
      </c>
      <c r="G859" s="24">
        <v>2.62</v>
      </c>
      <c r="H859" s="24">
        <v>4.63</v>
      </c>
      <c r="I859" s="24">
        <v>0.33</v>
      </c>
      <c r="J859" s="24">
        <v>15.91</v>
      </c>
      <c r="K859" s="24">
        <v>23.26</v>
      </c>
      <c r="L859" s="24">
        <v>0.34</v>
      </c>
      <c r="M859" s="24">
        <v>0.44</v>
      </c>
      <c r="N859" s="24">
        <v>100.158</v>
      </c>
      <c r="O859" s="11">
        <v>1.8881049138142583</v>
      </c>
      <c r="P859" s="11">
        <v>2.4982354218653049E-2</v>
      </c>
      <c r="Q859" s="11">
        <v>0.11189508618574173</v>
      </c>
      <c r="R859" s="11">
        <v>8.3198779403145795E-4</v>
      </c>
      <c r="S859" s="11">
        <v>0</v>
      </c>
      <c r="T859" s="11">
        <v>0.1080768876557463</v>
      </c>
      <c r="U859" s="11">
        <v>3.3277145799780111E-2</v>
      </c>
      <c r="V859" s="11">
        <v>1.0204010560850699E-2</v>
      </c>
      <c r="W859" s="11">
        <v>0.86586452265383984</v>
      </c>
      <c r="X859" s="11">
        <v>0.90978459361575625</v>
      </c>
      <c r="Y859" s="11">
        <v>1.5834758499637135E-2</v>
      </c>
      <c r="Z859" s="11">
        <v>3.1143739201704764E-2</v>
      </c>
      <c r="AA859" s="11">
        <v>4</v>
      </c>
      <c r="AB859" s="24">
        <v>6.2287478403409528E-2</v>
      </c>
      <c r="AC859" s="24">
        <v>1.8089262620693762</v>
      </c>
      <c r="AD859" s="5" t="s">
        <v>984</v>
      </c>
      <c r="AE859" s="27">
        <v>96.299009714785939</v>
      </c>
      <c r="AF859" s="27">
        <v>44.928461272702855</v>
      </c>
      <c r="AG859" s="27">
        <v>7.8641283168482943</v>
      </c>
      <c r="AH859" s="27">
        <v>47.207410410448851</v>
      </c>
      <c r="AI859" s="7">
        <f t="shared" si="19"/>
        <v>5.7130885283810864</v>
      </c>
      <c r="AJ859" s="5" t="s">
        <v>1032</v>
      </c>
      <c r="AK859" s="146">
        <v>43398</v>
      </c>
      <c r="AL859" s="8" t="s">
        <v>10</v>
      </c>
    </row>
    <row r="860" spans="1:38">
      <c r="A860" s="5">
        <v>1474</v>
      </c>
      <c r="B860" s="5">
        <v>1465</v>
      </c>
      <c r="C860" s="12" t="s">
        <v>719</v>
      </c>
      <c r="D860" s="5" t="s">
        <v>973</v>
      </c>
      <c r="E860" s="24">
        <v>51.33</v>
      </c>
      <c r="F860" s="24">
        <v>0.13</v>
      </c>
      <c r="G860" s="24">
        <v>2.11</v>
      </c>
      <c r="H860" s="24">
        <v>8.8699999999999992</v>
      </c>
      <c r="I860" s="24">
        <v>0.28000000000000003</v>
      </c>
      <c r="J860" s="24">
        <v>13.56</v>
      </c>
      <c r="K860" s="24">
        <v>21.35</v>
      </c>
      <c r="L860" s="24">
        <v>0.32</v>
      </c>
      <c r="M860" s="24">
        <v>0.28999999999999998</v>
      </c>
      <c r="N860" s="24">
        <v>98.233000000000004</v>
      </c>
      <c r="O860" s="11">
        <v>1.9437661426060409</v>
      </c>
      <c r="P860" s="11">
        <v>3.7020345226979048E-3</v>
      </c>
      <c r="Q860" s="11">
        <v>5.6233857393959141E-2</v>
      </c>
      <c r="R860" s="11">
        <v>3.7936569865019892E-2</v>
      </c>
      <c r="S860" s="11">
        <v>0</v>
      </c>
      <c r="T860" s="11">
        <v>4.7644674377790519E-2</v>
      </c>
      <c r="U860" s="11">
        <v>0.23325806645107816</v>
      </c>
      <c r="V860" s="11">
        <v>8.9809056412032528E-3</v>
      </c>
      <c r="W860" s="11">
        <v>0.76549894760567372</v>
      </c>
      <c r="X860" s="11">
        <v>0.86622734564228987</v>
      </c>
      <c r="Y860" s="11">
        <v>1.5459222505734529E-2</v>
      </c>
      <c r="Z860" s="11">
        <v>2.1292233388512351E-2</v>
      </c>
      <c r="AA860" s="11">
        <v>4</v>
      </c>
      <c r="AB860" s="24">
        <v>4.2584466777024703E-2</v>
      </c>
      <c r="AC860" s="24">
        <v>1.8649843596990419</v>
      </c>
      <c r="AD860" s="5" t="s">
        <v>984</v>
      </c>
      <c r="AE860" s="27">
        <v>76.645163621566937</v>
      </c>
      <c r="AF860" s="27">
        <v>39.836333679560276</v>
      </c>
      <c r="AG860" s="27">
        <v>15.085457276132095</v>
      </c>
      <c r="AH860" s="27">
        <v>45.078209044307634</v>
      </c>
      <c r="AI860" s="7">
        <f t="shared" si="19"/>
        <v>2.6407110470949076</v>
      </c>
      <c r="AJ860" s="5" t="s">
        <v>987</v>
      </c>
      <c r="AK860" s="146">
        <v>43398</v>
      </c>
      <c r="AL860" s="8" t="s">
        <v>10</v>
      </c>
    </row>
    <row r="861" spans="1:38">
      <c r="A861" s="5">
        <v>1474</v>
      </c>
      <c r="B861" s="5">
        <v>1468</v>
      </c>
      <c r="C861" s="12" t="s">
        <v>719</v>
      </c>
      <c r="D861" s="5" t="s">
        <v>973</v>
      </c>
      <c r="E861" s="24">
        <v>53.58</v>
      </c>
      <c r="F861" s="24">
        <v>0.28000000000000003</v>
      </c>
      <c r="G861" s="24">
        <v>1.67</v>
      </c>
      <c r="H861" s="24">
        <v>3.46</v>
      </c>
      <c r="I861" s="24">
        <v>0.06</v>
      </c>
      <c r="J861" s="24">
        <v>17.510000000000002</v>
      </c>
      <c r="K861" s="24">
        <v>23.85</v>
      </c>
      <c r="L861" s="24">
        <v>0.21</v>
      </c>
      <c r="M861" s="24">
        <v>0.46</v>
      </c>
      <c r="N861" s="24">
        <v>101.089</v>
      </c>
      <c r="O861" s="11">
        <v>1.9218091983793828</v>
      </c>
      <c r="P861" s="11">
        <v>7.5524864192051296E-3</v>
      </c>
      <c r="Q861" s="11">
        <v>7.0596531853703529E-2</v>
      </c>
      <c r="R861" s="11">
        <v>0</v>
      </c>
      <c r="S861" s="11">
        <v>7.594269766913575E-3</v>
      </c>
      <c r="T861" s="11">
        <v>9.7173072393809221E-2</v>
      </c>
      <c r="U861" s="11">
        <v>0</v>
      </c>
      <c r="V861" s="11">
        <v>1.8228383715102132E-3</v>
      </c>
      <c r="W861" s="11">
        <v>0.93628025364989187</v>
      </c>
      <c r="X861" s="11">
        <v>0.91655219815706879</v>
      </c>
      <c r="Y861" s="11">
        <v>9.6093004845903308E-3</v>
      </c>
      <c r="Z861" s="11">
        <v>3.1990119417863311E-2</v>
      </c>
      <c r="AA861" s="11">
        <v>4.0009802688939384</v>
      </c>
      <c r="AB861" s="24">
        <v>6.3980238835726622E-2</v>
      </c>
      <c r="AC861" s="24">
        <v>1.8528324518069605</v>
      </c>
      <c r="AD861" s="5" t="s">
        <v>984</v>
      </c>
      <c r="AE861" s="27">
        <v>100</v>
      </c>
      <c r="AF861" s="27">
        <v>47.783476530131935</v>
      </c>
      <c r="AG861" s="27">
        <v>5.4398769705432954</v>
      </c>
      <c r="AH861" s="27">
        <v>46.776646499324784</v>
      </c>
      <c r="AI861" s="7">
        <f t="shared" si="19"/>
        <v>8.7839259580460087</v>
      </c>
      <c r="AJ861" s="5" t="s">
        <v>990</v>
      </c>
      <c r="AK861" s="146">
        <v>43398</v>
      </c>
      <c r="AL861" s="8" t="s">
        <v>10</v>
      </c>
    </row>
    <row r="862" spans="1:38">
      <c r="A862" s="5">
        <v>1474</v>
      </c>
      <c r="B862" s="5">
        <v>1469</v>
      </c>
      <c r="C862" s="12" t="s">
        <v>719</v>
      </c>
      <c r="D862" s="5" t="s">
        <v>973</v>
      </c>
      <c r="E862" s="24">
        <v>53.05</v>
      </c>
      <c r="F862" s="24">
        <v>0.39</v>
      </c>
      <c r="G862" s="24">
        <v>1.36</v>
      </c>
      <c r="H862" s="24">
        <v>20.18</v>
      </c>
      <c r="I862" s="24">
        <v>0.42</v>
      </c>
      <c r="J862" s="24">
        <v>23.7</v>
      </c>
      <c r="K862" s="24">
        <v>0.83</v>
      </c>
      <c r="L862" s="24">
        <v>0.2</v>
      </c>
      <c r="M862" s="24">
        <v>0.14000000000000001</v>
      </c>
      <c r="N862" s="24">
        <v>100.279</v>
      </c>
      <c r="O862" s="11">
        <v>1.9481190228363401</v>
      </c>
      <c r="P862" s="11">
        <v>1.0770083469135492E-2</v>
      </c>
      <c r="Q862" s="11">
        <v>5.1880977163659914E-2</v>
      </c>
      <c r="R862" s="11">
        <v>6.9801187706115472E-3</v>
      </c>
      <c r="S862" s="11">
        <v>0</v>
      </c>
      <c r="T862" s="11">
        <v>4.2698390221614702E-2</v>
      </c>
      <c r="U862" s="11">
        <v>0.57704352343172638</v>
      </c>
      <c r="V862" s="11">
        <v>1.3063776524928131E-2</v>
      </c>
      <c r="W862" s="11">
        <v>1.2974499226581342</v>
      </c>
      <c r="X862" s="11">
        <v>3.2656486157013956E-2</v>
      </c>
      <c r="Y862" s="11">
        <v>9.369685536756437E-3</v>
      </c>
      <c r="Z862" s="11">
        <v>9.9680132300792989E-3</v>
      </c>
      <c r="AA862" s="11">
        <v>4</v>
      </c>
      <c r="AB862" s="24">
        <v>1.9936026460158598E-2</v>
      </c>
      <c r="AC862" s="24">
        <v>1.9071499322468746</v>
      </c>
      <c r="AD862" s="5" t="s">
        <v>984</v>
      </c>
      <c r="AE862" s="27">
        <v>69.216028755105938</v>
      </c>
      <c r="AF862" s="27">
        <v>66.098218219932889</v>
      </c>
      <c r="AG862" s="27">
        <v>32.238106357527293</v>
      </c>
      <c r="AH862" s="27">
        <v>1.6636754225398183</v>
      </c>
      <c r="AI862" s="7">
        <f t="shared" si="19"/>
        <v>2.0503132996364588</v>
      </c>
      <c r="AJ862" s="5" t="s">
        <v>993</v>
      </c>
      <c r="AK862" s="146">
        <v>43398</v>
      </c>
      <c r="AL862" s="8" t="s">
        <v>10</v>
      </c>
    </row>
    <row r="863" spans="1:38">
      <c r="A863" s="5">
        <v>1474</v>
      </c>
      <c r="B863" s="5">
        <v>1473</v>
      </c>
      <c r="C863" s="12" t="s">
        <v>719</v>
      </c>
      <c r="D863" s="5" t="s">
        <v>973</v>
      </c>
      <c r="E863" s="24">
        <v>50.35</v>
      </c>
      <c r="F863" s="24">
        <v>0.82</v>
      </c>
      <c r="G863" s="24">
        <v>3.17</v>
      </c>
      <c r="H863" s="24">
        <v>12.72</v>
      </c>
      <c r="I863" s="24">
        <v>0.66</v>
      </c>
      <c r="J863" s="24">
        <v>14.11</v>
      </c>
      <c r="K863" s="24">
        <v>17.38</v>
      </c>
      <c r="L863" s="24">
        <v>0.21</v>
      </c>
      <c r="M863" s="24">
        <v>0.48</v>
      </c>
      <c r="N863" s="24">
        <v>99.899000000000001</v>
      </c>
      <c r="O863" s="11">
        <v>1.8865767587156199</v>
      </c>
      <c r="P863" s="11">
        <v>2.31053855943813E-2</v>
      </c>
      <c r="Q863" s="11">
        <v>0.11342324128438008</v>
      </c>
      <c r="R863" s="11">
        <v>2.6565659682035503E-2</v>
      </c>
      <c r="S863" s="11">
        <v>0</v>
      </c>
      <c r="T863" s="11">
        <v>8.5556274070970328E-2</v>
      </c>
      <c r="U863" s="11">
        <v>0.31302943590707505</v>
      </c>
      <c r="V863" s="11">
        <v>2.0946347000222059E-2</v>
      </c>
      <c r="W863" s="11">
        <v>0.78815961567456561</v>
      </c>
      <c r="X863" s="11">
        <v>0.69772781841336051</v>
      </c>
      <c r="Y863" s="11">
        <v>1.0038278041617226E-2</v>
      </c>
      <c r="Z863" s="11">
        <v>3.4871185615772113E-2</v>
      </c>
      <c r="AA863" s="11">
        <v>3.9999999999999996</v>
      </c>
      <c r="AB863" s="24">
        <v>6.9742371231544226E-2</v>
      </c>
      <c r="AC863" s="24">
        <v>1.7989168699950011</v>
      </c>
      <c r="AD863" s="5" t="s">
        <v>984</v>
      </c>
      <c r="AE863" s="27">
        <v>71.573506342306061</v>
      </c>
      <c r="AF863" s="27">
        <v>41.364099578594335</v>
      </c>
      <c r="AG863" s="27">
        <v>22.017831713451969</v>
      </c>
      <c r="AH863" s="27">
        <v>36.618068707953704</v>
      </c>
      <c r="AI863" s="7">
        <f t="shared" si="19"/>
        <v>1.8786636266877546</v>
      </c>
      <c r="AJ863" s="5" t="s">
        <v>985</v>
      </c>
      <c r="AK863" s="146">
        <v>43398</v>
      </c>
      <c r="AL863" s="8" t="s">
        <v>10</v>
      </c>
    </row>
    <row r="864" spans="1:38">
      <c r="A864" s="5">
        <v>1474</v>
      </c>
      <c r="B864" s="5">
        <v>1493</v>
      </c>
      <c r="C864" s="12" t="s">
        <v>719</v>
      </c>
      <c r="D864" s="5" t="s">
        <v>973</v>
      </c>
      <c r="E864" s="24">
        <v>52.1</v>
      </c>
      <c r="F864" s="24">
        <v>0.45</v>
      </c>
      <c r="G864" s="24">
        <v>1.21</v>
      </c>
      <c r="H864" s="24">
        <v>11.31</v>
      </c>
      <c r="I864" s="24">
        <v>0.36</v>
      </c>
      <c r="J864" s="24">
        <v>14.17</v>
      </c>
      <c r="K864" s="24">
        <v>20.58</v>
      </c>
      <c r="L864" s="24">
        <v>0.36</v>
      </c>
      <c r="M864" s="24">
        <v>0.2</v>
      </c>
      <c r="N864" s="24">
        <v>100.751</v>
      </c>
      <c r="O864" s="11">
        <v>1.9359188452540397</v>
      </c>
      <c r="P864" s="11">
        <v>1.2574371907957325E-2</v>
      </c>
      <c r="Q864" s="11">
        <v>5.2990025830345504E-2</v>
      </c>
      <c r="R864" s="11">
        <v>0</v>
      </c>
      <c r="S864" s="11">
        <v>1.1091128915614812E-2</v>
      </c>
      <c r="T864" s="11">
        <v>7.0406694546319093E-2</v>
      </c>
      <c r="U864" s="11">
        <v>0.26995872298271439</v>
      </c>
      <c r="V864" s="11">
        <v>1.1330296584870609E-2</v>
      </c>
      <c r="W864" s="11">
        <v>0.78493091436649987</v>
      </c>
      <c r="X864" s="11">
        <v>0.81932471599536516</v>
      </c>
      <c r="Y864" s="11">
        <v>1.7065414679689247E-2</v>
      </c>
      <c r="Z864" s="11">
        <v>1.4408868936584666E-2</v>
      </c>
      <c r="AA864" s="11">
        <v>4.0000000000000009</v>
      </c>
      <c r="AB864" s="24">
        <v>2.8817737873169331E-2</v>
      </c>
      <c r="AC864" s="24">
        <v>1.8742143533445794</v>
      </c>
      <c r="AD864" s="5" t="s">
        <v>984</v>
      </c>
      <c r="AE864" s="27">
        <v>74.408818380178445</v>
      </c>
      <c r="AF864" s="27">
        <v>39.904116204120292</v>
      </c>
      <c r="AG864" s="27">
        <v>18.443264339078404</v>
      </c>
      <c r="AH864" s="27">
        <v>41.652619456801297</v>
      </c>
      <c r="AI864" s="7">
        <f t="shared" si="19"/>
        <v>2.163614611301194</v>
      </c>
      <c r="AJ864" s="5" t="s">
        <v>986</v>
      </c>
      <c r="AK864" s="146">
        <v>43398</v>
      </c>
      <c r="AL864" s="8" t="s">
        <v>10</v>
      </c>
    </row>
    <row r="865" spans="1:38">
      <c r="A865" s="5">
        <v>1474</v>
      </c>
      <c r="B865" s="5">
        <v>1520</v>
      </c>
      <c r="C865" s="12" t="s">
        <v>719</v>
      </c>
      <c r="D865" s="5" t="s">
        <v>973</v>
      </c>
      <c r="E865" s="24">
        <v>56.48</v>
      </c>
      <c r="F865" s="24">
        <v>0.13</v>
      </c>
      <c r="G865" s="24">
        <v>0.27</v>
      </c>
      <c r="H865" s="24">
        <v>1.57</v>
      </c>
      <c r="I865" s="24">
        <v>0.19</v>
      </c>
      <c r="J865" s="24">
        <v>18.190000000000001</v>
      </c>
      <c r="K865" s="24">
        <v>24.35</v>
      </c>
      <c r="L865" s="24">
        <v>0.13</v>
      </c>
      <c r="M865" s="24">
        <v>0.24</v>
      </c>
      <c r="N865" s="24">
        <v>101.551</v>
      </c>
      <c r="O865" s="11">
        <v>2.0134137154391647</v>
      </c>
      <c r="P865" s="11">
        <v>3.4850262222168925E-3</v>
      </c>
      <c r="Q865" s="11">
        <v>0</v>
      </c>
      <c r="R865" s="11">
        <v>1.1343875084193203E-2</v>
      </c>
      <c r="S865" s="11">
        <v>0</v>
      </c>
      <c r="T865" s="11">
        <v>0</v>
      </c>
      <c r="U865" s="11">
        <v>4.6805576105537004E-2</v>
      </c>
      <c r="V865" s="11">
        <v>5.7369529595537195E-3</v>
      </c>
      <c r="W865" s="11">
        <v>0.9666810237018274</v>
      </c>
      <c r="X865" s="11">
        <v>0.93003343467698629</v>
      </c>
      <c r="Y865" s="11">
        <v>5.9121658408725483E-3</v>
      </c>
      <c r="Z865" s="11">
        <v>1.6588229969648777E-2</v>
      </c>
      <c r="AA865" s="11">
        <v>4.0000000000000009</v>
      </c>
      <c r="AB865" s="24">
        <v>3.3176459939297555E-2</v>
      </c>
      <c r="AC865" s="24">
        <v>1.9435200344843506</v>
      </c>
      <c r="AD865" s="5" t="s">
        <v>984</v>
      </c>
      <c r="AE865" s="27">
        <v>95.381727186680777</v>
      </c>
      <c r="AF865" s="27">
        <v>49.592282081258745</v>
      </c>
      <c r="AG865" s="27">
        <v>2.6955157479769087</v>
      </c>
      <c r="AH865" s="27">
        <v>47.712202170764343</v>
      </c>
      <c r="AI865" s="7">
        <f t="shared" si="19"/>
        <v>18.398068020370392</v>
      </c>
      <c r="AJ865" s="5" t="s">
        <v>987</v>
      </c>
      <c r="AK865" s="146">
        <v>43398</v>
      </c>
      <c r="AL865" s="8" t="s">
        <v>10</v>
      </c>
    </row>
    <row r="866" spans="1:38">
      <c r="A866" s="5">
        <v>1474</v>
      </c>
      <c r="B866" s="5">
        <v>1533</v>
      </c>
      <c r="C866" s="12" t="s">
        <v>719</v>
      </c>
      <c r="D866" s="5" t="s">
        <v>973</v>
      </c>
      <c r="E866" s="24">
        <v>51.8</v>
      </c>
      <c r="F866" s="24">
        <v>0.19</v>
      </c>
      <c r="G866" s="24">
        <v>2.76</v>
      </c>
      <c r="H866" s="24">
        <v>9.8800000000000008</v>
      </c>
      <c r="I866" s="24">
        <v>0.24</v>
      </c>
      <c r="J866" s="24">
        <v>12.98</v>
      </c>
      <c r="K866" s="24">
        <v>20.25</v>
      </c>
      <c r="L866" s="24">
        <v>0.23</v>
      </c>
      <c r="M866" s="24">
        <v>0.84</v>
      </c>
      <c r="N866" s="24">
        <v>99.162000000000006</v>
      </c>
      <c r="O866" s="11">
        <v>1.9431621945235233</v>
      </c>
      <c r="P866" s="11">
        <v>5.3599070311507605E-3</v>
      </c>
      <c r="Q866" s="11">
        <v>5.6837805476476655E-2</v>
      </c>
      <c r="R866" s="11">
        <v>6.5186884073930473E-2</v>
      </c>
      <c r="S866" s="11">
        <v>0</v>
      </c>
      <c r="T866" s="11">
        <v>5.3033661071316462E-2</v>
      </c>
      <c r="U866" s="11">
        <v>0.25691933970292458</v>
      </c>
      <c r="V866" s="11">
        <v>7.6257030161449987E-3</v>
      </c>
      <c r="W866" s="11">
        <v>0.72588219647281527</v>
      </c>
      <c r="X866" s="11">
        <v>0.81388975490064497</v>
      </c>
      <c r="Y866" s="11">
        <v>1.100707813948641E-2</v>
      </c>
      <c r="Z866" s="11">
        <v>6.1095475591586262E-2</v>
      </c>
      <c r="AA866" s="11">
        <v>4</v>
      </c>
      <c r="AB866" s="24">
        <v>0.12219095118317252</v>
      </c>
      <c r="AC866" s="24">
        <v>1.7966912910763848</v>
      </c>
      <c r="AD866" s="5" t="s">
        <v>984</v>
      </c>
      <c r="AE866" s="27">
        <v>73.858471904445267</v>
      </c>
      <c r="AF866" s="27">
        <v>39.081591537640023</v>
      </c>
      <c r="AG866" s="27">
        <v>17.098478572554239</v>
      </c>
      <c r="AH866" s="27">
        <v>43.819929889805735</v>
      </c>
      <c r="AI866" s="7">
        <f t="shared" si="19"/>
        <v>2.2856765513846451</v>
      </c>
      <c r="AJ866" s="5" t="s">
        <v>985</v>
      </c>
      <c r="AK866" s="146">
        <v>43398</v>
      </c>
      <c r="AL866" s="8" t="s">
        <v>10</v>
      </c>
    </row>
    <row r="867" spans="1:38">
      <c r="A867" s="5">
        <v>1474</v>
      </c>
      <c r="B867" s="5">
        <v>1583</v>
      </c>
      <c r="C867" s="12" t="s">
        <v>719</v>
      </c>
      <c r="D867" s="5" t="s">
        <v>973</v>
      </c>
      <c r="E867" s="24">
        <v>50.71</v>
      </c>
      <c r="F867" s="24">
        <v>0.54</v>
      </c>
      <c r="G867" s="24">
        <v>1.05</v>
      </c>
      <c r="H867" s="24">
        <v>25.55</v>
      </c>
      <c r="I867" s="24">
        <v>0.67</v>
      </c>
      <c r="J867" s="24">
        <v>18.87</v>
      </c>
      <c r="K867" s="24">
        <v>1.0900000000000001</v>
      </c>
      <c r="L867" s="24">
        <v>0.26</v>
      </c>
      <c r="M867" s="24">
        <v>0.17</v>
      </c>
      <c r="N867" s="24">
        <v>98.903999999999996</v>
      </c>
      <c r="O867" s="11">
        <v>1.9457350599295138</v>
      </c>
      <c r="P867" s="11">
        <v>1.5581462433625879E-2</v>
      </c>
      <c r="Q867" s="11">
        <v>4.7483063368338956E-2</v>
      </c>
      <c r="R867" s="11">
        <v>0</v>
      </c>
      <c r="S867" s="11">
        <v>6.7818767021472492E-3</v>
      </c>
      <c r="T867" s="11">
        <v>4.8476140458326489E-2</v>
      </c>
      <c r="U867" s="11">
        <v>0.76460369735145128</v>
      </c>
      <c r="V867" s="11">
        <v>2.1774803767085037E-2</v>
      </c>
      <c r="W867" s="11">
        <v>1.0793794705418629</v>
      </c>
      <c r="X867" s="11">
        <v>4.4810300192559264E-2</v>
      </c>
      <c r="Y867" s="11">
        <v>1.2727067948346958E-2</v>
      </c>
      <c r="Z867" s="11">
        <v>1.2647057306742024E-2</v>
      </c>
      <c r="AA867" s="11">
        <v>4</v>
      </c>
      <c r="AB867" s="24">
        <v>2.5294114613484048E-2</v>
      </c>
      <c r="AC867" s="24">
        <v>1.8887934680858733</v>
      </c>
      <c r="AD867" s="5" t="s">
        <v>984</v>
      </c>
      <c r="AE867" s="27">
        <v>58.535212757663949</v>
      </c>
      <c r="AF867" s="27">
        <v>54.907164309190271</v>
      </c>
      <c r="AG867" s="27">
        <v>42.81337181126991</v>
      </c>
      <c r="AH867" s="27">
        <v>2.2794638795398203</v>
      </c>
      <c r="AI867" s="7">
        <f t="shared" si="19"/>
        <v>1.2824769922638253</v>
      </c>
      <c r="AJ867" s="5" t="s">
        <v>993</v>
      </c>
      <c r="AK867" s="146">
        <v>43398</v>
      </c>
      <c r="AL867" s="8" t="s">
        <v>10</v>
      </c>
    </row>
    <row r="868" spans="1:38">
      <c r="A868" s="5">
        <v>1474</v>
      </c>
      <c r="B868" s="5">
        <v>1636</v>
      </c>
      <c r="C868" s="12" t="s">
        <v>719</v>
      </c>
      <c r="D868" s="5" t="s">
        <v>973</v>
      </c>
      <c r="E868" s="24">
        <v>50.4</v>
      </c>
      <c r="F868" s="24">
        <v>0.53</v>
      </c>
      <c r="G868" s="24">
        <v>3.13</v>
      </c>
      <c r="H868" s="24">
        <v>8.15</v>
      </c>
      <c r="I868" s="24">
        <v>0.2</v>
      </c>
      <c r="J868" s="24">
        <v>13.52</v>
      </c>
      <c r="K868" s="24">
        <v>21</v>
      </c>
      <c r="L868" s="24">
        <v>0.32</v>
      </c>
      <c r="M868" s="24">
        <v>0.79</v>
      </c>
      <c r="N868" s="24">
        <v>98.043999999999997</v>
      </c>
      <c r="O868" s="11">
        <v>1.9006699338839699</v>
      </c>
      <c r="P868" s="11">
        <v>1.5030602900918354E-2</v>
      </c>
      <c r="Q868" s="11">
        <v>9.9330066116030125E-2</v>
      </c>
      <c r="R868" s="11">
        <v>3.9786818207467406E-2</v>
      </c>
      <c r="S868" s="11">
        <v>0</v>
      </c>
      <c r="T868" s="11">
        <v>0.10264097599899458</v>
      </c>
      <c r="U868" s="11">
        <v>0.15439468726130001</v>
      </c>
      <c r="V868" s="11">
        <v>6.3884502528426231E-3</v>
      </c>
      <c r="W868" s="11">
        <v>0.76009000122322812</v>
      </c>
      <c r="X868" s="11">
        <v>0.84850953026298093</v>
      </c>
      <c r="Y868" s="11">
        <v>1.5395403205370903E-2</v>
      </c>
      <c r="Z868" s="11">
        <v>5.7763530686897616E-2</v>
      </c>
      <c r="AA868" s="11">
        <v>4</v>
      </c>
      <c r="AB868" s="24">
        <v>0.11552706137379523</v>
      </c>
      <c r="AC868" s="24">
        <v>1.7629942187475089</v>
      </c>
      <c r="AD868" s="5" t="s">
        <v>984</v>
      </c>
      <c r="AE868" s="27">
        <v>83.116755348068111</v>
      </c>
      <c r="AF868" s="27">
        <v>40.602585509730218</v>
      </c>
      <c r="AG868" s="27">
        <v>14.071623198607044</v>
      </c>
      <c r="AH868" s="27">
        <v>45.325791291662725</v>
      </c>
      <c r="AI868" s="7">
        <f t="shared" si="19"/>
        <v>2.8854230202631834</v>
      </c>
      <c r="AJ868" s="5" t="s">
        <v>1032</v>
      </c>
      <c r="AK868" s="146">
        <v>43404</v>
      </c>
      <c r="AL868" s="8" t="s">
        <v>10</v>
      </c>
    </row>
    <row r="869" spans="1:38">
      <c r="A869" s="5">
        <v>1474</v>
      </c>
      <c r="B869" s="5">
        <v>1637</v>
      </c>
      <c r="C869" s="12" t="s">
        <v>719</v>
      </c>
      <c r="D869" s="5" t="s">
        <v>973</v>
      </c>
      <c r="E869" s="24">
        <v>50.75</v>
      </c>
      <c r="F869" s="24">
        <v>0.53</v>
      </c>
      <c r="G869" s="24">
        <v>4.45</v>
      </c>
      <c r="H869" s="24">
        <v>8.44</v>
      </c>
      <c r="I869" s="24">
        <v>0.34</v>
      </c>
      <c r="J869" s="24">
        <v>12.61</v>
      </c>
      <c r="K869" s="24">
        <v>21.36</v>
      </c>
      <c r="L869" s="24">
        <v>0.1</v>
      </c>
      <c r="M869" s="24">
        <v>1.18</v>
      </c>
      <c r="N869" s="24">
        <v>99.765000000000001</v>
      </c>
      <c r="O869" s="11">
        <v>1.8824305694723404</v>
      </c>
      <c r="P869" s="11">
        <v>1.4783700412730184E-2</v>
      </c>
      <c r="Q869" s="11">
        <v>0.11756943052765956</v>
      </c>
      <c r="R869" s="11">
        <v>7.6967593548726648E-2</v>
      </c>
      <c r="S869" s="11">
        <v>0</v>
      </c>
      <c r="T869" s="11">
        <v>0.10062888734970254</v>
      </c>
      <c r="U869" s="11">
        <v>0.16118035565511474</v>
      </c>
      <c r="V869" s="11">
        <v>1.068196598272215E-2</v>
      </c>
      <c r="W869" s="11">
        <v>0.69728474905905247</v>
      </c>
      <c r="X869" s="11">
        <v>0.84887829679572113</v>
      </c>
      <c r="Y869" s="11">
        <v>4.732033834190943E-3</v>
      </c>
      <c r="Z869" s="11">
        <v>8.4862417362038853E-2</v>
      </c>
      <c r="AA869" s="11">
        <v>3.9999999999999991</v>
      </c>
      <c r="AB869" s="24">
        <v>0.16972483472407771</v>
      </c>
      <c r="AC869" s="24">
        <v>1.7073434015098883</v>
      </c>
      <c r="AD869" s="5" t="s">
        <v>984</v>
      </c>
      <c r="AE869" s="27">
        <v>81.224588539474652</v>
      </c>
      <c r="AF869" s="27">
        <v>38.340698744826064</v>
      </c>
      <c r="AG869" s="27">
        <v>14.983123277116015</v>
      </c>
      <c r="AH869" s="27">
        <v>46.676177978057929</v>
      </c>
      <c r="AI869" s="7">
        <f t="shared" si="19"/>
        <v>2.5589256682806902</v>
      </c>
      <c r="AJ869" s="5" t="s">
        <v>1032</v>
      </c>
      <c r="AK869" s="146">
        <v>43404</v>
      </c>
      <c r="AL869" s="8" t="s">
        <v>10</v>
      </c>
    </row>
    <row r="870" spans="1:38">
      <c r="A870" s="5">
        <v>1474</v>
      </c>
      <c r="B870" s="5">
        <v>1869</v>
      </c>
      <c r="C870" s="12" t="s">
        <v>719</v>
      </c>
      <c r="D870" s="5" t="s">
        <v>973</v>
      </c>
      <c r="E870" s="24">
        <v>50.88</v>
      </c>
      <c r="F870" s="24">
        <v>0.44</v>
      </c>
      <c r="G870" s="24">
        <v>3.47</v>
      </c>
      <c r="H870" s="24">
        <v>9.19</v>
      </c>
      <c r="I870" s="24">
        <v>0.28999999999999998</v>
      </c>
      <c r="J870" s="24">
        <v>13.12</v>
      </c>
      <c r="K870" s="24">
        <v>21.46</v>
      </c>
      <c r="L870" s="24">
        <v>0.18</v>
      </c>
      <c r="M870" s="24">
        <v>0.87</v>
      </c>
      <c r="N870" s="24">
        <v>99.897000000000006</v>
      </c>
      <c r="O870" s="11">
        <v>1.8896948425202629</v>
      </c>
      <c r="P870" s="11">
        <v>1.2289143480855446E-2</v>
      </c>
      <c r="Q870" s="11">
        <v>0.11030515747973713</v>
      </c>
      <c r="R870" s="11">
        <v>4.1586313010743586E-2</v>
      </c>
      <c r="S870" s="11">
        <v>0</v>
      </c>
      <c r="T870" s="11">
        <v>0.11531826352922891</v>
      </c>
      <c r="U870" s="11">
        <v>0.17012493194155415</v>
      </c>
      <c r="V870" s="11">
        <v>9.1228792432409122E-3</v>
      </c>
      <c r="W870" s="11">
        <v>0.72642464487207081</v>
      </c>
      <c r="X870" s="11">
        <v>0.85395611790035841</v>
      </c>
      <c r="Y870" s="11">
        <v>8.5286835608200506E-3</v>
      </c>
      <c r="Z870" s="11">
        <v>6.2649022461127399E-2</v>
      </c>
      <c r="AA870" s="11">
        <v>4</v>
      </c>
      <c r="AB870" s="24">
        <v>0.1252980449222548</v>
      </c>
      <c r="AC870" s="24">
        <v>1.7505056947139832</v>
      </c>
      <c r="AD870" s="5" t="s">
        <v>984</v>
      </c>
      <c r="AE870" s="27">
        <v>81.024481373781327</v>
      </c>
      <c r="AF870" s="27">
        <v>38.743746241142127</v>
      </c>
      <c r="AG870" s="27">
        <v>15.710636100430357</v>
      </c>
      <c r="AH870" s="27">
        <v>45.545617658427524</v>
      </c>
      <c r="AI870" s="7">
        <f t="shared" si="19"/>
        <v>2.4660838678633024</v>
      </c>
      <c r="AJ870" s="5" t="s">
        <v>1032</v>
      </c>
      <c r="AK870" s="146">
        <v>43398</v>
      </c>
      <c r="AL870" s="8" t="s">
        <v>10</v>
      </c>
    </row>
    <row r="871" spans="1:38">
      <c r="A871" s="5">
        <v>1474</v>
      </c>
      <c r="B871" s="5">
        <v>1877</v>
      </c>
      <c r="C871" s="12" t="s">
        <v>719</v>
      </c>
      <c r="D871" s="5" t="s">
        <v>973</v>
      </c>
      <c r="E871" s="24">
        <v>50.48</v>
      </c>
      <c r="F871" s="24">
        <v>0.49</v>
      </c>
      <c r="G871" s="24">
        <v>1.18</v>
      </c>
      <c r="H871" s="24">
        <v>13.49</v>
      </c>
      <c r="I871" s="24">
        <v>0.52</v>
      </c>
      <c r="J871" s="24">
        <v>9.5500000000000007</v>
      </c>
      <c r="K871" s="24">
        <v>23.34</v>
      </c>
      <c r="L871" s="24">
        <v>0.36</v>
      </c>
      <c r="M871" s="24">
        <v>0.56000000000000005</v>
      </c>
      <c r="N871" s="24">
        <v>99.974000000000004</v>
      </c>
      <c r="O871" s="11">
        <v>1.9276325722759038</v>
      </c>
      <c r="P871" s="11">
        <v>1.4071012641400146E-2</v>
      </c>
      <c r="Q871" s="11">
        <v>5.3106325616243059E-2</v>
      </c>
      <c r="R871" s="11">
        <v>0</v>
      </c>
      <c r="S871" s="11">
        <v>1.9261102107853256E-2</v>
      </c>
      <c r="T871" s="11">
        <v>0.10322443719068297</v>
      </c>
      <c r="U871" s="11">
        <v>0.30831522753559504</v>
      </c>
      <c r="V871" s="11">
        <v>1.6818900714962223E-2</v>
      </c>
      <c r="W871" s="11">
        <v>0.54365131285368873</v>
      </c>
      <c r="X871" s="11">
        <v>0.95492007431428527</v>
      </c>
      <c r="Y871" s="11">
        <v>1.7537687677706373E-2</v>
      </c>
      <c r="Z871" s="11">
        <v>4.1461347071678659E-2</v>
      </c>
      <c r="AA871" s="11">
        <v>3.9999999999999996</v>
      </c>
      <c r="AB871" s="24">
        <v>8.2922694143357317E-2</v>
      </c>
      <c r="AC871" s="24">
        <v>1.8068866147035689</v>
      </c>
      <c r="AD871" s="5" t="s">
        <v>984</v>
      </c>
      <c r="AE871" s="27">
        <v>63.811345525997012</v>
      </c>
      <c r="AF871" s="27">
        <v>27.934118366026677</v>
      </c>
      <c r="AG871" s="27">
        <v>22.999780338326925</v>
      </c>
      <c r="AH871" s="27">
        <v>49.066101295646391</v>
      </c>
      <c r="AI871" s="7">
        <f t="shared" si="19"/>
        <v>1.2145384849383605</v>
      </c>
      <c r="AJ871" s="5" t="s">
        <v>990</v>
      </c>
      <c r="AK871" s="146">
        <v>43398</v>
      </c>
      <c r="AL871" s="8" t="s">
        <v>10</v>
      </c>
    </row>
    <row r="872" spans="1:38">
      <c r="A872" s="5">
        <v>1474</v>
      </c>
      <c r="B872" s="5">
        <v>1879</v>
      </c>
      <c r="C872" s="12" t="s">
        <v>719</v>
      </c>
      <c r="D872" s="5" t="s">
        <v>973</v>
      </c>
      <c r="E872" s="24">
        <v>52.27</v>
      </c>
      <c r="F872" s="24">
        <v>0.4</v>
      </c>
      <c r="G872" s="24">
        <v>3.1</v>
      </c>
      <c r="H872" s="24">
        <v>5.26</v>
      </c>
      <c r="I872" s="24">
        <v>0.28000000000000003</v>
      </c>
      <c r="J872" s="24">
        <v>15.69</v>
      </c>
      <c r="K872" s="24">
        <v>23.03</v>
      </c>
      <c r="L872" s="24">
        <v>0.09</v>
      </c>
      <c r="M872" s="24">
        <v>0.49</v>
      </c>
      <c r="N872" s="24">
        <v>100.599</v>
      </c>
      <c r="O872" s="11">
        <v>1.9008914444813949</v>
      </c>
      <c r="P872" s="11">
        <v>1.0939290877857728E-2</v>
      </c>
      <c r="Q872" s="11">
        <v>9.910855551860509E-2</v>
      </c>
      <c r="R872" s="11">
        <v>3.3761111445879621E-2</v>
      </c>
      <c r="S872" s="11">
        <v>0</v>
      </c>
      <c r="T872" s="11">
        <v>8.2194662205768321E-2</v>
      </c>
      <c r="U872" s="11">
        <v>7.7779619233411534E-2</v>
      </c>
      <c r="V872" s="11">
        <v>8.6248629043952172E-3</v>
      </c>
      <c r="W872" s="11">
        <v>0.85062847961581178</v>
      </c>
      <c r="X872" s="11">
        <v>0.89734617382811999</v>
      </c>
      <c r="Y872" s="11">
        <v>4.1755361333600206E-3</v>
      </c>
      <c r="Z872" s="11">
        <v>3.4550263755395924E-2</v>
      </c>
      <c r="AA872" s="11">
        <v>4.0000000000000009</v>
      </c>
      <c r="AB872" s="24">
        <v>6.9100527510791848E-2</v>
      </c>
      <c r="AC872" s="24">
        <v>1.8257542726773432</v>
      </c>
      <c r="AD872" s="5" t="s">
        <v>984</v>
      </c>
      <c r="AE872" s="27">
        <v>91.622259722871803</v>
      </c>
      <c r="AF872" s="27">
        <v>44.382766820551204</v>
      </c>
      <c r="AG872" s="27">
        <v>8.7969033354314838</v>
      </c>
      <c r="AH872" s="27">
        <v>46.820329844017309</v>
      </c>
      <c r="AI872" s="7">
        <f t="shared" si="19"/>
        <v>5.0452716289139774</v>
      </c>
      <c r="AJ872" s="5" t="s">
        <v>1033</v>
      </c>
      <c r="AK872" s="146">
        <v>43398</v>
      </c>
      <c r="AL872" s="8" t="s">
        <v>10</v>
      </c>
    </row>
    <row r="873" spans="1:38">
      <c r="A873" s="5">
        <v>1474</v>
      </c>
      <c r="B873" s="5">
        <v>1910</v>
      </c>
      <c r="C873" s="12" t="s">
        <v>719</v>
      </c>
      <c r="D873" s="5" t="s">
        <v>973</v>
      </c>
      <c r="E873" s="24">
        <v>51.75</v>
      </c>
      <c r="F873" s="24">
        <v>0.41</v>
      </c>
      <c r="G873" s="24">
        <v>3.86</v>
      </c>
      <c r="H873" s="24">
        <v>4.87</v>
      </c>
      <c r="I873" s="24">
        <v>0.33</v>
      </c>
      <c r="J873" s="24">
        <v>15.35</v>
      </c>
      <c r="K873" s="24">
        <v>22.39</v>
      </c>
      <c r="L873" s="24">
        <v>0.24</v>
      </c>
      <c r="M873" s="24">
        <v>0.55000000000000004</v>
      </c>
      <c r="N873" s="24">
        <v>99.762</v>
      </c>
      <c r="O873" s="11">
        <v>1.895516618152959</v>
      </c>
      <c r="P873" s="11">
        <v>1.129341954005216E-2</v>
      </c>
      <c r="Q873" s="11">
        <v>0.10448338184704098</v>
      </c>
      <c r="R873" s="11">
        <v>6.2150719432186724E-2</v>
      </c>
      <c r="S873" s="11">
        <v>0</v>
      </c>
      <c r="T873" s="11">
        <v>7.0020506528580828E-2</v>
      </c>
      <c r="U873" s="11">
        <v>7.9157847630499351E-2</v>
      </c>
      <c r="V873" s="11">
        <v>1.0238127536921333E-2</v>
      </c>
      <c r="W873" s="11">
        <v>0.8381809412929887</v>
      </c>
      <c r="X873" s="11">
        <v>0.87868375484494032</v>
      </c>
      <c r="Y873" s="11">
        <v>1.1214848335000393E-2</v>
      </c>
      <c r="Z873" s="11">
        <v>3.9059834858830189E-2</v>
      </c>
      <c r="AA873" s="11">
        <v>4</v>
      </c>
      <c r="AB873" s="24">
        <v>7.8119669717660378E-2</v>
      </c>
      <c r="AC873" s="24">
        <v>1.7960225437684283</v>
      </c>
      <c r="AD873" s="5" t="s">
        <v>984</v>
      </c>
      <c r="AE873" s="27">
        <v>91.370925487257296</v>
      </c>
      <c r="AF873" s="27">
        <v>44.67245907463748</v>
      </c>
      <c r="AG873" s="27">
        <v>8.4964068061504285</v>
      </c>
      <c r="AH873" s="27">
        <v>46.831134119212095</v>
      </c>
      <c r="AI873" s="7">
        <f t="shared" si="19"/>
        <v>5.2578060459981408</v>
      </c>
      <c r="AJ873" s="5" t="s">
        <v>1033</v>
      </c>
      <c r="AK873" s="146">
        <v>43398</v>
      </c>
      <c r="AL873" s="8" t="s">
        <v>10</v>
      </c>
    </row>
    <row r="874" spans="1:38">
      <c r="A874" s="5">
        <v>1474</v>
      </c>
      <c r="B874" s="5">
        <v>1935</v>
      </c>
      <c r="C874" s="12" t="s">
        <v>719</v>
      </c>
      <c r="D874" s="5" t="s">
        <v>973</v>
      </c>
      <c r="E874" s="24">
        <v>52.08</v>
      </c>
      <c r="F874" s="24">
        <v>0.38</v>
      </c>
      <c r="G874" s="24">
        <v>2.44</v>
      </c>
      <c r="H874" s="24">
        <v>13.1</v>
      </c>
      <c r="I874" s="24">
        <v>0.3</v>
      </c>
      <c r="J874" s="24">
        <v>9.89</v>
      </c>
      <c r="K874" s="24">
        <v>18.809999999999999</v>
      </c>
      <c r="L874" s="24">
        <v>0.19</v>
      </c>
      <c r="M874" s="24">
        <v>2.42</v>
      </c>
      <c r="N874" s="24">
        <v>99.619</v>
      </c>
      <c r="O874" s="11">
        <v>1.9600538196999058</v>
      </c>
      <c r="P874" s="11">
        <v>1.0754865432672645E-2</v>
      </c>
      <c r="Q874" s="11">
        <v>3.9946180300094225E-2</v>
      </c>
      <c r="R874" s="11">
        <v>6.8283452249280396E-2</v>
      </c>
      <c r="S874" s="11">
        <v>0</v>
      </c>
      <c r="T874" s="11">
        <v>0.13586421140909355</v>
      </c>
      <c r="U874" s="11">
        <v>0.27644963976432818</v>
      </c>
      <c r="V874" s="11">
        <v>9.5632966779459778E-3</v>
      </c>
      <c r="W874" s="11">
        <v>0.55488817791832634</v>
      </c>
      <c r="X874" s="11">
        <v>0.75848514232472608</v>
      </c>
      <c r="Y874" s="11">
        <v>9.1225350944103955E-3</v>
      </c>
      <c r="Z874" s="11">
        <v>0.1765886791292163</v>
      </c>
      <c r="AA874" s="11">
        <v>3.9999999999999996</v>
      </c>
      <c r="AB874" s="24">
        <v>0.35317735825843261</v>
      </c>
      <c r="AC874" s="24">
        <v>1.5898229600073805</v>
      </c>
      <c r="AD874" s="5" t="s">
        <v>984</v>
      </c>
      <c r="AE874" s="27">
        <v>66.746413565675539</v>
      </c>
      <c r="AF874" s="27">
        <v>31.977411222235911</v>
      </c>
      <c r="AG874" s="27">
        <v>24.312176000428089</v>
      </c>
      <c r="AH874" s="27">
        <v>43.710412777335996</v>
      </c>
      <c r="AI874" s="7">
        <f t="shared" si="19"/>
        <v>1.3152837994292594</v>
      </c>
      <c r="AJ874" s="5" t="s">
        <v>1001</v>
      </c>
      <c r="AK874" s="146">
        <v>43398</v>
      </c>
      <c r="AL874" s="8" t="s">
        <v>10</v>
      </c>
    </row>
    <row r="875" spans="1:38">
      <c r="A875" s="5">
        <v>1474</v>
      </c>
      <c r="B875" s="5">
        <v>1943</v>
      </c>
      <c r="C875" s="12" t="s">
        <v>719</v>
      </c>
      <c r="D875" s="5" t="s">
        <v>973</v>
      </c>
      <c r="E875" s="24">
        <v>51.44</v>
      </c>
      <c r="F875" s="24">
        <v>0.61</v>
      </c>
      <c r="G875" s="24">
        <v>1.88</v>
      </c>
      <c r="H875" s="24">
        <v>24.29</v>
      </c>
      <c r="I875" s="24">
        <v>0.61</v>
      </c>
      <c r="J875" s="24">
        <v>20.29</v>
      </c>
      <c r="K875" s="24">
        <v>0.94</v>
      </c>
      <c r="L875" s="24">
        <v>0.18</v>
      </c>
      <c r="M875" s="24">
        <v>0.33</v>
      </c>
      <c r="N875" s="24">
        <v>100.56699999999999</v>
      </c>
      <c r="O875" s="11">
        <v>1.9217482020909289</v>
      </c>
      <c r="P875" s="11">
        <v>1.7137588942003706E-2</v>
      </c>
      <c r="Q875" s="11">
        <v>7.8251797909071108E-2</v>
      </c>
      <c r="R875" s="11">
        <v>4.5257790060025949E-3</v>
      </c>
      <c r="S875" s="11">
        <v>0</v>
      </c>
      <c r="T875" s="11">
        <v>7.1933181631930854E-2</v>
      </c>
      <c r="U875" s="11">
        <v>0.68696348695593323</v>
      </c>
      <c r="V875" s="11">
        <v>1.9302551141701912E-2</v>
      </c>
      <c r="W875" s="11">
        <v>1.1300293673619788</v>
      </c>
      <c r="X875" s="11">
        <v>3.7625704347582924E-2</v>
      </c>
      <c r="Y875" s="11">
        <v>8.5789265489761568E-3</v>
      </c>
      <c r="Z875" s="11">
        <v>2.3903414063889329E-2</v>
      </c>
      <c r="AA875" s="11">
        <v>3.9999999999999991</v>
      </c>
      <c r="AB875" s="24">
        <v>4.7806828127778658E-2</v>
      </c>
      <c r="AC875" s="24">
        <v>1.8546185586654949</v>
      </c>
      <c r="AD875" s="5" t="s">
        <v>984</v>
      </c>
      <c r="AE875" s="27">
        <v>62.192284613369317</v>
      </c>
      <c r="AF875" s="27">
        <v>58.073688884804639</v>
      </c>
      <c r="AG875" s="27">
        <v>39.992676900489826</v>
      </c>
      <c r="AH875" s="27">
        <v>1.9336342147055348</v>
      </c>
      <c r="AI875" s="7">
        <f t="shared" si="19"/>
        <v>1.4521080704175959</v>
      </c>
      <c r="AJ875" s="5" t="s">
        <v>993</v>
      </c>
      <c r="AK875" s="146">
        <v>43398</v>
      </c>
      <c r="AL875" s="8" t="s">
        <v>10</v>
      </c>
    </row>
    <row r="876" spans="1:38">
      <c r="A876" s="5">
        <v>1474</v>
      </c>
      <c r="B876" s="5">
        <v>1969</v>
      </c>
      <c r="C876" s="12" t="s">
        <v>719</v>
      </c>
      <c r="D876" s="5" t="s">
        <v>973</v>
      </c>
      <c r="E876" s="24">
        <v>51.32</v>
      </c>
      <c r="F876" s="24">
        <v>0.57999999999999996</v>
      </c>
      <c r="G876" s="24">
        <v>0.82</v>
      </c>
      <c r="H876" s="24">
        <v>24.55</v>
      </c>
      <c r="I876" s="24">
        <v>0.63</v>
      </c>
      <c r="J876" s="24">
        <v>19.45</v>
      </c>
      <c r="K876" s="24">
        <v>1.24</v>
      </c>
      <c r="L876" s="24">
        <v>0.28999999999999998</v>
      </c>
      <c r="M876" s="24">
        <v>0.17</v>
      </c>
      <c r="N876" s="24">
        <v>99.063000000000002</v>
      </c>
      <c r="O876" s="11">
        <v>1.9585732996067542</v>
      </c>
      <c r="P876" s="11">
        <v>1.6645833210373873E-2</v>
      </c>
      <c r="Q876" s="11">
        <v>3.6883011248617474E-2</v>
      </c>
      <c r="R876" s="11">
        <v>0</v>
      </c>
      <c r="S876" s="11">
        <v>4.5436891446284378E-3</v>
      </c>
      <c r="T876" s="11">
        <v>3.483361641773941E-2</v>
      </c>
      <c r="U876" s="11">
        <v>0.74416831298316444</v>
      </c>
      <c r="V876" s="11">
        <v>2.0364937644892993E-2</v>
      </c>
      <c r="W876" s="11">
        <v>1.106585428680861</v>
      </c>
      <c r="X876" s="11">
        <v>5.0703288617726647E-2</v>
      </c>
      <c r="Y876" s="11">
        <v>1.411939541112432E-2</v>
      </c>
      <c r="Z876" s="11">
        <v>1.2579187034117109E-2</v>
      </c>
      <c r="AA876" s="11">
        <v>4</v>
      </c>
      <c r="AB876" s="24">
        <v>2.5158374068234218E-2</v>
      </c>
      <c r="AC876" s="24">
        <v>1.9014570302817519</v>
      </c>
      <c r="AD876" s="5" t="s">
        <v>984</v>
      </c>
      <c r="AE876" s="27">
        <v>59.791068026474584</v>
      </c>
      <c r="AF876" s="27">
        <v>56.423915898776734</v>
      </c>
      <c r="AG876" s="27">
        <v>40.990763511769622</v>
      </c>
      <c r="AH876" s="27">
        <v>2.5853205894536395</v>
      </c>
      <c r="AI876" s="7">
        <f t="shared" si="19"/>
        <v>1.3765031696122423</v>
      </c>
      <c r="AJ876" s="5" t="s">
        <v>993</v>
      </c>
      <c r="AK876" s="146">
        <v>43398</v>
      </c>
      <c r="AL876" s="8" t="s">
        <v>10</v>
      </c>
    </row>
    <row r="877" spans="1:38">
      <c r="A877" s="5">
        <v>1474</v>
      </c>
      <c r="B877" s="5">
        <v>2010</v>
      </c>
      <c r="C877" s="12" t="s">
        <v>719</v>
      </c>
      <c r="D877" s="5" t="s">
        <v>973</v>
      </c>
      <c r="E877" s="24">
        <v>50.6</v>
      </c>
      <c r="F877" s="24">
        <v>0.55000000000000004</v>
      </c>
      <c r="G877" s="24">
        <v>4.03</v>
      </c>
      <c r="H877" s="24">
        <v>9.17</v>
      </c>
      <c r="I877" s="24">
        <v>0.36</v>
      </c>
      <c r="J877" s="24">
        <v>12.35</v>
      </c>
      <c r="K877" s="24">
        <v>21.7</v>
      </c>
      <c r="L877" s="24">
        <v>0.16</v>
      </c>
      <c r="M877" s="24">
        <v>0.85</v>
      </c>
      <c r="N877" s="24">
        <v>99.772999999999996</v>
      </c>
      <c r="O877" s="11">
        <v>1.8871764530299018</v>
      </c>
      <c r="P877" s="11">
        <v>1.5425847902081329E-2</v>
      </c>
      <c r="Q877" s="11">
        <v>0.11282354697009822</v>
      </c>
      <c r="R877" s="11">
        <v>6.4320423672519611E-2</v>
      </c>
      <c r="S877" s="11">
        <v>0</v>
      </c>
      <c r="T877" s="11">
        <v>8.672976668132959E-2</v>
      </c>
      <c r="U877" s="11">
        <v>0.19928663326507973</v>
      </c>
      <c r="V877" s="11">
        <v>1.1372445028719909E-2</v>
      </c>
      <c r="W877" s="11">
        <v>0.68665898846285989</v>
      </c>
      <c r="X877" s="11">
        <v>0.86712755579949785</v>
      </c>
      <c r="Y877" s="11">
        <v>7.6128433917892722E-3</v>
      </c>
      <c r="Z877" s="11">
        <v>6.1465495796122961E-2</v>
      </c>
      <c r="AA877" s="11">
        <v>4.0000000000000009</v>
      </c>
      <c r="AB877" s="24">
        <v>0.12293099159224592</v>
      </c>
      <c r="AC877" s="24">
        <v>1.7530731775274373</v>
      </c>
      <c r="AD877" s="5" t="s">
        <v>984</v>
      </c>
      <c r="AE877" s="27">
        <v>77.505771417844699</v>
      </c>
      <c r="AF877" s="27">
        <v>37.093135121340389</v>
      </c>
      <c r="AG877" s="27">
        <v>16.064865960519601</v>
      </c>
      <c r="AH877" s="27">
        <v>46.841998918140014</v>
      </c>
      <c r="AI877" s="7">
        <f t="shared" si="19"/>
        <v>2.3089601377626838</v>
      </c>
      <c r="AJ877" s="5" t="s">
        <v>1033</v>
      </c>
      <c r="AK877" s="146">
        <v>43398</v>
      </c>
      <c r="AL877" s="8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8BBAB-9730-408C-8890-D5F4A825B00B}">
  <dimension ref="A1:AJ42"/>
  <sheetViews>
    <sheetView showGridLines="0" workbookViewId="0">
      <selection activeCell="D1" sqref="D1:AI1"/>
    </sheetView>
  </sheetViews>
  <sheetFormatPr defaultRowHeight="12.45"/>
  <cols>
    <col min="1" max="1" width="9.23046875" style="110"/>
    <col min="2" max="2" width="16.15234375" style="110" customWidth="1"/>
    <col min="3" max="3" width="22.61328125" style="110" customWidth="1"/>
    <col min="4" max="35" width="4.69140625" style="110" customWidth="1"/>
    <col min="36" max="36" width="5.15234375" style="110" customWidth="1"/>
    <col min="37" max="16384" width="9.23046875" style="110"/>
  </cols>
  <sheetData>
    <row r="1" spans="1:36" ht="150.44999999999999">
      <c r="A1" s="107" t="s">
        <v>1750</v>
      </c>
      <c r="C1" s="3"/>
      <c r="D1" s="128" t="s">
        <v>1310</v>
      </c>
      <c r="E1" s="128" t="s">
        <v>1329</v>
      </c>
      <c r="F1" s="128" t="s">
        <v>1315</v>
      </c>
      <c r="G1" s="128" t="s">
        <v>1312</v>
      </c>
      <c r="H1" s="128" t="s">
        <v>1332</v>
      </c>
      <c r="I1" s="128" t="s">
        <v>1327</v>
      </c>
      <c r="J1" s="128" t="s">
        <v>1317</v>
      </c>
      <c r="K1" s="128" t="s">
        <v>1322</v>
      </c>
      <c r="L1" s="128" t="s">
        <v>1316</v>
      </c>
      <c r="M1" s="128" t="s">
        <v>1306</v>
      </c>
      <c r="N1" s="128" t="s">
        <v>1633</v>
      </c>
      <c r="O1" s="128" t="s">
        <v>1326</v>
      </c>
      <c r="P1" s="128" t="s">
        <v>1336</v>
      </c>
      <c r="Q1" s="128" t="s">
        <v>1318</v>
      </c>
      <c r="R1" s="128" t="s">
        <v>1321</v>
      </c>
      <c r="S1" s="128" t="s">
        <v>1324</v>
      </c>
      <c r="T1" s="128" t="s">
        <v>1309</v>
      </c>
      <c r="U1" s="128" t="s">
        <v>1307</v>
      </c>
      <c r="V1" s="128" t="s">
        <v>1305</v>
      </c>
      <c r="W1" s="128" t="s">
        <v>1308</v>
      </c>
      <c r="X1" s="128" t="s">
        <v>1313</v>
      </c>
      <c r="Y1" s="128" t="s">
        <v>1323</v>
      </c>
      <c r="Z1" s="128" t="s">
        <v>1311</v>
      </c>
      <c r="AA1" s="128" t="s">
        <v>1320</v>
      </c>
      <c r="AB1" s="128" t="s">
        <v>1330</v>
      </c>
      <c r="AC1" s="128" t="s">
        <v>1331</v>
      </c>
      <c r="AD1" s="128" t="s">
        <v>1325</v>
      </c>
      <c r="AE1" s="128" t="s">
        <v>1333</v>
      </c>
      <c r="AF1" s="128" t="s">
        <v>1334</v>
      </c>
      <c r="AG1" s="128" t="s">
        <v>1337</v>
      </c>
      <c r="AH1" s="128" t="s">
        <v>1319</v>
      </c>
      <c r="AI1" s="128" t="s">
        <v>1328</v>
      </c>
    </row>
    <row r="2" spans="1:36">
      <c r="A2" s="110" t="s">
        <v>1234</v>
      </c>
      <c r="B2" s="103" t="s">
        <v>195</v>
      </c>
      <c r="C2" s="64" t="s">
        <v>196</v>
      </c>
      <c r="D2" s="129">
        <v>1.9607843137254901</v>
      </c>
      <c r="E2" s="129">
        <v>0</v>
      </c>
      <c r="F2" s="129">
        <v>0.98039215686274506</v>
      </c>
      <c r="G2" s="129">
        <v>0.98039215686274506</v>
      </c>
      <c r="H2" s="129">
        <v>0</v>
      </c>
      <c r="I2" s="129">
        <v>0</v>
      </c>
      <c r="J2" s="129">
        <v>0</v>
      </c>
      <c r="K2" s="129">
        <v>0</v>
      </c>
      <c r="L2" s="129">
        <v>0</v>
      </c>
      <c r="M2" s="129">
        <v>7.8431372549019605</v>
      </c>
      <c r="N2" s="129">
        <v>0</v>
      </c>
      <c r="O2" s="129">
        <v>0</v>
      </c>
      <c r="P2" s="129">
        <v>0</v>
      </c>
      <c r="Q2" s="129">
        <v>0</v>
      </c>
      <c r="R2" s="129">
        <v>0</v>
      </c>
      <c r="S2" s="129">
        <v>0</v>
      </c>
      <c r="T2" s="129">
        <v>8.8235294117647065</v>
      </c>
      <c r="U2" s="129">
        <v>23.52941176470588</v>
      </c>
      <c r="V2" s="129">
        <v>9.8039215686274517</v>
      </c>
      <c r="W2" s="129">
        <v>43.137254901960787</v>
      </c>
      <c r="X2" s="129">
        <v>0.98039215686274506</v>
      </c>
      <c r="Y2" s="129">
        <v>0</v>
      </c>
      <c r="Z2" s="129">
        <v>1.9607843137254901</v>
      </c>
      <c r="AA2" s="129">
        <v>0</v>
      </c>
      <c r="AB2" s="129">
        <v>0</v>
      </c>
      <c r="AC2" s="129">
        <v>0</v>
      </c>
      <c r="AD2" s="129">
        <v>0</v>
      </c>
      <c r="AE2" s="129">
        <v>0</v>
      </c>
      <c r="AF2" s="129">
        <v>0</v>
      </c>
      <c r="AG2" s="129">
        <v>0</v>
      </c>
      <c r="AH2" s="129">
        <v>0</v>
      </c>
      <c r="AI2" s="129">
        <v>0</v>
      </c>
      <c r="AJ2" s="131">
        <f>SUM(D2:AI2)</f>
        <v>100</v>
      </c>
    </row>
    <row r="3" spans="1:36">
      <c r="A3" s="110" t="s">
        <v>1239</v>
      </c>
      <c r="B3" s="103" t="s">
        <v>282</v>
      </c>
      <c r="C3" s="64" t="s">
        <v>196</v>
      </c>
      <c r="D3" s="129">
        <v>11</v>
      </c>
      <c r="E3" s="129">
        <v>0</v>
      </c>
      <c r="F3" s="129">
        <v>1</v>
      </c>
      <c r="G3" s="129">
        <v>1</v>
      </c>
      <c r="H3" s="129">
        <v>0</v>
      </c>
      <c r="I3" s="129">
        <v>0</v>
      </c>
      <c r="J3" s="129">
        <v>1</v>
      </c>
      <c r="K3" s="129">
        <v>0</v>
      </c>
      <c r="L3" s="129">
        <v>6</v>
      </c>
      <c r="M3" s="129">
        <v>4</v>
      </c>
      <c r="N3" s="129">
        <v>0</v>
      </c>
      <c r="O3" s="129">
        <v>0</v>
      </c>
      <c r="P3" s="129">
        <v>0</v>
      </c>
      <c r="Q3" s="129">
        <v>1</v>
      </c>
      <c r="R3" s="129">
        <v>0</v>
      </c>
      <c r="S3" s="129">
        <v>0</v>
      </c>
      <c r="T3" s="129">
        <v>6</v>
      </c>
      <c r="U3" s="129">
        <v>4</v>
      </c>
      <c r="V3" s="129">
        <v>43</v>
      </c>
      <c r="W3" s="129">
        <v>12</v>
      </c>
      <c r="X3" s="129">
        <v>6</v>
      </c>
      <c r="Y3" s="129">
        <v>0</v>
      </c>
      <c r="Z3" s="129">
        <v>1</v>
      </c>
      <c r="AA3" s="129">
        <v>1</v>
      </c>
      <c r="AB3" s="129">
        <v>0</v>
      </c>
      <c r="AC3" s="129">
        <v>0</v>
      </c>
      <c r="AD3" s="129">
        <v>0</v>
      </c>
      <c r="AE3" s="129">
        <v>0</v>
      </c>
      <c r="AF3" s="129">
        <v>0</v>
      </c>
      <c r="AG3" s="129">
        <v>0</v>
      </c>
      <c r="AH3" s="129">
        <v>2</v>
      </c>
      <c r="AI3" s="129">
        <v>0</v>
      </c>
      <c r="AJ3" s="131">
        <f t="shared" ref="AJ3:AJ24" si="0">SUM(D3:AI3)</f>
        <v>100</v>
      </c>
    </row>
    <row r="4" spans="1:36">
      <c r="A4" s="110" t="s">
        <v>1242</v>
      </c>
      <c r="B4" s="103" t="s">
        <v>1243</v>
      </c>
      <c r="C4" s="64" t="s">
        <v>1248</v>
      </c>
      <c r="D4" s="129">
        <v>7.216494845360824</v>
      </c>
      <c r="E4" s="129">
        <v>0</v>
      </c>
      <c r="F4" s="129">
        <v>1.0309278350515463</v>
      </c>
      <c r="G4" s="129">
        <v>1.0309278350515463</v>
      </c>
      <c r="H4" s="129">
        <v>0</v>
      </c>
      <c r="I4" s="129">
        <v>0</v>
      </c>
      <c r="J4" s="129">
        <v>0</v>
      </c>
      <c r="K4" s="129">
        <v>3.0927835051546393</v>
      </c>
      <c r="L4" s="129">
        <v>10.309278350515463</v>
      </c>
      <c r="M4" s="129">
        <v>6.1855670103092786</v>
      </c>
      <c r="N4" s="129">
        <v>0</v>
      </c>
      <c r="O4" s="129">
        <v>0</v>
      </c>
      <c r="P4" s="129">
        <v>0</v>
      </c>
      <c r="Q4" s="129">
        <v>0</v>
      </c>
      <c r="R4" s="129">
        <v>1.0309278350515463</v>
      </c>
      <c r="S4" s="129">
        <v>0</v>
      </c>
      <c r="T4" s="129">
        <v>20.618556701030926</v>
      </c>
      <c r="U4" s="129">
        <v>6.1855670103092786</v>
      </c>
      <c r="V4" s="129">
        <v>20.618556701030926</v>
      </c>
      <c r="W4" s="129">
        <v>7.216494845360824</v>
      </c>
      <c r="X4" s="129">
        <v>12.371134020618557</v>
      </c>
      <c r="Y4" s="129">
        <v>1.0309278350515463</v>
      </c>
      <c r="Z4" s="129">
        <v>0</v>
      </c>
      <c r="AA4" s="129">
        <v>2.0618556701030926</v>
      </c>
      <c r="AB4" s="129">
        <v>0</v>
      </c>
      <c r="AC4" s="129">
        <v>0</v>
      </c>
      <c r="AD4" s="129">
        <v>0</v>
      </c>
      <c r="AE4" s="129">
        <v>0</v>
      </c>
      <c r="AF4" s="129">
        <v>0</v>
      </c>
      <c r="AG4" s="129">
        <v>0</v>
      </c>
      <c r="AH4" s="129">
        <v>0</v>
      </c>
      <c r="AI4" s="129">
        <v>0</v>
      </c>
      <c r="AJ4" s="131">
        <f t="shared" si="0"/>
        <v>100</v>
      </c>
    </row>
    <row r="5" spans="1:36">
      <c r="A5" s="110" t="s">
        <v>1249</v>
      </c>
      <c r="B5" s="103" t="s">
        <v>399</v>
      </c>
      <c r="C5" s="64" t="s">
        <v>1253</v>
      </c>
      <c r="D5" s="129">
        <v>18.811881188118811</v>
      </c>
      <c r="E5" s="129">
        <v>0</v>
      </c>
      <c r="F5" s="129">
        <v>2.9702970297029703</v>
      </c>
      <c r="G5" s="129">
        <v>0</v>
      </c>
      <c r="H5" s="129">
        <v>0</v>
      </c>
      <c r="I5" s="129">
        <v>0</v>
      </c>
      <c r="J5" s="129">
        <v>0</v>
      </c>
      <c r="K5" s="129">
        <v>0</v>
      </c>
      <c r="L5" s="129">
        <v>1.9801980198019802</v>
      </c>
      <c r="M5" s="129">
        <v>5.9405940594059405</v>
      </c>
      <c r="N5" s="129">
        <v>0</v>
      </c>
      <c r="O5" s="129">
        <v>0.99009900990099009</v>
      </c>
      <c r="P5" s="129">
        <v>0</v>
      </c>
      <c r="Q5" s="129">
        <v>0</v>
      </c>
      <c r="R5" s="129">
        <v>0.99009900990099009</v>
      </c>
      <c r="S5" s="129">
        <v>0</v>
      </c>
      <c r="T5" s="129">
        <v>19.801980198019802</v>
      </c>
      <c r="U5" s="129">
        <v>3.9603960396039604</v>
      </c>
      <c r="V5" s="129">
        <v>28.71287128712871</v>
      </c>
      <c r="W5" s="129">
        <v>12.871287128712872</v>
      </c>
      <c r="X5" s="129">
        <v>1.9801980198019802</v>
      </c>
      <c r="Y5" s="129">
        <v>0</v>
      </c>
      <c r="Z5" s="129">
        <v>0</v>
      </c>
      <c r="AA5" s="129">
        <v>0.99009900990099009</v>
      </c>
      <c r="AB5" s="129">
        <v>0</v>
      </c>
      <c r="AC5" s="129">
        <v>0</v>
      </c>
      <c r="AD5" s="129">
        <v>0</v>
      </c>
      <c r="AE5" s="129">
        <v>0</v>
      </c>
      <c r="AF5" s="129">
        <v>0</v>
      </c>
      <c r="AG5" s="129">
        <v>0</v>
      </c>
      <c r="AH5" s="129">
        <v>0</v>
      </c>
      <c r="AI5" s="129">
        <v>0</v>
      </c>
      <c r="AJ5" s="131">
        <f t="shared" si="0"/>
        <v>99.999999999999986</v>
      </c>
    </row>
    <row r="6" spans="1:36">
      <c r="A6" s="110" t="s">
        <v>1254</v>
      </c>
      <c r="B6" s="103" t="s">
        <v>8</v>
      </c>
      <c r="C6" s="64" t="s">
        <v>1259</v>
      </c>
      <c r="D6" s="129">
        <v>2</v>
      </c>
      <c r="E6" s="129">
        <v>0</v>
      </c>
      <c r="F6" s="129">
        <v>0</v>
      </c>
      <c r="G6" s="129">
        <v>0</v>
      </c>
      <c r="H6" s="129">
        <v>0</v>
      </c>
      <c r="I6" s="129">
        <v>0</v>
      </c>
      <c r="J6" s="129">
        <v>0</v>
      </c>
      <c r="K6" s="129">
        <v>0</v>
      </c>
      <c r="L6" s="129">
        <v>0</v>
      </c>
      <c r="M6" s="129">
        <v>1</v>
      </c>
      <c r="N6" s="129">
        <v>0</v>
      </c>
      <c r="O6" s="129">
        <v>0</v>
      </c>
      <c r="P6" s="129">
        <v>0</v>
      </c>
      <c r="Q6" s="129">
        <v>0</v>
      </c>
      <c r="R6" s="129">
        <v>0</v>
      </c>
      <c r="S6" s="129">
        <v>1</v>
      </c>
      <c r="T6" s="129">
        <v>47</v>
      </c>
      <c r="U6" s="129">
        <v>3</v>
      </c>
      <c r="V6" s="129">
        <v>33</v>
      </c>
      <c r="W6" s="129">
        <v>13</v>
      </c>
      <c r="X6" s="129">
        <v>0</v>
      </c>
      <c r="Y6" s="129">
        <v>0</v>
      </c>
      <c r="Z6" s="129">
        <v>0</v>
      </c>
      <c r="AA6" s="129">
        <v>0</v>
      </c>
      <c r="AB6" s="129">
        <v>0</v>
      </c>
      <c r="AC6" s="129">
        <v>0</v>
      </c>
      <c r="AD6" s="129">
        <v>0</v>
      </c>
      <c r="AE6" s="129">
        <v>0</v>
      </c>
      <c r="AF6" s="129">
        <v>0</v>
      </c>
      <c r="AG6" s="129">
        <v>0</v>
      </c>
      <c r="AH6" s="129">
        <v>0</v>
      </c>
      <c r="AI6" s="129">
        <v>0</v>
      </c>
      <c r="AJ6" s="131">
        <f t="shared" si="0"/>
        <v>100</v>
      </c>
    </row>
    <row r="7" spans="1:36">
      <c r="A7" s="110" t="s">
        <v>1260</v>
      </c>
      <c r="B7" s="103" t="s">
        <v>111</v>
      </c>
      <c r="C7" s="64" t="s">
        <v>1259</v>
      </c>
      <c r="D7" s="129">
        <v>4</v>
      </c>
      <c r="E7" s="129">
        <v>0</v>
      </c>
      <c r="F7" s="129">
        <v>1</v>
      </c>
      <c r="G7" s="129">
        <v>0</v>
      </c>
      <c r="H7" s="129">
        <v>0</v>
      </c>
      <c r="I7" s="129">
        <v>0</v>
      </c>
      <c r="J7" s="129">
        <v>0</v>
      </c>
      <c r="K7" s="129">
        <v>1</v>
      </c>
      <c r="L7" s="129">
        <v>0</v>
      </c>
      <c r="M7" s="129">
        <v>0</v>
      </c>
      <c r="N7" s="129">
        <v>0</v>
      </c>
      <c r="O7" s="129">
        <v>1</v>
      </c>
      <c r="P7" s="129">
        <v>0</v>
      </c>
      <c r="Q7" s="129">
        <v>0</v>
      </c>
      <c r="R7" s="129">
        <v>0</v>
      </c>
      <c r="S7" s="129">
        <v>0</v>
      </c>
      <c r="T7" s="129">
        <v>77</v>
      </c>
      <c r="U7" s="129">
        <v>13</v>
      </c>
      <c r="V7" s="129">
        <v>2</v>
      </c>
      <c r="W7" s="129">
        <v>0</v>
      </c>
      <c r="X7" s="129">
        <v>0</v>
      </c>
      <c r="Y7" s="129">
        <v>0</v>
      </c>
      <c r="Z7" s="129">
        <v>0</v>
      </c>
      <c r="AA7" s="129">
        <v>0</v>
      </c>
      <c r="AB7" s="129">
        <v>0</v>
      </c>
      <c r="AC7" s="129">
        <v>0</v>
      </c>
      <c r="AD7" s="129">
        <v>1</v>
      </c>
      <c r="AE7" s="129">
        <v>0</v>
      </c>
      <c r="AF7" s="129">
        <v>0</v>
      </c>
      <c r="AG7" s="129">
        <v>0</v>
      </c>
      <c r="AH7" s="129">
        <v>0</v>
      </c>
      <c r="AI7" s="129">
        <v>0</v>
      </c>
      <c r="AJ7" s="131">
        <f t="shared" si="0"/>
        <v>100</v>
      </c>
    </row>
    <row r="8" spans="1:36">
      <c r="A8" s="110" t="s">
        <v>1263</v>
      </c>
      <c r="B8" s="103" t="s">
        <v>513</v>
      </c>
      <c r="C8" s="64" t="s">
        <v>1267</v>
      </c>
      <c r="D8" s="129">
        <v>20</v>
      </c>
      <c r="E8" s="129">
        <v>0</v>
      </c>
      <c r="F8" s="129">
        <v>0.95238095238095244</v>
      </c>
      <c r="G8" s="129">
        <v>2.8571428571428572</v>
      </c>
      <c r="H8" s="129">
        <v>0</v>
      </c>
      <c r="I8" s="129">
        <v>0.95238095238095244</v>
      </c>
      <c r="J8" s="129">
        <v>0</v>
      </c>
      <c r="K8" s="129">
        <v>0</v>
      </c>
      <c r="L8" s="129">
        <v>0</v>
      </c>
      <c r="M8" s="129">
        <v>0.95238095238095244</v>
      </c>
      <c r="N8" s="129">
        <v>0.95238095238095244</v>
      </c>
      <c r="O8" s="129">
        <v>3.8095238095238098</v>
      </c>
      <c r="P8" s="129">
        <v>0</v>
      </c>
      <c r="Q8" s="129">
        <v>0</v>
      </c>
      <c r="R8" s="129">
        <v>0</v>
      </c>
      <c r="S8" s="129">
        <v>0</v>
      </c>
      <c r="T8" s="129">
        <v>10.476190476190476</v>
      </c>
      <c r="U8" s="129">
        <v>6.666666666666667</v>
      </c>
      <c r="V8" s="129">
        <v>13.333333333333334</v>
      </c>
      <c r="W8" s="129">
        <v>37.142857142857146</v>
      </c>
      <c r="X8" s="129">
        <v>0</v>
      </c>
      <c r="Y8" s="129">
        <v>0</v>
      </c>
      <c r="Z8" s="129">
        <v>0</v>
      </c>
      <c r="AA8" s="129">
        <v>0</v>
      </c>
      <c r="AB8" s="129">
        <v>0</v>
      </c>
      <c r="AC8" s="129">
        <v>0</v>
      </c>
      <c r="AD8" s="129">
        <v>0</v>
      </c>
      <c r="AE8" s="129">
        <v>0</v>
      </c>
      <c r="AF8" s="129">
        <v>0.95238095238095244</v>
      </c>
      <c r="AG8" s="129">
        <v>0</v>
      </c>
      <c r="AH8" s="129">
        <v>0</v>
      </c>
      <c r="AI8" s="129">
        <v>0.95238095238095244</v>
      </c>
      <c r="AJ8" s="131">
        <f t="shared" si="0"/>
        <v>100</v>
      </c>
    </row>
    <row r="9" spans="1:36">
      <c r="A9" s="110" t="s">
        <v>1268</v>
      </c>
      <c r="B9" s="103" t="s">
        <v>564</v>
      </c>
      <c r="C9" s="64" t="s">
        <v>1267</v>
      </c>
      <c r="D9" s="129">
        <v>2.9702970297029703</v>
      </c>
      <c r="E9" s="129">
        <v>0</v>
      </c>
      <c r="F9" s="129">
        <v>4.9504950495049505</v>
      </c>
      <c r="G9" s="129">
        <v>0.99009900990099009</v>
      </c>
      <c r="H9" s="129">
        <v>0.99009900990099009</v>
      </c>
      <c r="I9" s="129">
        <v>0.99009900990099009</v>
      </c>
      <c r="J9" s="129">
        <v>0</v>
      </c>
      <c r="K9" s="129">
        <v>0.99009900990099009</v>
      </c>
      <c r="L9" s="129">
        <v>0</v>
      </c>
      <c r="M9" s="129">
        <v>0</v>
      </c>
      <c r="N9" s="129">
        <v>0</v>
      </c>
      <c r="O9" s="129">
        <v>0</v>
      </c>
      <c r="P9" s="129">
        <v>0</v>
      </c>
      <c r="Q9" s="129">
        <v>0</v>
      </c>
      <c r="R9" s="129">
        <v>0</v>
      </c>
      <c r="S9" s="129">
        <v>0</v>
      </c>
      <c r="T9" s="129">
        <v>33.663366336633665</v>
      </c>
      <c r="U9" s="129">
        <v>20.792079207920793</v>
      </c>
      <c r="V9" s="129">
        <v>6.9306930693069315</v>
      </c>
      <c r="W9" s="129">
        <v>26.732673267326735</v>
      </c>
      <c r="X9" s="129">
        <v>0</v>
      </c>
      <c r="Y9" s="129">
        <v>0</v>
      </c>
      <c r="Z9" s="129">
        <v>0</v>
      </c>
      <c r="AA9" s="129">
        <v>0</v>
      </c>
      <c r="AB9" s="129">
        <v>0</v>
      </c>
      <c r="AC9" s="129">
        <v>0</v>
      </c>
      <c r="AD9" s="129">
        <v>0</v>
      </c>
      <c r="AE9" s="129">
        <v>0</v>
      </c>
      <c r="AF9" s="129">
        <v>0</v>
      </c>
      <c r="AG9" s="129">
        <v>0</v>
      </c>
      <c r="AH9" s="129">
        <v>0</v>
      </c>
      <c r="AI9" s="129">
        <v>0</v>
      </c>
      <c r="AJ9" s="131">
        <f t="shared" si="0"/>
        <v>100</v>
      </c>
    </row>
    <row r="10" spans="1:36">
      <c r="A10" s="110" t="s">
        <v>1272</v>
      </c>
      <c r="B10" s="103" t="s">
        <v>608</v>
      </c>
      <c r="C10" s="65" t="s">
        <v>1276</v>
      </c>
      <c r="D10" s="129">
        <v>6.3157894736842106</v>
      </c>
      <c r="E10" s="129">
        <v>1.0526315789473684</v>
      </c>
      <c r="F10" s="129">
        <v>2.1052631578947367</v>
      </c>
      <c r="G10" s="129">
        <v>0</v>
      </c>
      <c r="H10" s="129">
        <v>0</v>
      </c>
      <c r="I10" s="129">
        <v>0</v>
      </c>
      <c r="J10" s="129">
        <v>0</v>
      </c>
      <c r="K10" s="129">
        <v>0</v>
      </c>
      <c r="L10" s="129">
        <v>3.1578947368421053</v>
      </c>
      <c r="M10" s="129">
        <v>14.736842105263156</v>
      </c>
      <c r="N10" s="129">
        <v>0</v>
      </c>
      <c r="O10" s="129">
        <v>2.1052631578947367</v>
      </c>
      <c r="P10" s="129">
        <v>0</v>
      </c>
      <c r="Q10" s="129">
        <v>0</v>
      </c>
      <c r="R10" s="129">
        <v>0</v>
      </c>
      <c r="S10" s="129">
        <v>4.2105263157894735</v>
      </c>
      <c r="T10" s="129">
        <v>7.3684210526315779</v>
      </c>
      <c r="U10" s="129">
        <v>7.3684210526315779</v>
      </c>
      <c r="V10" s="129">
        <v>24.210526315789473</v>
      </c>
      <c r="W10" s="129">
        <v>16.842105263157894</v>
      </c>
      <c r="X10" s="129">
        <v>5.2631578947368416</v>
      </c>
      <c r="Y10" s="129">
        <v>1.0526315789473684</v>
      </c>
      <c r="Z10" s="129">
        <v>1.0526315789473684</v>
      </c>
      <c r="AA10" s="129">
        <v>2.1052631578947367</v>
      </c>
      <c r="AB10" s="129">
        <v>1.0526315789473684</v>
      </c>
      <c r="AC10" s="129">
        <v>0</v>
      </c>
      <c r="AD10" s="129">
        <v>0</v>
      </c>
      <c r="AE10" s="129">
        <v>0</v>
      </c>
      <c r="AF10" s="129">
        <v>0</v>
      </c>
      <c r="AG10" s="129">
        <v>0</v>
      </c>
      <c r="AH10" s="129">
        <v>0</v>
      </c>
      <c r="AI10" s="129">
        <v>0</v>
      </c>
      <c r="AJ10" s="131">
        <f t="shared" si="0"/>
        <v>99.999999999999986</v>
      </c>
    </row>
    <row r="11" spans="1:36">
      <c r="A11" s="110" t="s">
        <v>1277</v>
      </c>
      <c r="B11" s="103" t="s">
        <v>1278</v>
      </c>
      <c r="C11" s="65" t="s">
        <v>1282</v>
      </c>
      <c r="D11" s="129">
        <v>4</v>
      </c>
      <c r="E11" s="129">
        <v>0</v>
      </c>
      <c r="F11" s="129">
        <v>1</v>
      </c>
      <c r="G11" s="129">
        <v>1</v>
      </c>
      <c r="H11" s="129">
        <v>0</v>
      </c>
      <c r="I11" s="129">
        <v>1</v>
      </c>
      <c r="J11" s="129">
        <v>0</v>
      </c>
      <c r="K11" s="129">
        <v>1</v>
      </c>
      <c r="L11" s="129">
        <v>2</v>
      </c>
      <c r="M11" s="129">
        <v>13</v>
      </c>
      <c r="N11" s="129">
        <v>0</v>
      </c>
      <c r="O11" s="129">
        <v>0</v>
      </c>
      <c r="P11" s="129">
        <v>0</v>
      </c>
      <c r="Q11" s="129">
        <v>0</v>
      </c>
      <c r="R11" s="129">
        <v>0</v>
      </c>
      <c r="S11" s="129">
        <v>5</v>
      </c>
      <c r="T11" s="129">
        <v>8</v>
      </c>
      <c r="U11" s="129">
        <v>21</v>
      </c>
      <c r="V11" s="129">
        <v>17</v>
      </c>
      <c r="W11" s="129">
        <v>22</v>
      </c>
      <c r="X11" s="129">
        <v>1</v>
      </c>
      <c r="Y11" s="129">
        <v>0</v>
      </c>
      <c r="Z11" s="129">
        <v>0</v>
      </c>
      <c r="AA11" s="129">
        <v>0</v>
      </c>
      <c r="AB11" s="129">
        <v>1</v>
      </c>
      <c r="AC11" s="129">
        <v>1</v>
      </c>
      <c r="AD11" s="129">
        <v>0</v>
      </c>
      <c r="AE11" s="129">
        <v>0</v>
      </c>
      <c r="AF11" s="129">
        <v>0</v>
      </c>
      <c r="AG11" s="129">
        <v>0</v>
      </c>
      <c r="AH11" s="129">
        <v>1</v>
      </c>
      <c r="AI11" s="129">
        <v>0</v>
      </c>
      <c r="AJ11" s="131">
        <f t="shared" si="0"/>
        <v>100</v>
      </c>
    </row>
    <row r="12" spans="1:36">
      <c r="A12" s="110" t="s">
        <v>1283</v>
      </c>
      <c r="B12" s="103" t="s">
        <v>470</v>
      </c>
      <c r="C12" s="65" t="s">
        <v>471</v>
      </c>
      <c r="D12" s="129">
        <v>2</v>
      </c>
      <c r="E12" s="129">
        <v>0</v>
      </c>
      <c r="F12" s="129">
        <v>0</v>
      </c>
      <c r="G12" s="129">
        <v>0</v>
      </c>
      <c r="H12" s="129">
        <v>1</v>
      </c>
      <c r="I12" s="129">
        <v>3</v>
      </c>
      <c r="J12" s="129">
        <v>0</v>
      </c>
      <c r="K12" s="129">
        <v>1</v>
      </c>
      <c r="L12" s="129">
        <v>2</v>
      </c>
      <c r="M12" s="129">
        <v>3</v>
      </c>
      <c r="N12" s="129">
        <v>0</v>
      </c>
      <c r="O12" s="129">
        <v>0</v>
      </c>
      <c r="P12" s="129">
        <v>0</v>
      </c>
      <c r="Q12" s="129">
        <v>0</v>
      </c>
      <c r="R12" s="129">
        <v>0</v>
      </c>
      <c r="S12" s="129">
        <v>1</v>
      </c>
      <c r="T12" s="129">
        <v>8</v>
      </c>
      <c r="U12" s="129">
        <v>4</v>
      </c>
      <c r="V12" s="129">
        <v>30</v>
      </c>
      <c r="W12" s="129">
        <v>31</v>
      </c>
      <c r="X12" s="129">
        <v>1</v>
      </c>
      <c r="Y12" s="129">
        <v>1</v>
      </c>
      <c r="Z12" s="129">
        <v>1</v>
      </c>
      <c r="AA12" s="129">
        <v>0</v>
      </c>
      <c r="AB12" s="129">
        <v>0</v>
      </c>
      <c r="AC12" s="129">
        <v>0</v>
      </c>
      <c r="AD12" s="129">
        <v>0</v>
      </c>
      <c r="AE12" s="129">
        <v>0</v>
      </c>
      <c r="AF12" s="129">
        <v>0</v>
      </c>
      <c r="AG12" s="129">
        <v>0</v>
      </c>
      <c r="AH12" s="129">
        <v>0</v>
      </c>
      <c r="AI12" s="129">
        <v>11</v>
      </c>
      <c r="AJ12" s="131">
        <f t="shared" si="0"/>
        <v>100</v>
      </c>
    </row>
    <row r="13" spans="1:36">
      <c r="A13" s="64" t="s">
        <v>1752</v>
      </c>
      <c r="B13" s="107"/>
      <c r="C13" s="107"/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31"/>
    </row>
    <row r="14" spans="1:36">
      <c r="A14" s="110" t="s">
        <v>1288</v>
      </c>
      <c r="B14" s="103" t="s">
        <v>715</v>
      </c>
      <c r="C14" s="107" t="s">
        <v>1718</v>
      </c>
      <c r="D14" s="129">
        <v>6.7961165048543686</v>
      </c>
      <c r="E14" s="129">
        <v>0</v>
      </c>
      <c r="F14" s="129">
        <v>2.912621359223301</v>
      </c>
      <c r="G14" s="129">
        <v>0</v>
      </c>
      <c r="H14" s="129">
        <v>0</v>
      </c>
      <c r="I14" s="129">
        <v>0.97087378640776689</v>
      </c>
      <c r="J14" s="129">
        <v>0</v>
      </c>
      <c r="K14" s="129">
        <v>1.9417475728155338</v>
      </c>
      <c r="L14" s="129">
        <v>1.9417475728155338</v>
      </c>
      <c r="M14" s="129">
        <v>2.912621359223301</v>
      </c>
      <c r="N14" s="129">
        <v>0</v>
      </c>
      <c r="O14" s="129">
        <v>1.9417475728155338</v>
      </c>
      <c r="P14" s="129">
        <v>0</v>
      </c>
      <c r="Q14" s="129">
        <v>0</v>
      </c>
      <c r="R14" s="129">
        <v>0</v>
      </c>
      <c r="S14" s="129">
        <v>0</v>
      </c>
      <c r="T14" s="129">
        <v>17.475728155339805</v>
      </c>
      <c r="U14" s="129">
        <v>0</v>
      </c>
      <c r="V14" s="129">
        <v>39.805825242718448</v>
      </c>
      <c r="W14" s="129">
        <v>15.53398058252427</v>
      </c>
      <c r="X14" s="129">
        <v>0.97087378640776689</v>
      </c>
      <c r="Y14" s="129">
        <v>0</v>
      </c>
      <c r="Z14" s="129">
        <v>0.97087378640776689</v>
      </c>
      <c r="AA14" s="129">
        <v>0</v>
      </c>
      <c r="AB14" s="129">
        <v>0.97087378640776689</v>
      </c>
      <c r="AC14" s="129">
        <v>0</v>
      </c>
      <c r="AD14" s="129">
        <v>0</v>
      </c>
      <c r="AE14" s="129">
        <v>0</v>
      </c>
      <c r="AF14" s="129">
        <v>0</v>
      </c>
      <c r="AG14" s="129">
        <v>0</v>
      </c>
      <c r="AH14" s="129">
        <v>0.97087378640776689</v>
      </c>
      <c r="AI14" s="129">
        <v>3.8834951456310676</v>
      </c>
      <c r="AJ14" s="131">
        <f t="shared" si="0"/>
        <v>99.999999999999986</v>
      </c>
    </row>
    <row r="15" spans="1:36">
      <c r="A15" s="110" t="s">
        <v>1291</v>
      </c>
      <c r="B15" s="103" t="s">
        <v>717</v>
      </c>
      <c r="C15" s="107" t="s">
        <v>1718</v>
      </c>
      <c r="D15" s="129">
        <v>9</v>
      </c>
      <c r="E15" s="129">
        <v>0</v>
      </c>
      <c r="F15" s="129">
        <v>2</v>
      </c>
      <c r="G15" s="129">
        <v>1</v>
      </c>
      <c r="H15" s="129">
        <v>0</v>
      </c>
      <c r="I15" s="129">
        <v>2</v>
      </c>
      <c r="J15" s="129">
        <v>0</v>
      </c>
      <c r="K15" s="129">
        <v>0</v>
      </c>
      <c r="L15" s="129">
        <v>0</v>
      </c>
      <c r="M15" s="129">
        <v>2</v>
      </c>
      <c r="N15" s="129">
        <v>0</v>
      </c>
      <c r="O15" s="129">
        <v>3</v>
      </c>
      <c r="P15" s="129">
        <v>1</v>
      </c>
      <c r="Q15" s="129">
        <v>0</v>
      </c>
      <c r="R15" s="129">
        <v>1</v>
      </c>
      <c r="S15" s="129">
        <v>3</v>
      </c>
      <c r="T15" s="129">
        <v>27</v>
      </c>
      <c r="U15" s="129">
        <v>20</v>
      </c>
      <c r="V15" s="129">
        <v>7.0000000000000009</v>
      </c>
      <c r="W15" s="129">
        <v>10</v>
      </c>
      <c r="X15" s="129">
        <v>1</v>
      </c>
      <c r="Y15" s="129">
        <v>0</v>
      </c>
      <c r="Z15" s="129">
        <v>1</v>
      </c>
      <c r="AA15" s="129">
        <v>1</v>
      </c>
      <c r="AB15" s="129">
        <v>5</v>
      </c>
      <c r="AC15" s="129">
        <v>0</v>
      </c>
      <c r="AD15" s="129">
        <v>0</v>
      </c>
      <c r="AE15" s="129">
        <v>2</v>
      </c>
      <c r="AF15" s="129">
        <v>1</v>
      </c>
      <c r="AG15" s="129">
        <v>0</v>
      </c>
      <c r="AH15" s="129">
        <v>1</v>
      </c>
      <c r="AI15" s="129">
        <v>0</v>
      </c>
      <c r="AJ15" s="131">
        <f t="shared" si="0"/>
        <v>100</v>
      </c>
    </row>
    <row r="16" spans="1:36">
      <c r="A16" s="110" t="s">
        <v>1294</v>
      </c>
      <c r="B16" s="103" t="s">
        <v>718</v>
      </c>
      <c r="C16" s="107" t="s">
        <v>1718</v>
      </c>
      <c r="D16" s="129">
        <v>12</v>
      </c>
      <c r="E16" s="129">
        <v>0</v>
      </c>
      <c r="F16" s="129">
        <v>0</v>
      </c>
      <c r="G16" s="129">
        <v>2</v>
      </c>
      <c r="H16" s="129">
        <v>0</v>
      </c>
      <c r="I16" s="129">
        <v>0</v>
      </c>
      <c r="J16" s="129">
        <v>0</v>
      </c>
      <c r="K16" s="129">
        <v>1</v>
      </c>
      <c r="L16" s="129">
        <v>0</v>
      </c>
      <c r="M16" s="129">
        <v>6</v>
      </c>
      <c r="N16" s="129">
        <v>0</v>
      </c>
      <c r="O16" s="129">
        <v>7.0000000000000009</v>
      </c>
      <c r="P16" s="129">
        <v>0</v>
      </c>
      <c r="Q16" s="129">
        <v>0</v>
      </c>
      <c r="R16" s="129">
        <v>0</v>
      </c>
      <c r="S16" s="129">
        <v>2</v>
      </c>
      <c r="T16" s="129">
        <v>4</v>
      </c>
      <c r="U16" s="129">
        <v>4</v>
      </c>
      <c r="V16" s="129">
        <v>31</v>
      </c>
      <c r="W16" s="129">
        <v>25</v>
      </c>
      <c r="X16" s="129">
        <v>1</v>
      </c>
      <c r="Y16" s="129">
        <v>0</v>
      </c>
      <c r="Z16" s="129">
        <v>0</v>
      </c>
      <c r="AA16" s="129">
        <v>2</v>
      </c>
      <c r="AB16" s="129">
        <v>0</v>
      </c>
      <c r="AC16" s="129">
        <v>0</v>
      </c>
      <c r="AD16" s="129">
        <v>0</v>
      </c>
      <c r="AE16" s="129">
        <v>0</v>
      </c>
      <c r="AF16" s="129">
        <v>1</v>
      </c>
      <c r="AG16" s="129">
        <v>1</v>
      </c>
      <c r="AH16" s="129">
        <v>1</v>
      </c>
      <c r="AI16" s="129">
        <v>0</v>
      </c>
      <c r="AJ16" s="131">
        <f t="shared" si="0"/>
        <v>100</v>
      </c>
    </row>
    <row r="17" spans="1:36">
      <c r="A17" s="110" t="s">
        <v>1297</v>
      </c>
      <c r="B17" s="103" t="s">
        <v>719</v>
      </c>
      <c r="C17" s="107" t="s">
        <v>1718</v>
      </c>
      <c r="D17" s="129">
        <v>9</v>
      </c>
      <c r="E17" s="129">
        <v>0</v>
      </c>
      <c r="F17" s="129">
        <v>3</v>
      </c>
      <c r="G17" s="129">
        <v>0</v>
      </c>
      <c r="H17" s="129">
        <v>0</v>
      </c>
      <c r="I17" s="129">
        <v>0</v>
      </c>
      <c r="J17" s="129">
        <v>1</v>
      </c>
      <c r="K17" s="129">
        <v>0</v>
      </c>
      <c r="L17" s="129">
        <v>1</v>
      </c>
      <c r="M17" s="129">
        <v>3</v>
      </c>
      <c r="N17" s="129">
        <v>0</v>
      </c>
      <c r="O17" s="129">
        <v>1</v>
      </c>
      <c r="P17" s="129">
        <v>0</v>
      </c>
      <c r="Q17" s="129">
        <v>0</v>
      </c>
      <c r="R17" s="129">
        <v>1</v>
      </c>
      <c r="S17" s="129">
        <v>0</v>
      </c>
      <c r="T17" s="129">
        <v>11</v>
      </c>
      <c r="U17" s="129">
        <v>2</v>
      </c>
      <c r="V17" s="129">
        <v>36</v>
      </c>
      <c r="W17" s="129">
        <v>26</v>
      </c>
      <c r="X17" s="129">
        <v>1</v>
      </c>
      <c r="Y17" s="129">
        <v>0</v>
      </c>
      <c r="Z17" s="129">
        <v>0</v>
      </c>
      <c r="AA17" s="129">
        <v>1</v>
      </c>
      <c r="AB17" s="129">
        <v>0</v>
      </c>
      <c r="AC17" s="129">
        <v>0</v>
      </c>
      <c r="AD17" s="129">
        <v>0</v>
      </c>
      <c r="AE17" s="129">
        <v>0</v>
      </c>
      <c r="AF17" s="129">
        <v>0</v>
      </c>
      <c r="AG17" s="129">
        <v>0</v>
      </c>
      <c r="AH17" s="129">
        <v>2</v>
      </c>
      <c r="AI17" s="129">
        <v>2</v>
      </c>
      <c r="AJ17" s="131">
        <f t="shared" si="0"/>
        <v>100</v>
      </c>
    </row>
    <row r="18" spans="1:36">
      <c r="A18" s="107" t="s">
        <v>1751</v>
      </c>
      <c r="B18" s="107"/>
      <c r="C18" s="107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1"/>
    </row>
    <row r="19" spans="1:36">
      <c r="C19" s="101" t="s">
        <v>196</v>
      </c>
      <c r="D19" s="129">
        <v>9.75</v>
      </c>
      <c r="E19" s="129">
        <v>0</v>
      </c>
      <c r="F19" s="129">
        <v>1.5</v>
      </c>
      <c r="G19" s="129">
        <v>0.75</v>
      </c>
      <c r="H19" s="129">
        <v>0</v>
      </c>
      <c r="I19" s="129">
        <v>0</v>
      </c>
      <c r="J19" s="129">
        <v>0.25</v>
      </c>
      <c r="K19" s="129">
        <v>0.75</v>
      </c>
      <c r="L19" s="129">
        <v>4.5</v>
      </c>
      <c r="M19" s="129">
        <v>6</v>
      </c>
      <c r="N19" s="129">
        <v>0</v>
      </c>
      <c r="O19" s="129">
        <v>0.25</v>
      </c>
      <c r="P19" s="129">
        <v>0</v>
      </c>
      <c r="Q19" s="129">
        <v>0.25</v>
      </c>
      <c r="R19" s="129">
        <v>0.5</v>
      </c>
      <c r="S19" s="129">
        <v>0</v>
      </c>
      <c r="T19" s="129">
        <v>13.750000000000002</v>
      </c>
      <c r="U19" s="129">
        <v>9.5</v>
      </c>
      <c r="V19" s="129">
        <v>25.5</v>
      </c>
      <c r="W19" s="129">
        <v>19</v>
      </c>
      <c r="X19" s="129">
        <v>5.25</v>
      </c>
      <c r="Y19" s="129">
        <v>0.25</v>
      </c>
      <c r="Z19" s="129">
        <v>0.75</v>
      </c>
      <c r="AA19" s="129">
        <v>1</v>
      </c>
      <c r="AB19" s="129">
        <v>0</v>
      </c>
      <c r="AC19" s="129">
        <v>0</v>
      </c>
      <c r="AD19" s="129">
        <v>0</v>
      </c>
      <c r="AE19" s="129">
        <v>0</v>
      </c>
      <c r="AF19" s="129">
        <v>0</v>
      </c>
      <c r="AG19" s="129">
        <v>0</v>
      </c>
      <c r="AH19" s="129">
        <v>0.5</v>
      </c>
      <c r="AI19" s="129">
        <v>0</v>
      </c>
      <c r="AJ19" s="131">
        <f t="shared" si="0"/>
        <v>100</v>
      </c>
    </row>
    <row r="20" spans="1:36">
      <c r="C20" s="101" t="s">
        <v>9</v>
      </c>
      <c r="D20" s="129">
        <v>3</v>
      </c>
      <c r="E20" s="129">
        <v>0</v>
      </c>
      <c r="F20" s="129">
        <v>0.5</v>
      </c>
      <c r="G20" s="129">
        <v>0</v>
      </c>
      <c r="H20" s="129">
        <v>0</v>
      </c>
      <c r="I20" s="129">
        <v>0</v>
      </c>
      <c r="J20" s="129">
        <v>0</v>
      </c>
      <c r="K20" s="129">
        <v>0.5</v>
      </c>
      <c r="L20" s="129">
        <v>0</v>
      </c>
      <c r="M20" s="129">
        <v>0.5</v>
      </c>
      <c r="N20" s="129">
        <v>0</v>
      </c>
      <c r="O20" s="129">
        <v>0.5</v>
      </c>
      <c r="P20" s="129">
        <v>0</v>
      </c>
      <c r="Q20" s="129">
        <v>0</v>
      </c>
      <c r="R20" s="129">
        <v>0</v>
      </c>
      <c r="S20" s="129">
        <v>0.5</v>
      </c>
      <c r="T20" s="129">
        <v>62</v>
      </c>
      <c r="U20" s="129">
        <v>8</v>
      </c>
      <c r="V20" s="129">
        <v>17.5</v>
      </c>
      <c r="W20" s="129">
        <v>6.5</v>
      </c>
      <c r="X20" s="129">
        <v>0</v>
      </c>
      <c r="Y20" s="129">
        <v>0</v>
      </c>
      <c r="Z20" s="129">
        <v>0</v>
      </c>
      <c r="AA20" s="129">
        <v>0</v>
      </c>
      <c r="AB20" s="129">
        <v>0</v>
      </c>
      <c r="AC20" s="129">
        <v>0</v>
      </c>
      <c r="AD20" s="129">
        <v>0.5</v>
      </c>
      <c r="AE20" s="129">
        <v>0</v>
      </c>
      <c r="AF20" s="129">
        <v>0</v>
      </c>
      <c r="AG20" s="129">
        <v>0</v>
      </c>
      <c r="AH20" s="129">
        <v>0</v>
      </c>
      <c r="AI20" s="129">
        <v>0</v>
      </c>
      <c r="AJ20" s="131">
        <f t="shared" si="0"/>
        <v>100</v>
      </c>
    </row>
    <row r="21" spans="1:36">
      <c r="C21" s="101" t="s">
        <v>514</v>
      </c>
      <c r="D21" s="129">
        <v>11.650485436893204</v>
      </c>
      <c r="E21" s="129">
        <v>0</v>
      </c>
      <c r="F21" s="129">
        <v>2.912621359223301</v>
      </c>
      <c r="G21" s="129">
        <v>1.9417475728155338</v>
      </c>
      <c r="H21" s="129">
        <v>0.48543689320388345</v>
      </c>
      <c r="I21" s="129">
        <v>0.97087378640776689</v>
      </c>
      <c r="J21" s="129">
        <v>0</v>
      </c>
      <c r="K21" s="129">
        <v>0.48543689320388345</v>
      </c>
      <c r="L21" s="129">
        <v>0</v>
      </c>
      <c r="M21" s="129">
        <v>0.48543689320388345</v>
      </c>
      <c r="N21" s="129">
        <v>0.48543689320388345</v>
      </c>
      <c r="O21" s="129">
        <v>1.9417475728155338</v>
      </c>
      <c r="P21" s="129">
        <v>0</v>
      </c>
      <c r="Q21" s="129">
        <v>0</v>
      </c>
      <c r="R21" s="129">
        <v>0</v>
      </c>
      <c r="S21" s="129">
        <v>0</v>
      </c>
      <c r="T21" s="129">
        <v>21.844660194174757</v>
      </c>
      <c r="U21" s="129">
        <v>13.592233009708737</v>
      </c>
      <c r="V21" s="129">
        <v>10.194174757281553</v>
      </c>
      <c r="W21" s="129">
        <v>32.038834951456316</v>
      </c>
      <c r="X21" s="129">
        <v>0</v>
      </c>
      <c r="Y21" s="129">
        <v>0</v>
      </c>
      <c r="Z21" s="129">
        <v>0</v>
      </c>
      <c r="AA21" s="129">
        <v>0</v>
      </c>
      <c r="AB21" s="129">
        <v>0</v>
      </c>
      <c r="AC21" s="129">
        <v>0</v>
      </c>
      <c r="AD21" s="129">
        <v>0</v>
      </c>
      <c r="AE21" s="129">
        <v>0</v>
      </c>
      <c r="AF21" s="129">
        <v>0.48543689320388345</v>
      </c>
      <c r="AG21" s="129">
        <v>0</v>
      </c>
      <c r="AH21" s="129">
        <v>0</v>
      </c>
      <c r="AI21" s="129">
        <v>0.48543689320388345</v>
      </c>
      <c r="AJ21" s="131">
        <f t="shared" si="0"/>
        <v>100</v>
      </c>
    </row>
    <row r="22" spans="1:36">
      <c r="C22" s="101" t="s">
        <v>609</v>
      </c>
      <c r="D22" s="129">
        <v>5.1282051282051277</v>
      </c>
      <c r="E22" s="129">
        <v>0.51282051282051277</v>
      </c>
      <c r="F22" s="129">
        <v>1.5384615384615385</v>
      </c>
      <c r="G22" s="129">
        <v>0.51282051282051277</v>
      </c>
      <c r="H22" s="129">
        <v>0</v>
      </c>
      <c r="I22" s="129">
        <v>0.51282051282051277</v>
      </c>
      <c r="J22" s="129">
        <v>0</v>
      </c>
      <c r="K22" s="129">
        <v>0.51282051282051277</v>
      </c>
      <c r="L22" s="129">
        <v>2.5641025641025639</v>
      </c>
      <c r="M22" s="129">
        <v>13.846153846153847</v>
      </c>
      <c r="N22" s="129">
        <v>0</v>
      </c>
      <c r="O22" s="129">
        <v>1.0256410256410255</v>
      </c>
      <c r="P22" s="129">
        <v>0</v>
      </c>
      <c r="Q22" s="129">
        <v>0</v>
      </c>
      <c r="R22" s="129">
        <v>0</v>
      </c>
      <c r="S22" s="129">
        <v>4.6153846153846159</v>
      </c>
      <c r="T22" s="129">
        <v>7.6923076923076925</v>
      </c>
      <c r="U22" s="129">
        <v>14.358974358974358</v>
      </c>
      <c r="V22" s="129">
        <v>20.512820512820511</v>
      </c>
      <c r="W22" s="129">
        <v>19.487179487179489</v>
      </c>
      <c r="X22" s="129">
        <v>3.0769230769230771</v>
      </c>
      <c r="Y22" s="129">
        <v>0.51282051282051277</v>
      </c>
      <c r="Z22" s="129">
        <v>0.51282051282051277</v>
      </c>
      <c r="AA22" s="129">
        <v>1.0256410256410255</v>
      </c>
      <c r="AB22" s="129">
        <v>1.0256410256410255</v>
      </c>
      <c r="AC22" s="129">
        <v>0.51282051282051277</v>
      </c>
      <c r="AD22" s="129">
        <v>0</v>
      </c>
      <c r="AE22" s="129">
        <v>0</v>
      </c>
      <c r="AF22" s="129">
        <v>0</v>
      </c>
      <c r="AG22" s="129">
        <v>0</v>
      </c>
      <c r="AH22" s="129">
        <v>0.51282051282051277</v>
      </c>
      <c r="AI22" s="129">
        <v>0</v>
      </c>
      <c r="AJ22" s="131">
        <f t="shared" si="0"/>
        <v>99.999999999999986</v>
      </c>
    </row>
    <row r="23" spans="1:36">
      <c r="C23" s="101" t="s">
        <v>471</v>
      </c>
      <c r="D23" s="129">
        <v>2</v>
      </c>
      <c r="E23" s="129">
        <v>0</v>
      </c>
      <c r="F23" s="129">
        <v>0</v>
      </c>
      <c r="G23" s="129">
        <v>0</v>
      </c>
      <c r="H23" s="129">
        <v>1</v>
      </c>
      <c r="I23" s="129">
        <v>3</v>
      </c>
      <c r="J23" s="129">
        <v>0</v>
      </c>
      <c r="K23" s="129">
        <v>1</v>
      </c>
      <c r="L23" s="129">
        <v>2</v>
      </c>
      <c r="M23" s="129">
        <v>3</v>
      </c>
      <c r="N23" s="129">
        <v>0</v>
      </c>
      <c r="O23" s="129">
        <v>0</v>
      </c>
      <c r="P23" s="129">
        <v>0</v>
      </c>
      <c r="Q23" s="129">
        <v>0</v>
      </c>
      <c r="R23" s="129">
        <v>0</v>
      </c>
      <c r="S23" s="129">
        <v>1</v>
      </c>
      <c r="T23" s="129">
        <v>8</v>
      </c>
      <c r="U23" s="129">
        <v>4</v>
      </c>
      <c r="V23" s="129">
        <v>30</v>
      </c>
      <c r="W23" s="129">
        <v>31</v>
      </c>
      <c r="X23" s="129">
        <v>1</v>
      </c>
      <c r="Y23" s="129">
        <v>1</v>
      </c>
      <c r="Z23" s="129">
        <v>1</v>
      </c>
      <c r="AA23" s="129">
        <v>0</v>
      </c>
      <c r="AB23" s="129">
        <v>0</v>
      </c>
      <c r="AC23" s="129">
        <v>0</v>
      </c>
      <c r="AD23" s="129">
        <v>0</v>
      </c>
      <c r="AE23" s="129">
        <v>0</v>
      </c>
      <c r="AF23" s="129">
        <v>0</v>
      </c>
      <c r="AG23" s="129">
        <v>0</v>
      </c>
      <c r="AH23" s="129">
        <v>0</v>
      </c>
      <c r="AI23" s="129">
        <v>11</v>
      </c>
      <c r="AJ23" s="131">
        <f t="shared" si="0"/>
        <v>100</v>
      </c>
    </row>
    <row r="24" spans="1:36">
      <c r="C24" s="101" t="s">
        <v>1718</v>
      </c>
      <c r="D24" s="129">
        <v>9.1811414392059554</v>
      </c>
      <c r="E24" s="129">
        <v>0</v>
      </c>
      <c r="F24" s="129">
        <v>1.9851116625310175</v>
      </c>
      <c r="G24" s="129">
        <v>0.74441687344913154</v>
      </c>
      <c r="H24" s="129">
        <v>0</v>
      </c>
      <c r="I24" s="129">
        <v>0.74441687344913154</v>
      </c>
      <c r="J24" s="129">
        <v>0.24813895781637718</v>
      </c>
      <c r="K24" s="129">
        <v>0.74441687344913154</v>
      </c>
      <c r="L24" s="129">
        <v>0.74441687344913154</v>
      </c>
      <c r="M24" s="129">
        <v>3.4739454094292808</v>
      </c>
      <c r="N24" s="129">
        <v>0</v>
      </c>
      <c r="O24" s="129">
        <v>3.225806451612903</v>
      </c>
      <c r="P24" s="129">
        <v>0.24813895781637718</v>
      </c>
      <c r="Q24" s="129">
        <v>0</v>
      </c>
      <c r="R24" s="129">
        <v>0.49627791563275436</v>
      </c>
      <c r="S24" s="129">
        <v>1.240694789081886</v>
      </c>
      <c r="T24" s="129">
        <v>14.888337468982629</v>
      </c>
      <c r="U24" s="129">
        <v>6.4516129032258061</v>
      </c>
      <c r="V24" s="129">
        <v>28.535980148883372</v>
      </c>
      <c r="W24" s="129">
        <v>19.106699751861044</v>
      </c>
      <c r="X24" s="129">
        <v>0.99255583126550873</v>
      </c>
      <c r="Y24" s="129">
        <v>0</v>
      </c>
      <c r="Z24" s="129">
        <v>0.49627791563275436</v>
      </c>
      <c r="AA24" s="129">
        <v>0.99255583126550873</v>
      </c>
      <c r="AB24" s="129">
        <v>1.4888337468982631</v>
      </c>
      <c r="AC24" s="129">
        <v>0</v>
      </c>
      <c r="AD24" s="129">
        <v>0</v>
      </c>
      <c r="AE24" s="129">
        <v>0.49627791563275436</v>
      </c>
      <c r="AF24" s="129">
        <v>0.49627791563275436</v>
      </c>
      <c r="AG24" s="129">
        <v>0.24813895781637718</v>
      </c>
      <c r="AH24" s="129">
        <v>1.240694789081886</v>
      </c>
      <c r="AI24" s="129">
        <v>1.4888337468982631</v>
      </c>
      <c r="AJ24" s="131">
        <f t="shared" si="0"/>
        <v>100.00000000000001</v>
      </c>
    </row>
    <row r="27" spans="1:36">
      <c r="C27" s="103"/>
      <c r="D27" s="64"/>
      <c r="F27" s="116"/>
    </row>
    <row r="28" spans="1:36">
      <c r="C28" s="103"/>
      <c r="D28" s="64"/>
      <c r="F28" s="116"/>
    </row>
    <row r="29" spans="1:36">
      <c r="C29" s="103"/>
      <c r="D29" s="64"/>
      <c r="F29" s="116"/>
    </row>
    <row r="30" spans="1:36">
      <c r="C30" s="103"/>
      <c r="D30" s="64"/>
      <c r="F30" s="116"/>
    </row>
    <row r="31" spans="1:36">
      <c r="C31" s="103"/>
      <c r="D31" s="64"/>
      <c r="F31" s="116"/>
    </row>
    <row r="32" spans="1:36">
      <c r="C32" s="103"/>
      <c r="D32" s="64"/>
      <c r="F32" s="116"/>
    </row>
    <row r="33" spans="3:7">
      <c r="C33" s="103"/>
      <c r="D33" s="64"/>
      <c r="F33" s="116"/>
    </row>
    <row r="34" spans="3:7">
      <c r="C34" s="103"/>
      <c r="D34" s="64"/>
      <c r="F34" s="116"/>
    </row>
    <row r="35" spans="3:7">
      <c r="C35" s="103"/>
      <c r="D35" s="65"/>
      <c r="F35" s="116"/>
    </row>
    <row r="36" spans="3:7">
      <c r="C36" s="103"/>
      <c r="D36" s="65"/>
      <c r="F36" s="116"/>
    </row>
    <row r="37" spans="3:7">
      <c r="C37" s="103"/>
      <c r="D37" s="65"/>
      <c r="F37" s="116"/>
    </row>
    <row r="38" spans="3:7">
      <c r="D38" s="103"/>
      <c r="F38" s="117"/>
      <c r="G38" s="103"/>
    </row>
    <row r="39" spans="3:7">
      <c r="C39" s="103"/>
      <c r="D39" s="103"/>
      <c r="F39" s="116"/>
    </row>
    <row r="40" spans="3:7">
      <c r="C40" s="103"/>
      <c r="D40" s="103"/>
      <c r="F40" s="116"/>
    </row>
    <row r="41" spans="3:7">
      <c r="C41" s="103"/>
      <c r="D41" s="103"/>
      <c r="F41" s="116"/>
    </row>
    <row r="42" spans="3:7">
      <c r="C42" s="103"/>
      <c r="D42" s="103"/>
      <c r="F42" s="11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F9DEE-6C1D-4E45-91EE-40430DED9C12}">
  <dimension ref="A1:J54"/>
  <sheetViews>
    <sheetView showGridLines="0" workbookViewId="0">
      <selection activeCell="J2" sqref="J2:J5"/>
    </sheetView>
  </sheetViews>
  <sheetFormatPr defaultRowHeight="12.45"/>
  <cols>
    <col min="1" max="1" width="9.23046875" style="110"/>
    <col min="2" max="2" width="16.15234375" style="110" customWidth="1"/>
    <col min="3" max="3" width="22.61328125" style="110" customWidth="1"/>
    <col min="4" max="10" width="4.69140625" style="110" customWidth="1"/>
    <col min="11" max="16384" width="9.23046875" style="110"/>
  </cols>
  <sheetData>
    <row r="1" spans="1:10" ht="55.3">
      <c r="A1" s="107" t="s">
        <v>1750</v>
      </c>
      <c r="C1" s="3"/>
      <c r="D1" s="128" t="s">
        <v>1753</v>
      </c>
      <c r="E1" s="128" t="s">
        <v>1649</v>
      </c>
      <c r="F1" s="128" t="s">
        <v>1651</v>
      </c>
      <c r="G1" s="128" t="s">
        <v>1754</v>
      </c>
      <c r="H1" s="128" t="s">
        <v>1650</v>
      </c>
      <c r="I1" s="128" t="s">
        <v>1652</v>
      </c>
      <c r="J1" s="128"/>
    </row>
    <row r="2" spans="1:10">
      <c r="A2" s="110" t="s">
        <v>1234</v>
      </c>
      <c r="B2" s="103" t="s">
        <v>195</v>
      </c>
      <c r="C2" s="64" t="s">
        <v>196</v>
      </c>
      <c r="D2" s="129">
        <v>0</v>
      </c>
      <c r="E2" s="129">
        <v>15.91318837836412</v>
      </c>
      <c r="F2" s="129">
        <v>7.7952342976655586</v>
      </c>
      <c r="G2" s="129">
        <v>60.592190801865577</v>
      </c>
      <c r="H2" s="129">
        <v>13.999522126475128</v>
      </c>
      <c r="I2" s="129">
        <v>1.6998643956296295</v>
      </c>
      <c r="J2" s="142">
        <f>SUM(D2:I2)</f>
        <v>100.00000000000001</v>
      </c>
    </row>
    <row r="3" spans="1:10">
      <c r="A3" s="110" t="s">
        <v>1239</v>
      </c>
      <c r="B3" s="103" t="s">
        <v>282</v>
      </c>
      <c r="C3" s="64" t="s">
        <v>196</v>
      </c>
      <c r="D3" s="129">
        <v>0.67937572729139628</v>
      </c>
      <c r="E3" s="129">
        <v>8.4757683619686546</v>
      </c>
      <c r="F3" s="129">
        <v>9.4219316859470208</v>
      </c>
      <c r="G3" s="129">
        <v>73.446163323978382</v>
      </c>
      <c r="H3" s="129">
        <v>6.4222397152440314</v>
      </c>
      <c r="I3" s="129">
        <v>1.5545211855705394</v>
      </c>
      <c r="J3" s="142">
        <f t="shared" ref="J3:J5" si="0">SUM(D3:I3)</f>
        <v>100.00000000000001</v>
      </c>
    </row>
    <row r="4" spans="1:10">
      <c r="A4" s="110" t="s">
        <v>1242</v>
      </c>
      <c r="B4" s="103" t="s">
        <v>1243</v>
      </c>
      <c r="C4" s="64" t="s">
        <v>1248</v>
      </c>
      <c r="D4" s="129">
        <v>1.2773841677431141</v>
      </c>
      <c r="E4" s="129">
        <v>3.8373716418105199</v>
      </c>
      <c r="F4" s="129">
        <v>2.4947482418026907</v>
      </c>
      <c r="G4" s="129">
        <v>38.441565219660504</v>
      </c>
      <c r="H4" s="129">
        <v>45.509583643219685</v>
      </c>
      <c r="I4" s="129">
        <v>8.4393470857634956</v>
      </c>
      <c r="J4" s="142">
        <f t="shared" si="0"/>
        <v>100.00000000000001</v>
      </c>
    </row>
    <row r="5" spans="1:10">
      <c r="A5" s="110" t="s">
        <v>1249</v>
      </c>
      <c r="B5" s="103" t="s">
        <v>399</v>
      </c>
      <c r="C5" s="64" t="s">
        <v>1253</v>
      </c>
      <c r="D5" s="129">
        <v>2.8550439644691374E-2</v>
      </c>
      <c r="E5" s="129">
        <v>5.6770464089000354</v>
      </c>
      <c r="F5" s="129">
        <v>12.823424619888854</v>
      </c>
      <c r="G5" s="129">
        <v>69.174935066462567</v>
      </c>
      <c r="H5" s="129">
        <v>12.091271585255141</v>
      </c>
      <c r="I5" s="129">
        <v>0.20477187984862916</v>
      </c>
      <c r="J5" s="142">
        <f t="shared" si="0"/>
        <v>99.999999999999929</v>
      </c>
    </row>
    <row r="6" spans="1:10" ht="14.6">
      <c r="A6" s="110" t="s">
        <v>1254</v>
      </c>
      <c r="B6" s="103" t="s">
        <v>8</v>
      </c>
      <c r="C6" s="64" t="s">
        <v>1259</v>
      </c>
      <c r="D6" s="160" t="s">
        <v>1755</v>
      </c>
      <c r="E6" s="161"/>
      <c r="F6" s="161"/>
      <c r="G6" s="161"/>
      <c r="H6" s="161"/>
      <c r="I6" s="161"/>
      <c r="J6" s="129"/>
    </row>
    <row r="7" spans="1:10">
      <c r="A7" s="110" t="s">
        <v>1260</v>
      </c>
      <c r="B7" s="103" t="s">
        <v>111</v>
      </c>
      <c r="C7" s="64" t="s">
        <v>1259</v>
      </c>
      <c r="D7" s="129">
        <v>0</v>
      </c>
      <c r="E7" s="129">
        <v>8.6520236369717942</v>
      </c>
      <c r="F7" s="129">
        <v>2.5588136916044157</v>
      </c>
      <c r="G7" s="129">
        <v>48.840450440405853</v>
      </c>
      <c r="H7" s="129">
        <v>10.196231463931321</v>
      </c>
      <c r="I7" s="129">
        <v>29.752480767086638</v>
      </c>
      <c r="J7" s="142">
        <f t="shared" ref="J7:J17" si="1">SUM(D7:I7)</f>
        <v>100.00000000000003</v>
      </c>
    </row>
    <row r="8" spans="1:10">
      <c r="A8" s="110" t="s">
        <v>1263</v>
      </c>
      <c r="B8" s="103" t="s">
        <v>513</v>
      </c>
      <c r="C8" s="64" t="s">
        <v>1267</v>
      </c>
      <c r="D8" s="129">
        <v>6.052573771692173</v>
      </c>
      <c r="E8" s="129">
        <v>3.7197041810060782</v>
      </c>
      <c r="F8" s="129">
        <v>2.8410339020282649</v>
      </c>
      <c r="G8" s="129">
        <v>19.02321153986966</v>
      </c>
      <c r="H8" s="129">
        <v>68.184813648678343</v>
      </c>
      <c r="I8" s="129">
        <v>0.17866295672548876</v>
      </c>
      <c r="J8" s="142">
        <f t="shared" si="1"/>
        <v>100.00000000000001</v>
      </c>
    </row>
    <row r="9" spans="1:10">
      <c r="A9" s="110" t="s">
        <v>1268</v>
      </c>
      <c r="B9" s="103" t="s">
        <v>564</v>
      </c>
      <c r="C9" s="64" t="s">
        <v>1267</v>
      </c>
      <c r="D9" s="129">
        <v>15.703248364538686</v>
      </c>
      <c r="E9" s="129">
        <v>2.6703135574103318</v>
      </c>
      <c r="F9" s="129">
        <v>7.4864651477554709</v>
      </c>
      <c r="G9" s="129">
        <v>23.364538687119335</v>
      </c>
      <c r="H9" s="129">
        <v>46.980036092939322</v>
      </c>
      <c r="I9" s="129">
        <v>3.7953981502368603</v>
      </c>
      <c r="J9" s="142">
        <f t="shared" si="1"/>
        <v>100.00000000000001</v>
      </c>
    </row>
    <row r="10" spans="1:10">
      <c r="A10" s="110" t="s">
        <v>1272</v>
      </c>
      <c r="B10" s="103" t="s">
        <v>608</v>
      </c>
      <c r="C10" s="65" t="s">
        <v>1276</v>
      </c>
      <c r="D10" s="129">
        <v>5.7635907547923297</v>
      </c>
      <c r="E10" s="129">
        <v>10.542402988551649</v>
      </c>
      <c r="F10" s="129">
        <v>4.139938598242809</v>
      </c>
      <c r="G10" s="129">
        <v>75.246168630191661</v>
      </c>
      <c r="H10" s="129">
        <v>3.4463608226837055</v>
      </c>
      <c r="I10" s="129">
        <v>0.86153820553780613</v>
      </c>
      <c r="J10" s="142">
        <f t="shared" si="1"/>
        <v>99.999999999999957</v>
      </c>
    </row>
    <row r="11" spans="1:10">
      <c r="A11" s="110" t="s">
        <v>1277</v>
      </c>
      <c r="B11" s="103" t="s">
        <v>1278</v>
      </c>
      <c r="C11" s="65" t="s">
        <v>1282</v>
      </c>
      <c r="D11" s="129">
        <v>2.8417638995687212E-2</v>
      </c>
      <c r="E11" s="129">
        <v>3.5150111998930158</v>
      </c>
      <c r="F11" s="129">
        <v>13.774196783791915</v>
      </c>
      <c r="G11" s="129">
        <v>74.4490948146167</v>
      </c>
      <c r="H11" s="129">
        <v>8.1403998528969286</v>
      </c>
      <c r="I11" s="129">
        <v>9.2879709805757091E-2</v>
      </c>
      <c r="J11" s="142">
        <f t="shared" si="1"/>
        <v>100.00000000000001</v>
      </c>
    </row>
    <row r="12" spans="1:10">
      <c r="A12" s="110" t="s">
        <v>1283</v>
      </c>
      <c r="B12" s="103" t="s">
        <v>470</v>
      </c>
      <c r="C12" s="65" t="s">
        <v>471</v>
      </c>
      <c r="D12" s="129">
        <v>8.7543245310559195E-2</v>
      </c>
      <c r="E12" s="129">
        <v>5.7189072357386967</v>
      </c>
      <c r="F12" s="129">
        <v>14.87200089823931</v>
      </c>
      <c r="G12" s="129">
        <v>53.27611736057991</v>
      </c>
      <c r="H12" s="129">
        <v>24.259654318215301</v>
      </c>
      <c r="I12" s="129">
        <v>1.7857769419161968</v>
      </c>
      <c r="J12" s="142">
        <f t="shared" si="1"/>
        <v>99.999999999999972</v>
      </c>
    </row>
    <row r="13" spans="1:10">
      <c r="A13" s="64" t="s">
        <v>1752</v>
      </c>
      <c r="B13" s="107"/>
      <c r="C13" s="107"/>
      <c r="D13" s="129"/>
      <c r="E13" s="129"/>
      <c r="F13" s="129"/>
      <c r="G13" s="129"/>
      <c r="H13" s="129"/>
      <c r="I13" s="129"/>
      <c r="J13" s="142"/>
    </row>
    <row r="14" spans="1:10">
      <c r="A14" s="110" t="s">
        <v>1288</v>
      </c>
      <c r="B14" s="103" t="s">
        <v>715</v>
      </c>
      <c r="C14" s="107" t="s">
        <v>1718</v>
      </c>
      <c r="D14" s="129">
        <v>0.39707211623535965</v>
      </c>
      <c r="E14" s="129">
        <v>4.6396818640509263</v>
      </c>
      <c r="F14" s="129">
        <v>15.723147116354935</v>
      </c>
      <c r="G14" s="129">
        <v>63.943436652590044</v>
      </c>
      <c r="H14" s="129">
        <v>13.829611703882975</v>
      </c>
      <c r="I14" s="129">
        <v>1.4670505468858368</v>
      </c>
      <c r="J14" s="142">
        <f t="shared" si="1"/>
        <v>100.00000000000009</v>
      </c>
    </row>
    <row r="15" spans="1:10">
      <c r="A15" s="110" t="s">
        <v>1291</v>
      </c>
      <c r="B15" s="103" t="s">
        <v>717</v>
      </c>
      <c r="C15" s="107" t="s">
        <v>1718</v>
      </c>
      <c r="D15" s="129">
        <v>0</v>
      </c>
      <c r="E15" s="129">
        <v>5.16583024219943</v>
      </c>
      <c r="F15" s="129">
        <v>15.237589126716532</v>
      </c>
      <c r="G15" s="129">
        <v>60.921498103087799</v>
      </c>
      <c r="H15" s="129">
        <v>13.097316168448605</v>
      </c>
      <c r="I15" s="129">
        <v>5.5777663595475522</v>
      </c>
      <c r="J15" s="142">
        <f t="shared" si="1"/>
        <v>99.999999999999915</v>
      </c>
    </row>
    <row r="16" spans="1:10">
      <c r="A16" s="110" t="s">
        <v>1294</v>
      </c>
      <c r="B16" s="103" t="s">
        <v>718</v>
      </c>
      <c r="C16" s="107" t="s">
        <v>1718</v>
      </c>
      <c r="D16" s="129">
        <v>3.8436871968420281</v>
      </c>
      <c r="E16" s="129">
        <v>5.79292885229692</v>
      </c>
      <c r="F16" s="129">
        <v>11.165243957503924</v>
      </c>
      <c r="G16" s="129">
        <v>62.805377366143645</v>
      </c>
      <c r="H16" s="129">
        <v>13.784743108776404</v>
      </c>
      <c r="I16" s="129">
        <v>2.6080195184370538</v>
      </c>
      <c r="J16" s="142">
        <f t="shared" si="1"/>
        <v>99.999999999999972</v>
      </c>
    </row>
    <row r="17" spans="1:10">
      <c r="A17" s="110" t="s">
        <v>1297</v>
      </c>
      <c r="B17" s="103" t="s">
        <v>719</v>
      </c>
      <c r="C17" s="107" t="s">
        <v>1718</v>
      </c>
      <c r="D17" s="129">
        <v>5.58055382591022E-2</v>
      </c>
      <c r="E17" s="129">
        <v>2.743135918794132</v>
      </c>
      <c r="F17" s="129">
        <v>17.326297919334568</v>
      </c>
      <c r="G17" s="129">
        <v>62.073675059036425</v>
      </c>
      <c r="H17" s="129">
        <v>17.706803576253868</v>
      </c>
      <c r="I17" s="129">
        <v>9.4281988321956889E-2</v>
      </c>
      <c r="J17" s="142">
        <f t="shared" si="1"/>
        <v>100.00000000000004</v>
      </c>
    </row>
    <row r="18" spans="1:10">
      <c r="A18" s="107" t="s">
        <v>1751</v>
      </c>
      <c r="B18" s="107"/>
      <c r="C18" s="107"/>
      <c r="D18" s="129"/>
      <c r="E18" s="129"/>
      <c r="F18" s="129"/>
      <c r="G18" s="129"/>
      <c r="H18" s="129"/>
      <c r="I18" s="129"/>
      <c r="J18" s="142"/>
    </row>
    <row r="19" spans="1:10">
      <c r="C19" s="101" t="s">
        <v>196</v>
      </c>
      <c r="D19" s="129">
        <v>0.27188629981823864</v>
      </c>
      <c r="E19" s="129">
        <v>8.1755105295996966</v>
      </c>
      <c r="F19" s="129">
        <v>10.530068821219642</v>
      </c>
      <c r="G19" s="129">
        <v>67.806441557737557</v>
      </c>
      <c r="H19" s="129">
        <v>12.020074549805601</v>
      </c>
      <c r="I19" s="129">
        <v>1.1960182418193035</v>
      </c>
      <c r="J19" s="142">
        <f t="shared" ref="J19:J24" si="2">SUM(D19:I19)</f>
        <v>100.00000000000003</v>
      </c>
    </row>
    <row r="20" spans="1:10">
      <c r="C20" s="101" t="s">
        <v>9</v>
      </c>
      <c r="D20" s="129">
        <v>0</v>
      </c>
      <c r="E20" s="129">
        <v>8.6520236369717942</v>
      </c>
      <c r="F20" s="129">
        <v>2.5588136916044157</v>
      </c>
      <c r="G20" s="129">
        <v>48.840450440405853</v>
      </c>
      <c r="H20" s="129">
        <v>10.196231463931321</v>
      </c>
      <c r="I20" s="129">
        <v>29.752480767086638</v>
      </c>
      <c r="J20" s="142">
        <f t="shared" si="2"/>
        <v>100.00000000000003</v>
      </c>
    </row>
    <row r="21" spans="1:10">
      <c r="C21" s="101" t="s">
        <v>514</v>
      </c>
      <c r="D21" s="129">
        <v>9.3514154353294998</v>
      </c>
      <c r="E21" s="129">
        <v>3.3609962505662718</v>
      </c>
      <c r="F21" s="129">
        <v>4.4289583514057993</v>
      </c>
      <c r="G21" s="129">
        <v>20.507185611427584</v>
      </c>
      <c r="H21" s="129">
        <v>60.936490954129695</v>
      </c>
      <c r="I21" s="129">
        <v>1.4149533971411776</v>
      </c>
      <c r="J21" s="142">
        <f t="shared" si="2"/>
        <v>100.00000000000003</v>
      </c>
    </row>
    <row r="22" spans="1:10">
      <c r="C22" s="101" t="s">
        <v>609</v>
      </c>
      <c r="D22" s="129">
        <v>2.902556330158935</v>
      </c>
      <c r="E22" s="129">
        <v>7.0367355192714847</v>
      </c>
      <c r="F22" s="129">
        <v>8.9460610583898834</v>
      </c>
      <c r="G22" s="129">
        <v>74.848542337263623</v>
      </c>
      <c r="H22" s="129">
        <v>5.7880176453910055</v>
      </c>
      <c r="I22" s="129">
        <v>0.4780871095248409</v>
      </c>
      <c r="J22" s="142">
        <f t="shared" si="2"/>
        <v>99.999999999999773</v>
      </c>
    </row>
    <row r="23" spans="1:10">
      <c r="C23" s="101" t="s">
        <v>471</v>
      </c>
      <c r="D23" s="129">
        <v>8.7543245310559195E-2</v>
      </c>
      <c r="E23" s="129">
        <v>5.7189072357386967</v>
      </c>
      <c r="F23" s="129">
        <v>14.87200089823931</v>
      </c>
      <c r="G23" s="129">
        <v>53.27611736057991</v>
      </c>
      <c r="H23" s="129">
        <v>24.259654318215301</v>
      </c>
      <c r="I23" s="129">
        <v>1.7857769419161968</v>
      </c>
      <c r="J23" s="142">
        <f t="shared" si="2"/>
        <v>99.999999999999972</v>
      </c>
    </row>
    <row r="24" spans="1:10">
      <c r="C24" s="101" t="s">
        <v>1718</v>
      </c>
      <c r="D24" s="129">
        <v>1.0519797687491945</v>
      </c>
      <c r="E24" s="129">
        <v>4.5524330477839703</v>
      </c>
      <c r="F24" s="129">
        <v>14.933746049097262</v>
      </c>
      <c r="G24" s="129">
        <v>62.580108808874755</v>
      </c>
      <c r="H24" s="129">
        <v>14.630890665007612</v>
      </c>
      <c r="I24" s="129">
        <v>2.2508416604872492</v>
      </c>
      <c r="J24" s="142">
        <f t="shared" si="2"/>
        <v>100.00000000000004</v>
      </c>
    </row>
    <row r="27" spans="1:10">
      <c r="A27" s="103"/>
      <c r="B27" s="139"/>
      <c r="C27" s="140"/>
      <c r="D27" s="140"/>
      <c r="E27" s="140"/>
      <c r="F27" s="140"/>
      <c r="G27" s="140"/>
      <c r="H27" s="140"/>
      <c r="I27" s="103"/>
      <c r="J27" s="103"/>
    </row>
    <row r="28" spans="1:10" ht="14.6">
      <c r="A28" s="103"/>
      <c r="B28" s="141"/>
      <c r="C28" s="127"/>
      <c r="D28" s="127"/>
      <c r="E28" s="127"/>
      <c r="F28" s="127"/>
      <c r="G28" s="127"/>
      <c r="H28" s="127"/>
      <c r="I28" s="103"/>
      <c r="J28" s="118"/>
    </row>
    <row r="29" spans="1:10" ht="14.6">
      <c r="A29" s="103"/>
      <c r="B29" s="141"/>
      <c r="C29" s="127"/>
      <c r="D29" s="127"/>
      <c r="E29" s="127"/>
      <c r="F29" s="127"/>
      <c r="G29" s="127"/>
      <c r="H29" s="127"/>
      <c r="I29" s="103"/>
      <c r="J29" s="118"/>
    </row>
    <row r="30" spans="1:10" ht="14.6">
      <c r="A30" s="103"/>
      <c r="B30" s="141"/>
      <c r="C30" s="127"/>
      <c r="D30" s="127"/>
      <c r="E30" s="127"/>
      <c r="F30" s="127"/>
      <c r="G30" s="127"/>
      <c r="H30" s="127"/>
      <c r="I30" s="103"/>
      <c r="J30" s="118"/>
    </row>
    <row r="31" spans="1:10" ht="14.6">
      <c r="A31" s="103"/>
      <c r="B31" s="141"/>
      <c r="C31" s="127"/>
      <c r="D31" s="127"/>
      <c r="E31" s="127"/>
      <c r="F31" s="127"/>
      <c r="G31" s="127"/>
      <c r="H31" s="127"/>
      <c r="I31" s="103"/>
      <c r="J31" s="118"/>
    </row>
    <row r="32" spans="1:10" ht="14.6">
      <c r="A32" s="103"/>
      <c r="B32" s="141"/>
      <c r="C32" s="127"/>
      <c r="D32" s="127"/>
      <c r="E32" s="127"/>
      <c r="F32" s="127"/>
      <c r="G32" s="127"/>
      <c r="H32" s="127"/>
      <c r="I32" s="103"/>
      <c r="J32" s="118"/>
    </row>
    <row r="33" spans="1:10" ht="14.6">
      <c r="A33" s="103"/>
      <c r="B33" s="141"/>
      <c r="C33" s="127"/>
      <c r="D33" s="127"/>
      <c r="E33" s="127"/>
      <c r="F33" s="127"/>
      <c r="G33" s="127"/>
      <c r="H33" s="127"/>
      <c r="I33" s="103"/>
      <c r="J33" s="118"/>
    </row>
    <row r="34" spans="1:10" ht="14.6">
      <c r="A34" s="103"/>
      <c r="B34" s="141"/>
      <c r="C34" s="127"/>
      <c r="D34" s="127"/>
      <c r="E34" s="127"/>
      <c r="F34" s="127"/>
      <c r="G34" s="127"/>
      <c r="H34" s="127"/>
      <c r="I34" s="103"/>
      <c r="J34" s="118"/>
    </row>
    <row r="35" spans="1:10" ht="14.6">
      <c r="A35" s="103"/>
      <c r="B35" s="141"/>
      <c r="C35" s="127"/>
      <c r="D35" s="127"/>
      <c r="E35" s="127"/>
      <c r="F35" s="127"/>
      <c r="G35" s="127"/>
      <c r="H35" s="127"/>
      <c r="I35" s="103"/>
      <c r="J35" s="118"/>
    </row>
    <row r="36" spans="1:10" ht="14.6">
      <c r="A36" s="103"/>
      <c r="B36" s="141"/>
      <c r="C36" s="127"/>
      <c r="D36" s="127"/>
      <c r="E36" s="127"/>
      <c r="F36" s="127"/>
      <c r="G36" s="127"/>
      <c r="H36" s="127"/>
      <c r="I36" s="103"/>
      <c r="J36" s="118"/>
    </row>
    <row r="37" spans="1:10" ht="14.6">
      <c r="A37" s="103"/>
      <c r="B37" s="141"/>
      <c r="C37" s="127"/>
      <c r="D37" s="127"/>
      <c r="E37" s="127"/>
      <c r="F37" s="127"/>
      <c r="G37" s="127"/>
      <c r="H37" s="127"/>
      <c r="I37" s="103"/>
      <c r="J37" s="118"/>
    </row>
    <row r="38" spans="1:10" ht="14.6">
      <c r="A38" s="103"/>
      <c r="B38" s="141"/>
      <c r="C38" s="127"/>
      <c r="D38" s="127"/>
      <c r="E38" s="127"/>
      <c r="F38" s="127"/>
      <c r="G38" s="127"/>
      <c r="H38" s="127"/>
      <c r="I38" s="103"/>
      <c r="J38" s="118"/>
    </row>
    <row r="39" spans="1:10" ht="14.6">
      <c r="A39" s="103"/>
      <c r="B39" s="141"/>
      <c r="C39" s="127"/>
      <c r="D39" s="127"/>
      <c r="E39" s="127"/>
      <c r="F39" s="127"/>
      <c r="G39" s="127"/>
      <c r="H39" s="127"/>
      <c r="I39" s="103"/>
      <c r="J39" s="118"/>
    </row>
    <row r="40" spans="1:10" ht="14.6">
      <c r="A40" s="103"/>
      <c r="B40" s="141"/>
      <c r="C40" s="127"/>
      <c r="D40" s="127"/>
      <c r="E40" s="127"/>
      <c r="F40" s="127"/>
      <c r="G40" s="127"/>
      <c r="H40" s="127"/>
      <c r="I40" s="103"/>
      <c r="J40" s="118"/>
    </row>
    <row r="41" spans="1:10" ht="14.6">
      <c r="A41" s="103"/>
      <c r="B41" s="141"/>
      <c r="C41" s="127"/>
      <c r="D41" s="127"/>
      <c r="E41" s="127"/>
      <c r="F41" s="127"/>
      <c r="G41" s="127"/>
      <c r="H41" s="127"/>
      <c r="I41" s="103"/>
      <c r="J41" s="118"/>
    </row>
    <row r="42" spans="1:10" ht="14.6">
      <c r="A42" s="103"/>
      <c r="B42" s="141"/>
      <c r="C42" s="127"/>
      <c r="D42" s="127"/>
      <c r="E42" s="127"/>
      <c r="F42" s="127"/>
      <c r="G42" s="127"/>
      <c r="H42" s="127"/>
      <c r="I42" s="103"/>
      <c r="J42" s="118"/>
    </row>
    <row r="43" spans="1:10" ht="14.6">
      <c r="A43" s="103"/>
      <c r="B43" s="141"/>
      <c r="C43" s="127"/>
      <c r="D43" s="127"/>
      <c r="E43" s="127"/>
      <c r="F43" s="127"/>
      <c r="G43" s="127"/>
      <c r="H43" s="127"/>
      <c r="I43" s="103"/>
      <c r="J43" s="118"/>
    </row>
    <row r="44" spans="1:10" ht="14.6">
      <c r="A44" s="103"/>
      <c r="B44"/>
      <c r="C44" s="127"/>
      <c r="D44" s="127"/>
      <c r="E44" s="127"/>
      <c r="F44" s="127"/>
      <c r="G44" s="127"/>
      <c r="H44" s="127"/>
      <c r="I44" s="103"/>
      <c r="J44" s="118"/>
    </row>
    <row r="45" spans="1:10" ht="14.6">
      <c r="A45" s="103"/>
      <c r="B45"/>
      <c r="C45" s="127"/>
      <c r="D45" s="127"/>
      <c r="E45" s="127"/>
      <c r="F45" s="127"/>
      <c r="G45" s="127"/>
      <c r="H45" s="127"/>
      <c r="I45" s="103"/>
      <c r="J45" s="118"/>
    </row>
    <row r="46" spans="1:10" ht="14.6">
      <c r="A46" s="103"/>
      <c r="B46"/>
      <c r="C46" s="127"/>
      <c r="D46" s="127"/>
      <c r="E46" s="127"/>
      <c r="F46" s="127"/>
      <c r="G46" s="127"/>
      <c r="H46" s="127"/>
      <c r="I46" s="103"/>
      <c r="J46" s="118"/>
    </row>
    <row r="47" spans="1:10" ht="14.6">
      <c r="A47" s="103"/>
      <c r="B47"/>
      <c r="C47" s="127"/>
      <c r="D47" s="127"/>
      <c r="E47" s="127"/>
      <c r="F47" s="127"/>
      <c r="G47" s="127"/>
      <c r="H47" s="127"/>
      <c r="I47" s="103"/>
      <c r="J47" s="118"/>
    </row>
    <row r="48" spans="1:10" ht="14.6">
      <c r="A48" s="103"/>
      <c r="B48"/>
      <c r="C48" s="127"/>
      <c r="D48" s="127"/>
      <c r="E48" s="127"/>
      <c r="F48" s="127"/>
      <c r="G48" s="127"/>
      <c r="H48" s="127"/>
      <c r="I48" s="103"/>
      <c r="J48" s="118"/>
    </row>
    <row r="49" spans="1:10" ht="14.6">
      <c r="A49" s="103"/>
      <c r="B49"/>
      <c r="C49" s="127"/>
      <c r="D49" s="127"/>
      <c r="E49" s="127"/>
      <c r="F49" s="127"/>
      <c r="G49" s="127"/>
      <c r="H49" s="127"/>
      <c r="I49" s="103"/>
      <c r="J49" s="118"/>
    </row>
    <row r="50" spans="1:10" ht="14.6">
      <c r="A50" s="103"/>
      <c r="B50"/>
      <c r="C50" s="127"/>
      <c r="D50" s="127"/>
      <c r="E50" s="127"/>
      <c r="F50" s="127"/>
      <c r="G50" s="127"/>
      <c r="H50" s="127"/>
      <c r="I50" s="103"/>
      <c r="J50" s="118"/>
    </row>
    <row r="51" spans="1:10" ht="14.6">
      <c r="A51" s="103"/>
      <c r="B51"/>
      <c r="C51" s="127"/>
      <c r="D51" s="127"/>
      <c r="E51" s="127"/>
      <c r="F51" s="127"/>
      <c r="G51" s="127"/>
      <c r="H51" s="127"/>
      <c r="I51" s="103"/>
      <c r="J51" s="118"/>
    </row>
    <row r="52" spans="1:10" ht="14.6">
      <c r="A52" s="103"/>
      <c r="B52"/>
      <c r="C52" s="127"/>
      <c r="D52" s="127"/>
      <c r="E52" s="127"/>
      <c r="F52" s="127"/>
      <c r="G52" s="127"/>
      <c r="H52" s="127"/>
      <c r="I52" s="103"/>
      <c r="J52" s="118"/>
    </row>
    <row r="53" spans="1:10" ht="14.6">
      <c r="A53" s="103"/>
      <c r="B53"/>
      <c r="C53" s="127"/>
      <c r="D53" s="127"/>
      <c r="E53" s="127"/>
      <c r="F53" s="127"/>
      <c r="G53" s="127"/>
      <c r="H53" s="127"/>
      <c r="I53" s="103"/>
      <c r="J53" s="118"/>
    </row>
    <row r="54" spans="1:10" ht="14.6">
      <c r="A54" s="103"/>
      <c r="B54"/>
      <c r="C54" s="127"/>
      <c r="D54" s="127"/>
      <c r="E54" s="127"/>
      <c r="F54" s="127"/>
      <c r="G54" s="127"/>
      <c r="H54" s="127"/>
      <c r="I54" s="103"/>
      <c r="J54" s="118"/>
    </row>
  </sheetData>
  <mergeCells count="1">
    <mergeCell ref="D6:I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D8BE3-4E65-4936-B6F9-268178694512}">
  <dimension ref="A1:K24"/>
  <sheetViews>
    <sheetView showGridLines="0" workbookViewId="0">
      <selection activeCell="J33" sqref="A30:J33"/>
    </sheetView>
  </sheetViews>
  <sheetFormatPr defaultRowHeight="12.45"/>
  <cols>
    <col min="1" max="1" width="9.23046875" style="110"/>
    <col min="2" max="2" width="16.15234375" style="110" customWidth="1"/>
    <col min="3" max="3" width="22.61328125" style="110" customWidth="1"/>
    <col min="4" max="11" width="4.69140625" style="110" customWidth="1"/>
    <col min="12" max="16384" width="9.23046875" style="110"/>
  </cols>
  <sheetData>
    <row r="1" spans="1:11" ht="75.900000000000006">
      <c r="A1" s="107" t="s">
        <v>1750</v>
      </c>
      <c r="C1" s="3"/>
      <c r="D1" s="128" t="s">
        <v>1756</v>
      </c>
      <c r="E1" s="128" t="s">
        <v>1646</v>
      </c>
      <c r="F1" s="128" t="s">
        <v>1757</v>
      </c>
      <c r="G1" s="128" t="s">
        <v>1688</v>
      </c>
      <c r="H1" s="128" t="s">
        <v>1758</v>
      </c>
      <c r="I1" s="128" t="s">
        <v>1759</v>
      </c>
      <c r="J1" s="128"/>
      <c r="K1" s="128"/>
    </row>
    <row r="2" spans="1:11">
      <c r="A2" s="110" t="s">
        <v>1234</v>
      </c>
      <c r="B2" s="103" t="s">
        <v>195</v>
      </c>
      <c r="C2" s="64" t="s">
        <v>196</v>
      </c>
      <c r="D2" s="129">
        <v>17.948717948717949</v>
      </c>
      <c r="E2" s="129">
        <v>11.965811965811966</v>
      </c>
      <c r="F2" s="129">
        <v>0</v>
      </c>
      <c r="G2" s="129">
        <v>70.085470085470078</v>
      </c>
      <c r="H2" s="129">
        <v>0</v>
      </c>
      <c r="I2" s="129">
        <v>0</v>
      </c>
      <c r="J2" s="142">
        <f t="shared" ref="J2:J12" si="0">SUM(D2:I2)</f>
        <v>100</v>
      </c>
      <c r="K2" s="129"/>
    </row>
    <row r="3" spans="1:11">
      <c r="A3" s="110" t="s">
        <v>1239</v>
      </c>
      <c r="B3" s="103" t="s">
        <v>282</v>
      </c>
      <c r="C3" s="64" t="s">
        <v>196</v>
      </c>
      <c r="D3" s="129">
        <v>10</v>
      </c>
      <c r="E3" s="129">
        <v>57.999999999999993</v>
      </c>
      <c r="F3" s="129">
        <v>4</v>
      </c>
      <c r="G3" s="129">
        <v>28.000000000000004</v>
      </c>
      <c r="H3" s="129">
        <v>0</v>
      </c>
      <c r="I3" s="129">
        <v>0</v>
      </c>
      <c r="J3" s="142">
        <f t="shared" si="0"/>
        <v>100</v>
      </c>
      <c r="K3" s="129"/>
    </row>
    <row r="4" spans="1:11">
      <c r="A4" s="110" t="s">
        <v>1242</v>
      </c>
      <c r="B4" s="103" t="s">
        <v>1243</v>
      </c>
      <c r="C4" s="64" t="s">
        <v>1248</v>
      </c>
      <c r="D4" s="129">
        <v>4.1237113402061851</v>
      </c>
      <c r="E4" s="129">
        <v>62.886597938144327</v>
      </c>
      <c r="F4" s="129">
        <v>2.0618556701030926</v>
      </c>
      <c r="G4" s="129">
        <v>26.804123711340207</v>
      </c>
      <c r="H4" s="129">
        <v>4.1237113402061851</v>
      </c>
      <c r="I4" s="129">
        <v>0</v>
      </c>
      <c r="J4" s="142">
        <f t="shared" si="0"/>
        <v>100</v>
      </c>
      <c r="K4" s="129"/>
    </row>
    <row r="5" spans="1:11">
      <c r="A5" s="110" t="s">
        <v>1249</v>
      </c>
      <c r="B5" s="103" t="s">
        <v>399</v>
      </c>
      <c r="C5" s="64" t="s">
        <v>1253</v>
      </c>
      <c r="D5" s="129">
        <v>0</v>
      </c>
      <c r="E5" s="129">
        <v>41.17647058823529</v>
      </c>
      <c r="F5" s="129">
        <v>0</v>
      </c>
      <c r="G5" s="129">
        <v>57.647058823529406</v>
      </c>
      <c r="H5" s="129">
        <v>0</v>
      </c>
      <c r="I5" s="129">
        <v>1.1764705882352942</v>
      </c>
      <c r="J5" s="142">
        <f t="shared" si="0"/>
        <v>99.999999999999986</v>
      </c>
      <c r="K5" s="129"/>
    </row>
    <row r="6" spans="1:11">
      <c r="A6" s="110" t="s">
        <v>1254</v>
      </c>
      <c r="B6" s="103" t="s">
        <v>8</v>
      </c>
      <c r="C6" s="64" t="s">
        <v>1259</v>
      </c>
      <c r="D6" s="129">
        <v>0</v>
      </c>
      <c r="E6" s="129">
        <v>0</v>
      </c>
      <c r="F6" s="129">
        <v>0</v>
      </c>
      <c r="G6" s="129">
        <v>85.714285714285708</v>
      </c>
      <c r="H6" s="129">
        <v>14.285714285714285</v>
      </c>
      <c r="I6" s="129">
        <v>0</v>
      </c>
      <c r="J6" s="142">
        <f t="shared" si="0"/>
        <v>100</v>
      </c>
      <c r="K6" s="129"/>
    </row>
    <row r="7" spans="1:11">
      <c r="A7" s="110" t="s">
        <v>1260</v>
      </c>
      <c r="B7" s="103" t="s">
        <v>111</v>
      </c>
      <c r="C7" s="64" t="s">
        <v>1259</v>
      </c>
      <c r="D7" s="129">
        <v>0</v>
      </c>
      <c r="E7" s="129">
        <v>44</v>
      </c>
      <c r="F7" s="129">
        <v>0</v>
      </c>
      <c r="G7" s="129">
        <v>56.000000000000007</v>
      </c>
      <c r="H7" s="129">
        <v>0</v>
      </c>
      <c r="I7" s="129">
        <v>0</v>
      </c>
      <c r="J7" s="142">
        <f t="shared" si="0"/>
        <v>100</v>
      </c>
      <c r="K7" s="129"/>
    </row>
    <row r="8" spans="1:11">
      <c r="A8" s="110" t="s">
        <v>1263</v>
      </c>
      <c r="B8" s="103" t="s">
        <v>513</v>
      </c>
      <c r="C8" s="64" t="s">
        <v>1267</v>
      </c>
      <c r="D8" s="129">
        <v>0</v>
      </c>
      <c r="E8" s="129">
        <v>73.73737373737373</v>
      </c>
      <c r="F8" s="129">
        <v>0</v>
      </c>
      <c r="G8" s="129">
        <v>26.262626262626267</v>
      </c>
      <c r="H8" s="129">
        <v>0</v>
      </c>
      <c r="I8" s="129">
        <v>0</v>
      </c>
      <c r="J8" s="142">
        <f t="shared" si="0"/>
        <v>100</v>
      </c>
      <c r="K8" s="129"/>
    </row>
    <row r="9" spans="1:11">
      <c r="A9" s="110" t="s">
        <v>1268</v>
      </c>
      <c r="B9" s="103" t="s">
        <v>564</v>
      </c>
      <c r="C9" s="64" t="s">
        <v>1267</v>
      </c>
      <c r="D9" s="129">
        <v>0</v>
      </c>
      <c r="E9" s="129">
        <v>58.620689655172406</v>
      </c>
      <c r="F9" s="129">
        <v>0</v>
      </c>
      <c r="G9" s="129">
        <v>41.379310344827587</v>
      </c>
      <c r="H9" s="129">
        <v>0</v>
      </c>
      <c r="I9" s="129">
        <v>0</v>
      </c>
      <c r="J9" s="142">
        <f t="shared" si="0"/>
        <v>100</v>
      </c>
      <c r="K9" s="129"/>
    </row>
    <row r="10" spans="1:11">
      <c r="A10" s="110" t="s">
        <v>1272</v>
      </c>
      <c r="B10" s="103" t="s">
        <v>608</v>
      </c>
      <c r="C10" s="65" t="s">
        <v>1276</v>
      </c>
      <c r="D10" s="129">
        <v>8.5714285714285712</v>
      </c>
      <c r="E10" s="129">
        <v>20</v>
      </c>
      <c r="F10" s="129">
        <v>0</v>
      </c>
      <c r="G10" s="129">
        <v>71.428571428571431</v>
      </c>
      <c r="H10" s="129">
        <v>0</v>
      </c>
      <c r="I10" s="129">
        <v>0</v>
      </c>
      <c r="J10" s="142">
        <f t="shared" si="0"/>
        <v>100</v>
      </c>
      <c r="K10" s="129"/>
    </row>
    <row r="11" spans="1:11">
      <c r="A11" s="110" t="s">
        <v>1277</v>
      </c>
      <c r="B11" s="103" t="s">
        <v>1278</v>
      </c>
      <c r="C11" s="65" t="s">
        <v>1282</v>
      </c>
      <c r="D11" s="129">
        <v>0</v>
      </c>
      <c r="E11" s="129">
        <v>93.75</v>
      </c>
      <c r="F11" s="129">
        <v>0</v>
      </c>
      <c r="G11" s="129">
        <v>6.25</v>
      </c>
      <c r="H11" s="129">
        <v>0</v>
      </c>
      <c r="I11" s="129">
        <v>0</v>
      </c>
      <c r="J11" s="142">
        <f t="shared" si="0"/>
        <v>100</v>
      </c>
      <c r="K11" s="129"/>
    </row>
    <row r="12" spans="1:11">
      <c r="A12" s="110" t="s">
        <v>1283</v>
      </c>
      <c r="B12" s="103" t="s">
        <v>470</v>
      </c>
      <c r="C12" s="65" t="s">
        <v>471</v>
      </c>
      <c r="D12" s="129">
        <v>0</v>
      </c>
      <c r="E12" s="129">
        <v>27.586206896551722</v>
      </c>
      <c r="F12" s="129">
        <v>0</v>
      </c>
      <c r="G12" s="129">
        <v>72.41379310344827</v>
      </c>
      <c r="H12" s="129">
        <v>0</v>
      </c>
      <c r="I12" s="129">
        <v>0</v>
      </c>
      <c r="J12" s="142">
        <f t="shared" si="0"/>
        <v>100</v>
      </c>
      <c r="K12" s="129"/>
    </row>
    <row r="13" spans="1:11">
      <c r="A13" s="64" t="s">
        <v>1752</v>
      </c>
      <c r="B13" s="107"/>
      <c r="C13" s="107"/>
      <c r="D13" s="129"/>
      <c r="E13" s="129"/>
      <c r="F13" s="129"/>
      <c r="G13" s="129"/>
      <c r="H13" s="129"/>
      <c r="I13" s="129"/>
      <c r="J13" s="142"/>
      <c r="K13" s="129"/>
    </row>
    <row r="14" spans="1:11">
      <c r="A14" s="110" t="s">
        <v>1288</v>
      </c>
      <c r="B14" s="103" t="s">
        <v>715</v>
      </c>
      <c r="C14" s="107" t="s">
        <v>1718</v>
      </c>
      <c r="D14" s="129">
        <v>0</v>
      </c>
      <c r="E14" s="129">
        <v>60</v>
      </c>
      <c r="F14" s="129">
        <v>0</v>
      </c>
      <c r="G14" s="129">
        <v>40</v>
      </c>
      <c r="H14" s="129">
        <v>0</v>
      </c>
      <c r="I14" s="129">
        <v>0</v>
      </c>
      <c r="J14" s="142">
        <f>SUM(D14:I14)</f>
        <v>100</v>
      </c>
      <c r="K14" s="129"/>
    </row>
    <row r="15" spans="1:11">
      <c r="A15" s="110" t="s">
        <v>1291</v>
      </c>
      <c r="B15" s="103" t="s">
        <v>717</v>
      </c>
      <c r="C15" s="107" t="s">
        <v>1718</v>
      </c>
      <c r="D15" s="129">
        <v>0</v>
      </c>
      <c r="E15" s="129">
        <v>39.393939393939391</v>
      </c>
      <c r="F15" s="129">
        <v>0</v>
      </c>
      <c r="G15" s="129">
        <v>60.606060606060609</v>
      </c>
      <c r="H15" s="129">
        <v>0</v>
      </c>
      <c r="I15" s="129">
        <v>0</v>
      </c>
      <c r="J15" s="142">
        <f>SUM(D15:I15)</f>
        <v>100</v>
      </c>
      <c r="K15" s="129"/>
    </row>
    <row r="16" spans="1:11">
      <c r="A16" s="110" t="s">
        <v>1294</v>
      </c>
      <c r="B16" s="103" t="s">
        <v>718</v>
      </c>
      <c r="C16" s="107" t="s">
        <v>1718</v>
      </c>
      <c r="D16" s="129">
        <v>0</v>
      </c>
      <c r="E16" s="129">
        <v>55.555555555555557</v>
      </c>
      <c r="F16" s="129">
        <v>0</v>
      </c>
      <c r="G16" s="129">
        <v>44.444444444444443</v>
      </c>
      <c r="H16" s="129">
        <v>0</v>
      </c>
      <c r="I16" s="129">
        <v>0</v>
      </c>
      <c r="J16" s="142">
        <f>SUM(D16:I16)</f>
        <v>100</v>
      </c>
      <c r="K16" s="129"/>
    </row>
    <row r="17" spans="1:11">
      <c r="A17" s="110" t="s">
        <v>1297</v>
      </c>
      <c r="B17" s="103" t="s">
        <v>719</v>
      </c>
      <c r="C17" s="107" t="s">
        <v>1718</v>
      </c>
      <c r="D17" s="129">
        <v>0</v>
      </c>
      <c r="E17" s="129">
        <v>62</v>
      </c>
      <c r="F17" s="129">
        <v>0</v>
      </c>
      <c r="G17" s="129">
        <v>38</v>
      </c>
      <c r="H17" s="129">
        <v>0</v>
      </c>
      <c r="I17" s="129">
        <v>0</v>
      </c>
      <c r="J17" s="142">
        <f>SUM(D17:I17)</f>
        <v>100</v>
      </c>
      <c r="K17" s="129"/>
    </row>
    <row r="18" spans="1:11">
      <c r="A18" s="107" t="s">
        <v>1751</v>
      </c>
      <c r="B18" s="107"/>
      <c r="C18" s="107"/>
      <c r="D18" s="130"/>
      <c r="E18" s="130"/>
      <c r="F18" s="130"/>
      <c r="G18" s="130"/>
      <c r="H18" s="130"/>
      <c r="I18" s="130"/>
      <c r="J18" s="142"/>
      <c r="K18" s="130"/>
    </row>
    <row r="19" spans="1:11">
      <c r="C19" s="101" t="s">
        <v>196</v>
      </c>
      <c r="D19" s="129">
        <v>8.7719298245614024</v>
      </c>
      <c r="E19" s="129">
        <v>42.105263157894733</v>
      </c>
      <c r="F19" s="129">
        <v>1.5037593984962405</v>
      </c>
      <c r="G19" s="129">
        <v>46.365914786967416</v>
      </c>
      <c r="H19" s="129">
        <v>1.0025062656641603</v>
      </c>
      <c r="I19" s="129">
        <v>0.25062656641604009</v>
      </c>
      <c r="J19" s="142">
        <f t="shared" ref="J19:J24" si="1">SUM(D19:I19)</f>
        <v>100</v>
      </c>
      <c r="K19" s="129"/>
    </row>
    <row r="20" spans="1:11">
      <c r="C20" s="101" t="s">
        <v>9</v>
      </c>
      <c r="D20" s="129">
        <v>0</v>
      </c>
      <c r="E20" s="129">
        <v>34.375</v>
      </c>
      <c r="F20" s="129">
        <v>0</v>
      </c>
      <c r="G20" s="129">
        <v>62.5</v>
      </c>
      <c r="H20" s="129">
        <v>3.125</v>
      </c>
      <c r="I20" s="129">
        <v>0</v>
      </c>
      <c r="J20" s="142">
        <f t="shared" si="1"/>
        <v>100</v>
      </c>
      <c r="K20" s="129"/>
    </row>
    <row r="21" spans="1:11">
      <c r="C21" s="101" t="s">
        <v>514</v>
      </c>
      <c r="D21" s="129">
        <v>0</v>
      </c>
      <c r="E21" s="129">
        <v>70.3125</v>
      </c>
      <c r="F21" s="129">
        <v>0</v>
      </c>
      <c r="G21" s="129">
        <v>29.6875</v>
      </c>
      <c r="H21" s="129">
        <v>0</v>
      </c>
      <c r="I21" s="129">
        <v>0</v>
      </c>
      <c r="J21" s="142">
        <f t="shared" si="1"/>
        <v>100</v>
      </c>
      <c r="K21" s="129"/>
    </row>
    <row r="22" spans="1:11">
      <c r="C22" s="101" t="s">
        <v>609</v>
      </c>
      <c r="D22" s="129">
        <v>6.9767441860465116</v>
      </c>
      <c r="E22" s="129">
        <v>33.720930232558139</v>
      </c>
      <c r="F22" s="129">
        <v>0</v>
      </c>
      <c r="G22" s="129">
        <v>59.302325581395351</v>
      </c>
      <c r="H22" s="129">
        <v>0</v>
      </c>
      <c r="I22" s="129">
        <v>0</v>
      </c>
      <c r="J22" s="142">
        <f t="shared" si="1"/>
        <v>100</v>
      </c>
      <c r="K22" s="129"/>
    </row>
    <row r="23" spans="1:11">
      <c r="C23" s="101" t="s">
        <v>471</v>
      </c>
      <c r="D23" s="129">
        <v>0</v>
      </c>
      <c r="E23" s="129">
        <v>27.586206896551722</v>
      </c>
      <c r="F23" s="129">
        <v>0</v>
      </c>
      <c r="G23" s="129">
        <v>72.41379310344827</v>
      </c>
      <c r="H23" s="129">
        <v>0</v>
      </c>
      <c r="I23" s="129">
        <v>0</v>
      </c>
      <c r="J23" s="142">
        <f t="shared" si="1"/>
        <v>100</v>
      </c>
      <c r="K23" s="129"/>
    </row>
    <row r="24" spans="1:11">
      <c r="C24" s="101" t="s">
        <v>1718</v>
      </c>
      <c r="D24" s="129">
        <v>0</v>
      </c>
      <c r="E24" s="129">
        <v>54.2713567839196</v>
      </c>
      <c r="F24" s="129">
        <v>0</v>
      </c>
      <c r="G24" s="129">
        <v>45.7286432160804</v>
      </c>
      <c r="H24" s="129">
        <v>0</v>
      </c>
      <c r="I24" s="129">
        <v>0</v>
      </c>
      <c r="J24" s="142">
        <f t="shared" si="1"/>
        <v>100</v>
      </c>
      <c r="K24" s="129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22313-76B9-46A7-A752-ABB8647FCAFE}">
  <dimension ref="A1:AQ42"/>
  <sheetViews>
    <sheetView showGridLines="0" workbookViewId="0">
      <selection activeCell="D1" sqref="D1:AP1"/>
    </sheetView>
  </sheetViews>
  <sheetFormatPr defaultRowHeight="12.45"/>
  <cols>
    <col min="1" max="1" width="9.23046875" style="110"/>
    <col min="2" max="2" width="16.15234375" style="110" customWidth="1"/>
    <col min="3" max="3" width="22.61328125" style="110" customWidth="1"/>
    <col min="4" max="42" width="4.69140625" style="110" customWidth="1"/>
    <col min="43" max="43" width="5.23046875" style="110" customWidth="1"/>
    <col min="44" max="16384" width="9.23046875" style="110"/>
  </cols>
  <sheetData>
    <row r="1" spans="1:43" ht="242.15" customHeight="1">
      <c r="A1" s="107" t="s">
        <v>1750</v>
      </c>
      <c r="C1" s="3"/>
      <c r="D1" s="128" t="s">
        <v>1760</v>
      </c>
      <c r="E1" s="128" t="s">
        <v>1761</v>
      </c>
      <c r="F1" s="128" t="s">
        <v>1036</v>
      </c>
      <c r="G1" s="128" t="s">
        <v>1762</v>
      </c>
      <c r="H1" s="128" t="s">
        <v>985</v>
      </c>
      <c r="I1" s="128" t="s">
        <v>1033</v>
      </c>
      <c r="J1" s="128" t="s">
        <v>1763</v>
      </c>
      <c r="K1" s="128" t="s">
        <v>991</v>
      </c>
      <c r="L1" s="128" t="s">
        <v>1032</v>
      </c>
      <c r="M1" s="128" t="s">
        <v>1001</v>
      </c>
      <c r="N1" s="128" t="s">
        <v>1148</v>
      </c>
      <c r="O1" s="128" t="s">
        <v>996</v>
      </c>
      <c r="P1" s="128" t="s">
        <v>1006</v>
      </c>
      <c r="Q1" s="128" t="s">
        <v>1004</v>
      </c>
      <c r="R1" s="128" t="s">
        <v>1000</v>
      </c>
      <c r="S1" s="128" t="s">
        <v>1023</v>
      </c>
      <c r="T1" s="128" t="s">
        <v>1061</v>
      </c>
      <c r="U1" s="128" t="s">
        <v>1041</v>
      </c>
      <c r="V1" s="128" t="s">
        <v>1135</v>
      </c>
      <c r="W1" s="128" t="s">
        <v>1193</v>
      </c>
      <c r="X1" s="128" t="s">
        <v>1192</v>
      </c>
      <c r="Y1" s="128" t="s">
        <v>1117</v>
      </c>
      <c r="Z1" s="128" t="s">
        <v>1184</v>
      </c>
      <c r="AA1" s="128" t="s">
        <v>1101</v>
      </c>
      <c r="AB1" s="128" t="s">
        <v>1190</v>
      </c>
      <c r="AC1" s="128" t="s">
        <v>1132</v>
      </c>
      <c r="AD1" s="128" t="s">
        <v>1037</v>
      </c>
      <c r="AE1" s="128" t="s">
        <v>986</v>
      </c>
      <c r="AF1" s="128" t="s">
        <v>987</v>
      </c>
      <c r="AG1" s="128" t="s">
        <v>1191</v>
      </c>
      <c r="AH1" s="128" t="s">
        <v>988</v>
      </c>
      <c r="AI1" s="128" t="s">
        <v>990</v>
      </c>
      <c r="AJ1" s="128" t="s">
        <v>1133</v>
      </c>
      <c r="AK1" s="128" t="s">
        <v>1150</v>
      </c>
      <c r="AL1" s="128" t="s">
        <v>1013</v>
      </c>
      <c r="AM1" s="128" t="s">
        <v>1034</v>
      </c>
      <c r="AN1" s="128" t="s">
        <v>1050</v>
      </c>
      <c r="AO1" s="128" t="s">
        <v>1180</v>
      </c>
      <c r="AP1" s="128" t="s">
        <v>995</v>
      </c>
    </row>
    <row r="2" spans="1:43">
      <c r="A2" s="110" t="s">
        <v>1234</v>
      </c>
      <c r="B2" s="103" t="s">
        <v>195</v>
      </c>
      <c r="C2" s="64" t="s">
        <v>196</v>
      </c>
      <c r="D2" s="129">
        <v>0</v>
      </c>
      <c r="E2" s="129">
        <v>0</v>
      </c>
      <c r="F2" s="129">
        <v>0</v>
      </c>
      <c r="G2" s="129">
        <v>0</v>
      </c>
      <c r="H2" s="129">
        <v>0</v>
      </c>
      <c r="I2" s="129">
        <v>0</v>
      </c>
      <c r="J2" s="129">
        <v>0</v>
      </c>
      <c r="K2" s="129">
        <v>0</v>
      </c>
      <c r="L2" s="129">
        <v>0</v>
      </c>
      <c r="M2" s="129">
        <v>0</v>
      </c>
      <c r="N2" s="129">
        <v>0</v>
      </c>
      <c r="O2" s="129">
        <v>5.7692307692307692</v>
      </c>
      <c r="P2" s="129">
        <v>7.6923076923076925</v>
      </c>
      <c r="Q2" s="129">
        <v>11.538461538461538</v>
      </c>
      <c r="R2" s="129">
        <v>0</v>
      </c>
      <c r="S2" s="129">
        <v>1.9230769230769231</v>
      </c>
      <c r="T2" s="129">
        <v>0</v>
      </c>
      <c r="U2" s="129">
        <v>0</v>
      </c>
      <c r="V2" s="129">
        <v>0</v>
      </c>
      <c r="W2" s="129">
        <v>0</v>
      </c>
      <c r="X2" s="129">
        <v>0</v>
      </c>
      <c r="Y2" s="129">
        <v>0</v>
      </c>
      <c r="Z2" s="129">
        <v>0</v>
      </c>
      <c r="AA2" s="129">
        <v>0</v>
      </c>
      <c r="AB2" s="129">
        <v>0</v>
      </c>
      <c r="AC2" s="129">
        <v>0</v>
      </c>
      <c r="AD2" s="129">
        <v>0</v>
      </c>
      <c r="AE2" s="129">
        <v>0</v>
      </c>
      <c r="AF2" s="129">
        <v>67.307692307692307</v>
      </c>
      <c r="AG2" s="129">
        <v>0</v>
      </c>
      <c r="AH2" s="129">
        <v>0</v>
      </c>
      <c r="AI2" s="129">
        <v>3.8461538461538463</v>
      </c>
      <c r="AJ2" s="129">
        <v>0</v>
      </c>
      <c r="AK2" s="129">
        <v>0</v>
      </c>
      <c r="AL2" s="129">
        <v>1.9230769230769231</v>
      </c>
      <c r="AM2" s="129">
        <v>0</v>
      </c>
      <c r="AN2" s="129">
        <v>0</v>
      </c>
      <c r="AO2" s="129">
        <v>0</v>
      </c>
      <c r="AP2" s="129">
        <v>0</v>
      </c>
      <c r="AQ2" s="142">
        <f>SUM(D2:AP2)</f>
        <v>99.999999999999986</v>
      </c>
    </row>
    <row r="3" spans="1:43">
      <c r="A3" s="110" t="s">
        <v>1239</v>
      </c>
      <c r="B3" s="103" t="s">
        <v>282</v>
      </c>
      <c r="C3" s="64" t="s">
        <v>196</v>
      </c>
      <c r="D3" s="129">
        <v>0</v>
      </c>
      <c r="E3" s="129">
        <v>0</v>
      </c>
      <c r="F3" s="129">
        <v>1.9801980198019802</v>
      </c>
      <c r="G3" s="129">
        <v>0</v>
      </c>
      <c r="H3" s="129">
        <v>0</v>
      </c>
      <c r="I3" s="129">
        <v>4.9504950495049505</v>
      </c>
      <c r="J3" s="129">
        <v>0</v>
      </c>
      <c r="K3" s="129">
        <v>0</v>
      </c>
      <c r="L3" s="129">
        <v>9.9009900990099009</v>
      </c>
      <c r="M3" s="129">
        <v>0</v>
      </c>
      <c r="N3" s="129">
        <v>0</v>
      </c>
      <c r="O3" s="129">
        <v>0.99009900990099009</v>
      </c>
      <c r="P3" s="129">
        <v>0</v>
      </c>
      <c r="Q3" s="129">
        <v>0</v>
      </c>
      <c r="R3" s="129">
        <v>0</v>
      </c>
      <c r="S3" s="129">
        <v>0</v>
      </c>
      <c r="T3" s="129">
        <v>3.9603960396039604</v>
      </c>
      <c r="U3" s="129">
        <v>0.99009900990099009</v>
      </c>
      <c r="V3" s="129">
        <v>0</v>
      </c>
      <c r="W3" s="129">
        <v>0</v>
      </c>
      <c r="X3" s="129">
        <v>0</v>
      </c>
      <c r="Y3" s="129">
        <v>0</v>
      </c>
      <c r="Z3" s="129">
        <v>0</v>
      </c>
      <c r="AA3" s="129">
        <v>0</v>
      </c>
      <c r="AB3" s="129">
        <v>0</v>
      </c>
      <c r="AC3" s="129">
        <v>0</v>
      </c>
      <c r="AD3" s="129">
        <v>3.9603960396039604</v>
      </c>
      <c r="AE3" s="129">
        <v>0</v>
      </c>
      <c r="AF3" s="129">
        <v>42.574257425742573</v>
      </c>
      <c r="AG3" s="129">
        <v>0</v>
      </c>
      <c r="AH3" s="129">
        <v>0</v>
      </c>
      <c r="AI3" s="129">
        <v>0</v>
      </c>
      <c r="AJ3" s="129">
        <v>0</v>
      </c>
      <c r="AK3" s="129">
        <v>0</v>
      </c>
      <c r="AL3" s="129">
        <v>0.99009900990099009</v>
      </c>
      <c r="AM3" s="129">
        <v>3.9603960396039604</v>
      </c>
      <c r="AN3" s="129">
        <v>2.9702970297029703</v>
      </c>
      <c r="AO3" s="129">
        <v>0</v>
      </c>
      <c r="AP3" s="129">
        <v>22.772277227722775</v>
      </c>
      <c r="AQ3" s="142">
        <f t="shared" ref="AQ3:AQ24" si="0">SUM(D3:AP3)</f>
        <v>100</v>
      </c>
    </row>
    <row r="4" spans="1:43">
      <c r="A4" s="110" t="s">
        <v>1242</v>
      </c>
      <c r="B4" s="103" t="s">
        <v>1243</v>
      </c>
      <c r="C4" s="64" t="s">
        <v>1248</v>
      </c>
      <c r="D4" s="129">
        <v>2.2222222222222223</v>
      </c>
      <c r="E4" s="129">
        <v>0</v>
      </c>
      <c r="F4" s="129">
        <v>0</v>
      </c>
      <c r="G4" s="129">
        <v>0</v>
      </c>
      <c r="H4" s="129">
        <v>2.2222222222222223</v>
      </c>
      <c r="I4" s="129">
        <v>2.2222222222222223</v>
      </c>
      <c r="J4" s="129">
        <v>0</v>
      </c>
      <c r="K4" s="129">
        <v>0</v>
      </c>
      <c r="L4" s="129">
        <v>0</v>
      </c>
      <c r="M4" s="129">
        <v>4.4444444444444446</v>
      </c>
      <c r="N4" s="129">
        <v>0</v>
      </c>
      <c r="O4" s="129">
        <v>4.4444444444444446</v>
      </c>
      <c r="P4" s="129">
        <v>2.2222222222222223</v>
      </c>
      <c r="Q4" s="129">
        <v>0</v>
      </c>
      <c r="R4" s="129">
        <v>0</v>
      </c>
      <c r="S4" s="129">
        <v>0</v>
      </c>
      <c r="T4" s="129">
        <v>0</v>
      </c>
      <c r="U4" s="129">
        <v>0</v>
      </c>
      <c r="V4" s="129">
        <v>0</v>
      </c>
      <c r="W4" s="129">
        <v>0</v>
      </c>
      <c r="X4" s="129">
        <v>0</v>
      </c>
      <c r="Y4" s="129">
        <v>0</v>
      </c>
      <c r="Z4" s="129">
        <v>0</v>
      </c>
      <c r="AA4" s="129">
        <v>2.2222222222222223</v>
      </c>
      <c r="AB4" s="129">
        <v>0</v>
      </c>
      <c r="AC4" s="129">
        <v>0</v>
      </c>
      <c r="AD4" s="129">
        <v>2.2222222222222223</v>
      </c>
      <c r="AE4" s="129">
        <v>8.8888888888888893</v>
      </c>
      <c r="AF4" s="129">
        <v>60</v>
      </c>
      <c r="AG4" s="129">
        <v>0</v>
      </c>
      <c r="AH4" s="129">
        <v>0</v>
      </c>
      <c r="AI4" s="129">
        <v>2.2222222222222223</v>
      </c>
      <c r="AJ4" s="129">
        <v>0</v>
      </c>
      <c r="AK4" s="129">
        <v>0</v>
      </c>
      <c r="AL4" s="129">
        <v>0</v>
      </c>
      <c r="AM4" s="129">
        <v>4.4444444444444446</v>
      </c>
      <c r="AN4" s="129">
        <v>0</v>
      </c>
      <c r="AO4" s="129">
        <v>0</v>
      </c>
      <c r="AP4" s="129">
        <v>2.2222222222222223</v>
      </c>
      <c r="AQ4" s="142">
        <f t="shared" si="0"/>
        <v>100.00000000000001</v>
      </c>
    </row>
    <row r="5" spans="1:43">
      <c r="A5" s="110" t="s">
        <v>1249</v>
      </c>
      <c r="B5" s="103" t="s">
        <v>399</v>
      </c>
      <c r="C5" s="64" t="s">
        <v>1253</v>
      </c>
      <c r="D5" s="129">
        <v>0</v>
      </c>
      <c r="E5" s="129">
        <v>0</v>
      </c>
      <c r="F5" s="129">
        <v>0</v>
      </c>
      <c r="G5" s="129">
        <v>0</v>
      </c>
      <c r="H5" s="129">
        <v>4.5454545454545459</v>
      </c>
      <c r="I5" s="129">
        <v>0</v>
      </c>
      <c r="J5" s="129">
        <v>0</v>
      </c>
      <c r="K5" s="129">
        <v>0</v>
      </c>
      <c r="L5" s="129">
        <v>0</v>
      </c>
      <c r="M5" s="129">
        <v>0</v>
      </c>
      <c r="N5" s="129">
        <v>0</v>
      </c>
      <c r="O5" s="129">
        <v>0</v>
      </c>
      <c r="P5" s="129">
        <v>0</v>
      </c>
      <c r="Q5" s="129">
        <v>0</v>
      </c>
      <c r="R5" s="129">
        <v>0</v>
      </c>
      <c r="S5" s="129">
        <v>0</v>
      </c>
      <c r="T5" s="129">
        <v>0</v>
      </c>
      <c r="U5" s="129">
        <v>0</v>
      </c>
      <c r="V5" s="129">
        <v>0</v>
      </c>
      <c r="W5" s="129">
        <v>0</v>
      </c>
      <c r="X5" s="129">
        <v>0</v>
      </c>
      <c r="Y5" s="129">
        <v>0</v>
      </c>
      <c r="Z5" s="129">
        <v>0</v>
      </c>
      <c r="AA5" s="129">
        <v>0</v>
      </c>
      <c r="AB5" s="129">
        <v>0</v>
      </c>
      <c r="AC5" s="129">
        <v>0</v>
      </c>
      <c r="AD5" s="129">
        <v>0</v>
      </c>
      <c r="AE5" s="129">
        <v>0</v>
      </c>
      <c r="AF5" s="129">
        <v>90.909090909090907</v>
      </c>
      <c r="AG5" s="129">
        <v>0</v>
      </c>
      <c r="AH5" s="129">
        <v>0</v>
      </c>
      <c r="AI5" s="129">
        <v>0</v>
      </c>
      <c r="AJ5" s="129">
        <v>0</v>
      </c>
      <c r="AK5" s="129">
        <v>0</v>
      </c>
      <c r="AL5" s="129">
        <v>0</v>
      </c>
      <c r="AM5" s="129">
        <v>4.5454545454545459</v>
      </c>
      <c r="AN5" s="129">
        <v>0</v>
      </c>
      <c r="AO5" s="129">
        <v>0</v>
      </c>
      <c r="AP5" s="129">
        <v>0</v>
      </c>
      <c r="AQ5" s="142">
        <f t="shared" si="0"/>
        <v>100</v>
      </c>
    </row>
    <row r="6" spans="1:43">
      <c r="A6" s="110" t="s">
        <v>1254</v>
      </c>
      <c r="B6" s="103" t="s">
        <v>8</v>
      </c>
      <c r="C6" s="64" t="s">
        <v>1259</v>
      </c>
      <c r="D6" s="129">
        <v>0</v>
      </c>
      <c r="E6" s="129">
        <v>0</v>
      </c>
      <c r="F6" s="129">
        <v>0</v>
      </c>
      <c r="G6" s="129">
        <v>0</v>
      </c>
      <c r="H6" s="129">
        <v>6.666666666666667</v>
      </c>
      <c r="I6" s="129">
        <v>0</v>
      </c>
      <c r="J6" s="129">
        <v>0</v>
      </c>
      <c r="K6" s="129">
        <v>6.666666666666667</v>
      </c>
      <c r="L6" s="129">
        <v>0</v>
      </c>
      <c r="M6" s="129">
        <v>0</v>
      </c>
      <c r="N6" s="129">
        <v>0</v>
      </c>
      <c r="O6" s="129">
        <v>0</v>
      </c>
      <c r="P6" s="129">
        <v>0</v>
      </c>
      <c r="Q6" s="129">
        <v>0</v>
      </c>
      <c r="R6" s="129">
        <v>0</v>
      </c>
      <c r="S6" s="129">
        <v>0</v>
      </c>
      <c r="T6" s="129">
        <v>0</v>
      </c>
      <c r="U6" s="129">
        <v>0</v>
      </c>
      <c r="V6" s="129">
        <v>0</v>
      </c>
      <c r="W6" s="129">
        <v>0</v>
      </c>
      <c r="X6" s="129">
        <v>0</v>
      </c>
      <c r="Y6" s="129">
        <v>0</v>
      </c>
      <c r="Z6" s="129">
        <v>0</v>
      </c>
      <c r="AA6" s="129">
        <v>0</v>
      </c>
      <c r="AB6" s="129">
        <v>0</v>
      </c>
      <c r="AC6" s="129">
        <v>0</v>
      </c>
      <c r="AD6" s="129">
        <v>0</v>
      </c>
      <c r="AE6" s="129">
        <v>13.333333333333334</v>
      </c>
      <c r="AF6" s="129">
        <v>60</v>
      </c>
      <c r="AG6" s="129">
        <v>0</v>
      </c>
      <c r="AH6" s="129">
        <v>6.666666666666667</v>
      </c>
      <c r="AI6" s="129">
        <v>6.666666666666667</v>
      </c>
      <c r="AJ6" s="129">
        <v>0</v>
      </c>
      <c r="AK6" s="129">
        <v>0</v>
      </c>
      <c r="AL6" s="129">
        <v>0</v>
      </c>
      <c r="AM6" s="129">
        <v>0</v>
      </c>
      <c r="AN6" s="129">
        <v>0</v>
      </c>
      <c r="AO6" s="129">
        <v>0</v>
      </c>
      <c r="AP6" s="129">
        <v>0</v>
      </c>
      <c r="AQ6" s="142">
        <f t="shared" si="0"/>
        <v>100.00000000000001</v>
      </c>
    </row>
    <row r="7" spans="1:43">
      <c r="A7" s="110" t="s">
        <v>1260</v>
      </c>
      <c r="B7" s="103" t="s">
        <v>111</v>
      </c>
      <c r="C7" s="64" t="s">
        <v>1259</v>
      </c>
      <c r="D7" s="129">
        <v>17.391304347826086</v>
      </c>
      <c r="E7" s="129">
        <v>0</v>
      </c>
      <c r="F7" s="129">
        <v>0</v>
      </c>
      <c r="G7" s="129">
        <v>0</v>
      </c>
      <c r="H7" s="129">
        <v>17.391304347826086</v>
      </c>
      <c r="I7" s="129">
        <v>0</v>
      </c>
      <c r="J7" s="129">
        <v>0</v>
      </c>
      <c r="K7" s="129">
        <v>8.695652173913043</v>
      </c>
      <c r="L7" s="129">
        <v>0</v>
      </c>
      <c r="M7" s="129">
        <v>4.3478260869565215</v>
      </c>
      <c r="N7" s="129">
        <v>0</v>
      </c>
      <c r="O7" s="129">
        <v>8.695652173913043</v>
      </c>
      <c r="P7" s="129">
        <v>0</v>
      </c>
      <c r="Q7" s="129">
        <v>4.3478260869565215</v>
      </c>
      <c r="R7" s="129">
        <v>4.3478260869565215</v>
      </c>
      <c r="S7" s="129">
        <v>0</v>
      </c>
      <c r="T7" s="129">
        <v>0</v>
      </c>
      <c r="U7" s="129">
        <v>0</v>
      </c>
      <c r="V7" s="129">
        <v>0</v>
      </c>
      <c r="W7" s="129">
        <v>0</v>
      </c>
      <c r="X7" s="129">
        <v>0</v>
      </c>
      <c r="Y7" s="129">
        <v>0</v>
      </c>
      <c r="Z7" s="129">
        <v>0</v>
      </c>
      <c r="AA7" s="129">
        <v>0</v>
      </c>
      <c r="AB7" s="129">
        <v>0</v>
      </c>
      <c r="AC7" s="129">
        <v>0</v>
      </c>
      <c r="AD7" s="129">
        <v>0</v>
      </c>
      <c r="AE7" s="129">
        <v>17.391304347826086</v>
      </c>
      <c r="AF7" s="129">
        <v>13.043478260869565</v>
      </c>
      <c r="AG7" s="129">
        <v>0</v>
      </c>
      <c r="AH7" s="129">
        <v>0</v>
      </c>
      <c r="AI7" s="129">
        <v>0</v>
      </c>
      <c r="AJ7" s="129">
        <v>0</v>
      </c>
      <c r="AK7" s="129">
        <v>0</v>
      </c>
      <c r="AL7" s="129">
        <v>0</v>
      </c>
      <c r="AM7" s="129">
        <v>0</v>
      </c>
      <c r="AN7" s="129">
        <v>0</v>
      </c>
      <c r="AO7" s="129">
        <v>0</v>
      </c>
      <c r="AP7" s="129">
        <v>4.3478260869565215</v>
      </c>
      <c r="AQ7" s="142">
        <f t="shared" si="0"/>
        <v>99.999999999999986</v>
      </c>
    </row>
    <row r="8" spans="1:43">
      <c r="A8" s="110" t="s">
        <v>1263</v>
      </c>
      <c r="B8" s="103" t="s">
        <v>513</v>
      </c>
      <c r="C8" s="64" t="s">
        <v>1267</v>
      </c>
      <c r="D8" s="129">
        <v>33.333333333333329</v>
      </c>
      <c r="E8" s="129">
        <v>0</v>
      </c>
      <c r="F8" s="129">
        <v>0</v>
      </c>
      <c r="G8" s="129">
        <v>0</v>
      </c>
      <c r="H8" s="129">
        <v>0</v>
      </c>
      <c r="I8" s="129">
        <v>46.666666666666664</v>
      </c>
      <c r="J8" s="129">
        <v>0</v>
      </c>
      <c r="K8" s="129">
        <v>0</v>
      </c>
      <c r="L8" s="129">
        <v>0</v>
      </c>
      <c r="M8" s="129">
        <v>0</v>
      </c>
      <c r="N8" s="129">
        <v>0</v>
      </c>
      <c r="O8" s="129">
        <v>0</v>
      </c>
      <c r="P8" s="129">
        <v>0</v>
      </c>
      <c r="Q8" s="129">
        <v>0</v>
      </c>
      <c r="R8" s="129">
        <v>0</v>
      </c>
      <c r="S8" s="129">
        <v>0</v>
      </c>
      <c r="T8" s="129">
        <v>0</v>
      </c>
      <c r="U8" s="129">
        <v>0</v>
      </c>
      <c r="V8" s="129">
        <v>0</v>
      </c>
      <c r="W8" s="129">
        <v>0</v>
      </c>
      <c r="X8" s="129">
        <v>0</v>
      </c>
      <c r="Y8" s="129">
        <v>6.666666666666667</v>
      </c>
      <c r="Z8" s="129">
        <v>0</v>
      </c>
      <c r="AA8" s="129">
        <v>0</v>
      </c>
      <c r="AB8" s="129">
        <v>0</v>
      </c>
      <c r="AC8" s="129">
        <v>0</v>
      </c>
      <c r="AD8" s="129">
        <v>0</v>
      </c>
      <c r="AE8" s="129">
        <v>0</v>
      </c>
      <c r="AF8" s="129">
        <v>13.333333333333334</v>
      </c>
      <c r="AG8" s="129">
        <v>0</v>
      </c>
      <c r="AH8" s="129">
        <v>0</v>
      </c>
      <c r="AI8" s="129">
        <v>0</v>
      </c>
      <c r="AJ8" s="129">
        <v>0</v>
      </c>
      <c r="AK8" s="129">
        <v>0</v>
      </c>
      <c r="AL8" s="129">
        <v>0</v>
      </c>
      <c r="AM8" s="129">
        <v>0</v>
      </c>
      <c r="AN8" s="129">
        <v>0</v>
      </c>
      <c r="AO8" s="129">
        <v>0</v>
      </c>
      <c r="AP8" s="129">
        <v>0</v>
      </c>
      <c r="AQ8" s="142">
        <f t="shared" si="0"/>
        <v>100</v>
      </c>
    </row>
    <row r="9" spans="1:43">
      <c r="A9" s="110" t="s">
        <v>1268</v>
      </c>
      <c r="B9" s="103" t="s">
        <v>564</v>
      </c>
      <c r="C9" s="64" t="s">
        <v>1267</v>
      </c>
      <c r="D9" s="129">
        <v>43</v>
      </c>
      <c r="E9" s="129">
        <v>0</v>
      </c>
      <c r="F9" s="129">
        <v>0</v>
      </c>
      <c r="G9" s="129">
        <v>3</v>
      </c>
      <c r="H9" s="129">
        <v>14.000000000000002</v>
      </c>
      <c r="I9" s="129">
        <v>25</v>
      </c>
      <c r="J9" s="129">
        <v>0</v>
      </c>
      <c r="K9" s="129">
        <v>0</v>
      </c>
      <c r="L9" s="129">
        <v>0</v>
      </c>
      <c r="M9" s="129">
        <v>0</v>
      </c>
      <c r="N9" s="129">
        <v>0</v>
      </c>
      <c r="O9" s="129">
        <v>0</v>
      </c>
      <c r="P9" s="129">
        <v>0</v>
      </c>
      <c r="Q9" s="129">
        <v>0</v>
      </c>
      <c r="R9" s="129">
        <v>0</v>
      </c>
      <c r="S9" s="129">
        <v>0</v>
      </c>
      <c r="T9" s="129">
        <v>0</v>
      </c>
      <c r="U9" s="129">
        <v>0</v>
      </c>
      <c r="V9" s="129">
        <v>0</v>
      </c>
      <c r="W9" s="129">
        <v>0</v>
      </c>
      <c r="X9" s="129">
        <v>0</v>
      </c>
      <c r="Y9" s="129">
        <v>0</v>
      </c>
      <c r="Z9" s="129">
        <v>0</v>
      </c>
      <c r="AA9" s="129">
        <v>0</v>
      </c>
      <c r="AB9" s="129">
        <v>0</v>
      </c>
      <c r="AC9" s="129">
        <v>0</v>
      </c>
      <c r="AD9" s="129">
        <v>0</v>
      </c>
      <c r="AE9" s="129">
        <v>4</v>
      </c>
      <c r="AF9" s="129">
        <v>10</v>
      </c>
      <c r="AG9" s="129">
        <v>1</v>
      </c>
      <c r="AH9" s="129">
        <v>0</v>
      </c>
      <c r="AI9" s="129">
        <v>0</v>
      </c>
      <c r="AJ9" s="129">
        <v>0</v>
      </c>
      <c r="AK9" s="129">
        <v>0</v>
      </c>
      <c r="AL9" s="129">
        <v>0</v>
      </c>
      <c r="AM9" s="129">
        <v>0</v>
      </c>
      <c r="AN9" s="129">
        <v>0</v>
      </c>
      <c r="AO9" s="129">
        <v>0</v>
      </c>
      <c r="AP9" s="129">
        <v>0</v>
      </c>
      <c r="AQ9" s="142">
        <f t="shared" si="0"/>
        <v>100</v>
      </c>
    </row>
    <row r="10" spans="1:43">
      <c r="A10" s="110" t="s">
        <v>1272</v>
      </c>
      <c r="B10" s="103" t="s">
        <v>608</v>
      </c>
      <c r="C10" s="65" t="s">
        <v>1276</v>
      </c>
      <c r="D10" s="129">
        <v>1.4285714285714286</v>
      </c>
      <c r="E10" s="129">
        <v>0</v>
      </c>
      <c r="F10" s="129">
        <v>0</v>
      </c>
      <c r="G10" s="129">
        <v>0</v>
      </c>
      <c r="H10" s="129">
        <v>1.4285714285714286</v>
      </c>
      <c r="I10" s="129">
        <v>2.8571428571428572</v>
      </c>
      <c r="J10" s="129">
        <v>0</v>
      </c>
      <c r="K10" s="129">
        <v>1.4285714285714286</v>
      </c>
      <c r="L10" s="129">
        <v>1.4285714285714286</v>
      </c>
      <c r="M10" s="129">
        <v>0</v>
      </c>
      <c r="N10" s="129">
        <v>1.4285714285714286</v>
      </c>
      <c r="O10" s="129">
        <v>1.4285714285714286</v>
      </c>
      <c r="P10" s="129">
        <v>0</v>
      </c>
      <c r="Q10" s="129">
        <v>0</v>
      </c>
      <c r="R10" s="129">
        <v>0</v>
      </c>
      <c r="S10" s="129">
        <v>0</v>
      </c>
      <c r="T10" s="129">
        <v>0</v>
      </c>
      <c r="U10" s="129">
        <v>0</v>
      </c>
      <c r="V10" s="129">
        <v>1.4285714285714286</v>
      </c>
      <c r="W10" s="129">
        <v>0</v>
      </c>
      <c r="X10" s="129">
        <v>0</v>
      </c>
      <c r="Y10" s="129">
        <v>0</v>
      </c>
      <c r="Z10" s="129">
        <v>0</v>
      </c>
      <c r="AA10" s="129">
        <v>0</v>
      </c>
      <c r="AB10" s="129">
        <v>0</v>
      </c>
      <c r="AC10" s="129">
        <v>1.4285714285714286</v>
      </c>
      <c r="AD10" s="129">
        <v>0</v>
      </c>
      <c r="AE10" s="129">
        <v>1.4285714285714286</v>
      </c>
      <c r="AF10" s="129">
        <v>68.571428571428569</v>
      </c>
      <c r="AG10" s="129">
        <v>0</v>
      </c>
      <c r="AH10" s="129">
        <v>0</v>
      </c>
      <c r="AI10" s="129">
        <v>5.7142857142857144</v>
      </c>
      <c r="AJ10" s="129">
        <v>2.8571428571428572</v>
      </c>
      <c r="AK10" s="129">
        <v>1.4285714285714286</v>
      </c>
      <c r="AL10" s="129">
        <v>0</v>
      </c>
      <c r="AM10" s="129">
        <v>1.4285714285714286</v>
      </c>
      <c r="AN10" s="129">
        <v>0</v>
      </c>
      <c r="AO10" s="129">
        <v>0</v>
      </c>
      <c r="AP10" s="129">
        <v>4.2857142857142856</v>
      </c>
      <c r="AQ10" s="142">
        <f t="shared" si="0"/>
        <v>100</v>
      </c>
    </row>
    <row r="11" spans="1:43">
      <c r="A11" s="110" t="s">
        <v>1277</v>
      </c>
      <c r="B11" s="103" t="s">
        <v>1278</v>
      </c>
      <c r="C11" s="65" t="s">
        <v>1282</v>
      </c>
      <c r="D11" s="129">
        <v>1.5384615384615385</v>
      </c>
      <c r="E11" s="129">
        <v>1.5384615384615385</v>
      </c>
      <c r="F11" s="129">
        <v>0</v>
      </c>
      <c r="G11" s="129">
        <v>18.461538461538463</v>
      </c>
      <c r="H11" s="129">
        <v>13.846153846153847</v>
      </c>
      <c r="I11" s="129">
        <v>3.0769230769230771</v>
      </c>
      <c r="J11" s="129">
        <v>1.5384615384615385</v>
      </c>
      <c r="K11" s="129">
        <v>9.2307692307692317</v>
      </c>
      <c r="L11" s="129">
        <v>0</v>
      </c>
      <c r="M11" s="129">
        <v>1.5384615384615385</v>
      </c>
      <c r="N11" s="129">
        <v>0</v>
      </c>
      <c r="O11" s="129">
        <v>4.6153846153846159</v>
      </c>
      <c r="P11" s="129">
        <v>4.6153846153846159</v>
      </c>
      <c r="Q11" s="129">
        <v>0</v>
      </c>
      <c r="R11" s="129">
        <v>0</v>
      </c>
      <c r="S11" s="129">
        <v>0</v>
      </c>
      <c r="T11" s="129">
        <v>0</v>
      </c>
      <c r="U11" s="129">
        <v>0</v>
      </c>
      <c r="V11" s="129">
        <v>1.5384615384615385</v>
      </c>
      <c r="W11" s="129">
        <v>0</v>
      </c>
      <c r="X11" s="129">
        <v>0</v>
      </c>
      <c r="Y11" s="129">
        <v>0</v>
      </c>
      <c r="Z11" s="129">
        <v>1.5384615384615385</v>
      </c>
      <c r="AA11" s="129">
        <v>0</v>
      </c>
      <c r="AB11" s="129">
        <v>0</v>
      </c>
      <c r="AC11" s="129">
        <v>0</v>
      </c>
      <c r="AD11" s="129">
        <v>0</v>
      </c>
      <c r="AE11" s="129">
        <v>6.1538461538461542</v>
      </c>
      <c r="AF11" s="129">
        <v>20</v>
      </c>
      <c r="AG11" s="129">
        <v>0</v>
      </c>
      <c r="AH11" s="129">
        <v>1.5384615384615385</v>
      </c>
      <c r="AI11" s="129">
        <v>4.6153846153846159</v>
      </c>
      <c r="AJ11" s="129">
        <v>0</v>
      </c>
      <c r="AK11" s="129">
        <v>0</v>
      </c>
      <c r="AL11" s="129">
        <v>0</v>
      </c>
      <c r="AM11" s="129">
        <v>0</v>
      </c>
      <c r="AN11" s="129">
        <v>0</v>
      </c>
      <c r="AO11" s="129">
        <v>1.5384615384615385</v>
      </c>
      <c r="AP11" s="129">
        <v>3.0769230769230771</v>
      </c>
      <c r="AQ11" s="142">
        <f t="shared" si="0"/>
        <v>100</v>
      </c>
    </row>
    <row r="12" spans="1:43">
      <c r="A12" s="110" t="s">
        <v>1283</v>
      </c>
      <c r="B12" s="103" t="s">
        <v>470</v>
      </c>
      <c r="C12" s="65" t="s">
        <v>471</v>
      </c>
      <c r="D12" s="129">
        <v>3.0303030303030303</v>
      </c>
      <c r="E12" s="129">
        <v>0</v>
      </c>
      <c r="F12" s="129">
        <v>0</v>
      </c>
      <c r="G12" s="129">
        <v>0</v>
      </c>
      <c r="H12" s="129">
        <v>0</v>
      </c>
      <c r="I12" s="129">
        <v>0</v>
      </c>
      <c r="J12" s="129">
        <v>0</v>
      </c>
      <c r="K12" s="129">
        <v>0</v>
      </c>
      <c r="L12" s="129">
        <v>0</v>
      </c>
      <c r="M12" s="129">
        <v>0</v>
      </c>
      <c r="N12" s="129">
        <v>0</v>
      </c>
      <c r="O12" s="129">
        <v>3.0303030303030303</v>
      </c>
      <c r="P12" s="129">
        <v>6.0606060606060606</v>
      </c>
      <c r="Q12" s="129">
        <v>6.0606060606060606</v>
      </c>
      <c r="R12" s="129">
        <v>0</v>
      </c>
      <c r="S12" s="129">
        <v>3.0303030303030303</v>
      </c>
      <c r="T12" s="129">
        <v>0</v>
      </c>
      <c r="U12" s="129">
        <v>3.0303030303030303</v>
      </c>
      <c r="V12" s="129">
        <v>0</v>
      </c>
      <c r="W12" s="129">
        <v>0</v>
      </c>
      <c r="X12" s="129">
        <v>0</v>
      </c>
      <c r="Y12" s="129">
        <v>0</v>
      </c>
      <c r="Z12" s="129">
        <v>0</v>
      </c>
      <c r="AA12" s="129">
        <v>0</v>
      </c>
      <c r="AB12" s="129">
        <v>0</v>
      </c>
      <c r="AC12" s="129">
        <v>0</v>
      </c>
      <c r="AD12" s="129">
        <v>0</v>
      </c>
      <c r="AE12" s="129">
        <v>0</v>
      </c>
      <c r="AF12" s="129">
        <v>6.0606060606060606</v>
      </c>
      <c r="AG12" s="129">
        <v>0</v>
      </c>
      <c r="AH12" s="129">
        <v>0</v>
      </c>
      <c r="AI12" s="129">
        <v>0</v>
      </c>
      <c r="AJ12" s="129">
        <v>0</v>
      </c>
      <c r="AK12" s="129">
        <v>0</v>
      </c>
      <c r="AL12" s="129">
        <v>18.181818181818183</v>
      </c>
      <c r="AM12" s="129">
        <v>6.0606060606060606</v>
      </c>
      <c r="AN12" s="129">
        <v>0</v>
      </c>
      <c r="AO12" s="129">
        <v>0</v>
      </c>
      <c r="AP12" s="129">
        <v>45.454545454545453</v>
      </c>
      <c r="AQ12" s="142">
        <f t="shared" si="0"/>
        <v>100</v>
      </c>
    </row>
    <row r="13" spans="1:43">
      <c r="A13" s="64" t="s">
        <v>1752</v>
      </c>
      <c r="B13" s="107"/>
      <c r="C13" s="107"/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42"/>
    </row>
    <row r="14" spans="1:43">
      <c r="A14" s="110" t="s">
        <v>1288</v>
      </c>
      <c r="B14" s="103" t="s">
        <v>715</v>
      </c>
      <c r="C14" s="107" t="s">
        <v>1718</v>
      </c>
      <c r="D14" s="129">
        <v>16.666666666666664</v>
      </c>
      <c r="E14" s="129">
        <v>1.5151515151515151</v>
      </c>
      <c r="F14" s="129">
        <v>0</v>
      </c>
      <c r="G14" s="129">
        <v>10.606060606060606</v>
      </c>
      <c r="H14" s="129">
        <v>4.5454545454545459</v>
      </c>
      <c r="I14" s="129">
        <v>19.696969696969695</v>
      </c>
      <c r="J14" s="129">
        <v>0</v>
      </c>
      <c r="K14" s="129">
        <v>0</v>
      </c>
      <c r="L14" s="129">
        <v>0</v>
      </c>
      <c r="M14" s="129">
        <v>0</v>
      </c>
      <c r="N14" s="129">
        <v>0</v>
      </c>
      <c r="O14" s="129">
        <v>0</v>
      </c>
      <c r="P14" s="129">
        <v>0</v>
      </c>
      <c r="Q14" s="129">
        <v>0</v>
      </c>
      <c r="R14" s="129">
        <v>0</v>
      </c>
      <c r="S14" s="129">
        <v>0</v>
      </c>
      <c r="T14" s="129">
        <v>0</v>
      </c>
      <c r="U14" s="129">
        <v>0</v>
      </c>
      <c r="V14" s="129">
        <v>0</v>
      </c>
      <c r="W14" s="129">
        <v>0</v>
      </c>
      <c r="X14" s="129">
        <v>0</v>
      </c>
      <c r="Y14" s="129">
        <v>0</v>
      </c>
      <c r="Z14" s="129">
        <v>0</v>
      </c>
      <c r="AA14" s="129">
        <v>0</v>
      </c>
      <c r="AB14" s="129">
        <v>0</v>
      </c>
      <c r="AC14" s="129">
        <v>0</v>
      </c>
      <c r="AD14" s="129">
        <v>1.5151515151515151</v>
      </c>
      <c r="AE14" s="129">
        <v>3.0303030303030303</v>
      </c>
      <c r="AF14" s="129">
        <v>40.909090909090914</v>
      </c>
      <c r="AG14" s="129">
        <v>0</v>
      </c>
      <c r="AH14" s="129">
        <v>0</v>
      </c>
      <c r="AI14" s="129">
        <v>0</v>
      </c>
      <c r="AJ14" s="129">
        <v>0</v>
      </c>
      <c r="AK14" s="129">
        <v>0</v>
      </c>
      <c r="AL14" s="129">
        <v>0</v>
      </c>
      <c r="AM14" s="129">
        <v>0</v>
      </c>
      <c r="AN14" s="129">
        <v>0</v>
      </c>
      <c r="AO14" s="129">
        <v>0</v>
      </c>
      <c r="AP14" s="129">
        <v>1.5151515151515151</v>
      </c>
      <c r="AQ14" s="142">
        <f t="shared" si="0"/>
        <v>100</v>
      </c>
    </row>
    <row r="15" spans="1:43">
      <c r="A15" s="110" t="s">
        <v>1291</v>
      </c>
      <c r="B15" s="103" t="s">
        <v>717</v>
      </c>
      <c r="C15" s="107" t="s">
        <v>1718</v>
      </c>
      <c r="D15" s="129">
        <v>15.625</v>
      </c>
      <c r="E15" s="129">
        <v>0</v>
      </c>
      <c r="F15" s="129">
        <v>0</v>
      </c>
      <c r="G15" s="129">
        <v>12.5</v>
      </c>
      <c r="H15" s="129">
        <v>9.375</v>
      </c>
      <c r="I15" s="129">
        <v>7.8125</v>
      </c>
      <c r="J15" s="129">
        <v>4.6875</v>
      </c>
      <c r="K15" s="129">
        <v>3.125</v>
      </c>
      <c r="L15" s="129">
        <v>6.25</v>
      </c>
      <c r="M15" s="129">
        <v>0</v>
      </c>
      <c r="N15" s="129">
        <v>1.5625</v>
      </c>
      <c r="O15" s="129">
        <v>0</v>
      </c>
      <c r="P15" s="129">
        <v>0</v>
      </c>
      <c r="Q15" s="129">
        <v>0</v>
      </c>
      <c r="R15" s="129">
        <v>0</v>
      </c>
      <c r="S15" s="129">
        <v>0</v>
      </c>
      <c r="T15" s="129">
        <v>0</v>
      </c>
      <c r="U15" s="129">
        <v>0</v>
      </c>
      <c r="V15" s="129">
        <v>0</v>
      </c>
      <c r="W15" s="129">
        <v>0</v>
      </c>
      <c r="X15" s="129">
        <v>1.5625</v>
      </c>
      <c r="Y15" s="129">
        <v>0</v>
      </c>
      <c r="Z15" s="129">
        <v>0</v>
      </c>
      <c r="AA15" s="129">
        <v>0</v>
      </c>
      <c r="AB15" s="129">
        <v>1.5625</v>
      </c>
      <c r="AC15" s="129">
        <v>0</v>
      </c>
      <c r="AD15" s="129">
        <v>0</v>
      </c>
      <c r="AE15" s="129">
        <v>9.375</v>
      </c>
      <c r="AF15" s="129">
        <v>20.3125</v>
      </c>
      <c r="AG15" s="129">
        <v>3.125</v>
      </c>
      <c r="AH15" s="129">
        <v>1.5625</v>
      </c>
      <c r="AI15" s="129">
        <v>0</v>
      </c>
      <c r="AJ15" s="129">
        <v>0</v>
      </c>
      <c r="AK15" s="129">
        <v>0</v>
      </c>
      <c r="AL15" s="129">
        <v>0</v>
      </c>
      <c r="AM15" s="129">
        <v>0</v>
      </c>
      <c r="AN15" s="129">
        <v>0</v>
      </c>
      <c r="AO15" s="129">
        <v>0</v>
      </c>
      <c r="AP15" s="129">
        <v>1.5625</v>
      </c>
      <c r="AQ15" s="142">
        <f t="shared" si="0"/>
        <v>100</v>
      </c>
    </row>
    <row r="16" spans="1:43">
      <c r="A16" s="110" t="s">
        <v>1294</v>
      </c>
      <c r="B16" s="103" t="s">
        <v>718</v>
      </c>
      <c r="C16" s="107" t="s">
        <v>1718</v>
      </c>
      <c r="D16" s="129">
        <v>11.111111111111111</v>
      </c>
      <c r="E16" s="129">
        <v>1.1111111111111112</v>
      </c>
      <c r="F16" s="129">
        <v>0</v>
      </c>
      <c r="G16" s="129">
        <v>8.8888888888888893</v>
      </c>
      <c r="H16" s="129">
        <v>1.1111111111111112</v>
      </c>
      <c r="I16" s="129">
        <v>8.8888888888888893</v>
      </c>
      <c r="J16" s="129">
        <v>8.8888888888888893</v>
      </c>
      <c r="K16" s="129">
        <v>2.2222222222222223</v>
      </c>
      <c r="L16" s="129">
        <v>6.666666666666667</v>
      </c>
      <c r="M16" s="129">
        <v>0</v>
      </c>
      <c r="N16" s="129">
        <v>1.1111111111111112</v>
      </c>
      <c r="O16" s="129">
        <v>2.2222222222222223</v>
      </c>
      <c r="P16" s="129">
        <v>0</v>
      </c>
      <c r="Q16" s="129">
        <v>1.1111111111111112</v>
      </c>
      <c r="R16" s="129">
        <v>0</v>
      </c>
      <c r="S16" s="129">
        <v>0</v>
      </c>
      <c r="T16" s="129">
        <v>0</v>
      </c>
      <c r="U16" s="129">
        <v>0</v>
      </c>
      <c r="V16" s="129">
        <v>0</v>
      </c>
      <c r="W16" s="129">
        <v>0</v>
      </c>
      <c r="X16" s="129">
        <v>0</v>
      </c>
      <c r="Y16" s="129">
        <v>0</v>
      </c>
      <c r="Z16" s="129">
        <v>0</v>
      </c>
      <c r="AA16" s="129">
        <v>0</v>
      </c>
      <c r="AB16" s="129">
        <v>0</v>
      </c>
      <c r="AC16" s="129">
        <v>0</v>
      </c>
      <c r="AD16" s="129">
        <v>2.2222222222222223</v>
      </c>
      <c r="AE16" s="129">
        <v>3.3333333333333335</v>
      </c>
      <c r="AF16" s="129">
        <v>18.888888888888889</v>
      </c>
      <c r="AG16" s="129">
        <v>6.666666666666667</v>
      </c>
      <c r="AH16" s="129">
        <v>1.1111111111111112</v>
      </c>
      <c r="AI16" s="129">
        <v>5.5555555555555554</v>
      </c>
      <c r="AJ16" s="129">
        <v>0</v>
      </c>
      <c r="AK16" s="129">
        <v>0</v>
      </c>
      <c r="AL16" s="129">
        <v>1.1111111111111112</v>
      </c>
      <c r="AM16" s="129">
        <v>0</v>
      </c>
      <c r="AN16" s="129">
        <v>0</v>
      </c>
      <c r="AO16" s="129">
        <v>0</v>
      </c>
      <c r="AP16" s="129">
        <v>7.7777777777777777</v>
      </c>
      <c r="AQ16" s="142">
        <f t="shared" si="0"/>
        <v>100.00000000000001</v>
      </c>
    </row>
    <row r="17" spans="1:43">
      <c r="A17" s="110" t="s">
        <v>1297</v>
      </c>
      <c r="B17" s="103" t="s">
        <v>719</v>
      </c>
      <c r="C17" s="107" t="s">
        <v>1718</v>
      </c>
      <c r="D17" s="129">
        <v>17</v>
      </c>
      <c r="E17" s="129">
        <v>0</v>
      </c>
      <c r="F17" s="129">
        <v>0</v>
      </c>
      <c r="G17" s="129">
        <v>7.0000000000000009</v>
      </c>
      <c r="H17" s="129">
        <v>7.0000000000000009</v>
      </c>
      <c r="I17" s="129">
        <v>11</v>
      </c>
      <c r="J17" s="129">
        <v>3</v>
      </c>
      <c r="K17" s="129">
        <v>2</v>
      </c>
      <c r="L17" s="129">
        <v>11</v>
      </c>
      <c r="M17" s="129">
        <v>2</v>
      </c>
      <c r="N17" s="129">
        <v>1</v>
      </c>
      <c r="O17" s="129">
        <v>0</v>
      </c>
      <c r="P17" s="129">
        <v>0</v>
      </c>
      <c r="Q17" s="129">
        <v>0</v>
      </c>
      <c r="R17" s="129">
        <v>0</v>
      </c>
      <c r="S17" s="129">
        <v>0</v>
      </c>
      <c r="T17" s="129">
        <v>0</v>
      </c>
      <c r="U17" s="129">
        <v>0</v>
      </c>
      <c r="V17" s="129">
        <v>0</v>
      </c>
      <c r="W17" s="129">
        <v>1</v>
      </c>
      <c r="X17" s="129">
        <v>0</v>
      </c>
      <c r="Y17" s="129">
        <v>0</v>
      </c>
      <c r="Z17" s="129">
        <v>1</v>
      </c>
      <c r="AA17" s="129">
        <v>0</v>
      </c>
      <c r="AB17" s="129">
        <v>0</v>
      </c>
      <c r="AC17" s="129">
        <v>0</v>
      </c>
      <c r="AD17" s="129">
        <v>0</v>
      </c>
      <c r="AE17" s="129">
        <v>6</v>
      </c>
      <c r="AF17" s="129">
        <v>20</v>
      </c>
      <c r="AG17" s="129">
        <v>3</v>
      </c>
      <c r="AH17" s="129">
        <v>3</v>
      </c>
      <c r="AI17" s="129">
        <v>4</v>
      </c>
      <c r="AJ17" s="129">
        <v>0</v>
      </c>
      <c r="AK17" s="129">
        <v>0</v>
      </c>
      <c r="AL17" s="129">
        <v>0</v>
      </c>
      <c r="AM17" s="129">
        <v>0</v>
      </c>
      <c r="AN17" s="129">
        <v>0</v>
      </c>
      <c r="AO17" s="129">
        <v>0</v>
      </c>
      <c r="AP17" s="129">
        <v>1</v>
      </c>
      <c r="AQ17" s="142">
        <f t="shared" si="0"/>
        <v>100</v>
      </c>
    </row>
    <row r="18" spans="1:43">
      <c r="A18" s="107" t="s">
        <v>1751</v>
      </c>
      <c r="B18" s="107"/>
      <c r="C18" s="107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42"/>
    </row>
    <row r="19" spans="1:43">
      <c r="C19" s="101" t="s">
        <v>196</v>
      </c>
      <c r="D19" s="129">
        <v>0.45454545454545453</v>
      </c>
      <c r="E19" s="129">
        <v>0</v>
      </c>
      <c r="F19" s="129">
        <v>0.90909090909090906</v>
      </c>
      <c r="G19" s="129">
        <v>0</v>
      </c>
      <c r="H19" s="129">
        <v>0.90909090909090906</v>
      </c>
      <c r="I19" s="129">
        <v>2.7272727272727271</v>
      </c>
      <c r="J19" s="129">
        <v>0</v>
      </c>
      <c r="K19" s="129">
        <v>0</v>
      </c>
      <c r="L19" s="129">
        <v>4.5454545454545459</v>
      </c>
      <c r="M19" s="129">
        <v>0.90909090909090906</v>
      </c>
      <c r="N19" s="129">
        <v>0</v>
      </c>
      <c r="O19" s="129">
        <v>2.7272727272727271</v>
      </c>
      <c r="P19" s="129">
        <v>2.2727272727272729</v>
      </c>
      <c r="Q19" s="129">
        <v>2.7272727272727271</v>
      </c>
      <c r="R19" s="129">
        <v>0</v>
      </c>
      <c r="S19" s="129">
        <v>0.45454545454545453</v>
      </c>
      <c r="T19" s="129">
        <v>1.8181818181818181</v>
      </c>
      <c r="U19" s="129">
        <v>0.45454545454545453</v>
      </c>
      <c r="V19" s="129">
        <v>0</v>
      </c>
      <c r="W19" s="129">
        <v>0</v>
      </c>
      <c r="X19" s="129">
        <v>0</v>
      </c>
      <c r="Y19" s="129">
        <v>0</v>
      </c>
      <c r="Z19" s="129">
        <v>0</v>
      </c>
      <c r="AA19" s="129">
        <v>0.45454545454545453</v>
      </c>
      <c r="AB19" s="129">
        <v>0</v>
      </c>
      <c r="AC19" s="129">
        <v>0</v>
      </c>
      <c r="AD19" s="129">
        <v>2.2727272727272729</v>
      </c>
      <c r="AE19" s="129">
        <v>1.8181818181818181</v>
      </c>
      <c r="AF19" s="129">
        <v>56.81818181818182</v>
      </c>
      <c r="AG19" s="129">
        <v>0</v>
      </c>
      <c r="AH19" s="129">
        <v>0</v>
      </c>
      <c r="AI19" s="129">
        <v>1.3636363636363635</v>
      </c>
      <c r="AJ19" s="129">
        <v>0</v>
      </c>
      <c r="AK19" s="129">
        <v>0</v>
      </c>
      <c r="AL19" s="129">
        <v>0.90909090909090906</v>
      </c>
      <c r="AM19" s="129">
        <v>3.1818181818181817</v>
      </c>
      <c r="AN19" s="129">
        <v>1.3636363636363635</v>
      </c>
      <c r="AO19" s="129">
        <v>0</v>
      </c>
      <c r="AP19" s="129">
        <v>10.909090909090908</v>
      </c>
      <c r="AQ19" s="142">
        <f t="shared" si="0"/>
        <v>99.999999999999986</v>
      </c>
    </row>
    <row r="20" spans="1:43">
      <c r="C20" s="101" t="s">
        <v>9</v>
      </c>
      <c r="D20" s="129">
        <v>10.526315789473683</v>
      </c>
      <c r="E20" s="129">
        <v>0</v>
      </c>
      <c r="F20" s="129">
        <v>0</v>
      </c>
      <c r="G20" s="129">
        <v>0</v>
      </c>
      <c r="H20" s="129">
        <v>13.157894736842104</v>
      </c>
      <c r="I20" s="129">
        <v>0</v>
      </c>
      <c r="J20" s="129">
        <v>0</v>
      </c>
      <c r="K20" s="129">
        <v>7.8947368421052628</v>
      </c>
      <c r="L20" s="129">
        <v>0</v>
      </c>
      <c r="M20" s="129">
        <v>2.6315789473684208</v>
      </c>
      <c r="N20" s="129">
        <v>0</v>
      </c>
      <c r="O20" s="129">
        <v>5.2631578947368416</v>
      </c>
      <c r="P20" s="129">
        <v>0</v>
      </c>
      <c r="Q20" s="129">
        <v>2.6315789473684208</v>
      </c>
      <c r="R20" s="129">
        <v>2.6315789473684208</v>
      </c>
      <c r="S20" s="129">
        <v>0</v>
      </c>
      <c r="T20" s="129">
        <v>0</v>
      </c>
      <c r="U20" s="129">
        <v>0</v>
      </c>
      <c r="V20" s="129">
        <v>0</v>
      </c>
      <c r="W20" s="129">
        <v>0</v>
      </c>
      <c r="X20" s="129">
        <v>0</v>
      </c>
      <c r="Y20" s="129">
        <v>0</v>
      </c>
      <c r="Z20" s="129">
        <v>0</v>
      </c>
      <c r="AA20" s="129">
        <v>0</v>
      </c>
      <c r="AB20" s="129">
        <v>0</v>
      </c>
      <c r="AC20" s="129">
        <v>0</v>
      </c>
      <c r="AD20" s="129">
        <v>0</v>
      </c>
      <c r="AE20" s="129">
        <v>15.789473684210526</v>
      </c>
      <c r="AF20" s="129">
        <v>31.578947368421051</v>
      </c>
      <c r="AG20" s="129">
        <v>0</v>
      </c>
      <c r="AH20" s="129">
        <v>2.6315789473684208</v>
      </c>
      <c r="AI20" s="129">
        <v>2.6315789473684208</v>
      </c>
      <c r="AJ20" s="129">
        <v>0</v>
      </c>
      <c r="AK20" s="129">
        <v>0</v>
      </c>
      <c r="AL20" s="129">
        <v>0</v>
      </c>
      <c r="AM20" s="129">
        <v>0</v>
      </c>
      <c r="AN20" s="129">
        <v>0</v>
      </c>
      <c r="AO20" s="129">
        <v>0</v>
      </c>
      <c r="AP20" s="129">
        <v>2.6315789473684208</v>
      </c>
      <c r="AQ20" s="142">
        <f t="shared" si="0"/>
        <v>100</v>
      </c>
    </row>
    <row r="21" spans="1:43">
      <c r="C21" s="101" t="s">
        <v>514</v>
      </c>
      <c r="D21" s="129">
        <v>41.739130434782609</v>
      </c>
      <c r="E21" s="129">
        <v>0</v>
      </c>
      <c r="F21" s="129">
        <v>0</v>
      </c>
      <c r="G21" s="129">
        <v>2.6086956521739131</v>
      </c>
      <c r="H21" s="129">
        <v>12.173913043478262</v>
      </c>
      <c r="I21" s="129">
        <v>27.826086956521738</v>
      </c>
      <c r="J21" s="129">
        <v>0</v>
      </c>
      <c r="K21" s="129">
        <v>0</v>
      </c>
      <c r="L21" s="129">
        <v>0</v>
      </c>
      <c r="M21" s="129">
        <v>0</v>
      </c>
      <c r="N21" s="129">
        <v>0</v>
      </c>
      <c r="O21" s="129">
        <v>0</v>
      </c>
      <c r="P21" s="129">
        <v>0</v>
      </c>
      <c r="Q21" s="129">
        <v>0</v>
      </c>
      <c r="R21" s="129">
        <v>0</v>
      </c>
      <c r="S21" s="129">
        <v>0</v>
      </c>
      <c r="T21" s="129">
        <v>0</v>
      </c>
      <c r="U21" s="129">
        <v>0</v>
      </c>
      <c r="V21" s="129">
        <v>0</v>
      </c>
      <c r="W21" s="129">
        <v>0</v>
      </c>
      <c r="X21" s="129">
        <v>0</v>
      </c>
      <c r="Y21" s="129">
        <v>0.86956521739130432</v>
      </c>
      <c r="Z21" s="129">
        <v>0</v>
      </c>
      <c r="AA21" s="129">
        <v>0</v>
      </c>
      <c r="AB21" s="129">
        <v>0</v>
      </c>
      <c r="AC21" s="129">
        <v>0</v>
      </c>
      <c r="AD21" s="129">
        <v>0</v>
      </c>
      <c r="AE21" s="129">
        <v>3.4782608695652173</v>
      </c>
      <c r="AF21" s="129">
        <v>10.434782608695652</v>
      </c>
      <c r="AG21" s="129">
        <v>0.86956521739130432</v>
      </c>
      <c r="AH21" s="129">
        <v>0</v>
      </c>
      <c r="AI21" s="129">
        <v>0</v>
      </c>
      <c r="AJ21" s="129">
        <v>0</v>
      </c>
      <c r="AK21" s="129">
        <v>0</v>
      </c>
      <c r="AL21" s="129">
        <v>0</v>
      </c>
      <c r="AM21" s="129">
        <v>0</v>
      </c>
      <c r="AN21" s="129">
        <v>0</v>
      </c>
      <c r="AO21" s="129">
        <v>0</v>
      </c>
      <c r="AP21" s="129">
        <v>0</v>
      </c>
      <c r="AQ21" s="142">
        <f t="shared" si="0"/>
        <v>99.999999999999986</v>
      </c>
    </row>
    <row r="22" spans="1:43">
      <c r="C22" s="101" t="s">
        <v>609</v>
      </c>
      <c r="D22" s="129">
        <v>1.4814814814814816</v>
      </c>
      <c r="E22" s="129">
        <v>0.74074074074074081</v>
      </c>
      <c r="F22" s="129">
        <v>0</v>
      </c>
      <c r="G22" s="129">
        <v>8.8888888888888893</v>
      </c>
      <c r="H22" s="129">
        <v>7.4074074074074066</v>
      </c>
      <c r="I22" s="129">
        <v>2.9629629629629632</v>
      </c>
      <c r="J22" s="129">
        <v>0.74074074074074081</v>
      </c>
      <c r="K22" s="129">
        <v>5.1851851851851851</v>
      </c>
      <c r="L22" s="129">
        <v>0.74074074074074081</v>
      </c>
      <c r="M22" s="129">
        <v>0.74074074074074081</v>
      </c>
      <c r="N22" s="129">
        <v>0.74074074074074081</v>
      </c>
      <c r="O22" s="129">
        <v>2.9629629629629632</v>
      </c>
      <c r="P22" s="129">
        <v>2.2222222222222223</v>
      </c>
      <c r="Q22" s="129">
        <v>0</v>
      </c>
      <c r="R22" s="129">
        <v>0</v>
      </c>
      <c r="S22" s="129">
        <v>0</v>
      </c>
      <c r="T22" s="129">
        <v>0</v>
      </c>
      <c r="U22" s="129">
        <v>0</v>
      </c>
      <c r="V22" s="129">
        <v>1.4814814814814816</v>
      </c>
      <c r="W22" s="129">
        <v>0</v>
      </c>
      <c r="X22" s="129">
        <v>0</v>
      </c>
      <c r="Y22" s="129">
        <v>0</v>
      </c>
      <c r="Z22" s="129">
        <v>0.74074074074074081</v>
      </c>
      <c r="AA22" s="129">
        <v>0</v>
      </c>
      <c r="AB22" s="129">
        <v>0</v>
      </c>
      <c r="AC22" s="129">
        <v>0.74074074074074081</v>
      </c>
      <c r="AD22" s="129">
        <v>0</v>
      </c>
      <c r="AE22" s="129">
        <v>3.7037037037037033</v>
      </c>
      <c r="AF22" s="129">
        <v>45.185185185185183</v>
      </c>
      <c r="AG22" s="129">
        <v>0</v>
      </c>
      <c r="AH22" s="129">
        <v>0.74074074074074081</v>
      </c>
      <c r="AI22" s="129">
        <v>5.1851851851851851</v>
      </c>
      <c r="AJ22" s="129">
        <v>1.4814814814814816</v>
      </c>
      <c r="AK22" s="129">
        <v>0.74074074074074081</v>
      </c>
      <c r="AL22" s="129">
        <v>0</v>
      </c>
      <c r="AM22" s="129">
        <v>0.74074074074074081</v>
      </c>
      <c r="AN22" s="129">
        <v>0</v>
      </c>
      <c r="AO22" s="129">
        <v>0.74074074074074081</v>
      </c>
      <c r="AP22" s="129">
        <v>3.7037037037037033</v>
      </c>
      <c r="AQ22" s="142">
        <f t="shared" si="0"/>
        <v>100.00000000000003</v>
      </c>
    </row>
    <row r="23" spans="1:43">
      <c r="C23" s="101" t="s">
        <v>471</v>
      </c>
      <c r="D23" s="129">
        <v>3.0303030303030303</v>
      </c>
      <c r="E23" s="129">
        <v>0</v>
      </c>
      <c r="F23" s="129">
        <v>0</v>
      </c>
      <c r="G23" s="129">
        <v>0</v>
      </c>
      <c r="H23" s="129">
        <v>0</v>
      </c>
      <c r="I23" s="129">
        <v>0</v>
      </c>
      <c r="J23" s="129">
        <v>0</v>
      </c>
      <c r="K23" s="129">
        <v>0</v>
      </c>
      <c r="L23" s="129">
        <v>0</v>
      </c>
      <c r="M23" s="129">
        <v>0</v>
      </c>
      <c r="N23" s="129">
        <v>0</v>
      </c>
      <c r="O23" s="129">
        <v>3.0303030303030303</v>
      </c>
      <c r="P23" s="129">
        <v>6.0606060606060606</v>
      </c>
      <c r="Q23" s="129">
        <v>6.0606060606060606</v>
      </c>
      <c r="R23" s="129">
        <v>0</v>
      </c>
      <c r="S23" s="129">
        <v>3.0303030303030303</v>
      </c>
      <c r="T23" s="129">
        <v>0</v>
      </c>
      <c r="U23" s="129">
        <v>3.0303030303030303</v>
      </c>
      <c r="V23" s="129">
        <v>0</v>
      </c>
      <c r="W23" s="129">
        <v>0</v>
      </c>
      <c r="X23" s="129">
        <v>0</v>
      </c>
      <c r="Y23" s="129">
        <v>0</v>
      </c>
      <c r="Z23" s="129">
        <v>0</v>
      </c>
      <c r="AA23" s="129">
        <v>0</v>
      </c>
      <c r="AB23" s="129">
        <v>0</v>
      </c>
      <c r="AC23" s="129">
        <v>0</v>
      </c>
      <c r="AD23" s="129">
        <v>0</v>
      </c>
      <c r="AE23" s="129">
        <v>0</v>
      </c>
      <c r="AF23" s="129">
        <v>6.0606060606060606</v>
      </c>
      <c r="AG23" s="129">
        <v>0</v>
      </c>
      <c r="AH23" s="129">
        <v>0</v>
      </c>
      <c r="AI23" s="129">
        <v>0</v>
      </c>
      <c r="AJ23" s="129">
        <v>0</v>
      </c>
      <c r="AK23" s="129">
        <v>0</v>
      </c>
      <c r="AL23" s="129">
        <v>18.181818181818183</v>
      </c>
      <c r="AM23" s="129">
        <v>6.0606060606060606</v>
      </c>
      <c r="AN23" s="129">
        <v>0</v>
      </c>
      <c r="AO23" s="129">
        <v>0</v>
      </c>
      <c r="AP23" s="129">
        <v>45.454545454545453</v>
      </c>
      <c r="AQ23" s="142">
        <f t="shared" si="0"/>
        <v>100</v>
      </c>
    </row>
    <row r="24" spans="1:43">
      <c r="C24" s="101" t="s">
        <v>1718</v>
      </c>
      <c r="D24" s="129">
        <v>15</v>
      </c>
      <c r="E24" s="129">
        <v>0.625</v>
      </c>
      <c r="F24" s="129">
        <v>0</v>
      </c>
      <c r="G24" s="129">
        <v>9.375</v>
      </c>
      <c r="H24" s="129">
        <v>5.3125</v>
      </c>
      <c r="I24" s="129">
        <v>11.5625</v>
      </c>
      <c r="J24" s="129">
        <v>4.375</v>
      </c>
      <c r="K24" s="129">
        <v>1.875</v>
      </c>
      <c r="L24" s="129">
        <v>6.5625</v>
      </c>
      <c r="M24" s="129">
        <v>0.625</v>
      </c>
      <c r="N24" s="129">
        <v>0.9375</v>
      </c>
      <c r="O24" s="129">
        <v>0.625</v>
      </c>
      <c r="P24" s="129">
        <v>0</v>
      </c>
      <c r="Q24" s="129">
        <v>0.3125</v>
      </c>
      <c r="R24" s="129">
        <v>0</v>
      </c>
      <c r="S24" s="129">
        <v>0</v>
      </c>
      <c r="T24" s="129">
        <v>0</v>
      </c>
      <c r="U24" s="129">
        <v>0</v>
      </c>
      <c r="V24" s="129">
        <v>0</v>
      </c>
      <c r="W24" s="129">
        <v>0.3125</v>
      </c>
      <c r="X24" s="129">
        <v>0.3125</v>
      </c>
      <c r="Y24" s="129">
        <v>0</v>
      </c>
      <c r="Z24" s="129">
        <v>0.3125</v>
      </c>
      <c r="AA24" s="129">
        <v>0</v>
      </c>
      <c r="AB24" s="129">
        <v>0.3125</v>
      </c>
      <c r="AC24" s="129">
        <v>0</v>
      </c>
      <c r="AD24" s="129">
        <v>0.9375</v>
      </c>
      <c r="AE24" s="129">
        <v>5.3125</v>
      </c>
      <c r="AF24" s="129">
        <v>24.0625</v>
      </c>
      <c r="AG24" s="129">
        <v>3.4375000000000004</v>
      </c>
      <c r="AH24" s="129">
        <v>1.5625</v>
      </c>
      <c r="AI24" s="129">
        <v>2.8125</v>
      </c>
      <c r="AJ24" s="129">
        <v>0</v>
      </c>
      <c r="AK24" s="129">
        <v>0</v>
      </c>
      <c r="AL24" s="129">
        <v>0.3125</v>
      </c>
      <c r="AM24" s="129">
        <v>0</v>
      </c>
      <c r="AN24" s="129">
        <v>0</v>
      </c>
      <c r="AO24" s="129">
        <v>0</v>
      </c>
      <c r="AP24" s="129">
        <v>3.125</v>
      </c>
      <c r="AQ24" s="142">
        <f t="shared" si="0"/>
        <v>100</v>
      </c>
    </row>
    <row r="27" spans="1:43">
      <c r="C27" s="103"/>
      <c r="D27" s="64"/>
      <c r="F27" s="116"/>
    </row>
    <row r="28" spans="1:43">
      <c r="C28" s="103"/>
      <c r="D28" s="64"/>
      <c r="F28" s="116"/>
    </row>
    <row r="29" spans="1:43">
      <c r="C29" s="103"/>
      <c r="D29" s="64"/>
      <c r="F29" s="116"/>
    </row>
    <row r="30" spans="1:43">
      <c r="C30" s="103"/>
      <c r="D30" s="64"/>
      <c r="F30" s="116"/>
    </row>
    <row r="31" spans="1:43">
      <c r="C31" s="103"/>
      <c r="D31" s="64"/>
      <c r="F31" s="116"/>
    </row>
    <row r="32" spans="1:43">
      <c r="C32" s="103"/>
      <c r="D32" s="64"/>
      <c r="F32" s="116"/>
    </row>
    <row r="33" spans="3:7">
      <c r="C33" s="103"/>
      <c r="D33" s="64"/>
      <c r="F33" s="116"/>
    </row>
    <row r="34" spans="3:7">
      <c r="C34" s="103"/>
      <c r="D34" s="64"/>
      <c r="F34" s="116"/>
    </row>
    <row r="35" spans="3:7">
      <c r="C35" s="103"/>
      <c r="D35" s="65"/>
      <c r="F35" s="116"/>
    </row>
    <row r="36" spans="3:7">
      <c r="C36" s="103"/>
      <c r="D36" s="65"/>
      <c r="F36" s="116"/>
    </row>
    <row r="37" spans="3:7">
      <c r="C37" s="103"/>
      <c r="D37" s="65"/>
      <c r="F37" s="116"/>
    </row>
    <row r="38" spans="3:7">
      <c r="D38" s="103"/>
      <c r="F38" s="117"/>
      <c r="G38" s="103"/>
    </row>
    <row r="39" spans="3:7">
      <c r="C39" s="103"/>
      <c r="D39" s="103"/>
      <c r="F39" s="116"/>
    </row>
    <row r="40" spans="3:7">
      <c r="C40" s="103"/>
      <c r="D40" s="103"/>
      <c r="F40" s="116"/>
    </row>
    <row r="41" spans="3:7">
      <c r="C41" s="103"/>
      <c r="D41" s="103"/>
      <c r="F41" s="116"/>
    </row>
    <row r="42" spans="3:7">
      <c r="C42" s="103"/>
      <c r="D42" s="103"/>
      <c r="F42" s="11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Table S1 Samples</vt:lpstr>
      <vt:lpstr>Table S2 HM</vt:lpstr>
      <vt:lpstr>Table S3 Amphibole</vt:lpstr>
      <vt:lpstr>Table S4 Garnet</vt:lpstr>
      <vt:lpstr>Table S5 Epidote</vt:lpstr>
      <vt:lpstr>Table S6 Pyroxene</vt:lpstr>
      <vt:lpstr>Table S7 Amp Summary</vt:lpstr>
      <vt:lpstr>Table S8 Grt summary</vt:lpstr>
      <vt:lpstr>Table S9 Ep summary</vt:lpstr>
      <vt:lpstr>Table S10 Px 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2019-07-10T10:19:40Z</dcterms:modified>
</cp:coreProperties>
</file>